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ThisWorkbook" defaultThemeVersion="166925"/>
  <mc:AlternateContent xmlns:mc="http://schemas.openxmlformats.org/markup-compatibility/2006">
    <mc:Choice Requires="x15">
      <x15ac:absPath xmlns:x15ac="http://schemas.microsoft.com/office/spreadsheetml/2010/11/ac" url="Z:\1-DIRECTORIO\"/>
    </mc:Choice>
  </mc:AlternateContent>
  <xr:revisionPtr revIDLastSave="0" documentId="8_{5C4584CC-63E0-4704-A07C-DA3D4673B555}" xr6:coauthVersionLast="47" xr6:coauthVersionMax="47" xr10:uidLastSave="{00000000-0000-0000-0000-000000000000}"/>
  <bookViews>
    <workbookView xWindow="-120" yWindow="-120" windowWidth="24240" windowHeight="13140" xr2:uid="{658D153D-A2D1-43C6-9DD0-51694023D48A}"/>
  </bookViews>
  <sheets>
    <sheet name="INDICE" sheetId="24" r:id="rId1"/>
    <sheet name="IG" sheetId="3" r:id="rId2"/>
    <sheet name="BG" sheetId="4" r:id="rId3"/>
    <sheet name="ER" sheetId="5" r:id="rId4"/>
    <sheet name="VPN" sheetId="7" r:id="rId5"/>
    <sheet name="FC" sheetId="6" r:id="rId6"/>
    <sheet name="01" sheetId="1" r:id="rId7"/>
    <sheet name="02" sheetId="21" r:id="rId8"/>
    <sheet name="03" sheetId="22" r:id="rId9"/>
    <sheet name="04" sheetId="23" r:id="rId10"/>
  </sheets>
  <externalReferences>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 r:id="rId286"/>
    <externalReference r:id="rId287"/>
    <externalReference r:id="rId288"/>
    <externalReference r:id="rId289"/>
    <externalReference r:id="rId290"/>
  </externalReferences>
  <definedNames>
    <definedName name="\0">#REF!</definedName>
    <definedName name="\A">#REF!</definedName>
    <definedName name="\B">#REF!</definedName>
    <definedName name="\c">#N/A</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'[1]tgs-Aluar'!#REF!</definedName>
    <definedName name="\m">#REF!</definedName>
    <definedName name="\n">#N/A</definedName>
    <definedName name="\O">#REF!</definedName>
    <definedName name="\P">#REF!</definedName>
    <definedName name="\S">[2]SCHV!#REF!</definedName>
    <definedName name="\SA">#REF!</definedName>
    <definedName name="\t">#REF!</definedName>
    <definedName name="\x">#REF!</definedName>
    <definedName name="\Z">#REF!</definedName>
    <definedName name="_">#REF!</definedName>
    <definedName name="_\N">#N/A</definedName>
    <definedName name="__________DAT1">'[3]1211600001'!#REF!</definedName>
    <definedName name="__________DAT2">'[4]Cruce-Aging'!#REF!</definedName>
    <definedName name="__________DAT3">'[4]Cruce-Aging'!#REF!</definedName>
    <definedName name="__________DAT4">'[4]Cruce-Aging'!#REF!</definedName>
    <definedName name="__________DAT5">'[4]Cruce-Aging'!#REF!</definedName>
    <definedName name="__________DAT6">'[4]Cruce-Aging'!#REF!</definedName>
    <definedName name="__________DAT7">'[4]Cruce-Aging'!#REF!</definedName>
    <definedName name="__________DAT8">'[4]Cruce-Aging'!#REF!</definedName>
    <definedName name="_________DAT1">'[3]1211600001'!#REF!</definedName>
    <definedName name="_________DAT10">'[4]Cruce-Aging'!#REF!</definedName>
    <definedName name="_________DAT11">'[4]Cruce-Aging'!#REF!</definedName>
    <definedName name="_________DAT12">'[4]Cruce-Aging'!#REF!</definedName>
    <definedName name="_________DAT13">'[4]Cruce-Aging'!#REF!</definedName>
    <definedName name="_________DAT14">'[4]Cruce-Aging'!#REF!</definedName>
    <definedName name="_________DAT15">'[4]Cruce-Aging'!#REF!</definedName>
    <definedName name="_________DAT16">'[4]Cruce-Aging'!#REF!</definedName>
    <definedName name="_________DAT17">'[4]Cruce-Aging'!#REF!</definedName>
    <definedName name="_________DAT18">'[4]Cruce-Aging'!#REF!</definedName>
    <definedName name="_________DAT19">'[5]diferencia cbio prest'!#REF!</definedName>
    <definedName name="_________DAT2">'[4]Cruce-Aging'!#REF!</definedName>
    <definedName name="_________DAT20">'[5]diferencia cbio prest'!#REF!</definedName>
    <definedName name="_________DAT24">#REF!</definedName>
    <definedName name="_________DAT3">'[4]Cruce-Aging'!#REF!</definedName>
    <definedName name="_________DAT4">'[4]Cruce-Aging'!#REF!</definedName>
    <definedName name="_________DAT5">'[4]Cruce-Aging'!#REF!</definedName>
    <definedName name="_________DAT6">'[4]Cruce-Aging'!#REF!</definedName>
    <definedName name="_________DAT7">'[4]Cruce-Aging'!#REF!</definedName>
    <definedName name="_________DAT8">'[4]Cruce-Aging'!#REF!</definedName>
    <definedName name="_________DAT9">'[4]Cruce-Aging'!#REF!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'[6]Sarmiento 517'!#REF!</definedName>
    <definedName name="_________RIV3">'[6]Sarmiento 517'!#REF!</definedName>
    <definedName name="_________SAR10">'[6]Reconquista 823'!#REF!</definedName>
    <definedName name="_________SAR5">'[6]Reconquista 823'!#REF!</definedName>
    <definedName name="_________SAR80">'[6]Reconquista 823'!#REF!</definedName>
    <definedName name="_________set94">#REF!</definedName>
    <definedName name="_________set95">#REF!</definedName>
    <definedName name="________DAT1">'[3]1211600001'!#REF!</definedName>
    <definedName name="________DAT10">'[4]Cruce-Aging'!#REF!</definedName>
    <definedName name="________DAT11">'[4]Cruce-Aging'!#REF!</definedName>
    <definedName name="________DAT12">'[4]Cruce-Aging'!#REF!</definedName>
    <definedName name="________DAT13">'[4]Cruce-Aging'!#REF!</definedName>
    <definedName name="________DAT14">'[4]Cruce-Aging'!#REF!</definedName>
    <definedName name="________DAT15">'[4]Cruce-Aging'!#REF!</definedName>
    <definedName name="________DAT16">'[4]Cruce-Aging'!#REF!</definedName>
    <definedName name="________DAT17">'[4]Cruce-Aging'!#REF!</definedName>
    <definedName name="________DAT18">'[4]Cruce-Aging'!#REF!</definedName>
    <definedName name="________DAT19">'[5]diferencia cbio prest'!#REF!</definedName>
    <definedName name="________DAT2">'[4]Cruce-Aging'!#REF!</definedName>
    <definedName name="________DAT20">'[5]diferencia cbio prest'!#REF!</definedName>
    <definedName name="________DAT24">#REF!</definedName>
    <definedName name="________DAT3">'[4]Cruce-Aging'!#REF!</definedName>
    <definedName name="________DAT4">'[4]Cruce-Aging'!#REF!</definedName>
    <definedName name="________DAT5">'[4]Cruce-Aging'!#REF!</definedName>
    <definedName name="________DAT6">'[4]Cruce-Aging'!#REF!</definedName>
    <definedName name="________DAT7">'[4]Cruce-Aging'!#REF!</definedName>
    <definedName name="________DAT8">'[4]Cruce-Aging'!#REF!</definedName>
    <definedName name="________DAT9">'[4]Cruce-Aging'!#REF!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'[6]Sarmiento 517'!#REF!</definedName>
    <definedName name="________RIV3">'[6]Sarmiento 517'!#REF!</definedName>
    <definedName name="________SAR10">'[6]Reconquista 823'!#REF!</definedName>
    <definedName name="________SAR5">'[6]Reconquista 823'!#REF!</definedName>
    <definedName name="________SAR80">'[6]Reconquista 823'!#REF!</definedName>
    <definedName name="________set94">#REF!</definedName>
    <definedName name="________set95">#REF!</definedName>
    <definedName name="_______DAT1">'[3]1211600001'!#REF!</definedName>
    <definedName name="_______DAT10">'[4]Cruce-Aging'!#REF!</definedName>
    <definedName name="_______DAT11">'[4]Cruce-Aging'!#REF!</definedName>
    <definedName name="_______DAT12">'[4]Cruce-Aging'!#REF!</definedName>
    <definedName name="_______DAT13">'[4]Cruce-Aging'!#REF!</definedName>
    <definedName name="_______DAT14">'[4]Cruce-Aging'!#REF!</definedName>
    <definedName name="_______DAT15">'[4]Cruce-Aging'!#REF!</definedName>
    <definedName name="_______DAT16">'[4]Cruce-Aging'!#REF!</definedName>
    <definedName name="_______DAT17">'[4]Cruce-Aging'!#REF!</definedName>
    <definedName name="_______DAT18">'[4]Cruce-Aging'!#REF!</definedName>
    <definedName name="_______DAT19">'[5]diferencia cbio prest'!#REF!</definedName>
    <definedName name="_______DAT2">'[4]Cruce-Aging'!#REF!</definedName>
    <definedName name="_______DAT20">'[5]diferencia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'[4]Cruce-Aging'!#REF!</definedName>
    <definedName name="_______DAT30">#REF!</definedName>
    <definedName name="_______DAT31">#REF!</definedName>
    <definedName name="_______DAT4">'[4]Cruce-Aging'!#REF!</definedName>
    <definedName name="_______DAT5">'[4]Cruce-Aging'!#REF!</definedName>
    <definedName name="_______DAT6">'[4]Cruce-Aging'!#REF!</definedName>
    <definedName name="_______DAT7">'[4]Cruce-Aging'!#REF!</definedName>
    <definedName name="_______DAT8">'[4]Cruce-Aging'!#REF!</definedName>
    <definedName name="_______DAT9">'[4]Cruce-Aging'!#REF!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'[7]Datos del Balance'!$B$8</definedName>
    <definedName name="_______RIV2">'[6]Sarmiento 517'!#REF!</definedName>
    <definedName name="_______RIV3">'[6]Sarmiento 517'!#REF!</definedName>
    <definedName name="_______SAR10">'[6]Reconquista 823'!#REF!</definedName>
    <definedName name="_______SAR5">'[6]Reconquista 823'!#REF!</definedName>
    <definedName name="_______SAR80">'[6]Reconquista 823'!#REF!</definedName>
    <definedName name="_______set94">#REF!</definedName>
    <definedName name="_______set95">#REF!</definedName>
    <definedName name="______ABR95">'[8]Bs.Uso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'[8]Bs.Uso Trim.'!$Z$5</definedName>
    <definedName name="______FEB95">'[8]Bs.Uso Trim.'!$Z$6</definedName>
    <definedName name="______jun93">#REF!</definedName>
    <definedName name="______jun94">#REF!</definedName>
    <definedName name="______jun95">#REF!</definedName>
    <definedName name="______mar94">#REF!</definedName>
    <definedName name="______MAR95">#REF!</definedName>
    <definedName name="______MAY95">'[8]Bs.Uso Trim.'!$Z$9</definedName>
    <definedName name="______NBS1">#REF!</definedName>
    <definedName name="______NBS10">#REF!</definedName>
    <definedName name="______NBS11">#REF!</definedName>
    <definedName name="______NBS12">#REF!</definedName>
    <definedName name="______NBS13">#REF!</definedName>
    <definedName name="______NBS14">#REF!</definedName>
    <definedName name="______NBS15">#REF!</definedName>
    <definedName name="______NBS16">#REF!</definedName>
    <definedName name="______NBS17">#REF!</definedName>
    <definedName name="______NBS18">#REF!</definedName>
    <definedName name="______NBS19">#REF!</definedName>
    <definedName name="______NBS2">#REF!</definedName>
    <definedName name="______NBS20">#REF!</definedName>
    <definedName name="______NBS21">#REF!</definedName>
    <definedName name="______NBS22">#REF!</definedName>
    <definedName name="______NBS23">#REF!</definedName>
    <definedName name="______NBS24">#REF!</definedName>
    <definedName name="______NBS25">#REF!</definedName>
    <definedName name="______NBS26">#REF!</definedName>
    <definedName name="______NBS3">#REF!</definedName>
    <definedName name="______NBS4">#REF!</definedName>
    <definedName name="______NBS5">#REF!</definedName>
    <definedName name="______NBS6">#REF!</definedName>
    <definedName name="______NBS7">#REF!</definedName>
    <definedName name="______NBS8">#REF!</definedName>
    <definedName name="______NBS9">#REF!</definedName>
    <definedName name="______NCF1">#REF!</definedName>
    <definedName name="______NCF10">#REF!</definedName>
    <definedName name="______NCF11">#REF!</definedName>
    <definedName name="______NCF12">#REF!</definedName>
    <definedName name="______NCF13">#REF!</definedName>
    <definedName name="______NCF14">#REF!</definedName>
    <definedName name="______NCF15">#REF!</definedName>
    <definedName name="______NCF16">#REF!</definedName>
    <definedName name="______NCF2">#REF!</definedName>
    <definedName name="______NCF3">#REF!</definedName>
    <definedName name="______NCF4">#REF!</definedName>
    <definedName name="______NCF5">#REF!</definedName>
    <definedName name="______NCF6">#REF!</definedName>
    <definedName name="______NCF7">#REF!</definedName>
    <definedName name="______NCF8">#REF!</definedName>
    <definedName name="______NCF9">#REF!</definedName>
    <definedName name="______NIS1">#REF!</definedName>
    <definedName name="______NIS10">#REF!</definedName>
    <definedName name="______NIS11">#REF!</definedName>
    <definedName name="______NIS12">#REF!</definedName>
    <definedName name="______NIS2">#REF!</definedName>
    <definedName name="______NIS3">#REF!</definedName>
    <definedName name="______NIS4">#REF!</definedName>
    <definedName name="______NIS5">#REF!</definedName>
    <definedName name="______NIS6">#REF!</definedName>
    <definedName name="______NIS7">#REF!</definedName>
    <definedName name="______NIS8">#REF!</definedName>
    <definedName name="______NIS9">#REF!</definedName>
    <definedName name="______res12">'[7]Datos del Balance'!$B$8</definedName>
    <definedName name="______RIV2">'[6]Sarmiento 517'!#REF!</definedName>
    <definedName name="______RIV3">'[6]Sarmiento 517'!#REF!</definedName>
    <definedName name="______SAR10">'[6]Reconquista 823'!#REF!</definedName>
    <definedName name="______SAR5">'[6]Reconquista 823'!#REF!</definedName>
    <definedName name="______SAR80">'[6]Reconquista 823'!#REF!</definedName>
    <definedName name="______SBS1">#REF!</definedName>
    <definedName name="______SBS10">#REF!</definedName>
    <definedName name="______SBS11">#REF!</definedName>
    <definedName name="______SBS12">#REF!</definedName>
    <definedName name="______SBS13">#REF!</definedName>
    <definedName name="______SBS14">#REF!</definedName>
    <definedName name="______SBS15">#REF!</definedName>
    <definedName name="______SBS16">#REF!</definedName>
    <definedName name="______SBS17">#REF!</definedName>
    <definedName name="______SBS18">#REF!</definedName>
    <definedName name="______SBS19">#REF!</definedName>
    <definedName name="______SBS2">#REF!</definedName>
    <definedName name="______SBS20">#REF!</definedName>
    <definedName name="______SBS21">#REF!</definedName>
    <definedName name="______SBS22">#REF!</definedName>
    <definedName name="______SBS23">#REF!</definedName>
    <definedName name="______SBS24">#REF!</definedName>
    <definedName name="______SBS25">#REF!</definedName>
    <definedName name="______SBS26">#REF!</definedName>
    <definedName name="______SBS3">#REF!</definedName>
    <definedName name="______SBS4">#REF!</definedName>
    <definedName name="______SBS5">#REF!</definedName>
    <definedName name="______SBS6">#REF!</definedName>
    <definedName name="______SBS7">#REF!</definedName>
    <definedName name="______SBS8">#REF!</definedName>
    <definedName name="______SBS9">#REF!</definedName>
    <definedName name="______SCF1">#REF!</definedName>
    <definedName name="______SCF10">#REF!</definedName>
    <definedName name="______SCF11">#REF!</definedName>
    <definedName name="______SCF12">#REF!</definedName>
    <definedName name="______SCF13">#REF!</definedName>
    <definedName name="______SCF14">#REF!</definedName>
    <definedName name="______SCF15">#REF!</definedName>
    <definedName name="______SCF16">#REF!</definedName>
    <definedName name="______SCF2">#REF!</definedName>
    <definedName name="______SCF3">#REF!</definedName>
    <definedName name="______SCF4">#REF!</definedName>
    <definedName name="______SCF5">#REF!</definedName>
    <definedName name="______SCF6">#REF!</definedName>
    <definedName name="______SCF7">#REF!</definedName>
    <definedName name="______SCF8">#REF!</definedName>
    <definedName name="______SCF9">#REF!</definedName>
    <definedName name="______set94">#REF!</definedName>
    <definedName name="______set95">#REF!</definedName>
    <definedName name="______SIS1">#REF!</definedName>
    <definedName name="______SIS10">#REF!</definedName>
    <definedName name="______SIS11">#REF!</definedName>
    <definedName name="______SIS12">#REF!</definedName>
    <definedName name="______SIS2">#REF!</definedName>
    <definedName name="______SIS3">#REF!</definedName>
    <definedName name="______SIS4">#REF!</definedName>
    <definedName name="______SIS5">#REF!</definedName>
    <definedName name="______SIS6">#REF!</definedName>
    <definedName name="______SIS7">#REF!</definedName>
    <definedName name="______SIS8">#REF!</definedName>
    <definedName name="______SIS9">#REF!</definedName>
    <definedName name="_____ABR95">'[8]Bs.Uso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'[8]Bs.Uso Trim.'!$Z$5</definedName>
    <definedName name="_____FEB95">'[8]Bs.Uso Trim.'!$Z$6</definedName>
    <definedName name="_____jun93">#REF!</definedName>
    <definedName name="_____jun94">#REF!</definedName>
    <definedName name="_____jun95">#REF!</definedName>
    <definedName name="_____mar94">#REF!</definedName>
    <definedName name="_____MAR95">#REF!</definedName>
    <definedName name="_____MAY95">'[8]Bs.Uso Trim.'!$Z$9</definedName>
    <definedName name="_____NBS1">#REF!</definedName>
    <definedName name="_____NBS10">#REF!</definedName>
    <definedName name="_____NBS11">#REF!</definedName>
    <definedName name="_____NBS12">#REF!</definedName>
    <definedName name="_____NBS13">#REF!</definedName>
    <definedName name="_____NBS14">#REF!</definedName>
    <definedName name="_____NBS15">#REF!</definedName>
    <definedName name="_____NBS16">#REF!</definedName>
    <definedName name="_____NBS17">#REF!</definedName>
    <definedName name="_____NBS18">#REF!</definedName>
    <definedName name="_____NBS19">#REF!</definedName>
    <definedName name="_____NBS2">#REF!</definedName>
    <definedName name="_____NBS20">#REF!</definedName>
    <definedName name="_____NBS21">#REF!</definedName>
    <definedName name="_____NBS22">#REF!</definedName>
    <definedName name="_____NBS23">#REF!</definedName>
    <definedName name="_____NBS24">#REF!</definedName>
    <definedName name="_____NBS25">#REF!</definedName>
    <definedName name="_____NBS26">#REF!</definedName>
    <definedName name="_____NBS3">#REF!</definedName>
    <definedName name="_____NBS4">#REF!</definedName>
    <definedName name="_____NBS5">#REF!</definedName>
    <definedName name="_____NBS6">#REF!</definedName>
    <definedName name="_____NBS7">#REF!</definedName>
    <definedName name="_____NBS8">#REF!</definedName>
    <definedName name="_____NBS9">#REF!</definedName>
    <definedName name="_____NCF1">#REF!</definedName>
    <definedName name="_____NCF10">#REF!</definedName>
    <definedName name="_____NCF11">#REF!</definedName>
    <definedName name="_____NCF12">#REF!</definedName>
    <definedName name="_____NCF13">#REF!</definedName>
    <definedName name="_____NCF14">#REF!</definedName>
    <definedName name="_____NCF15">#REF!</definedName>
    <definedName name="_____NCF16">#REF!</definedName>
    <definedName name="_____NCF2">#REF!</definedName>
    <definedName name="_____NCF3">#REF!</definedName>
    <definedName name="_____NCF4">#REF!</definedName>
    <definedName name="_____NCF5">#REF!</definedName>
    <definedName name="_____NCF6">#REF!</definedName>
    <definedName name="_____NCF7">#REF!</definedName>
    <definedName name="_____NCF8">#REF!</definedName>
    <definedName name="_____NCF9">#REF!</definedName>
    <definedName name="_____NIS1">#REF!</definedName>
    <definedName name="_____NIS10">#REF!</definedName>
    <definedName name="_____NIS11">#REF!</definedName>
    <definedName name="_____NIS12">#REF!</definedName>
    <definedName name="_____NIS2">#REF!</definedName>
    <definedName name="_____NIS3">#REF!</definedName>
    <definedName name="_____NIS4">#REF!</definedName>
    <definedName name="_____NIS5">#REF!</definedName>
    <definedName name="_____NIS6">#REF!</definedName>
    <definedName name="_____NIS7">#REF!</definedName>
    <definedName name="_____NIS8">#REF!</definedName>
    <definedName name="_____NIS9">#REF!</definedName>
    <definedName name="_____res12">'[7]Datos del Balance'!$B$8</definedName>
    <definedName name="_____RIV2">'[6]Sarmiento 517'!#REF!</definedName>
    <definedName name="_____RIV3">'[6]Sarmiento 517'!#REF!</definedName>
    <definedName name="_____SAR10">'[6]Reconquista 823'!#REF!</definedName>
    <definedName name="_____SAR5">'[6]Reconquista 823'!#REF!</definedName>
    <definedName name="_____SAR80">'[6]Reconquista 823'!#REF!</definedName>
    <definedName name="_____SBS1">#REF!</definedName>
    <definedName name="_____SBS10">#REF!</definedName>
    <definedName name="_____SBS11">#REF!</definedName>
    <definedName name="_____SBS12">#REF!</definedName>
    <definedName name="_____SBS13">#REF!</definedName>
    <definedName name="_____SBS14">#REF!</definedName>
    <definedName name="_____SBS15">#REF!</definedName>
    <definedName name="_____SBS16">#REF!</definedName>
    <definedName name="_____SBS17">#REF!</definedName>
    <definedName name="_____SBS18">#REF!</definedName>
    <definedName name="_____SBS19">#REF!</definedName>
    <definedName name="_____SBS2">#REF!</definedName>
    <definedName name="_____SBS20">#REF!</definedName>
    <definedName name="_____SBS21">#REF!</definedName>
    <definedName name="_____SBS22">#REF!</definedName>
    <definedName name="_____SBS23">#REF!</definedName>
    <definedName name="_____SBS24">#REF!</definedName>
    <definedName name="_____SBS25">#REF!</definedName>
    <definedName name="_____SBS26">#REF!</definedName>
    <definedName name="_____SBS3">#REF!</definedName>
    <definedName name="_____SBS4">#REF!</definedName>
    <definedName name="_____SBS5">#REF!</definedName>
    <definedName name="_____SBS6">#REF!</definedName>
    <definedName name="_____SBS7">#REF!</definedName>
    <definedName name="_____SBS8">#REF!</definedName>
    <definedName name="_____SBS9">#REF!</definedName>
    <definedName name="_____SCF1">#REF!</definedName>
    <definedName name="_____SCF10">#REF!</definedName>
    <definedName name="_____SCF11">#REF!</definedName>
    <definedName name="_____SCF12">#REF!</definedName>
    <definedName name="_____SCF13">#REF!</definedName>
    <definedName name="_____SCF14">#REF!</definedName>
    <definedName name="_____SCF15">#REF!</definedName>
    <definedName name="_____SCF16">#REF!</definedName>
    <definedName name="_____SCF2">#REF!</definedName>
    <definedName name="_____SCF3">#REF!</definedName>
    <definedName name="_____SCF4">#REF!</definedName>
    <definedName name="_____SCF5">#REF!</definedName>
    <definedName name="_____SCF6">#REF!</definedName>
    <definedName name="_____SCF7">#REF!</definedName>
    <definedName name="_____SCF8">#REF!</definedName>
    <definedName name="_____SCF9">#REF!</definedName>
    <definedName name="_____set94">#REF!</definedName>
    <definedName name="_____set95">#REF!</definedName>
    <definedName name="_____SIS1">#REF!</definedName>
    <definedName name="_____SIS10">#REF!</definedName>
    <definedName name="_____SIS11">#REF!</definedName>
    <definedName name="_____SIS12">#REF!</definedName>
    <definedName name="_____SIS2">#REF!</definedName>
    <definedName name="_____SIS3">#REF!</definedName>
    <definedName name="_____SIS4">#REF!</definedName>
    <definedName name="_____SIS5">#REF!</definedName>
    <definedName name="_____SIS6">#REF!</definedName>
    <definedName name="_____SIS7">#REF!</definedName>
    <definedName name="_____SIS8">#REF!</definedName>
    <definedName name="_____SIS9">#REF!</definedName>
    <definedName name="____1">#REF!</definedName>
    <definedName name="____2">#REF!</definedName>
    <definedName name="____5">#REF!</definedName>
    <definedName name="____ABR95">'[8]Bs.Uso Trim.'!$Z$8</definedName>
    <definedName name="____ARP99">#REF!</definedName>
    <definedName name="____AUD99">#REF!</definedName>
    <definedName name="____BRR99">#REF!</definedName>
    <definedName name="____CAD99">#REF!</definedName>
    <definedName name="____COM6">#REF!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'[8]Bs.Uso Trim.'!$Z$5</definedName>
    <definedName name="____FEB95">'[8]Bs.Uso Trim.'!$Z$6</definedName>
    <definedName name="____GBP99">#REF!</definedName>
    <definedName name="____HOE1">[9]FINANCIERO!#REF!</definedName>
    <definedName name="____HOE2">[9]FINANCIERO!#REF!</definedName>
    <definedName name="____HOE3">[9]FINANCIERO!#REF!</definedName>
    <definedName name="____IMP1">[9]FINANCIERO!#REF!</definedName>
    <definedName name="____IMP2">[9]FINANCIERO!#REF!</definedName>
    <definedName name="____IMP3">[9]FINANCIERO!#REF!</definedName>
    <definedName name="____IMP4">[9]FINANCIERO!#REF!</definedName>
    <definedName name="____IMP5">[9]FINANCIERO!#REF!</definedName>
    <definedName name="____IMP6">[9]FINANCIERO!#REF!</definedName>
    <definedName name="____IMP7">[9]FINANCIERO!#REF!</definedName>
    <definedName name="____IMP8">[9]FINANCIERO!#REF!</definedName>
    <definedName name="____ipc01">+[10]tabla!$B$636</definedName>
    <definedName name="____ipc2000">#REF!</definedName>
    <definedName name="____ipc2001">#REF!</definedName>
    <definedName name="____IPC2002">[11]ipc!$B$637</definedName>
    <definedName name="____IPC2003">[11]ipc!$B$649</definedName>
    <definedName name="____IPC50">'[12]IPC 1984'!$B$16:$L$214</definedName>
    <definedName name="____ipc98">[13]IPC!$B$589</definedName>
    <definedName name="____IPC99">[14]TABLAIPC!$B$608</definedName>
    <definedName name="____jun93">#REF!</definedName>
    <definedName name="____jun94">#REF!</definedName>
    <definedName name="____jun95">#REF!</definedName>
    <definedName name="____mar94">#REF!</definedName>
    <definedName name="____MAR95">#REF!</definedName>
    <definedName name="____MAY95">'[8]Bs.Uso Trim.'!$Z$9</definedName>
    <definedName name="____Mes1">#REF!</definedName>
    <definedName name="____mov03">'[15]140103'!#REF!</definedName>
    <definedName name="____MXP99">#REF!</definedName>
    <definedName name="____NBS1">#REF!</definedName>
    <definedName name="____NBS10">#REF!</definedName>
    <definedName name="____NBS11">#REF!</definedName>
    <definedName name="____NBS12">#REF!</definedName>
    <definedName name="____NBS13">#REF!</definedName>
    <definedName name="____NBS14">#REF!</definedName>
    <definedName name="____NBS15">#REF!</definedName>
    <definedName name="____NBS16">#REF!</definedName>
    <definedName name="____NBS17">#REF!</definedName>
    <definedName name="____NBS18">#REF!</definedName>
    <definedName name="____NBS19">#REF!</definedName>
    <definedName name="____NBS2">#REF!</definedName>
    <definedName name="____NBS20">#REF!</definedName>
    <definedName name="____NBS21">#REF!</definedName>
    <definedName name="____NBS22">#REF!</definedName>
    <definedName name="____NBS23">#REF!</definedName>
    <definedName name="____NBS24">#REF!</definedName>
    <definedName name="____NBS25">#REF!</definedName>
    <definedName name="____NBS26">#REF!</definedName>
    <definedName name="____NBS3">#REF!</definedName>
    <definedName name="____NBS4">#REF!</definedName>
    <definedName name="____NBS5">#REF!</definedName>
    <definedName name="____NBS6">#REF!</definedName>
    <definedName name="____NBS7">#REF!</definedName>
    <definedName name="____NBS8">#REF!</definedName>
    <definedName name="____NBS9">#REF!</definedName>
    <definedName name="____NCF1">#REF!</definedName>
    <definedName name="____NCF10">#REF!</definedName>
    <definedName name="____NCF11">#REF!</definedName>
    <definedName name="____NCF12">#REF!</definedName>
    <definedName name="____NCF13">#REF!</definedName>
    <definedName name="____NCF14">#REF!</definedName>
    <definedName name="____NCF15">#REF!</definedName>
    <definedName name="____NCF16">#REF!</definedName>
    <definedName name="____NCF2">#REF!</definedName>
    <definedName name="____NCF3">#REF!</definedName>
    <definedName name="____NCF4">#REF!</definedName>
    <definedName name="____NCF5">#REF!</definedName>
    <definedName name="____NCF6">#REF!</definedName>
    <definedName name="____NCF7">#REF!</definedName>
    <definedName name="____NCF8">#REF!</definedName>
    <definedName name="____NCF9">#REF!</definedName>
    <definedName name="____NIS1">#REF!</definedName>
    <definedName name="____NIS10">#REF!</definedName>
    <definedName name="____NIS11">#REF!</definedName>
    <definedName name="____NIS12">#REF!</definedName>
    <definedName name="____NIS2">#REF!</definedName>
    <definedName name="____NIS3">#REF!</definedName>
    <definedName name="____NIS4">#REF!</definedName>
    <definedName name="____NIS5">#REF!</definedName>
    <definedName name="____NIS6">#REF!</definedName>
    <definedName name="____NIS7">#REF!</definedName>
    <definedName name="____NIS8">#REF!</definedName>
    <definedName name="____NIS9">#REF!</definedName>
    <definedName name="____NZD99">#REF!</definedName>
    <definedName name="____PLZ99">#REF!</definedName>
    <definedName name="____REN1">[9]FINANCIERO!#REF!</definedName>
    <definedName name="____REN2">[9]FINANCIERO!#REF!</definedName>
    <definedName name="____REN3">[9]FINANCIERO!#REF!</definedName>
    <definedName name="____REN4">[9]FINANCIERO!#REF!</definedName>
    <definedName name="____res12">'[7]Datos del Balance'!$B$8</definedName>
    <definedName name="____RIV2">#REF!</definedName>
    <definedName name="____RIV3">#REF!</definedName>
    <definedName name="____ruc1">[16]RUC!$A$2:$B$39</definedName>
    <definedName name="____SAR10">#REF!</definedName>
    <definedName name="____SAR5">#REF!</definedName>
    <definedName name="____SAR80">#REF!</definedName>
    <definedName name="____SBS1">#REF!</definedName>
    <definedName name="____SBS10">#REF!</definedName>
    <definedName name="____SBS11">#REF!</definedName>
    <definedName name="____SBS12">#REF!</definedName>
    <definedName name="____SBS13">#REF!</definedName>
    <definedName name="____SBS14">#REF!</definedName>
    <definedName name="____SBS15">#REF!</definedName>
    <definedName name="____SBS16">#REF!</definedName>
    <definedName name="____SBS17">#REF!</definedName>
    <definedName name="____SBS18">#REF!</definedName>
    <definedName name="____SBS19">#REF!</definedName>
    <definedName name="____SBS2">#REF!</definedName>
    <definedName name="____SBS20">#REF!</definedName>
    <definedName name="____SBS21">#REF!</definedName>
    <definedName name="____SBS22">#REF!</definedName>
    <definedName name="____SBS23">#REF!</definedName>
    <definedName name="____SBS24">#REF!</definedName>
    <definedName name="____SBS25">#REF!</definedName>
    <definedName name="____SBS26">#REF!</definedName>
    <definedName name="____SBS3">#REF!</definedName>
    <definedName name="____SBS4">#REF!</definedName>
    <definedName name="____SBS5">#REF!</definedName>
    <definedName name="____SBS6">#REF!</definedName>
    <definedName name="____SBS7">#REF!</definedName>
    <definedName name="____SBS8">#REF!</definedName>
    <definedName name="____SBS9">#REF!</definedName>
    <definedName name="____SCF1">#REF!</definedName>
    <definedName name="____SCF10">#REF!</definedName>
    <definedName name="____SCF11">#REF!</definedName>
    <definedName name="____SCF12">#REF!</definedName>
    <definedName name="____SCF13">#REF!</definedName>
    <definedName name="____SCF14">#REF!</definedName>
    <definedName name="____SCF15">#REF!</definedName>
    <definedName name="____SCF16">#REF!</definedName>
    <definedName name="____SCF2">#REF!</definedName>
    <definedName name="____SCF3">#REF!</definedName>
    <definedName name="____SCF4">#REF!</definedName>
    <definedName name="____SCF5">#REF!</definedName>
    <definedName name="____SCF6">#REF!</definedName>
    <definedName name="____SCF7">#REF!</definedName>
    <definedName name="____SCF8">#REF!</definedName>
    <definedName name="____SCF9">#REF!</definedName>
    <definedName name="____set94">#REF!</definedName>
    <definedName name="____set95">#REF!</definedName>
    <definedName name="____SGD99">#REF!</definedName>
    <definedName name="____SIS1">#REF!</definedName>
    <definedName name="____SIS10">#REF!</definedName>
    <definedName name="____SIS11">#REF!</definedName>
    <definedName name="____SIS12">#REF!</definedName>
    <definedName name="____SIS2">#REF!</definedName>
    <definedName name="____SIS3">#REF!</definedName>
    <definedName name="____SIS4">#REF!</definedName>
    <definedName name="____SIS5">#REF!</definedName>
    <definedName name="____SIS6">#REF!</definedName>
    <definedName name="____SIS7">#REF!</definedName>
    <definedName name="____SIS8">#REF!</definedName>
    <definedName name="____SIS9">#REF!</definedName>
    <definedName name="____TPy530231">'[17]#REF'!$A$4</definedName>
    <definedName name="____TWD99">#REF!</definedName>
    <definedName name="___1">#REF!</definedName>
    <definedName name="___10">#REF!</definedName>
    <definedName name="___100">[9]FINANCIERO!#REF!</definedName>
    <definedName name="___11">#REF!</definedName>
    <definedName name="___12">#REF!</definedName>
    <definedName name="___13">#REF!</definedName>
    <definedName name="___14">[9]FINANCIERO!#REF!</definedName>
    <definedName name="___15">#REF!</definedName>
    <definedName name="___16">[9]FINANCIERO!#REF!</definedName>
    <definedName name="___17">[9]FINANCIERO!#REF!</definedName>
    <definedName name="___19">[9]FINANCIERO!#REF!</definedName>
    <definedName name="___2">#REF!</definedName>
    <definedName name="___20">#REF!</definedName>
    <definedName name="___21">#REF!</definedName>
    <definedName name="___5">#REF!</definedName>
    <definedName name="___6">#REF!</definedName>
    <definedName name="___7">[9]FINANCIERO!#REF!</definedName>
    <definedName name="___8">#REF!</definedName>
    <definedName name="___9">#REF!</definedName>
    <definedName name="___ABR95">'[8]Bs.Uso Trim.'!$Z$8</definedName>
    <definedName name="___ARP99">#REF!</definedName>
    <definedName name="___As1" hidden="1">#REF!</definedName>
    <definedName name="___AUD99">#REF!</definedName>
    <definedName name="___BRR99">#REF!</definedName>
    <definedName name="___CAD99">#REF!</definedName>
    <definedName name="___COM6">#REF!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'[8]Bs.Uso Trim.'!$Z$5</definedName>
    <definedName name="___fd4" hidden="1">#REF!</definedName>
    <definedName name="___FEB95">'[8]Bs.Uso Trim.'!$Z$6</definedName>
    <definedName name="___GBP99">#REF!</definedName>
    <definedName name="___HOE1">[9]FINANCIERO!#REF!</definedName>
    <definedName name="___HOE2">[9]FINANCIERO!#REF!</definedName>
    <definedName name="___HOE3">[9]FINANCIERO!#REF!</definedName>
    <definedName name="___IMP1">[9]FINANCIERO!#REF!</definedName>
    <definedName name="___IMP2">[9]FINANCIERO!#REF!</definedName>
    <definedName name="___IMP3">[9]FINANCIERO!#REF!</definedName>
    <definedName name="___IMP4">[9]FINANCIERO!#REF!</definedName>
    <definedName name="___IMP5">[9]FINANCIERO!#REF!</definedName>
    <definedName name="___IMP6">[9]FINANCIERO!#REF!</definedName>
    <definedName name="___IMP7">[9]FINANCIERO!#REF!</definedName>
    <definedName name="___IMP8">[9]FINANCIERO!#REF!</definedName>
    <definedName name="___ipc01">+[10]tabla!$B$636</definedName>
    <definedName name="___ipc2000">#REF!</definedName>
    <definedName name="___ipc2001">#REF!</definedName>
    <definedName name="___IPC2002">[11]ipc!$B$637</definedName>
    <definedName name="___IPC2003">[11]ipc!$B$649</definedName>
    <definedName name="___IPC50">'[12]IPC 1984'!$B$16:$L$214</definedName>
    <definedName name="___ipc98">[13]IPC!$B$589</definedName>
    <definedName name="___IPC99">[14]TABLAIPC!$B$608</definedName>
    <definedName name="___jun93">#REF!</definedName>
    <definedName name="___jun94">#REF!</definedName>
    <definedName name="___jun95">#REF!</definedName>
    <definedName name="___mac5">#REF!</definedName>
    <definedName name="___mar94">#REF!</definedName>
    <definedName name="___MAR95">#REF!</definedName>
    <definedName name="___MAY95">'[8]Bs.Uso Trim.'!$Z$9</definedName>
    <definedName name="___Mes1">#REF!</definedName>
    <definedName name="___mov03">'[15]140103'!#REF!</definedName>
    <definedName name="___MXP99">#REF!</definedName>
    <definedName name="___NBS1">#REF!</definedName>
    <definedName name="___NBS10">#REF!</definedName>
    <definedName name="___NBS11">#REF!</definedName>
    <definedName name="___NBS12">#REF!</definedName>
    <definedName name="___NBS13">#REF!</definedName>
    <definedName name="___NBS14">#REF!</definedName>
    <definedName name="___NBS15">#REF!</definedName>
    <definedName name="___NBS16">#REF!</definedName>
    <definedName name="___NBS17">#REF!</definedName>
    <definedName name="___NBS18">#REF!</definedName>
    <definedName name="___NBS19">#REF!</definedName>
    <definedName name="___NBS2">#REF!</definedName>
    <definedName name="___NBS20">#REF!</definedName>
    <definedName name="___NBS21">#REF!</definedName>
    <definedName name="___NBS22">#REF!</definedName>
    <definedName name="___NBS23">#REF!</definedName>
    <definedName name="___NBS24">#REF!</definedName>
    <definedName name="___NBS25">#REF!</definedName>
    <definedName name="___NBS26">#REF!</definedName>
    <definedName name="___NBS3">#REF!</definedName>
    <definedName name="___NBS4">#REF!</definedName>
    <definedName name="___NBS5">#REF!</definedName>
    <definedName name="___NBS6">#REF!</definedName>
    <definedName name="___NBS7">#REF!</definedName>
    <definedName name="___NBS8">#REF!</definedName>
    <definedName name="___NBS9">#REF!</definedName>
    <definedName name="___NCF1">#REF!</definedName>
    <definedName name="___NCF10">#REF!</definedName>
    <definedName name="___NCF11">#REF!</definedName>
    <definedName name="___NCF12">#REF!</definedName>
    <definedName name="___NCF13">#REF!</definedName>
    <definedName name="___NCF14">#REF!</definedName>
    <definedName name="___NCF15">#REF!</definedName>
    <definedName name="___NCF16">#REF!</definedName>
    <definedName name="___NCF2">#REF!</definedName>
    <definedName name="___NCF3">#REF!</definedName>
    <definedName name="___NCF4">#REF!</definedName>
    <definedName name="___NCF5">#REF!</definedName>
    <definedName name="___NCF6">#REF!</definedName>
    <definedName name="___NCF7">#REF!</definedName>
    <definedName name="___NCF8">#REF!</definedName>
    <definedName name="___NCF9">#REF!</definedName>
    <definedName name="___NIS1">#REF!</definedName>
    <definedName name="___NIS10">#REF!</definedName>
    <definedName name="___NIS11">#REF!</definedName>
    <definedName name="___NIS12">#REF!</definedName>
    <definedName name="___NIS2">#REF!</definedName>
    <definedName name="___NIS3">#REF!</definedName>
    <definedName name="___NIS4">#REF!</definedName>
    <definedName name="___NIS5">#REF!</definedName>
    <definedName name="___NIS6">#REF!</definedName>
    <definedName name="___NIS7">#REF!</definedName>
    <definedName name="___NIS8">#REF!</definedName>
    <definedName name="___NIS9">#REF!</definedName>
    <definedName name="___NZD99">#REF!</definedName>
    <definedName name="___PLZ99">#REF!</definedName>
    <definedName name="___Q6" hidden="1">#REF!</definedName>
    <definedName name="___REN1">[9]FINANCIERO!#REF!</definedName>
    <definedName name="___REN2">[9]FINANCIERO!#REF!</definedName>
    <definedName name="___REN3">[9]FINANCIERO!#REF!</definedName>
    <definedName name="___REN4">[9]FINANCIERO!#REF!</definedName>
    <definedName name="___res12">'[7]Datos del Balance'!$B$8</definedName>
    <definedName name="___RES2">#REF!</definedName>
    <definedName name="___RIV2">#REF!</definedName>
    <definedName name="___RIV3">#REF!</definedName>
    <definedName name="___ruc1">[16]RUC!$A$2:$B$39</definedName>
    <definedName name="___SAR10">#REF!</definedName>
    <definedName name="___SAR5">#REF!</definedName>
    <definedName name="___SAR80">#REF!</definedName>
    <definedName name="___SBS1">#REF!</definedName>
    <definedName name="___SBS10">#REF!</definedName>
    <definedName name="___SBS11">#REF!</definedName>
    <definedName name="___SBS12">#REF!</definedName>
    <definedName name="___SBS13">#REF!</definedName>
    <definedName name="___SBS14">#REF!</definedName>
    <definedName name="___SBS15">#REF!</definedName>
    <definedName name="___SBS16">#REF!</definedName>
    <definedName name="___SBS17">#REF!</definedName>
    <definedName name="___SBS18">#REF!</definedName>
    <definedName name="___SBS19">#REF!</definedName>
    <definedName name="___SBS2">#REF!</definedName>
    <definedName name="___SBS20">#REF!</definedName>
    <definedName name="___SBS21">#REF!</definedName>
    <definedName name="___SBS22">#REF!</definedName>
    <definedName name="___SBS23">#REF!</definedName>
    <definedName name="___SBS24">#REF!</definedName>
    <definedName name="___SBS25">#REF!</definedName>
    <definedName name="___SBS26">#REF!</definedName>
    <definedName name="___SBS3">#REF!</definedName>
    <definedName name="___SBS4">#REF!</definedName>
    <definedName name="___SBS5">#REF!</definedName>
    <definedName name="___SBS6">#REF!</definedName>
    <definedName name="___SBS7">#REF!</definedName>
    <definedName name="___SBS8">#REF!</definedName>
    <definedName name="___SBS9">#REF!</definedName>
    <definedName name="___SCF1">#REF!</definedName>
    <definedName name="___SCF10">#REF!</definedName>
    <definedName name="___SCF11">#REF!</definedName>
    <definedName name="___SCF12">#REF!</definedName>
    <definedName name="___SCF13">#REF!</definedName>
    <definedName name="___SCF14">#REF!</definedName>
    <definedName name="___SCF15">#REF!</definedName>
    <definedName name="___SCF16">#REF!</definedName>
    <definedName name="___SCF2">#REF!</definedName>
    <definedName name="___SCF3">#REF!</definedName>
    <definedName name="___SCF4">#REF!</definedName>
    <definedName name="___SCF5">#REF!</definedName>
    <definedName name="___SCF6">#REF!</definedName>
    <definedName name="___SCF7">#REF!</definedName>
    <definedName name="___SCF8">#REF!</definedName>
    <definedName name="___SCF9">#REF!</definedName>
    <definedName name="___set94">#REF!</definedName>
    <definedName name="___set95">#REF!</definedName>
    <definedName name="___SGD99">#REF!</definedName>
    <definedName name="___SIS1">#REF!</definedName>
    <definedName name="___SIS10">#REF!</definedName>
    <definedName name="___SIS11">#REF!</definedName>
    <definedName name="___SIS12">#REF!</definedName>
    <definedName name="___SIS2">#REF!</definedName>
    <definedName name="___SIS3">#REF!</definedName>
    <definedName name="___SIS4">#REF!</definedName>
    <definedName name="___SIS5">#REF!</definedName>
    <definedName name="___SIS6">#REF!</definedName>
    <definedName name="___SIS7">#REF!</definedName>
    <definedName name="___SIS8">#REF!</definedName>
    <definedName name="___SIS9">#REF!</definedName>
    <definedName name="___TC2">#REF!</definedName>
    <definedName name="___TPy530231">'[17]#REF'!$A$4</definedName>
    <definedName name="___TWD99">#REF!</definedName>
    <definedName name="___W1" hidden="1">#REF!</definedName>
    <definedName name="__1">#REF!</definedName>
    <definedName name="__10">#REF!</definedName>
    <definedName name="__100">[9]FINANCIERO!#REF!</definedName>
    <definedName name="__11">#REF!</definedName>
    <definedName name="__12">#REF!</definedName>
    <definedName name="__123Graph_A" hidden="1">[18]CONTABLE!#REF!</definedName>
    <definedName name="__123Graph_B" hidden="1">[18]CONTABLE!#REF!</definedName>
    <definedName name="__123Graph_C" hidden="1">[18]CONTABLE!#REF!</definedName>
    <definedName name="__123Graph_D" hidden="1">[18]CONTABLE!#REF!</definedName>
    <definedName name="__123Graph_E" hidden="1">[18]CONTABLE!#REF!</definedName>
    <definedName name="__123Graph_F" hidden="1">[18]CONTABLE!#REF!</definedName>
    <definedName name="__123Graph_X" hidden="1">[18]CONTABLE!#REF!</definedName>
    <definedName name="__13">#REF!</definedName>
    <definedName name="__14">[9]FINANCIERO!#REF!</definedName>
    <definedName name="__15">#REF!</definedName>
    <definedName name="__16">[9]FINANCIERO!#REF!</definedName>
    <definedName name="__17">[9]FINANCIERO!#REF!</definedName>
    <definedName name="__19">[9]FINANCIERO!#REF!</definedName>
    <definedName name="__2">#REF!</definedName>
    <definedName name="__20">#REF!</definedName>
    <definedName name="__21">#REF!</definedName>
    <definedName name="__5">#REF!</definedName>
    <definedName name="__6">#REF!</definedName>
    <definedName name="__7">[9]FINANCIERO!#REF!</definedName>
    <definedName name="__8">#REF!</definedName>
    <definedName name="__9">#REF!</definedName>
    <definedName name="__ABR95">'[8]Bs.Uso Trim.'!$Z$8</definedName>
    <definedName name="__ARP99">#REF!</definedName>
    <definedName name="__As1" hidden="1">#REF!</definedName>
    <definedName name="__AUD99">#REF!</definedName>
    <definedName name="__B65710">#REF!</definedName>
    <definedName name="__B65901">#REF!</definedName>
    <definedName name="__B65902">#REF!</definedName>
    <definedName name="__B69709">#REF!</definedName>
    <definedName name="__B70007">#REF!</definedName>
    <definedName name="__B70099">#REF!</definedName>
    <definedName name="__B74799">#REF!</definedName>
    <definedName name="__BRR99">#REF!</definedName>
    <definedName name="__CAD99">#REF!</definedName>
    <definedName name="__COM6">#REF!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'[8]Bs.Uso Trim.'!$Z$5</definedName>
    <definedName name="__fd4" hidden="1">#REF!</definedName>
    <definedName name="__FEB95">'[8]Bs.Uso Trim.'!$Z$6</definedName>
    <definedName name="__GBP99">#REF!</definedName>
    <definedName name="__H90000">#REF!</definedName>
    <definedName name="__H90007">#REF!</definedName>
    <definedName name="__HOE1">[9]FINANCIERO!#REF!</definedName>
    <definedName name="__HOE2">[9]FINANCIERO!#REF!</definedName>
    <definedName name="__HOE3">[9]FINANCIERO!#REF!</definedName>
    <definedName name="__IMP1">[9]FINANCIERO!#REF!</definedName>
    <definedName name="__IMP2">[9]FINANCIERO!#REF!</definedName>
    <definedName name="__IMP3">[9]FINANCIERO!#REF!</definedName>
    <definedName name="__IMP4">[9]FINANCIERO!#REF!</definedName>
    <definedName name="__IMP5">[9]FINANCIERO!#REF!</definedName>
    <definedName name="__IMP6">[9]FINANCIERO!#REF!</definedName>
    <definedName name="__IMP7">[9]FINANCIERO!#REF!</definedName>
    <definedName name="__IMP8">[9]FINANCIERO!#REF!</definedName>
    <definedName name="__ipc01">+[10]tabla!$B$636</definedName>
    <definedName name="__ipc2000">#REF!</definedName>
    <definedName name="__ipc2001">#REF!</definedName>
    <definedName name="__IPC2002">[11]ipc!$B$637</definedName>
    <definedName name="__IPC2003">[11]ipc!$B$649</definedName>
    <definedName name="__IPC50">'[12]IPC 1984'!$B$16:$L$214</definedName>
    <definedName name="__ipc98">[13]IPC!$B$589</definedName>
    <definedName name="__IPC99">[14]TABLAIPC!$B$608</definedName>
    <definedName name="__jun93">#REF!</definedName>
    <definedName name="__jun94">#REF!</definedName>
    <definedName name="__jun95">#REF!</definedName>
    <definedName name="__mac5">#REF!</definedName>
    <definedName name="__map2">#REF!</definedName>
    <definedName name="__mar94">#REF!</definedName>
    <definedName name="__MAR95">#REF!</definedName>
    <definedName name="__MAY95">'[8]Bs.Uso Trim.'!$Z$9</definedName>
    <definedName name="__Mes1">#REF!</definedName>
    <definedName name="__mov03">'[15]140103'!#REF!</definedName>
    <definedName name="__MXP99">#REF!</definedName>
    <definedName name="__NBS1">#REF!</definedName>
    <definedName name="__NBS10">#REF!</definedName>
    <definedName name="__NBS11">#REF!</definedName>
    <definedName name="__NBS12">#REF!</definedName>
    <definedName name="__NBS13">#REF!</definedName>
    <definedName name="__NBS14">#REF!</definedName>
    <definedName name="__NBS15">#REF!</definedName>
    <definedName name="__NBS16">#REF!</definedName>
    <definedName name="__NBS17">#REF!</definedName>
    <definedName name="__NBS18">#REF!</definedName>
    <definedName name="__NBS19">#REF!</definedName>
    <definedName name="__NBS2">#REF!</definedName>
    <definedName name="__NBS20">#REF!</definedName>
    <definedName name="__NBS21">#REF!</definedName>
    <definedName name="__NBS22">#REF!</definedName>
    <definedName name="__NBS23">#REF!</definedName>
    <definedName name="__NBS24">#REF!</definedName>
    <definedName name="__NBS25">#REF!</definedName>
    <definedName name="__NBS26">#REF!</definedName>
    <definedName name="__NBS3">#REF!</definedName>
    <definedName name="__NBS4">#REF!</definedName>
    <definedName name="__NBS5">#REF!</definedName>
    <definedName name="__NBS6">#REF!</definedName>
    <definedName name="__NBS7">#REF!</definedName>
    <definedName name="__NBS8">#REF!</definedName>
    <definedName name="__NBS9">#REF!</definedName>
    <definedName name="__NCF1">#REF!</definedName>
    <definedName name="__NCF10">#REF!</definedName>
    <definedName name="__NCF11">#REF!</definedName>
    <definedName name="__NCF12">#REF!</definedName>
    <definedName name="__NCF13">#REF!</definedName>
    <definedName name="__NCF14">#REF!</definedName>
    <definedName name="__NCF15">#REF!</definedName>
    <definedName name="__NCF16">#REF!</definedName>
    <definedName name="__NCF2">#REF!</definedName>
    <definedName name="__NCF3">#REF!</definedName>
    <definedName name="__NCF4">#REF!</definedName>
    <definedName name="__NCF5">#REF!</definedName>
    <definedName name="__NCF6">#REF!</definedName>
    <definedName name="__NCF7">#REF!</definedName>
    <definedName name="__NCF8">#REF!</definedName>
    <definedName name="__NCF9">#REF!</definedName>
    <definedName name="__NIS1">#REF!</definedName>
    <definedName name="__NIS10">#REF!</definedName>
    <definedName name="__NIS11">#REF!</definedName>
    <definedName name="__NIS12">#REF!</definedName>
    <definedName name="__NIS2">#REF!</definedName>
    <definedName name="__NIS3">#REF!</definedName>
    <definedName name="__NIS4">#REF!</definedName>
    <definedName name="__NIS5">#REF!</definedName>
    <definedName name="__NIS6">#REF!</definedName>
    <definedName name="__NIS7">#REF!</definedName>
    <definedName name="__NIS8">#REF!</definedName>
    <definedName name="__NIS9">#REF!</definedName>
    <definedName name="__NZD99">#REF!</definedName>
    <definedName name="__PLZ99">#REF!</definedName>
    <definedName name="__Q6" hidden="1">#REF!</definedName>
    <definedName name="__REN1">[9]FINANCIERO!#REF!</definedName>
    <definedName name="__REN2">[9]FINANCIERO!#REF!</definedName>
    <definedName name="__REN3">[9]FINANCIERO!#REF!</definedName>
    <definedName name="__REN4">[9]FINANCIERO!#REF!</definedName>
    <definedName name="__res12">'[7]Datos del Balance'!$B$8</definedName>
    <definedName name="__RES2">#REF!</definedName>
    <definedName name="__RIV2">#REF!</definedName>
    <definedName name="__RIV3">#REF!</definedName>
    <definedName name="__ruc1">[16]RUC!$A$2:$B$39</definedName>
    <definedName name="__SAR10">#REF!</definedName>
    <definedName name="__SAR5">#REF!</definedName>
    <definedName name="__SAR80">#REF!</definedName>
    <definedName name="__SBS1">#REF!</definedName>
    <definedName name="__SBS10">#REF!</definedName>
    <definedName name="__SBS11">#REF!</definedName>
    <definedName name="__SBS12">#REF!</definedName>
    <definedName name="__SBS13">#REF!</definedName>
    <definedName name="__SBS14">#REF!</definedName>
    <definedName name="__SBS15">#REF!</definedName>
    <definedName name="__SBS16">#REF!</definedName>
    <definedName name="__SBS17">#REF!</definedName>
    <definedName name="__SBS18">#REF!</definedName>
    <definedName name="__SBS19">#REF!</definedName>
    <definedName name="__SBS2">#REF!</definedName>
    <definedName name="__SBS20">#REF!</definedName>
    <definedName name="__SBS21">#REF!</definedName>
    <definedName name="__SBS22">#REF!</definedName>
    <definedName name="__SBS23">#REF!</definedName>
    <definedName name="__SBS24">#REF!</definedName>
    <definedName name="__SBS25">#REF!</definedName>
    <definedName name="__SBS26">#REF!</definedName>
    <definedName name="__SBS3">#REF!</definedName>
    <definedName name="__SBS4">#REF!</definedName>
    <definedName name="__SBS5">#REF!</definedName>
    <definedName name="__SBS6">#REF!</definedName>
    <definedName name="__SBS7">#REF!</definedName>
    <definedName name="__SBS8">#REF!</definedName>
    <definedName name="__SBS9">#REF!</definedName>
    <definedName name="__SCF1">#REF!</definedName>
    <definedName name="__SCF10">#REF!</definedName>
    <definedName name="__SCF11">#REF!</definedName>
    <definedName name="__SCF12">#REF!</definedName>
    <definedName name="__SCF13">#REF!</definedName>
    <definedName name="__SCF14">#REF!</definedName>
    <definedName name="__SCF15">#REF!</definedName>
    <definedName name="__SCF16">#REF!</definedName>
    <definedName name="__SCF2">#REF!</definedName>
    <definedName name="__SCF3">#REF!</definedName>
    <definedName name="__SCF4">#REF!</definedName>
    <definedName name="__SCF5">#REF!</definedName>
    <definedName name="__SCF6">#REF!</definedName>
    <definedName name="__SCF7">#REF!</definedName>
    <definedName name="__SCF8">#REF!</definedName>
    <definedName name="__SCF9">#REF!</definedName>
    <definedName name="__set94">#REF!</definedName>
    <definedName name="__set95">#REF!</definedName>
    <definedName name="__SGD99">#REF!</definedName>
    <definedName name="__SIS1">#REF!</definedName>
    <definedName name="__SIS10">#REF!</definedName>
    <definedName name="__SIS11">#REF!</definedName>
    <definedName name="__SIS12">#REF!</definedName>
    <definedName name="__SIS2">#REF!</definedName>
    <definedName name="__SIS3">#REF!</definedName>
    <definedName name="__SIS4">#REF!</definedName>
    <definedName name="__SIS5">#REF!</definedName>
    <definedName name="__SIS6">#REF!</definedName>
    <definedName name="__SIS7">#REF!</definedName>
    <definedName name="__SIS8">#REF!</definedName>
    <definedName name="__SIS9">#REF!</definedName>
    <definedName name="__TB2001">#REF!</definedName>
    <definedName name="__tb2002">#REF!</definedName>
    <definedName name="__TC2">#REF!</definedName>
    <definedName name="__TPy530231">'[17]#REF'!$A$4</definedName>
    <definedName name="__TWD99">#REF!</definedName>
    <definedName name="__vlt1">#REF!</definedName>
    <definedName name="__W1" hidden="1">#REF!</definedName>
    <definedName name="_1">#N/A</definedName>
    <definedName name="_1_2_04_0_3">#REF!</definedName>
    <definedName name="_1_2_51_0_2">#REF!</definedName>
    <definedName name="_10">#REF!</definedName>
    <definedName name="_10_16">[9]FINANCIERO!#REF!</definedName>
    <definedName name="_100">[9]FINANCIERO!#REF!</definedName>
    <definedName name="_11">#REF!</definedName>
    <definedName name="_11_17">[9]FINANCIERO!#REF!</definedName>
    <definedName name="_12">#REF!</definedName>
    <definedName name="_12_19">[9]FINANCIERO!#REF!</definedName>
    <definedName name="_13">#REF!</definedName>
    <definedName name="_13_2">#REF!</definedName>
    <definedName name="_14">[9]FINANCIERO!#REF!</definedName>
    <definedName name="_14_20">#REF!</definedName>
    <definedName name="_15">#REF!</definedName>
    <definedName name="_15_21">#REF!</definedName>
    <definedName name="_16">[9]FINANCIERO!#REF!</definedName>
    <definedName name="_16_5">#REF!</definedName>
    <definedName name="_17">[9]FINANCIERO!#REF!</definedName>
    <definedName name="_17_6">#REF!</definedName>
    <definedName name="_18_7">[9]FINANCIERO!#REF!</definedName>
    <definedName name="_19">[9]FINANCIERO!#REF!</definedName>
    <definedName name="_19_8">#REF!</definedName>
    <definedName name="_1ANEX_A">#REF!</definedName>
    <definedName name="_1diario1997a">[12]Diario!$B$227:$K$268</definedName>
    <definedName name="_2">#N/A</definedName>
    <definedName name="_2_1">#REF!</definedName>
    <definedName name="_20">#REF!</definedName>
    <definedName name="_20_9">#REF!</definedName>
    <definedName name="_21">#REF!</definedName>
    <definedName name="_21BORDER_1_L">[9]FINANCIERO!$B$1:$B$48</definedName>
    <definedName name="_22BORDER_1_T">[9]FINANCIERO!$B$1:$B$5</definedName>
    <definedName name="_23RANGE_1">[9]FINANCIERO!#REF!</definedName>
    <definedName name="_2ANEX_A">#REF!</definedName>
    <definedName name="_2ANEX_H">#REF!</definedName>
    <definedName name="_3">#REF!</definedName>
    <definedName name="_3_10">#REF!</definedName>
    <definedName name="_3_Apr_03">"Today_FXDeals"</definedName>
    <definedName name="_4">#REF!</definedName>
    <definedName name="_4_1_50_0_1">#REF!</definedName>
    <definedName name="_4_100">[9]FINANCIERO!#REF!</definedName>
    <definedName name="_4ANEX_H">#REF!</definedName>
    <definedName name="_5">#REF!</definedName>
    <definedName name="_5_11">#REF!</definedName>
    <definedName name="_6">#REF!</definedName>
    <definedName name="_6_12">#REF!</definedName>
    <definedName name="_7">[9]FINANCIERO!#REF!</definedName>
    <definedName name="_7_13">#REF!</definedName>
    <definedName name="_8">#REF!</definedName>
    <definedName name="_8_14">[9]FINANCIERO!#REF!</definedName>
    <definedName name="_9">#REF!</definedName>
    <definedName name="_9_15">#REF!</definedName>
    <definedName name="_AAS2" hidden="1">{#N/A,#N/A,FALSE,"Aging Summary";#N/A,#N/A,FALSE,"Ratio Analysis";#N/A,#N/A,FALSE,"Test 120 Day Accts";#N/A,#N/A,FALSE,"Tickmarks"}</definedName>
    <definedName name="_ABR95">'[8]Bs.Uso Trim.'!$Z$8</definedName>
    <definedName name="_AP2" hidden="1">{"CAP VOL",#N/A,FALSE,"CAPITAL";"CAP VAR",#N/A,FALSE,"CAPITAL";"CAP FIJ",#N/A,FALSE,"CAPITAL";"CAP CONS",#N/A,FALSE,"CAPITAL";"CAP DATA",#N/A,FALSE,"CAPITAL"}</definedName>
    <definedName name="_ARP99">#REF!</definedName>
    <definedName name="_As1" hidden="1">#REF!</definedName>
    <definedName name="_AUD99">#REF!</definedName>
    <definedName name="_B65710">#REF!</definedName>
    <definedName name="_B65901">#REF!</definedName>
    <definedName name="_B65902">#REF!</definedName>
    <definedName name="_B69709">#REF!</definedName>
    <definedName name="_B70007">#REF!</definedName>
    <definedName name="_B70099">#REF!</definedName>
    <definedName name="_B74799">#REF!</definedName>
    <definedName name="_bce0399">'[19]CUENTAS SAP'!$A:$IV</definedName>
    <definedName name="_BQ4.1" hidden="1">#REF!</definedName>
    <definedName name="_BRR99">#REF!</definedName>
    <definedName name="_CAD99">#REF!</definedName>
    <definedName name="_CCC2" hidden="1">{#N/A,#N/A,FALSE,"Aging Summary";#N/A,#N/A,FALSE,"Ratio Analysis";#N/A,#N/A,FALSE,"Test 120 Day Accts";#N/A,#N/A,FALSE,"Tickmarks"}</definedName>
    <definedName name="_CDS1">#REF!</definedName>
    <definedName name="_CDS2">#REF!</definedName>
    <definedName name="_COM6">#REF!</definedName>
    <definedName name="_cr410">'[20]Dados Org'!#REF!</definedName>
    <definedName name="_cr411">'[20]Dados Org'!#REF!</definedName>
    <definedName name="_D">#N/A</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DS2" hidden="1">{#N/A,#N/A,FALSE,"RELATÓRIO";#N/A,#N/A,FALSE,"RELATÓRIO"}</definedName>
    <definedName name="_ENE95">'[8]Bs.Uso Trim.'!$Z$5</definedName>
    <definedName name="_fd4" hidden="1">#REF!</definedName>
    <definedName name="_FEB95">'[8]Bs.Uso Trim.'!$Z$6</definedName>
    <definedName name="_Fill" hidden="1">#REF!</definedName>
    <definedName name="_xlnm._FilterDatabase" hidden="1">#REF!</definedName>
    <definedName name="_GBP99">#REF!</definedName>
    <definedName name="_GCS1">#REF!</definedName>
    <definedName name="_GCS2">#REF!</definedName>
    <definedName name="_H90000">#REF!</definedName>
    <definedName name="_H90007">#REF!</definedName>
    <definedName name="_HOE1">[9]FINANCIERO!#REF!</definedName>
    <definedName name="_HOE2">[9]FINANCIERO!#REF!</definedName>
    <definedName name="_HOE3">[9]FINANCIERO!#REF!</definedName>
    <definedName name="_IMP1">[9]FINANCIERO!#REF!</definedName>
    <definedName name="_IMP2">[9]FINANCIERO!#REF!</definedName>
    <definedName name="_IMP3">[9]FINANCIERO!#REF!</definedName>
    <definedName name="_IMP4">[9]FINANCIERO!#REF!</definedName>
    <definedName name="_IMP5">[9]FINANCIERO!#REF!</definedName>
    <definedName name="_IMP6">[9]FINANCIERO!#REF!</definedName>
    <definedName name="_IMP7">[9]FINANCIERO!#REF!</definedName>
    <definedName name="_IMP8">[9]FINANCIERO!#REF!</definedName>
    <definedName name="_INF2">#REF!</definedName>
    <definedName name="_ipc01">+[10]tabla!$B$636</definedName>
    <definedName name="_ipc2000">#REF!</definedName>
    <definedName name="_ipc2001">#REF!</definedName>
    <definedName name="_IPC2002">[11]ipc!$B$637</definedName>
    <definedName name="_IPC2003">[11]ipc!$B$649</definedName>
    <definedName name="_IPC50">'[12]IPC 1984'!$B$16:$L$214</definedName>
    <definedName name="_ipc98">[13]IPC!$B$589</definedName>
    <definedName name="_IPC99">[21]TABLAIPC!$B$608</definedName>
    <definedName name="_IPR2">#REF!</definedName>
    <definedName name="_jun93">#REF!</definedName>
    <definedName name="_jun94">#REF!</definedName>
    <definedName name="_jun95">#REF!</definedName>
    <definedName name="_Key1" hidden="1">#REF!</definedName>
    <definedName name="_Key2" hidden="1">#REF!</definedName>
    <definedName name="_key3" hidden="1">#REF!</definedName>
    <definedName name="_Key4" hidden="1">#REF!</definedName>
    <definedName name="_mac5">#REF!</definedName>
    <definedName name="_map2">#REF!</definedName>
    <definedName name="_MAQ2">#REF!</definedName>
    <definedName name="_mar94">#REF!</definedName>
    <definedName name="_MAR95">#REF!</definedName>
    <definedName name="_MAY95">'[8]Bs.Uso Trim.'!$Z$9</definedName>
    <definedName name="_Mes1">#REF!</definedName>
    <definedName name="_mov03">'[15]140103'!#REF!</definedName>
    <definedName name="_MP1">#REF!</definedName>
    <definedName name="_MXP99">#REF!</definedName>
    <definedName name="_NB57">#REF!</definedName>
    <definedName name="_NBS1">#REF!</definedName>
    <definedName name="_NBS10">#REF!</definedName>
    <definedName name="_NBS11">#REF!</definedName>
    <definedName name="_NBS12">#REF!</definedName>
    <definedName name="_NBS13">#REF!</definedName>
    <definedName name="_NBS14">#REF!</definedName>
    <definedName name="_NBS15">#REF!</definedName>
    <definedName name="_NBS16">#REF!</definedName>
    <definedName name="_NBS17">#REF!</definedName>
    <definedName name="_NBS18">#REF!</definedName>
    <definedName name="_NBS19">#REF!</definedName>
    <definedName name="_NBS2">#REF!</definedName>
    <definedName name="_NBS20">#REF!</definedName>
    <definedName name="_NBS21">#REF!</definedName>
    <definedName name="_NBS22">#REF!</definedName>
    <definedName name="_NBS23">#REF!</definedName>
    <definedName name="_NBS24">#REF!</definedName>
    <definedName name="_NBS25">#REF!</definedName>
    <definedName name="_NBS26">#REF!</definedName>
    <definedName name="_NBS3">#REF!</definedName>
    <definedName name="_NBS4">#REF!</definedName>
    <definedName name="_NBS5">#REF!</definedName>
    <definedName name="_NBS6">#REF!</definedName>
    <definedName name="_NBS7">#REF!</definedName>
    <definedName name="_NBS8">#REF!</definedName>
    <definedName name="_NBS9">#REF!</definedName>
    <definedName name="_NCF1">#REF!</definedName>
    <definedName name="_NCF10">#REF!</definedName>
    <definedName name="_NCF11">#REF!</definedName>
    <definedName name="_NCF12">#REF!</definedName>
    <definedName name="_NCF13">#REF!</definedName>
    <definedName name="_NCF14">#REF!</definedName>
    <definedName name="_NCF15">#REF!</definedName>
    <definedName name="_NCF16">#REF!</definedName>
    <definedName name="_NCF2">#REF!</definedName>
    <definedName name="_NCF3">#REF!</definedName>
    <definedName name="_NCF4">#REF!</definedName>
    <definedName name="_NCF5">#REF!</definedName>
    <definedName name="_NCF6">#REF!</definedName>
    <definedName name="_NCF7">#REF!</definedName>
    <definedName name="_NCF8">#REF!</definedName>
    <definedName name="_NCF9">#REF!</definedName>
    <definedName name="_NIS1">#REF!</definedName>
    <definedName name="_NIS10">#REF!</definedName>
    <definedName name="_NIS11">#REF!</definedName>
    <definedName name="_NIS12">#REF!</definedName>
    <definedName name="_NIS2">#REF!</definedName>
    <definedName name="_NIS3">#REF!</definedName>
    <definedName name="_NIS4">#REF!</definedName>
    <definedName name="_NIS5">#REF!</definedName>
    <definedName name="_NIS6">#REF!</definedName>
    <definedName name="_NIS7">#REF!</definedName>
    <definedName name="_NIS8">#REF!</definedName>
    <definedName name="_NIS9">#REF!</definedName>
    <definedName name="_NZD99">#REF!</definedName>
    <definedName name="_Order1" hidden="1">255</definedName>
    <definedName name="_Order2" hidden="1">255</definedName>
    <definedName name="_PAG3">'[1]tgs-Aluar'!#REF!</definedName>
    <definedName name="_PAG4">'[1]tgs-Aluar'!#REF!</definedName>
    <definedName name="_PAG5">'[1]tgs-Aluar'!#REF!</definedName>
    <definedName name="_PAG6">'[1]tgs-Aluar'!#REF!</definedName>
    <definedName name="_Parse_In" hidden="1">[22]AP!#REF!</definedName>
    <definedName name="_Parse_Out" hidden="1">[22]AP!#REF!</definedName>
    <definedName name="_PBS2">#REF!</definedName>
    <definedName name="_PLZ99">#REF!</definedName>
    <definedName name="_pp1" hidden="1">{#N/A,#N/A,FALSE,"Aging Summary";#N/A,#N/A,FALSE,"Ratio Analysis";#N/A,#N/A,FALSE,"Test 120 Day Accts";#N/A,#N/A,FALSE,"Tickmarks"}</definedName>
    <definedName name="_Q6" hidden="1">#REF!</definedName>
    <definedName name="_R" hidden="1">{#N/A,#N/A,FALSE,"Aging Summary";#N/A,#N/A,FALSE,"Ratio Analysis";#N/A,#N/A,FALSE,"Test 120 Day Accts";#N/A,#N/A,FALSE,"Tickmarks"}</definedName>
    <definedName name="_R8_">#REF!</definedName>
    <definedName name="_Regression_Int" hidden="1">1</definedName>
    <definedName name="_REN1">[9]FINANCIERO!#REF!</definedName>
    <definedName name="_REN2">[9]FINANCIERO!#REF!</definedName>
    <definedName name="_REN3">[9]FINANCIERO!#REF!</definedName>
    <definedName name="_REN4">[9]FINANCIERO!#REF!</definedName>
    <definedName name="_res12">'[23]Datos del Balance'!$B$8</definedName>
    <definedName name="_RES2">#REF!</definedName>
    <definedName name="_RIV2">#REF!</definedName>
    <definedName name="_RIV3">#REF!</definedName>
    <definedName name="_ruc1">[24]RUC!$A$2:$B$39</definedName>
    <definedName name="_S">#N/A</definedName>
    <definedName name="_SAR10">#REF!</definedName>
    <definedName name="_SAR5">#REF!</definedName>
    <definedName name="_SAR80">#REF!</definedName>
    <definedName name="_SBS1">#REF!</definedName>
    <definedName name="_SBS10">#REF!</definedName>
    <definedName name="_SBS11">#REF!</definedName>
    <definedName name="_SBS12">#REF!</definedName>
    <definedName name="_SBS13">#REF!</definedName>
    <definedName name="_SBS14">#REF!</definedName>
    <definedName name="_SBS15">#REF!</definedName>
    <definedName name="_SBS16">#REF!</definedName>
    <definedName name="_SBS17">#REF!</definedName>
    <definedName name="_SBS18">#REF!</definedName>
    <definedName name="_SBS19">#REF!</definedName>
    <definedName name="_SBS2">#REF!</definedName>
    <definedName name="_SBS20">#REF!</definedName>
    <definedName name="_SBS21">#REF!</definedName>
    <definedName name="_SBS22">#REF!</definedName>
    <definedName name="_SBS23">#REF!</definedName>
    <definedName name="_SBS24">#REF!</definedName>
    <definedName name="_SBS25">#REF!</definedName>
    <definedName name="_SBS26">#REF!</definedName>
    <definedName name="_SBS3">#REF!</definedName>
    <definedName name="_SBS4">#REF!</definedName>
    <definedName name="_SBS5">#REF!</definedName>
    <definedName name="_SBS6">#REF!</definedName>
    <definedName name="_SBS7">#REF!</definedName>
    <definedName name="_SBS8">#REF!</definedName>
    <definedName name="_SBS9">#REF!</definedName>
    <definedName name="_SCF1">#REF!</definedName>
    <definedName name="_SCF10">#REF!</definedName>
    <definedName name="_SCF11">#REF!</definedName>
    <definedName name="_SCF12">#REF!</definedName>
    <definedName name="_SCF13">#REF!</definedName>
    <definedName name="_SCF14">#REF!</definedName>
    <definedName name="_SCF15">#REF!</definedName>
    <definedName name="_SCF16">#REF!</definedName>
    <definedName name="_SCF2">#REF!</definedName>
    <definedName name="_SCF3">#REF!</definedName>
    <definedName name="_SCF4">#REF!</definedName>
    <definedName name="_SCF5">#REF!</definedName>
    <definedName name="_SCF6">#REF!</definedName>
    <definedName name="_SCF7">#REF!</definedName>
    <definedName name="_SCF8">#REF!</definedName>
    <definedName name="_SCF9">#REF!</definedName>
    <definedName name="_set2001">[25]Interface!$C$6:$L$38</definedName>
    <definedName name="_set94">#REF!</definedName>
    <definedName name="_set95">#REF!</definedName>
    <definedName name="_SGD99">#REF!</definedName>
    <definedName name="_SIS1">#REF!</definedName>
    <definedName name="_SIS10">#REF!</definedName>
    <definedName name="_SIS11">#REF!</definedName>
    <definedName name="_SIS12">#REF!</definedName>
    <definedName name="_SIS2">#REF!</definedName>
    <definedName name="_SIS3">#REF!</definedName>
    <definedName name="_SIS4">#REF!</definedName>
    <definedName name="_SIS5">#REF!</definedName>
    <definedName name="_SIS6">#REF!</definedName>
    <definedName name="_SIS7">#REF!</definedName>
    <definedName name="_SIS8">#REF!</definedName>
    <definedName name="_SIS9">#REF!</definedName>
    <definedName name="_Sort" hidden="1">[26]PIC98!$A$29:$D$184</definedName>
    <definedName name="_sort1" hidden="1">#REF!</definedName>
    <definedName name="_sort2" hidden="1">#REF!</definedName>
    <definedName name="_sort3" hidden="1">#REF!</definedName>
    <definedName name="_Table1_In1" hidden="1">#REF!</definedName>
    <definedName name="_Table1_Out" hidden="1">#REF!</definedName>
    <definedName name="_Table2_In1" hidden="1">#REF!</definedName>
    <definedName name="_Table2_In2" hidden="1">#REF!</definedName>
    <definedName name="_TB2001">#REF!</definedName>
    <definedName name="_tb2002">#REF!</definedName>
    <definedName name="_tc01">'[27]TC Resumen'!$B$1</definedName>
    <definedName name="_tc02">'[27]TC Resumen'!$B$2</definedName>
    <definedName name="_tc03">'[27]TC Resumen'!$B$3</definedName>
    <definedName name="_tc04">'[27]TC Resumen'!$B$4</definedName>
    <definedName name="_tc05">'[27]TC Resumen'!$B$5</definedName>
    <definedName name="_tc06">'[27]TC Resumen'!$B$6</definedName>
    <definedName name="_tc07">'[27]TC Resumen'!$B$7</definedName>
    <definedName name="_tc1">#REF!</definedName>
    <definedName name="_tc10">'[27]TC Resumen'!$B$3</definedName>
    <definedName name="_tc11">'[27]TC Resumen'!$B$4</definedName>
    <definedName name="_tc12">'[27]TC Resumen'!$B$5</definedName>
    <definedName name="_tc13">'[27]TC Resumen'!$B$6</definedName>
    <definedName name="_tc132">'[27]TC Resumen'!$B$1</definedName>
    <definedName name="_tc15">'[27]TC Resumen'!$B$7</definedName>
    <definedName name="_tc18">#REF!</definedName>
    <definedName name="_TC2">#REF!</definedName>
    <definedName name="_tc3">#REF!</definedName>
    <definedName name="_TC4">#REF!</definedName>
    <definedName name="_tc6">'[27]TC Resumen'!$B$5</definedName>
    <definedName name="_tc8">'[27]TC Resumen'!$B$1</definedName>
    <definedName name="_tc9">'[27]TC Resumen'!$B$2</definedName>
    <definedName name="_tca04">'[27]TC Resumen'!$B$4</definedName>
    <definedName name="_TPy530231">'[17]#REF'!$A$4</definedName>
    <definedName name="_TWD99">#REF!</definedName>
    <definedName name="_vlt1">#REF!</definedName>
    <definedName name="_W1" hidden="1">#REF!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SILVEIRA">#REF!</definedName>
    <definedName name="A.R.T.">#REF!</definedName>
    <definedName name="A_">#REF!</definedName>
    <definedName name="A_IMPRESION_IM">#REF!</definedName>
    <definedName name="A_impresión_IM">#REF!</definedName>
    <definedName name="aa">'[27]TC Resumen'!$B$1</definedName>
    <definedName name="aaa">'[27]TC Resumen'!$B$2</definedName>
    <definedName name="aaaa">'[27]TC Resumen'!$B$3</definedName>
    <definedName name="aaaaa">'[27]TC Resumen'!$B$4</definedName>
    <definedName name="aaaaaa" hidden="1">{#N/A,#N/A,FALSE,"Aging Summary";#N/A,#N/A,FALSE,"Ratio Analysis";#N/A,#N/A,FALSE,"Test 120 Day Accts";#N/A,#N/A,FALSE,"Tickmarks"}</definedName>
    <definedName name="aaaaaaa">'[28]Dados Org'!#REF!</definedName>
    <definedName name="AAAAAAAA" hidden="1">{#N/A,#N/A,FALSE,"Aging Summary";#N/A,#N/A,FALSE,"Ratio Analysis";#N/A,#N/A,FALSE,"Test 120 Day Accts";#N/A,#N/A,FALSE,"Tickmarks"}</definedName>
    <definedName name="aaaaaaaaa" hidden="1">{#N/A,#N/A,FALSE,"Aging Summary";#N/A,#N/A,FALSE,"Ratio Analysis";#N/A,#N/A,FALSE,"Test 120 Day Accts";#N/A,#N/A,FALSE,"Tickmarks"}</definedName>
    <definedName name="aaaaaaaaaaa">'[29]Dados Org'!#REF!</definedName>
    <definedName name="aaaaaaaaaaaa"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SEE" hidden="1">{#N/A,#N/A,FALSE,"Aging Summary";#N/A,#N/A,FALSE,"Ratio Analysis";#N/A,#N/A,FALSE,"Test 120 Day Accts";#N/A,#N/A,FALSE,"Tickmarks"}</definedName>
    <definedName name="AAS" hidden="1">{#N/A,#N/A,FALSE,"Aging Summary";#N/A,#N/A,FALSE,"Ratio Analysis";#N/A,#N/A,FALSE,"Test 120 Day Accts";#N/A,#N/A,FALSE,"Tickmarks"}</definedName>
    <definedName name="aasfgr" hidden="1">{#N/A,#N/A,FALSE,"Aging Summary";#N/A,#N/A,FALSE,"Ratio Analysis";#N/A,#N/A,FALSE,"Test 120 Day Accts";#N/A,#N/A,FALSE,"Tickmarks"}</definedName>
    <definedName name="AB_">#REF!</definedName>
    <definedName name="abc">#REF!</definedName>
    <definedName name="ABRIL" hidden="1">{"CAP VOL",#N/A,FALSE,"CAPITAL";"CAP VAR",#N/A,FALSE,"CAPITAL";"CAP FIJ",#N/A,FALSE,"CAPITAL";"CAP CONS",#N/A,FALSE,"CAPITAL";"CAP DATA",#N/A,FALSE,"CAPITAL"}</definedName>
    <definedName name="ABRIL_AC">#REF!</definedName>
    <definedName name="ABRIL_MES">#REF!</definedName>
    <definedName name="ABRIL2" hidden="1">{"CAP VOL",#N/A,FALSE,"CAPITAL";"CAP VAR",#N/A,FALSE,"CAPITAL";"CAP FIJ",#N/A,FALSE,"CAPITAL";"CAP CONS",#N/A,FALSE,"CAPITAL";"CAP DATA",#N/A,FALSE,"CAPITAL"}</definedName>
    <definedName name="Abrir_Reporte_de_empleados_DIVIDIR_Lista">#REF!</definedName>
    <definedName name="ac">#REF!</definedName>
    <definedName name="AC_">#REF!</definedName>
    <definedName name="açaç" hidden="1">{#N/A,#N/A,FALSE,"Aging Summary";#N/A,#N/A,FALSE,"Ratio Analysis";#N/A,#N/A,FALSE,"Test 120 Day Accts";#N/A,#N/A,FALSE,"Tickmarks"}</definedName>
    <definedName name="acb">#REF!</definedName>
    <definedName name="Acceso_Ganado">#REF!</definedName>
    <definedName name="AccessDatabase" hidden="1">"G:\Cbz\CBZ Pcpal\CBZ Pcpal ver SAP 4.5.mdb"</definedName>
    <definedName name="Account_Balance">[30]Umbral!#REF!</definedName>
    <definedName name="Accounts">#REF!</definedName>
    <definedName name="AccPorADR">[31]Options!$C$5</definedName>
    <definedName name="ACCT">'[32] VTOS'!#REF!</definedName>
    <definedName name="acctascomb">#REF!</definedName>
    <definedName name="acctashold1">#REF!</definedName>
    <definedName name="acctashold2">#REF!</definedName>
    <definedName name="acctasnorte">#REF!</definedName>
    <definedName name="acctassur">#REF!</definedName>
    <definedName name="ACN">[33]Volumes!$B$2:$CG$2</definedName>
    <definedName name="ACQDT">#REF!</definedName>
    <definedName name="Acreedor">[34]Maestro!$B$3:$C$1659</definedName>
    <definedName name="AcréscimoO2">'[33]Dados do Packaging'!$B$3:$AD$21</definedName>
    <definedName name="ACS">[33]Volumes!$B$3:$CG$3</definedName>
    <definedName name="Act_Obj_Accuracy">#REF!</definedName>
    <definedName name="Act_Obj_Existence">#REF!</definedName>
    <definedName name="activo">#REF!</definedName>
    <definedName name="ACTIVO2">#REF!</definedName>
    <definedName name="Activofijo">#REF!</definedName>
    <definedName name="ActPasMonExt">#REF!</definedName>
    <definedName name="actual">#REF!</definedName>
    <definedName name="Açúcar_Cristal">[35]Lista!$D$3:$D$50</definedName>
    <definedName name="acufcser">#REF!</definedName>
    <definedName name="Acum">#REF!</definedName>
    <definedName name="Acum1">#REF!</definedName>
    <definedName name="acumvtaBC">#REF!</definedName>
    <definedName name="ACUVTABCPRE">#REF!</definedName>
    <definedName name="AD_">#REF!</definedName>
    <definedName name="adc">[36]COUPOM!$AN$27:$AW$1000</definedName>
    <definedName name="Adjusted_profits">#REF!</definedName>
    <definedName name="Adjustments">#REF!</definedName>
    <definedName name="ADONATION">#REF!</definedName>
    <definedName name="ADR">[31]Options!$C$6</definedName>
    <definedName name="aer" hidden="1">{#N/A,#N/A,FALSE,"Aging Summary";#N/A,#N/A,FALSE,"Ratio Analysis";#N/A,#N/A,FALSE,"Test 120 Day Accts";#N/A,#N/A,FALSE,"Tickmarks"}</definedName>
    <definedName name="AF">[37]MOBILIARIO!#REF!</definedName>
    <definedName name="AG">[33]Volumes!$B$4:$CG$4</definedName>
    <definedName name="AGGIR">#REF!</definedName>
    <definedName name="aging">#REF!</definedName>
    <definedName name="AGMZN">#REF!</definedName>
    <definedName name="Agosto">#REF!</definedName>
    <definedName name="AGOSTO2S85">#REF!</definedName>
    <definedName name="AGSJ">#REF!</definedName>
    <definedName name="AGSJ2">#REF!</definedName>
    <definedName name="AGTRN">#REF!</definedName>
    <definedName name="Agua">#REF!</definedName>
    <definedName name="ai_附属公司_子公司">#REF!</definedName>
    <definedName name="aii_共同控制企业">#REF!</definedName>
    <definedName name="aiii_联营公司">#REF!</definedName>
    <definedName name="aiv_合并中应抵销之交易">#REF!</definedName>
    <definedName name="ajdsfklafd">[38]Datos!#REF!</definedName>
    <definedName name="ajustebajas">#REF!</definedName>
    <definedName name="ajustebajas_prov">#REF!</definedName>
    <definedName name="AjusteValuación">[39]Datos!#REF!</definedName>
    <definedName name="ak">#REF!</definedName>
    <definedName name="al" hidden="1">{"CAP VOL",#N/A,FALSE,"CAPITAL";"CAP VAR",#N/A,FALSE,"CAPITAL";"CAP FIJ",#N/A,FALSE,"CAPITAL";"CAP CONS",#N/A,FALSE,"CAPITAL";"CAP DATA",#N/A,FALSE,"CAPITAL"}</definedName>
    <definedName name="alalal" hidden="1">{#N/A,#N/A,FALSE,"Aging Summary";#N/A,#N/A,FALSE,"Ratio Analysis";#N/A,#N/A,FALSE,"Test 120 Day Accts";#N/A,#N/A,FALSE,"Tickmarks"}</definedName>
    <definedName name="Alfabeto">#REF!</definedName>
    <definedName name="Aline">'[28]Dados Org'!#REF!</definedName>
    <definedName name="ALINE1">'[28]Dados Org'!#REF!</definedName>
    <definedName name="alk" hidden="1">{#N/A,#N/A,FALSE,"Hoja1";#N/A,#N/A,FALSE,"Hoja2"}</definedName>
    <definedName name="ALL">#REF!</definedName>
    <definedName name="All_Delay">#REF!</definedName>
    <definedName name="ALLFS">#N/A</definedName>
    <definedName name="alqsis">[1]Impuestos!$G$3</definedName>
    <definedName name="alquiacum">#REF!</definedName>
    <definedName name="alquileres">#REF!</definedName>
    <definedName name="alquimes">#REF!</definedName>
    <definedName name="ALTAS">#REF!</definedName>
    <definedName name="amort">#REF!</definedName>
    <definedName name="Amort1">#REF!</definedName>
    <definedName name="AMORT2">#REF!</definedName>
    <definedName name="amortiz">#REF!</definedName>
    <definedName name="AMORTIZACION">#REF!</definedName>
    <definedName name="AMORTIZACIONES">#REF!</definedName>
    <definedName name="Amortize_Term">#REF!</definedName>
    <definedName name="AMPLIAC.PLANTA">#REF!</definedName>
    <definedName name="Amstel">#REF!</definedName>
    <definedName name="AN">#REF!</definedName>
    <definedName name="AN_600_AGO00">[33]Volumes!$C$2:$C$28</definedName>
    <definedName name="AN_600_DEZ00">[33]Volumes!$G$2:$G$28</definedName>
    <definedName name="AN_600_FEV01">#REF!</definedName>
    <definedName name="AN_600_JAN01">[33]Volumes!$H$2:$H$28</definedName>
    <definedName name="AN_600_JUL00">[33]Volumes!$B$2:$B$28</definedName>
    <definedName name="AN_600_NOV00">[33]Volumes!$F$2:$F$28</definedName>
    <definedName name="AN_600_OUT00">[33]Volumes!$E$2:$E$28</definedName>
    <definedName name="AN_600_SET00">[33]Volumes!$D$2:$D$28</definedName>
    <definedName name="AN_LN_AGO00">[33]Volumes!$J$2:$J$28</definedName>
    <definedName name="AN_LN_DEZ00">[33]Volumes!$N$2:$N$28</definedName>
    <definedName name="AN_LN_FEV01">#REF!</definedName>
    <definedName name="AN_LN_JAN01">[33]Volumes!$O$2:$O$28</definedName>
    <definedName name="AN_LN_JUL00">[33]Volumes!$I$2:$I$28</definedName>
    <definedName name="AN_LN_NOV00">[33]Volumes!$M$2:$M$28</definedName>
    <definedName name="AN_LN_OUT00">[33]Volumes!$L$2:$L$28</definedName>
    <definedName name="AN_LN_SET00">[33]Volumes!$K$2:$K$28</definedName>
    <definedName name="AN_LT_AGO00">[33]Volumes!$Q$2:$Q$28</definedName>
    <definedName name="AN_LT_DEZ00">[33]Volumes!$U$2:$U$28</definedName>
    <definedName name="AN_LT_FEV01">#REF!</definedName>
    <definedName name="AN_LT_JAN01">[33]Volumes!$V$2:$V$28</definedName>
    <definedName name="AN_LT_JUL00">[33]Volumes!$P$2:$P$28</definedName>
    <definedName name="AN_LT_NOV00">[33]Volumes!$T$2:$T$28</definedName>
    <definedName name="AN_LT_OUT00">[33]Volumes!$S$2:$S$28</definedName>
    <definedName name="AN_LT_SET00">[33]Volumes!$R$2:$R$28</definedName>
    <definedName name="AN_TODAS_AGO00">[33]Volumes!$BN$2:$BN$28</definedName>
    <definedName name="AN_TODAS_DEZ00">[33]Volumes!$BR$2:$BR$28</definedName>
    <definedName name="AN_TODAS_FEV01">#REF!</definedName>
    <definedName name="AN_TODAS_JAN01">[33]Volumes!$BS$2:$BS$28</definedName>
    <definedName name="AN_TODAS_JUL00">[33]Volumes!$BM$2:$BM$28</definedName>
    <definedName name="AN_TODAS_NOV00">[33]Volumes!$BQ$2:$BQ$28</definedName>
    <definedName name="AN_TODAS_OUT00">[33]Volumes!$BP$2:$BP$28</definedName>
    <definedName name="AN_TODAS_SET00">[33]Volumes!$BO$2:$BO$28</definedName>
    <definedName name="ANAGO00">'[33]Tabelas Antarctica'!$B$27:$AD$50</definedName>
    <definedName name="AnalisisCta">#REF!</definedName>
    <definedName name="analogchannels">'[40]atc e dtc'!$AE$4:$BL$152</definedName>
    <definedName name="ANDEZ00">'[33]Tabelas Antarctica'!$B$127:$AD$150</definedName>
    <definedName name="Andrea_2">#REF!</definedName>
    <definedName name="ANEX">#REF!</definedName>
    <definedName name="anexo">'[41]CTF-1 altas'!#REF!</definedName>
    <definedName name="anexoc1de2">#REF!</definedName>
    <definedName name="anexoc2de2">#REF!</definedName>
    <definedName name="anexod1de2">#REF!</definedName>
    <definedName name="anexod2d2">#REF!</definedName>
    <definedName name="anexof">#REF!</definedName>
    <definedName name="anexog2">#REF!</definedName>
    <definedName name="anexogb">#REF!</definedName>
    <definedName name="ANEXOII">#REF!</definedName>
    <definedName name="anexomea">#REF!</definedName>
    <definedName name="ANEZ">#REF!</definedName>
    <definedName name="ANJAN01">'[33]Tabelas Antarctica'!$B$152:$AD$170</definedName>
    <definedName name="ANJUL00">'[33]Tabelas Antarctica'!$B$2:$AD$25</definedName>
    <definedName name="ANNOV00">'[33]Tabelas Antarctica'!$B$102:$AD$125</definedName>
    <definedName name="ANOUT00">'[33]Tabelas Antarctica'!$B$77:$AD$100</definedName>
    <definedName name="ANSET00">'[33]Tabelas Antarctica'!$B$52:$AD$75</definedName>
    <definedName name="año">[42]Datos!#REF!</definedName>
    <definedName name="año_ant">[42]Datos!$D$15</definedName>
    <definedName name="año_ant2">[42]Datos!#REF!</definedName>
    <definedName name="AP" hidden="1">{"CAP VOL",#N/A,FALSE,"CAPITAL";"CAP VAR",#N/A,FALSE,"CAPITAL";"CAP FIJ",#N/A,FALSE,"CAPITAL";"CAP CONS",#N/A,FALSE,"CAPITAL";"CAP DATA",#N/A,FALSE,"CAPITAL"}</definedName>
    <definedName name="APARC">#REF!</definedName>
    <definedName name="APARC2">#REF!</definedName>
    <definedName name="APARC3">#REF!</definedName>
    <definedName name="APARC4">#REF!</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hidden="1">{#N/A,#N/A,FALSE,"RGD$";#N/A,#N/A,FALSE,"BG$";#N/A,#N/A,FALSE,"FC$"}</definedName>
    <definedName name="APcuatro2" hidden="1">{#N/A,#N/A,FALSE,"RGD$";#N/A,#N/A,FALSE,"BG$";#N/A,#N/A,FALSE,"FC$"}</definedName>
    <definedName name="APDOS" hidden="1">{"RESUMEN",#N/A,FALSE,"RESUMEN";"RESUMEN_MARG",#N/A,FALSE,"RESUMEN"}</definedName>
    <definedName name="APDOS2" hidden="1">{"RESUMEN",#N/A,FALSE,"RESUMEN";"RESUMEN_MARG",#N/A,FALSE,"RESUMEN"}</definedName>
    <definedName name="apertura_rt12">#REF!</definedName>
    <definedName name="APtres"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[33]Volumes!$B$5:$CG$5</definedName>
    <definedName name="aquimgir">#REF!</definedName>
    <definedName name="aquimsj1">#REF!</definedName>
    <definedName name="aquimsj2">#REF!</definedName>
    <definedName name="aqww" hidden="1">{#N/A,#N/A,FALSE,"Aging Summary";#N/A,#N/A,FALSE,"Ratio Analysis";#N/A,#N/A,FALSE,"Test 120 Day Accts";#N/A,#N/A,FALSE,"Tickmarks"}</definedName>
    <definedName name="ARA_Threshold">[17]Balance!#REF!</definedName>
    <definedName name="Archivo">#REF!</definedName>
    <definedName name="Archivo2">#REF!</definedName>
    <definedName name="Archivo3">#REF!</definedName>
    <definedName name="Archivo4">#REF!</definedName>
    <definedName name="AREA">'[43]Klabin S.A. '!$A$9:$N$38,'[43]Klabin S.A. '!$A$41:$N$68,'[43]Klabin S.A. '!$A$69:$N$84</definedName>
    <definedName name="_xlnm.Extract">#REF!</definedName>
    <definedName name="AREA_DE_IMPRESI">#REF!</definedName>
    <definedName name="_xlnm.Print_Area" localSheetId="2">BG!$B$1:$K$55</definedName>
    <definedName name="_xlnm.Print_Area" localSheetId="3">ER!$B$1:$E$27</definedName>
    <definedName name="_xlnm.Print_Area" localSheetId="1">IG!$B$2:$K$83</definedName>
    <definedName name="_xlnm.Print_Area">#REF!</definedName>
    <definedName name="AREA_FIEX_ABERTO">#REF!</definedName>
    <definedName name="Área_impressão_IM">#REF!</definedName>
    <definedName name="AREA_OFFSHORE_ABERTO">#REF!</definedName>
    <definedName name="AREA_RF_ABERTO">#REF!</definedName>
    <definedName name="AREA_RV_ABERTO">#REF!</definedName>
    <definedName name="AREA_SUCESSAO_ABERTO">#REF!</definedName>
    <definedName name="Area1">#REF!</definedName>
    <definedName name="Area2">#REF!</definedName>
    <definedName name="Areas">'[44]Tela Inicial'!$V$10:$V$12</definedName>
    <definedName name="ARG2S85">#REF!</definedName>
    <definedName name="armado">#REF!</definedName>
    <definedName name="ARP">#REF!</definedName>
    <definedName name="ARP_Threshold">[17]Balance!#REF!</definedName>
    <definedName name="Arquivo">#REF!</definedName>
    <definedName name="arrow">#REF!</definedName>
    <definedName name="ART64TASA">'[45]ART64 CONS'!#REF!</definedName>
    <definedName name="ARTE_GRAFICO_EDITORIAL_ARGENTINO_SOCIEDAD_ANONIMA">#REF!</definedName>
    <definedName name="artigassilveira">#REF!</definedName>
    <definedName name="as" hidden="1">{#N/A,#N/A,FALSE,"Aging Summary";#N/A,#N/A,FALSE,"Ratio Analysis";#N/A,#N/A,FALSE,"Test 120 Day Accts";#N/A,#N/A,FALSE,"Tickmarks"}</definedName>
    <definedName name="AS2DocOpenMode" hidden="1">"AS2DocumentEdit"</definedName>
    <definedName name="AS2HasNoAutoHeaderFooter" hidden="1">" "</definedName>
    <definedName name="AS2NamedRange" hidden="1">4</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 hidden="1">{#N/A,#N/A,FALSE,"Aging Summary";#N/A,#N/A,FALSE,"Ratio Analysis";#N/A,#N/A,FALSE,"Test 120 Day Accts";#N/A,#N/A,FALSE,"Tickmarks"}</definedName>
    <definedName name="asas">[42]Datos!#REF!</definedName>
    <definedName name="ASASASAS">#REF!</definedName>
    <definedName name="asasassqwqwqw">[46]Datos!#REF!</definedName>
    <definedName name="ASD" hidden="1">{#N/A,#N/A,FALSE,"Aging Summary";#N/A,#N/A,FALSE,"Ratio Analysis";#N/A,#N/A,FALSE,"Test 120 Day Accts";#N/A,#N/A,FALSE,"Tickmarks"}</definedName>
    <definedName name="asdadasd" hidden="1">#REF!</definedName>
    <definedName name="asdasdasd" hidden="1">#REF!</definedName>
    <definedName name="asdasddfguer" hidden="1">#REF!</definedName>
    <definedName name="asde" hidden="1">{#N/A,#N/A,FALSE,"Aging Summary";#N/A,#N/A,FALSE,"Ratio Analysis";#N/A,#N/A,FALSE,"Test 120 Day Accts";#N/A,#N/A,FALSE,"Tickmarks"}</definedName>
    <definedName name="asdf">'[47]TIPO DE CAMBIO'!$A$3:$C$1174</definedName>
    <definedName name="asf">[48]Sheet1!$B$1</definedName>
    <definedName name="ASIENTO">#REF!</definedName>
    <definedName name="ASIENTO2">#REF!</definedName>
    <definedName name="ASS" hidden="1">{#N/A,#N/A,FALSE,"Aging Summary";#N/A,#N/A,FALSE,"Ratio Analysis";#N/A,#N/A,FALSE,"Test 120 Day Accts";#N/A,#N/A,FALSE,"Tickmarks"}</definedName>
    <definedName name="ASSAAA">#REF!</definedName>
    <definedName name="atcdtc">'[40]RESUMO ATC-DTC'!$A$4:$C$153</definedName>
    <definedName name="Atelier">#REF!:#REF!</definedName>
    <definedName name="ATIVO">'[49]Dados Org'!$A$4:$M$65536</definedName>
    <definedName name="Atrasos">[50]Bco_Dados!$R$25:$R$38</definedName>
    <definedName name="Atrasos1">[50]Bco_Dados!$R$25:$R$31</definedName>
    <definedName name="AU_LISTING_0804021">[51]AU_Listing!$B$3:$W$585</definedName>
    <definedName name="AU_LISTING_080403">#REF!</definedName>
    <definedName name="AU_LISTING_0804032">[51]AU_Listing!$B$3:$W$585</definedName>
    <definedName name="AUandsubs">#REF!</definedName>
    <definedName name="AUD">#REF!</definedName>
    <definedName name="Augusto">'[52]Analisis 4182'!#REF!</definedName>
    <definedName name="autos">#REF!</definedName>
    <definedName name="Avarias1">[50]Bco_Dados!$R$5:$R$15</definedName>
    <definedName name="Avaya">[53]total!#REF!</definedName>
    <definedName name="Average_Exchange_rate">#REF!</definedName>
    <definedName name="AxI">#REF!</definedName>
    <definedName name="axis">#REF!</definedName>
    <definedName name="az">#REF!</definedName>
    <definedName name="AZSSS" hidden="1">{#N/A,#N/A,FALSE,"Aging Summary";#N/A,#N/A,FALSE,"Ratio Analysis";#N/A,#N/A,FALSE,"Test 120 Day Accts";#N/A,#N/A,FALSE,"Tickmarks"}</definedName>
    <definedName name="b">'[27]TC Resumen'!$B$1</definedName>
    <definedName name="B_">#REF!</definedName>
    <definedName name="B64799710">#REF!</definedName>
    <definedName name="baba">#REF!</definedName>
    <definedName name="babab" hidden="1">{#N/A,#N/A,FALSE,"Hoja1";#N/A,#N/A,FALSE,"Hoja2"}</definedName>
    <definedName name="BABAB2" hidden="1">{#N/A,#N/A,FALSE,"Hoja1";#N/A,#N/A,FALSE,"Hoja2"}</definedName>
    <definedName name="baja">#REF!</definedName>
    <definedName name="BAJAS">#REF!</definedName>
    <definedName name="BAJAS2">#REF!</definedName>
    <definedName name="BAJAS698">#REF!</definedName>
    <definedName name="BAJASS698">#REF!</definedName>
    <definedName name="Balance">#REF!</definedName>
    <definedName name="balance_type">1</definedName>
    <definedName name="BALANCES">#REF!</definedName>
    <definedName name="Balances_Históricos_MC_Lista">#REF!</definedName>
    <definedName name="BALCONST">#REF!</definedName>
    <definedName name="BALDOLHIST">#REF!</definedName>
    <definedName name="BALSHEET">#REF!</definedName>
    <definedName name="bandaAe1">'[54]BANDA A'!$J$23:$U$23,'[54]BANDA A'!$A$24:$U$24,'[54]BANDA A'!$A$24:$Q$25</definedName>
    <definedName name="bandaAe2">'[54]BANDA A'!$S$20:$U$20,'[54]BANDA A'!$A$21:$U$21,'[54]BANDA A'!$A$22:$I$22</definedName>
    <definedName name="bandaAn">'[54]BANDA A'!$A$4:$U$18,'[54]BANDA A'!$A$19:$R$19</definedName>
    <definedName name="BASE">[55]Precio!$A$7:$D$249</definedName>
    <definedName name="Base_Safra">#REF!</definedName>
    <definedName name="BASE1">#REF!</definedName>
    <definedName name="base6">'[56]Tango AN 31-12-02'!$B$3:$F$56</definedName>
    <definedName name="_xlnm.Database">#REF!</definedName>
    <definedName name="baseFRA">#REF!</definedName>
    <definedName name="basic_level">'[57]Threshold Table'!$A$11:$C$23</definedName>
    <definedName name="bb" hidden="1">{#N/A,#N/A,FALSE,"Aging Summary";#N/A,#N/A,FALSE,"Ratio Analysis";#N/A,#N/A,FALSE,"Test 120 Day Accts";#N/A,#N/A,FALSE,"Tickmarks"}</definedName>
    <definedName name="bbb" hidden="1">{#N/A,#N/A,FALSE,"Aging Summary";#N/A,#N/A,FALSE,"Ratio Analysis";#N/A,#N/A,FALSE,"Test 120 Day Accts";#N/A,#N/A,FALSE,"Tickmarks"}</definedName>
    <definedName name="bbbb" hidden="1">{#N/A,#N/A,FALSE,"Aging Summary";#N/A,#N/A,FALSE,"Ratio Analysis";#N/A,#N/A,FALSE,"Test 120 Day Accts";#N/A,#N/A,FALSE,"Tickmarks"}</definedName>
    <definedName name="BBBB2" hidden="1">{#N/A,#N/A,FALSE,"Aging Summary";#N/A,#N/A,FALSE,"Ratio Analysis";#N/A,#N/A,FALSE,"Test 120 Day Accts";#N/A,#N/A,FALSE,"Tickmarks"}</definedName>
    <definedName name="bbbbbbb2" hidden="1">{#N/A,#N/A,FALSE,"Aging Summary";#N/A,#N/A,FALSE,"Ratio Analysis";#N/A,#N/A,FALSE,"Test 120 Day Accts";#N/A,#N/A,FALSE,"Tickmarks"}</definedName>
    <definedName name="bbbbbbbb" hidden="1">{#N/A,#N/A,FALSE,"Aging Summary";#N/A,#N/A,FALSE,"Ratio Analysis";#N/A,#N/A,FALSE,"Test 120 Day Accts";#N/A,#N/A,FALSE,"Tickmarks"}</definedName>
    <definedName name="bbbbbbbbbbb" hidden="1">{#N/A,#N/A,FALSE,"Aging Summary";#N/A,#N/A,FALSE,"Ratio Analysis";#N/A,#N/A,FALSE,"Test 120 Day Accts";#N/A,#N/A,FALSE,"Tickmarks"}</definedName>
    <definedName name="BBBBBBBBBBBB"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BFW">#REF!</definedName>
    <definedName name="BC">#REF!</definedName>
    <definedName name="BC_600_AGO00">[33]Volumes!$AL$2:$AL$28</definedName>
    <definedName name="BC_600_DEZ00">[33]Volumes!$AP$2:$AP$28</definedName>
    <definedName name="BC_600_FEV01">#REF!</definedName>
    <definedName name="BC_600_JAN01">[33]Volumes!$AQ$2:$AQ$28</definedName>
    <definedName name="BC_600_JUL00">[33]Volumes!$AK$2:$AK$28</definedName>
    <definedName name="BC_600_NOV00">[33]Volumes!$AO$2:$AO$28</definedName>
    <definedName name="BC_600_OUT00">[33]Volumes!$AN$2:$AN$28</definedName>
    <definedName name="BC_600_SET00">[33]Volumes!$AM$2:$AM$28</definedName>
    <definedName name="BC_LN_AGO00">[33]Volumes!$AE$2:$AE$28</definedName>
    <definedName name="BC_LN_DEZ00">[33]Volumes!$AI$2:$AI$28</definedName>
    <definedName name="BC_LN_FEV01">#REF!</definedName>
    <definedName name="BC_LN_JAN01">[33]Volumes!$AJ$2:$AJ$28</definedName>
    <definedName name="BC_LN_JUL00">[33]Volumes!$AD$2:$AD$28</definedName>
    <definedName name="BC_LN_NOV00">[33]Volumes!$AH$2:$AH$28</definedName>
    <definedName name="BC_LN_OUT00">[33]Volumes!$AG$2:$AG$28</definedName>
    <definedName name="BC_LN_SET00">[33]Volumes!$AF$2:$AF$28</definedName>
    <definedName name="BC_LT_AGO00">[33]Volumes!$X$2:$X$28</definedName>
    <definedName name="BC_LT_DEZ00">[33]Volumes!$AB$2:$AB$28</definedName>
    <definedName name="BC_LT_FEV01">#REF!</definedName>
    <definedName name="BC_LT_JAN01">[33]Volumes!$AC$2:$AC$28</definedName>
    <definedName name="BC_LT_JUL00">[33]Volumes!$W$2:$W$28</definedName>
    <definedName name="BC_LT_NOV00">[33]Volumes!$AA$2:$AA$28</definedName>
    <definedName name="BC_LT_OUT00">[33]Volumes!$Z$2:$Z$28</definedName>
    <definedName name="BC_LT_SET00">[33]Volumes!$Y$2:$Y$28</definedName>
    <definedName name="BC_TODAS_AGO00">[33]Volumes!$BU$2:$BU$28</definedName>
    <definedName name="BC_TODAS_DEZ00">[33]Volumes!$BY$2:$BY$28</definedName>
    <definedName name="BC_TODAS_FEV01">#REF!</definedName>
    <definedName name="BC_TODAS_JAN01">[33]Volumes!$BZ$2:$BZ$28</definedName>
    <definedName name="BC_TODAS_JUL00">[33]Volumes!$BT$2:$BT$28</definedName>
    <definedName name="BC_TODAS_NOV00">[33]Volumes!$BX$2:$BX$28</definedName>
    <definedName name="BC_TODAS_OUT00">[33]Volumes!$BW$2:$BW$28</definedName>
    <definedName name="BC_TODAS_SET00">[33]Volumes!$BV$2:$BV$28</definedName>
    <definedName name="bca">#REF!</definedName>
    <definedName name="BCAGO00">'[33]Tabelas Brahma'!$B$27:$AD$50</definedName>
    <definedName name="bcalqui">#REF!</definedName>
    <definedName name="BCBIO">[39]Datos!#REF!</definedName>
    <definedName name="BCC">'[58]Nota 8'!$F$101</definedName>
    <definedName name="BCDEZ00">'[33]Tabelas Brahma'!$B$127:$AD$150</definedName>
    <definedName name="BCECHILE">#REF!</definedName>
    <definedName name="BCI">#REF!</definedName>
    <definedName name="BCII">#REF!</definedName>
    <definedName name="BCJAN01">'[33]Tabelas Brahma'!$B$152:$AD$170</definedName>
    <definedName name="BCJUL00">'[33]Tabelas Brahma'!$B$2:$AD$25</definedName>
    <definedName name="BCNC">'[58]Nota 8'!$F$104</definedName>
    <definedName name="BCNOV00">'[33]Tabelas Brahma'!$B$102:$AD$125</definedName>
    <definedName name="BCOUT00">'[33]Tabelas Brahma'!$B$77:$AD$100</definedName>
    <definedName name="BCSET00">'[33]Tabelas Brahma'!$B$52:$AD$75</definedName>
    <definedName name="bd">#REF!</definedName>
    <definedName name="BDU">'[58]Bce Patrim'!$C$20</definedName>
    <definedName name="BDUU">'[59]Bce Patrim'!$C$20</definedName>
    <definedName name="be">#REF!</definedName>
    <definedName name="Beg_Bal">#REF!</definedName>
    <definedName name="Beto_HW">#REF!</definedName>
    <definedName name="BG_Del" hidden="1">15</definedName>
    <definedName name="BG_Ins" hidden="1">4</definedName>
    <definedName name="BG_Mod" hidden="1">6</definedName>
    <definedName name="bi">#REF!</definedName>
    <definedName name="bi_外币交易">#REF!</definedName>
    <definedName name="bii_国外经营业务之会计报表">#REF!</definedName>
    <definedName name="BINTAA">#REF!</definedName>
    <definedName name="BINTVO">#REF!</definedName>
    <definedName name="BLOQUE">#N/A</definedName>
    <definedName name="BLPH1" hidden="1">'[60]Brazil Sovereign'!#REF!</definedName>
    <definedName name="BLPH100" hidden="1">[61]BLP!$I$5</definedName>
    <definedName name="BLPH101" hidden="1">[61]BLP!$G$5</definedName>
    <definedName name="BLPH102" hidden="1">[61]BLP!$E$5</definedName>
    <definedName name="BLPH103" hidden="1">[61]BLP!$C$5</definedName>
    <definedName name="BLPH104" hidden="1">[61]BLP!$A$5</definedName>
    <definedName name="BLPH107" hidden="1">'[62]Dados BLP'!#REF!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[61]BLP!$Q$5</definedName>
    <definedName name="BLPH97" hidden="1">[61]BLP!$O$5</definedName>
    <definedName name="BLPH98" hidden="1">[61]BLP!$M$5</definedName>
    <definedName name="BLPH99" hidden="1">[61]BLP!$K$5</definedName>
    <definedName name="Blue15">#REF!</definedName>
    <definedName name="bn" hidden="1">{#N/A,#N/A,FALSE,"Aging Summary";#N/A,#N/A,FALSE,"Ratio Analysis";#N/A,#N/A,FALSE,"Test 120 Day Accts";#N/A,#N/A,FALSE,"Tickmarks"}</definedName>
    <definedName name="bnv">#REF!</definedName>
    <definedName name="boeoaf">#REF!</definedName>
    <definedName name="BORDE">#REF!</definedName>
    <definedName name="BORDEA">#REF!</definedName>
    <definedName name="BORDEA2">#REF!</definedName>
    <definedName name="BORDEB">#REF!</definedName>
    <definedName name="BORDECOL">#REF!</definedName>
    <definedName name="BORDEI">#REF!</definedName>
    <definedName name="BORRAR_JUNCADEL">#REF!</definedName>
    <definedName name="BOTONES">#REF!</definedName>
    <definedName name="Box_analysed">#REF!</definedName>
    <definedName name="Box_Capex">'[63]Data by box analysed'!#REF!</definedName>
    <definedName name="Box_interest">'[64]Data by box analysed'!#REF!</definedName>
    <definedName name="Box_quantities">'[65]Data by box analysed'!#REF!</definedName>
    <definedName name="BR">[33]Volumes!$B$6:$CG$6</definedName>
    <definedName name="Brazil_HW">#REF!</definedName>
    <definedName name="BRR">#REF!</definedName>
    <definedName name="BS">#N/A</definedName>
    <definedName name="BS_PL">#N/A</definedName>
    <definedName name="Bsfxrate">[66]INTRODUCTION!#REF!</definedName>
    <definedName name="BsTotAmort">#REF!</definedName>
    <definedName name="BSTOTAMORT698">#REF!</definedName>
    <definedName name="BSTotAmorti">#REF!</definedName>
    <definedName name="bstottamort698">#REF!</definedName>
    <definedName name="bsusocomb1">#REF!</definedName>
    <definedName name="bsusonorte1">#REF!</definedName>
    <definedName name="bsusosur1">#REF!</definedName>
    <definedName name="BS注1">#REF!</definedName>
    <definedName name="bt">#REF!</definedName>
    <definedName name="bu">#REF!</definedName>
    <definedName name="Buckler">#REF!</definedName>
    <definedName name="bud_cur">#REF!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[67]EVP!#REF!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Titles">#REF!</definedName>
    <definedName name="bus">#REF!</definedName>
    <definedName name="BUSOAA">'[68]Ax A-B'!#REF!</definedName>
    <definedName name="BUSOVO">'[68]Ax A-B'!#REF!</definedName>
    <definedName name="Button_827">"CBZ_Pcpal_ver_SAP_4_5_Diario_Lista"</definedName>
    <definedName name="bvbb" hidden="1">#REF!</definedName>
    <definedName name="BVG" hidden="1">{#N/A,#N/A,FALSE,"Aging Summary";#N/A,#N/A,FALSE,"Ratio Analysis";#N/A,#N/A,FALSE,"Test 120 Day Accts";#N/A,#N/A,FALSE,"Tickmarks"}</definedName>
    <definedName name="bw">#REF!</definedName>
    <definedName name="by">#REF!</definedName>
    <definedName name="BYCH">#REF!</definedName>
    <definedName name="BYCH2">#REF!</definedName>
    <definedName name="ç">#REF!</definedName>
    <definedName name="C.Renovacion">[9]FINANCIERO!$A$127:$B$132</definedName>
    <definedName name="C_">#REF!</definedName>
    <definedName name="C_CONT.">#REF!</definedName>
    <definedName name="CA">#REF!</definedName>
    <definedName name="Cabezas">#REF!</definedName>
    <definedName name="CACN">[33]Volumes!$B$7:$CG$7</definedName>
    <definedName name="CAD">#REF!</definedName>
    <definedName name="cadol">#REF!</definedName>
    <definedName name="cadolsem">#REF!</definedName>
    <definedName name="CADYL">#REF!</definedName>
    <definedName name="cadylsem">#REF!</definedName>
    <definedName name="Caja">#REF!</definedName>
    <definedName name="çalaz" hidden="1">{#N/A,#N/A,FALSE,"Aging Summary";#N/A,#N/A,FALSE,"Ratio Analysis";#N/A,#N/A,FALSE,"Test 120 Day Accts";#N/A,#N/A,FALSE,"Tickmarks"}</definedName>
    <definedName name="calc">#REF!</definedName>
    <definedName name="calce">#REF!</definedName>
    <definedName name="CALOL">#REF!</definedName>
    <definedName name="CALPA">#REF!</definedName>
    <definedName name="CALPROSE">#REF!</definedName>
    <definedName name="calprosesem">#REF!</definedName>
    <definedName name="CAM">[33]Volumes!$B$8:$CG$8</definedName>
    <definedName name="Capital_de_Trabajo_Miles_de_dolares">#REF!</definedName>
    <definedName name="Capitali">#REF!</definedName>
    <definedName name="CAPITALISE">#REF!</definedName>
    <definedName name="CAR">#REF!</definedName>
    <definedName name="CARA">#REF!</definedName>
    <definedName name="CARATULA">#REF!</definedName>
    <definedName name="carátula">#REF!</definedName>
    <definedName name="Card">#REF!</definedName>
    <definedName name="CARLI">#REF!</definedName>
    <definedName name="CARLOS" hidden="1">{#N/A,#N/A,FALSE,"Hoja1";#N/A,#N/A,FALSE,"Hoja2"}</definedName>
    <definedName name="carolina">[69]PUC!#REF!</definedName>
    <definedName name="carro">[21]TABLAIPC!$A$9:$B$621</definedName>
    <definedName name="Carrocerias1">[50]Bco_Dados!$N$5:$N$17</definedName>
    <definedName name="CARUPANO"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asa">[21]TABLAIPC!$B$608</definedName>
    <definedName name="case">'[70]Cover Page'!$B$6</definedName>
    <definedName name="CATALOGO">[71]Celula2!#REF!</definedName>
    <definedName name="causavalor">#REF!</definedName>
    <definedName name="CC">#REF!</definedName>
    <definedName name="CCBA">[33]Volumes!$B$9:$CG$9</definedName>
    <definedName name="ccc">#REF!</definedName>
    <definedName name="cccc" hidden="1">{#N/A,#N/A,FALSE,"Aging Summary";#N/A,#N/A,FALSE,"Ratio Analysis";#N/A,#N/A,FALSE,"Test 120 Day Accts";#N/A,#N/A,FALSE,"Tickmarks"}</definedName>
    <definedName name="ÇÇÇÇÇÇ" hidden="1">{#N/A,#N/A,FALSE,"Aging Summary";#N/A,#N/A,FALSE,"Ratio Analysis";#N/A,#N/A,FALSE,"Test 120 Day Accts";#N/A,#N/A,FALSE,"Tickmarks"}</definedName>
    <definedName name="ccccccc" hidden="1">#REF!</definedName>
    <definedName name="ÇÇÇÇÇÇÇÇÇÇ">'[28]Dados Org'!#REF!</definedName>
    <definedName name="ccccccccccc" hidden="1">#REF!</definedName>
    <definedName name="CCCCCCCCCCCC"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em">#REF!</definedName>
    <definedName name="CCF_Tab">#REF!</definedName>
    <definedName name="cchj" hidden="1">{#N/A,#N/A,FALSE,"Aging Summary";#N/A,#N/A,FALSE,"Ratio Analysis";#N/A,#N/A,FALSE,"Test 120 Day Accts";#N/A,#N/A,FALSE,"Tickmarks"}</definedName>
    <definedName name="CCSDCXCVX" hidden="1">{#N/A,#N/A,FALSE,"Aging Summary";#N/A,#N/A,FALSE,"Ratio Analysis";#N/A,#N/A,FALSE,"Test 120 Day Accts";#N/A,#N/A,FALSE,"Tickmarks"}</definedName>
    <definedName name="CD">#REF!</definedName>
    <definedName name="cdcs">#REF!</definedName>
    <definedName name="CDD">#REF!</definedName>
    <definedName name="CDG">#REF!</definedName>
    <definedName name="cdghjf">#REF!</definedName>
    <definedName name="cdgiro">#REF!</definedName>
    <definedName name="cdi">#REF!</definedName>
    <definedName name="CDI_Accum">[72]dados!$A$6:$B$1507</definedName>
    <definedName name="cdi_tab">#REF!</definedName>
    <definedName name="CDI_Table">[73]CDI!$A$1:$G$2702</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[33]Volumes!$B$10:$CG$10</definedName>
    <definedName name="CE_CarryKnownTable">#REF!</definedName>
    <definedName name="CERCAR">#REF!</definedName>
    <definedName name="CervInteira">#REF!</definedName>
    <definedName name="CervLata">#REF!</definedName>
    <definedName name="CervLongNeck">#REF!</definedName>
    <definedName name="CFC">'[58]Nota 8'!$F$165</definedName>
    <definedName name="cg">#REF!</definedName>
    <definedName name="CH_">#REF!</definedName>
    <definedName name="Chatarra">#REF!</definedName>
    <definedName name="Chave">#REF!</definedName>
    <definedName name="chcontrole">'[40]resumo dcch e acc'!$A$4:$L$152</definedName>
    <definedName name="CHECK_ENT_MGMT">[74]Report!$K$17</definedName>
    <definedName name="cheques">#REF!</definedName>
    <definedName name="CI">#REF!</definedName>
    <definedName name="ÇIOUI" hidden="1">{#N/A,#N/A,FALSE,"Aging Summary";#N/A,#N/A,FALSE,"Ratio Analysis";#N/A,#N/A,FALSE,"Test 120 Day Accts";#N/A,#N/A,FALSE,"Tickmarks"}</definedName>
    <definedName name="CITY">#REF!</definedName>
    <definedName name="Class_Codes">[75]Codes!$A$4:$B$15</definedName>
    <definedName name="Classe.da.Ocorrência">#REF!</definedName>
    <definedName name="Classes.Cerveja">[76]Setup!$I$3:$I$10</definedName>
    <definedName name="Classes.Refri">[76]Setup!$I$24:$I$31</definedName>
    <definedName name="Classificação">'[33]Consolidado Escore'!$L$7:$L$9</definedName>
    <definedName name="cles1918">#REF!</definedName>
    <definedName name="cles1950">#REF!</definedName>
    <definedName name="cles1964">#REF!</definedName>
    <definedName name="cles1993">#REF!</definedName>
    <definedName name="cles2047">#REF!</definedName>
    <definedName name="cles2625">#REF!</definedName>
    <definedName name="CLIENT_NAME">[77]Básico!$D$3</definedName>
    <definedName name="cliente">[78]Bajas!#REF!</definedName>
    <definedName name="clientes">[78]Altas!#REF!</definedName>
    <definedName name="ClientName">#REF!</definedName>
    <definedName name="ClientYearEnd">#REF!</definedName>
    <definedName name="co">#REF!</definedName>
    <definedName name="coc">#REF!</definedName>
    <definedName name="ÇOÇ" hidden="1">{#N/A,#N/A,FALSE,"Aging Summary";#N/A,#N/A,FALSE,"Ratio Analysis";#N/A,#N/A,FALSE,"Test 120 Day Accts";#N/A,#N/A,FALSE,"Tickmarks"}</definedName>
    <definedName name="COCa">[21]TABLAIPC!$B$608</definedName>
    <definedName name="COCdata">#REF!</definedName>
    <definedName name="coco">[21]TABLAIPC!$A$9:$B$621</definedName>
    <definedName name="CoCodes">'[79]Key Info'!$T$2:$T$61</definedName>
    <definedName name="COCOTERO">[80]IPC!$B$627</definedName>
    <definedName name="COD_CTA">#REF!</definedName>
    <definedName name="Cod_Prod">[81]Tabelas!$A$1:$D$154</definedName>
    <definedName name="codigo">#REF!</definedName>
    <definedName name="Códigos">[50]Bco_Dados!$A$5:$A$940</definedName>
    <definedName name="COEF">#N/A</definedName>
    <definedName name="ÇOK" hidden="1">{#N/A,#N/A,FALSE,"Aging Summary";#N/A,#N/A,FALSE,"Ratio Analysis";#N/A,#N/A,FALSE,"Test 120 Day Accts";#N/A,#N/A,FALSE,"Tickmarks"}</definedName>
    <definedName name="colorcode">'[40]resumo color code'!$A$3:$I$152</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COMB1">[9]FINANCIERO!#REF!</definedName>
    <definedName name="COMB2">[9]FINANCIERO!#REF!</definedName>
    <definedName name="COMB3">[9]FINANCIERO!#REF!</definedName>
    <definedName name="COMB4">[9]FINANCIERO!#REF!</definedName>
    <definedName name="COMB5">[9]FINANCIERO!#REF!</definedName>
    <definedName name="Combin">#REF!</definedName>
    <definedName name="Comp_FPC">[22]AP!$B$3:$AY$45,[22]AP!$B$56:$AY$95,[22]AP!$B$98:$AY$145,[22]AP!$B$148:$AY$175</definedName>
    <definedName name="Comparative_Figs">#REF!</definedName>
    <definedName name="Comparativo">[42]Datos!$D$26</definedName>
    <definedName name="COMPARISON">#REF!</definedName>
    <definedName name="COMPARISSON_Budget_1994___Current_Estimate_1994">#REF!</definedName>
    <definedName name="Compartivo_Mar99_Dic98Final">#REF!</definedName>
    <definedName name="COMPBUDGET">#REF!</definedName>
    <definedName name="COMPCURRENT">#REF!</definedName>
    <definedName name="complemtasiento">#REF!</definedName>
    <definedName name="compprueb">#REF!</definedName>
    <definedName name="compras">#REF!</definedName>
    <definedName name="Con">#REF!</definedName>
    <definedName name="CONCILIACION">#REF!</definedName>
    <definedName name="CONS">#REF!</definedName>
    <definedName name="CONS2">#REF!</definedName>
    <definedName name="CONSCHILE">#REF!</definedName>
    <definedName name="Consol1999">#REF!</definedName>
    <definedName name="Consol2000">#REF!</definedName>
    <definedName name="Consol99">#REF!</definedName>
    <definedName name="Consolidado">[42]Datos!$D$24</definedName>
    <definedName name="CONSTITUCION">#REF!</definedName>
    <definedName name="CONT">#REF!</definedName>
    <definedName name="CONTRATOS">#REF!</definedName>
    <definedName name="Contrib_acum_proyecto">#REF!</definedName>
    <definedName name="Control">[82]Patrimonial!#REF!</definedName>
    <definedName name="Conuber">#REF!</definedName>
    <definedName name="Convergence">#REF!</definedName>
    <definedName name="coordenadas">[83]Coordenadas!#REF!</definedName>
    <definedName name="copia">'[84]Datos del Balance'!$B$8</definedName>
    <definedName name="Corp">[66]INTRODUCTION!$E$8</definedName>
    <definedName name="Corretores">[35]Lista!$G$3:$G$400</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_FIJOS">#REF!</definedName>
    <definedName name="costobc">[85]Hoja1!$I$2:$I$24</definedName>
    <definedName name="cotiz">#REF!</definedName>
    <definedName name="count">[86]Geog!$I$2:$J$132</definedName>
    <definedName name="Counterparty">[35]Lista!$F$3:$F$461</definedName>
    <definedName name="Countries">'[79]Key Info'!$W$2:$W$22</definedName>
    <definedName name="Country_Reg_Sreg">[86]Geog!$B$2:$F$132</definedName>
    <definedName name="cover">#REF!</definedName>
    <definedName name="CPC">'[58]Nota 8'!$F$52</definedName>
    <definedName name="ÇPLL">#REF!</definedName>
    <definedName name="CPP">'[58]Nota 8'!$F$125</definedName>
    <definedName name="CRADECO">#REF!</definedName>
    <definedName name="çrçrç" hidden="1">{#N/A,#N/A,FALSE,"Aging Summary";#N/A,#N/A,FALSE,"Ratio Analysis";#N/A,#N/A,FALSE,"Test 120 Day Accts";#N/A,#N/A,FALSE,"Tickmarks"}</definedName>
    <definedName name="CRED">#N/A</definedName>
    <definedName name="CREDAMOR">#N/A</definedName>
    <definedName name="credito">#REF!</definedName>
    <definedName name="CREDITOS">#REF!</definedName>
    <definedName name="Criteria_MI">#REF!</definedName>
    <definedName name="criterio">#REF!</definedName>
    <definedName name="criterio1">#REF!</definedName>
    <definedName name="_xlnm.Criteria">#REF!</definedName>
    <definedName name="Criterios_IM">#REF!</definedName>
    <definedName name="Critérios1">'[44]TMEF - TMR 131'!$BB$4:$BC$5</definedName>
    <definedName name="Critérios2">'[44]TMEF - TMR 151'!$BB$4:$BC$5</definedName>
    <definedName name="Critérios3">'[44]Tela Inicial'!$AL$4:$AM$5</definedName>
    <definedName name="Critérios4">'[44]Tela Inicial'!$AC$10:$AD$11</definedName>
    <definedName name="CS">#REF!</definedName>
    <definedName name="csDesignMode">1</definedName>
    <definedName name="ct">#REF!</definedName>
    <definedName name="Cta.1003">#REF!</definedName>
    <definedName name="Cta.1013">#REF!</definedName>
    <definedName name="Cta.1021">#REF!</definedName>
    <definedName name="Cta.1024">#REF!</definedName>
    <definedName name="Cta.1025">#REF!</definedName>
    <definedName name="CtasOrden">[87]NOTAS!#REF!</definedName>
    <definedName name="CtaXCob.">#REF!</definedName>
    <definedName name="ctg" hidden="1">{#N/A,#N/A,FALSE,"Aging Summary";#N/A,#N/A,FALSE,"Ratio Analysis";#N/A,#N/A,FALSE,"Test 120 Day Accts";#N/A,#N/A,FALSE,"Tickmarks"}</definedName>
    <definedName name="ctovtanorte">'[32]CTO VTAS'!#REF!</definedName>
    <definedName name="CUADRO">#REF!</definedName>
    <definedName name="Cuadro_1__Formato_presentación_Bce.">'[88]WP CUADRO 1'!$AC$5:$AJ$33</definedName>
    <definedName name="CUADRO_1_definitivo">'[88]WP CUADRO 1'!$K$3:$R$38</definedName>
    <definedName name="Cuadro_1_S_Sumarias">'[88]WP CUADRO 1'!$B$3:$I$45</definedName>
    <definedName name="cuadro1">#REF!</definedName>
    <definedName name="Cuenta">#REF!</definedName>
    <definedName name="cuentasporcobrar">#REF!</definedName>
    <definedName name="CUG_Agua">#REF!</definedName>
    <definedName name="CUI">[33]Volumes!$B$11:$CG$11</definedName>
    <definedName name="Cum_Int">#REF!</definedName>
    <definedName name="Cuota_Fija">#REF!</definedName>
    <definedName name="Cuota_Telefono">#REF!</definedName>
    <definedName name="curbudget">#REF!</definedName>
    <definedName name="Curr_Rates">#REF!</definedName>
    <definedName name="currency">[89]CURRENCY!$E$1</definedName>
    <definedName name="Current">#REF!</definedName>
    <definedName name="CurrentYTDPLSummary">#REF!</definedName>
    <definedName name="CUSTO_VAR">#REF!</definedName>
    <definedName name="Customer">#REF!</definedName>
    <definedName name="customerld">#REF!</definedName>
    <definedName name="CustomerPCS">#REF!</definedName>
    <definedName name="CV">#REF!</definedName>
    <definedName name="CVar">#REF!</definedName>
    <definedName name="CVCV" hidden="1">{#N/A,#N/A,FALSE,"Aging Summary";#N/A,#N/A,FALSE,"Ratio Analysis";#N/A,#N/A,FALSE,"Test 120 Day Accts";#N/A,#N/A,FALSE,"Tickmarks"}</definedName>
    <definedName name="CVCVCX" hidden="1">{#N/A,#N/A,FALSE,"Aging Summary";#N/A,#N/A,FALSE,"Ratio Analysis";#N/A,#N/A,FALSE,"Test 120 Day Accts";#N/A,#N/A,FALSE,"Tickmarks"}</definedName>
    <definedName name="cvfff" hidden="1">{#N/A,#N/A,FALSE,"Aging Summary";#N/A,#N/A,FALSE,"Ratio Analysis";#N/A,#N/A,FALSE,"Test 120 Day Accts";#N/A,#N/A,FALSE,"Tickmarks"}</definedName>
    <definedName name="CVGQ">#REF!</definedName>
    <definedName name="CVVBG" hidden="1">{#N/A,#N/A,FALSE,"Aging Summary";#N/A,#N/A,FALSE,"Ratio Analysis";#N/A,#N/A,FALSE,"Test 120 Day Accts";#N/A,#N/A,FALSE,"Tickmarks"}</definedName>
    <definedName name="CW">[33]Volumes!$B$12:$CG$12</definedName>
    <definedName name="cwm">#REF!</definedName>
    <definedName name="CY">#REF!</definedName>
    <definedName name="CY_Accounts_Receivable">[17]Balance!$B$8</definedName>
    <definedName name="CY_Administration">#REF!</definedName>
    <definedName name="CY_Cash">[17]Balance!$B$6</definedName>
    <definedName name="CY_Cash_Div_Dec">'[90]Income Statement'!#REF!</definedName>
    <definedName name="CY_CASH_DIVIDENDS_DECLARED__per_common_share">'[90]Income Statement'!#REF!</definedName>
    <definedName name="CY_Common_Equity">#REF!</definedName>
    <definedName name="CY_Cost_of_Sales">'[17]Estado de Resultados'!$B$7</definedName>
    <definedName name="CY_Current_Liabilities">[17]Balance!$B$23</definedName>
    <definedName name="CY_Depreciation">'[91]PG '!#REF!</definedName>
    <definedName name="CY_Earnings_per_share">[90]Ratios!#REF!</definedName>
    <definedName name="CY_Gross_Profit">'[17]Estado de Resultados'!$B$9</definedName>
    <definedName name="CY_Inc_Bef_Tax">'[91]PG '!#REF!</definedName>
    <definedName name="CY_Intangible_Assets">#REF!</definedName>
    <definedName name="CY_Interest_Expense">'[17]Estado de Resultados'!$B$18</definedName>
    <definedName name="CY_Inventory">[17]Balance!$B$12</definedName>
    <definedName name="CY_LIABIL_EQUITY">#REF!</definedName>
    <definedName name="CY_LT_Debt">[17]Balance!$B$24</definedName>
    <definedName name="CY_Market_Value_of_Equity">'[90]Income Statement'!#REF!</definedName>
    <definedName name="CY_Marketable_Sec">#REF!</definedName>
    <definedName name="CY_NET_PROFIT">'[17]Estado de Resultados'!$B$24</definedName>
    <definedName name="CY_Net_Revenue">'[17]Estado de Resultados'!$B$6</definedName>
    <definedName name="CY_Operating_Income">'[17]Estado de Resultados'!$B$16</definedName>
    <definedName name="CY_Other">'[91]PG '!#REF!</definedName>
    <definedName name="CY_Other_Curr_Assets">[92]BG!#REF!</definedName>
    <definedName name="CY_Other_LT_Assets">#REF!</definedName>
    <definedName name="CY_Other_LT_Liabilities">#REF!</definedName>
    <definedName name="CY_Preferred_Stock">[92]BG!#REF!</definedName>
    <definedName name="CY_QUICK_ASSETS">[17]Balance!$B$10</definedName>
    <definedName name="CY_Retained_Earnings">#REF!</definedName>
    <definedName name="CY_Selling">#REF!</definedName>
    <definedName name="CY_Tangible_Assets">#REF!</definedName>
    <definedName name="CY_Tangible_Net_Worth">'[17]Estado de Resultados'!$B$31</definedName>
    <definedName name="CY_Taxes">'[91]PG '!#REF!</definedName>
    <definedName name="CY_TOTAL_ASSETS">[17]Balance!$B$21</definedName>
    <definedName name="CY_TOTAL_CURR_ASSETS">[17]Balance!$B$15</definedName>
    <definedName name="CY_TOTAL_DEBT">[17]Balance!$B$27</definedName>
    <definedName name="CY_TOTAL_EQUITY">[17]Balance!$B$33</definedName>
    <definedName name="CY_Weighted_Average">'[90]Income Statement'!#REF!</definedName>
    <definedName name="CY_Working_Capital">'[90]Income Statement'!#REF!</definedName>
    <definedName name="CYB">'[58]Nota 8'!$F$20</definedName>
    <definedName name="Cympay_Pta._Ind.">#REF!</definedName>
    <definedName name="cympaysem">#REF!</definedName>
    <definedName name="c物业、厂房及设备">#REF!</definedName>
    <definedName name="d">#REF!</definedName>
    <definedName name="D_">#REF!</definedName>
    <definedName name="da" hidden="1">{#N/A,#N/A,FALSE,"Aging Summary";#N/A,#N/A,FALSE,"Ratio Analysis";#N/A,#N/A,FALSE,"Test 120 Day Accts";#N/A,#N/A,FALSE,"Tickmarks"}</definedName>
    <definedName name="dados">#REF!</definedName>
    <definedName name="dados1">#REF!</definedName>
    <definedName name="data">#REF!</definedName>
    <definedName name="Data_Counterparty">#REF!</definedName>
    <definedName name="Data_Delay">#REF!</definedName>
    <definedName name="Data_Initaitor">#REF!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[93]Base!#REF!</definedName>
    <definedName name="DATA25">[93]Base!#REF!</definedName>
    <definedName name="DATA26">[93]Base!#REF!</definedName>
    <definedName name="DATA27">[94]maestro!#REF!</definedName>
    <definedName name="DATA28">[94]maestro!#REF!</definedName>
    <definedName name="DATA29">[94]maestro!#REF!</definedName>
    <definedName name="DATA3">#REF!</definedName>
    <definedName name="DATA30">[94]maestro!#REF!</definedName>
    <definedName name="DATA31">[94]maestro!#REF!</definedName>
    <definedName name="DATA32">[94]maestro!#REF!</definedName>
    <definedName name="DATA33">[94]maestro!#REF!</definedName>
    <definedName name="DATA34">[94]maestro!#REF!</definedName>
    <definedName name="DATA35">[94]maestro!#REF!</definedName>
    <definedName name="DATA36">[94]maestro!#REF!</definedName>
    <definedName name="DATA37">[94]maestro!#REF!</definedName>
    <definedName name="DATA38">[94]maestro!#REF!</definedName>
    <definedName name="DATA39">[94]maestro!#REF!</definedName>
    <definedName name="DATA4">#REF!</definedName>
    <definedName name="DATA40">[94]maestro!#REF!</definedName>
    <definedName name="DATA41">[94]maestro!#REF!</definedName>
    <definedName name="DATA42">[94]maestro!#REF!</definedName>
    <definedName name="DATA43">[94]maestro!#REF!</definedName>
    <definedName name="DATA44">[94]maestro!#REF!</definedName>
    <definedName name="DATA45">[94]maestro!#REF!</definedName>
    <definedName name="DATA46">[94]maestro!#REF!</definedName>
    <definedName name="DATA47">[94]maestro!#REF!</definedName>
    <definedName name="DATA48">[94]maestro!#REF!</definedName>
    <definedName name="DATA49">[94]maestro!#REF!</definedName>
    <definedName name="DATA5">#REF!</definedName>
    <definedName name="DATA50">[94]maestro!#REF!</definedName>
    <definedName name="DATA51">[94]maestro!#REF!</definedName>
    <definedName name="DATA52">[94]maestro!#REF!</definedName>
    <definedName name="DATA53">[94]maestro!#REF!</definedName>
    <definedName name="DATA54">[94]maestro!#REF!</definedName>
    <definedName name="DATA55">[94]maestro!#REF!</definedName>
    <definedName name="DATA56">[94]maestro!#REF!</definedName>
    <definedName name="DATA57">[94]maestro!#REF!</definedName>
    <definedName name="DATA58">[94]maestro!#REF!</definedName>
    <definedName name="DATA59">[94]maestro!#REF!</definedName>
    <definedName name="DATA6">#REF!</definedName>
    <definedName name="DATA60">[94]maestro!#REF!</definedName>
    <definedName name="DATA61">[94]maestro!#REF!</definedName>
    <definedName name="DATA62">[94]maestro!#REF!</definedName>
    <definedName name="DATA63">[94]maestro!#REF!</definedName>
    <definedName name="DATA64">[94]maestro!#REF!</definedName>
    <definedName name="DATA65">[94]maestro!#REF!</definedName>
    <definedName name="DATA66">[94]maestro!#REF!</definedName>
    <definedName name="DATA67">[94]maestro!#REF!</definedName>
    <definedName name="DATA68">[94]maestro!#REF!</definedName>
    <definedName name="DATA69">[94]maestro!#REF!</definedName>
    <definedName name="DATA7">#REF!</definedName>
    <definedName name="DATA70">[94]maestro!#REF!</definedName>
    <definedName name="DATA71">[94]maestro!#REF!</definedName>
    <definedName name="DATA8">#REF!</definedName>
    <definedName name="DATA9">#REF!</definedName>
    <definedName name="Database_MI">[95]DIARIO!$A$7:$G$4865</definedName>
    <definedName name="DATE">#REF!</definedName>
    <definedName name="DATE99">#REF!</definedName>
    <definedName name="dato">[96]OP!$J$6:$N$106</definedName>
    <definedName name="datos">#REF!</definedName>
    <definedName name="Datos_de_Venta">#REF!</definedName>
    <definedName name="datos_estado_capital_cor_consolidado">#REF!</definedName>
    <definedName name="DATOS_VAR_CAPITAL_CORRIENTE">#REF!</definedName>
    <definedName name="DBSIN_accru_interest">#REF!</definedName>
    <definedName name="DBSIN_net_revaluation">#REF!</definedName>
    <definedName name="dc">#REF!</definedName>
    <definedName name="dcf">#REF!</definedName>
    <definedName name="dd">'[97]IRSA HIST'!#REF!</definedName>
    <definedName name="DD_Curr">[98]Currency!$C$3</definedName>
    <definedName name="ddcdd" hidden="1">{#N/A,#N/A,FALSE,"Aging Summary";#N/A,#N/A,FALSE,"Ratio Analysis";#N/A,#N/A,FALSE,"Test 120 Day Accts";#N/A,#N/A,FALSE,"Tickmarks"}</definedName>
    <definedName name="DDD" hidden="1">{#N/A,#N/A,FALSE,"Aging Summary";#N/A,#N/A,FALSE,"Ratio Analysis";#N/A,#N/A,FALSE,"Test 120 Day Accts";#N/A,#N/A,FALSE,"Tickmarks"}</definedName>
    <definedName name="DDDDD">#REF!</definedName>
    <definedName name="dddddd">#REF!</definedName>
    <definedName name="DDDDDDDDDDDD" hidden="1">{#N/A,#N/A,FALSE,"Aging Summary";#N/A,#N/A,FALSE,"Ratio Analysis";#N/A,#N/A,FALSE,"Test 120 Day Accts";#N/A,#N/A,FALSE,"Tickmarks"}</definedName>
    <definedName name="dddddddddddddd">#REF!</definedName>
    <definedName name="DDDDDDDDDDDDDDD" hidden="1">{#N/A,#N/A,FALSE,"Aging Summary";#N/A,#N/A,FALSE,"Ratio Analysis";#N/A,#N/A,FALSE,"Test 120 Day Accts";#N/A,#N/A,FALSE,"Tickmarks"}</definedName>
    <definedName name="DDE" hidden="1">{#N/A,#N/A,FALSE,"Aging Summary";#N/A,#N/A,FALSE,"Ratio Analysis";#N/A,#N/A,FALSE,"Test 120 Day Accts";#N/A,#N/A,FALSE,"Tickmarks"}</definedName>
    <definedName name="DDF" hidden="1">{#N/A,#N/A,FALSE,"Aging Summary";#N/A,#N/A,FALSE,"Ratio Analysis";#N/A,#N/A,FALSE,"Test 120 Day Accts";#N/A,#N/A,FALSE,"Tickmarks"}</definedName>
    <definedName name="ddff" hidden="1">#REF!</definedName>
    <definedName name="ÐDisallowableColumn" hidden="1">#REF!</definedName>
    <definedName name="ÐÐpl.torp" hidden="1">#REF!</definedName>
    <definedName name="de" hidden="1">{#N/A,#N/A,FALSE,"Aging Summary";#N/A,#N/A,FALSE,"Ratio Analysis";#N/A,#N/A,FALSE,"Test 120 Day Accts";#N/A,#N/A,FALSE,"Tickmarks"}</definedName>
    <definedName name="debito">#REF!</definedName>
    <definedName name="DEBITOFISCAL">#REF!</definedName>
    <definedName name="Debt_Term">#REF!</definedName>
    <definedName name="Dec_93">#REF!</definedName>
    <definedName name="DEDFG" hidden="1">{#N/A,#N/A,FALSE,"Aging Summary";#N/A,#N/A,FALSE,"Ratio Analysis";#N/A,#N/A,FALSE,"Test 120 Day Accts";#N/A,#N/A,FALSE,"Tickmarks"}</definedName>
    <definedName name="dedwedwd">#REF!</definedName>
    <definedName name="defwergtqergt">#REF!</definedName>
    <definedName name="dep">#REF!</definedName>
    <definedName name="Departamento">[35]Lista!$I$3:$I$102</definedName>
    <definedName name="DEPN">#REF!</definedName>
    <definedName name="Depósitso">'[99]Con asto'!$A$1:$M$1149</definedName>
    <definedName name="Deprec_Rate">[100]Codes!$A$17:$B$27</definedName>
    <definedName name="Depreciacion_Computación_List">#REF!</definedName>
    <definedName name="depreciaciones">#REF!</definedName>
    <definedName name="derw">#REF!</definedName>
    <definedName name="desc">'[101]275100'!#REF!</definedName>
    <definedName name="Descrição">#REF!</definedName>
    <definedName name="Description">#REF!</definedName>
    <definedName name="DESIN">#REF!</definedName>
    <definedName name="Desperados">#REF!</definedName>
    <definedName name="destino">'[102]Destino Fletes'!$A$1:$C$11</definedName>
    <definedName name="destinos">'[102]Destino Fletes'!$A$1:$C$29</definedName>
    <definedName name="detail">#REF!</definedName>
    <definedName name="detail2">#REF!</definedName>
    <definedName name="DETALLE">#REF!</definedName>
    <definedName name="Detalle_de_Bienes_de_Uso_">'[103]Detalle de Ref.'!$A$1:$D$111</definedName>
    <definedName name="DETCONRESCHILE">#REF!</definedName>
    <definedName name="DETCONSCHILE">#REF!</definedName>
    <definedName name="DEUDA">#REF!</definedName>
    <definedName name="DEUDAS_CON_SOCIEDADES_ART.33">#REF!</definedName>
    <definedName name="DEUDAS_FISCALES">#REF!</definedName>
    <definedName name="deuxfp">#REF!</definedName>
    <definedName name="devengado">#REF!</definedName>
    <definedName name="Dezembro">#REF!</definedName>
    <definedName name="df">#REF!</definedName>
    <definedName name="dfbsefg">[76]Setup!$C$19:$C$36</definedName>
    <definedName name="DFD" hidden="1">{#N/A,#N/A,FALSE,"Aging Summary";#N/A,#N/A,FALSE,"Ratio Analysis";#N/A,#N/A,FALSE,"Test 120 Day Accts";#N/A,#N/A,FALSE,"Tickmarks"}</definedName>
    <definedName name="DFDF" hidden="1">{#N/A,#N/A,FALSE,"Aging Summary";#N/A,#N/A,FALSE,"Ratio Analysis";#N/A,#N/A,FALSE,"Test 120 Day Accts";#N/A,#N/A,FALSE,"Tickmarks"}</definedName>
    <definedName name="DFDFDF" hidden="1">{#N/A,#N/A,FALSE,"Aging Summary";#N/A,#N/A,FALSE,"Ratio Analysis";#N/A,#N/A,FALSE,"Test 120 Day Accts";#N/A,#N/A,FALSE,"Tickmarks"}</definedName>
    <definedName name="dff">#REF!</definedName>
    <definedName name="dfh">#REF!</definedName>
    <definedName name="dfs">[104]Sheet1!$B$1</definedName>
    <definedName name="dfsd" hidden="1">{#N/A,#N/A,FALSE,"Aging Summary";#N/A,#N/A,FALSE,"Ratio Analysis";#N/A,#N/A,FALSE,"Test 120 Day Accts";#N/A,#N/A,FALSE,"Tickmarks"}</definedName>
    <definedName name="dfsewd">#REF!</definedName>
    <definedName name="dfsf">#REF!</definedName>
    <definedName name="DGDGG" hidden="1">{#N/A,#N/A,FALSE,"Aging Summary";#N/A,#N/A,FALSE,"Ratio Analysis";#N/A,#N/A,FALSE,"Test 120 Day Accts";#N/A,#N/A,FALSE,"Tickmarks"}</definedName>
    <definedName name="DIAS">[105]TRM!$B$8:$B$38</definedName>
    <definedName name="Dic">#REF!</definedName>
    <definedName name="DifAmort">#REF!</definedName>
    <definedName name="DIFamort698">#REF!</definedName>
    <definedName name="difamort698prvo">#REF!</definedName>
    <definedName name="difamortprvo">#REF!</definedName>
    <definedName name="diferenciaAmort">#REF!</definedName>
    <definedName name="Diferencias_de_redondeo">#REF!</definedName>
    <definedName name="Difference">[30]Umbral!#REF!</definedName>
    <definedName name="digitalchannels">'[40]atc e dtc'!$L$4:$AD$152</definedName>
    <definedName name="Dipo.Venta">#REF!</definedName>
    <definedName name="Disaggregations">#REF!</definedName>
    <definedName name="disp">#REF!</definedName>
    <definedName name="DISPDT">#REF!</definedName>
    <definedName name="disposal_until_Feb_06">#REF!</definedName>
    <definedName name="Disposição">[76]Setup!$C$13:$C$16</definedName>
    <definedName name="Disposição.Adotada">#REF!</definedName>
    <definedName name="DIST.EXP">#REF!</definedName>
    <definedName name="DIST.NAC">#REF!</definedName>
    <definedName name="Dist_Cons">#REF!</definedName>
    <definedName name="Dist_Finc">#REF!</definedName>
    <definedName name="distab">'[106]listado para prorrateos'!#REF!</definedName>
    <definedName name="Distnov">'[107]listado para prorrateos'!#REF!</definedName>
    <definedName name="DISTRIBUCION">#REF!</definedName>
    <definedName name="Distribución_Sueldos">'[88]WP CUADRO 1'!$U$5:$AA$46</definedName>
    <definedName name="DISTRIBUIDORAS">#REF!</definedName>
    <definedName name="DKJKJ">#REF!</definedName>
    <definedName name="dkk" hidden="1">{#N/A,#N/A,FALSE,"PRECIO FULL";#N/A,#N/A,FALSE,"LARA";#N/A,#N/A,FALSE,"CARACAS";#N/A,#N/A,FALSE,"DISBRACENTRO";#N/A,#N/A,FALSE,"ANDES";#N/A,#N/A,FALSE,"MAR CARIBE";#N/A,#N/A,FALSE,"RIO BEER";#N/A,#N/A,FALSE,"DISBRAH"}</definedName>
    <definedName name="DKSÇP">#REF!</definedName>
    <definedName name="DLDLDÇ">#REF!</definedName>
    <definedName name="dldldl" hidden="1">{#N/A,#N/A,FALSE,"Aging Summary";#N/A,#N/A,FALSE,"Ratio Analysis";#N/A,#N/A,FALSE,"Test 120 Day Accts";#N/A,#N/A,FALSE,"Tickmarks"}</definedName>
    <definedName name="DLDLDL2" hidden="1">{#N/A,#N/A,FALSE,"Aging Summary";#N/A,#N/A,FALSE,"Ratio Analysis";#N/A,#N/A,FALSE,"Test 120 Day Accts";#N/A,#N/A,FALSE,"Tickmarks"}</definedName>
    <definedName name="DLDPEP">#REF!</definedName>
    <definedName name="dlleu">#REF!</definedName>
    <definedName name="DLLEUR">#REF!</definedName>
    <definedName name="DOC">#REF!</definedName>
    <definedName name="DODLDO" hidden="1">{#N/A,#N/A,FALSE,"Aging Summary";#N/A,#N/A,FALSE,"Ratio Analysis";#N/A,#N/A,FALSE,"Test 120 Day Accts";#N/A,#N/A,FALSE,"Tickmarks"}</definedName>
    <definedName name="dol">#REF!</definedName>
    <definedName name="DOLAR">#REF!</definedName>
    <definedName name="dolar1">[108]Custos!$O$3</definedName>
    <definedName name="dolar2">[109]CVsku!$O$4</definedName>
    <definedName name="dolar22">[108]Custos!$O$4</definedName>
    <definedName name="dolares">[110]Mayor!#REF!</definedName>
    <definedName name="doldodo">#REF!</definedName>
    <definedName name="Dollar_Threshold">#REF!</definedName>
    <definedName name="DONATION">#REF!</definedName>
    <definedName name="dos">[37]MOBILIARIO!#REF!</definedName>
    <definedName name="DPEPDL" hidden="1">{#N/A,#N/A,FALSE,"Aging Summary";#N/A,#N/A,FALSE,"Ratio Analysis";#N/A,#N/A,FALSE,"Test 120 Day Accts";#N/A,#N/A,FALSE,"Tickmarks"}</definedName>
    <definedName name="drkemfmd">#REF!</definedName>
    <definedName name="ds" hidden="1">{#N/A,#N/A,FALSE,"RELATÓRIO";#N/A,#N/A,FALSE,"RELATÓRIO"}</definedName>
    <definedName name="dsa">#REF!</definedName>
    <definedName name="dsads" hidden="1">{#N/A,#N/A,FALSE,"Aging Summary";#N/A,#N/A,FALSE,"Ratio Analysis";#N/A,#N/A,FALSE,"Test 120 Day Accts";#N/A,#N/A,FALSE,"Tickmarks"}</definedName>
    <definedName name="DSD" hidden="1">{#N/A,#N/A,FALSE,"Aging Summary";#N/A,#N/A,FALSE,"Ratio Analysis";#N/A,#N/A,FALSE,"Test 120 Day Accts";#N/A,#N/A,FALSE,"Tickmarks"}</definedName>
    <definedName name="DSHJDFS">#REF!</definedName>
    <definedName name="DSS" hidden="1">{#N/A,#N/A,FALSE,"Aging Summary";#N/A,#N/A,FALSE,"Ratio Analysis";#N/A,#N/A,FALSE,"Test 120 Day Accts";#N/A,#N/A,FALSE,"Tickmarks"}</definedName>
    <definedName name="dtabaseprov">#REF!</definedName>
    <definedName name="Ðþias" hidden="1">#REF!</definedName>
    <definedName name="Ðþpl.torp" hidden="1">#REF!</definedName>
    <definedName name="Ðþtypc.ins" hidden="1">#REF!</definedName>
    <definedName name="Ðþtype.pl" hidden="1">#REF!</definedName>
    <definedName name="ÐTurnoverDrillDown" hidden="1">#REF!</definedName>
    <definedName name="due">#REF!</definedName>
    <definedName name="DUPONT_1">#REF!</definedName>
    <definedName name="Duration">#REF!</definedName>
    <definedName name="dxfs">#REF!</definedName>
    <definedName name="ÐYNDropdown" hidden="1">#REF!</definedName>
    <definedName name="d土地租赁预付款_土地使用权">#REF!</definedName>
    <definedName name="E">'[111]TIPO DE CAMBIO'!$A$2:$C$370</definedName>
    <definedName name="E_">'[112]BG Armado'!#REF!</definedName>
    <definedName name="E3_">'[112]BG Armado'!#REF!</definedName>
    <definedName name="E644A1">#REF!</definedName>
    <definedName name="EA_BU_AA">#REF!</definedName>
    <definedName name="EA_BU_VO">#REF!</definedName>
    <definedName name="EA_SALDOS">#REF!</definedName>
    <definedName name="eaaa" hidden="1">{#N/A,#N/A,FALSE,"Aging Summary";#N/A,#N/A,FALSE,"Ratio Analysis";#N/A,#N/A,FALSE,"Test 120 Day Accts";#N/A,#N/A,FALSE,"Tickmarks"}</definedName>
    <definedName name="EBI">#REF!</definedName>
    <definedName name="EBI_RE">#REF!</definedName>
    <definedName name="EBIT_FM_HVLC">#REF!</definedName>
    <definedName name="EBIT_FM_LVHC">#REF!</definedName>
    <definedName name="EBIT_HVLC">#REF!</definedName>
    <definedName name="EBIT_LVHC">#REF!</definedName>
    <definedName name="eçeé">#REF!</definedName>
    <definedName name="eçep" hidden="1">{#N/A,#N/A,FALSE,"Aging Summary";#N/A,#N/A,FALSE,"Ratio Analysis";#N/A,#N/A,FALSE,"Test 120 Day Accts";#N/A,#N/A,FALSE,"Tickmarks"}</definedName>
    <definedName name="Economic_Site">[113]Assumptions!$G$9</definedName>
    <definedName name="Economical_Site">#REF!</definedName>
    <definedName name="ed" hidden="1">{#N/A,#N/A,FALSE,"Aging Summary";#N/A,#N/A,FALSE,"Ratio Analysis";#N/A,#N/A,FALSE,"Test 120 Day Accts";#N/A,#N/A,FALSE,"Tickmarks"}</definedName>
    <definedName name="EDÇÇ">#REF!</definedName>
    <definedName name="EDD" hidden="1">{#N/A,#N/A,FALSE,"Aging Summary";#N/A,#N/A,FALSE,"Ratio Analysis";#N/A,#N/A,FALSE,"Test 120 Day Accts";#N/A,#N/A,FALSE,"Tickmarks"}</definedName>
    <definedName name="eddd" hidden="1">{#N/A,#N/A,FALSE,"Aging Summary";#N/A,#N/A,FALSE,"Ratio Analysis";#N/A,#N/A,FALSE,"Test 120 Day Accts";#N/A,#N/A,FALSE,"Tickmarks"}</definedName>
    <definedName name="EDIF">#REF!</definedName>
    <definedName name="EDIF2">#REF!</definedName>
    <definedName name="ee" hidden="1">{#N/A,#N/A,FALSE,"Aging Summary";#N/A,#N/A,FALSE,"Ratio Analysis";#N/A,#N/A,FALSE,"Test 120 Day Accts";#N/A,#N/A,FALSE,"Tickmarks"}</definedName>
    <definedName name="eedwe" hidden="1">{#N/A,#N/A,FALSE,"Aging Summary";#N/A,#N/A,FALSE,"Ratio Analysis";#N/A,#N/A,FALSE,"Test 120 Day Accts";#N/A,#N/A,FALSE,"Tickmarks"}</definedName>
    <definedName name="eee">[114]Datos!$D$27</definedName>
    <definedName name="eeeee" hidden="1">{#N/A,#N/A,FALSE,"Aging Summary";#N/A,#N/A,FALSE,"Ratio Analysis";#N/A,#N/A,FALSE,"Test 120 Day Accts";#N/A,#N/A,FALSE,"Tickmarks"}</definedName>
    <definedName name="EEEEEEEE">#REF!</definedName>
    <definedName name="eeeeeeeeeee" hidden="1">{#N/A,#N/A,FALSE,"Aging Summary";#N/A,#N/A,FALSE,"Ratio Analysis";#N/A,#N/A,FALSE,"Test 120 Day Accts";#N/A,#N/A,FALSE,"Tickmarks"}</definedName>
    <definedName name="eeeeeeeeeeee"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hidden="1">{#N/A,#N/A,FALSE,"Aging Summary";#N/A,#N/A,FALSE,"Ratio Analysis";#N/A,#N/A,FALSE,"Test 120 Day Accts";#N/A,#N/A,FALSE,"Tickmarks"}</definedName>
    <definedName name="eeeeeeeeeeeeeee">'[27]TC Resumen'!$B$4</definedName>
    <definedName name="EEERER" hidden="1">{#N/A,#N/A,FALSE,"Aging Summary";#N/A,#N/A,FALSE,"Ratio Analysis";#N/A,#N/A,FALSE,"Test 120 Day Accts";#N/A,#N/A,FALSE,"Tickmarks"}</definedName>
    <definedName name="eer" hidden="1">{#N/A,#N/A,FALSE,"Aging Summary";#N/A,#N/A,FALSE,"Ratio Analysis";#N/A,#N/A,FALSE,"Test 120 Day Accts";#N/A,#N/A,FALSE,"Tickmarks"}</definedName>
    <definedName name="EERR" hidden="1">{#N/A,#N/A,FALSE,"Aging Summary";#N/A,#N/A,FALSE,"Ratio Analysis";#N/A,#N/A,FALSE,"Test 120 Day Accts";#N/A,#N/A,FALSE,"Tickmarks"}</definedName>
    <definedName name="EF10_">#REF!</definedName>
    <definedName name="EF12_">#REF!</definedName>
    <definedName name="efdd" hidden="1">{#N/A,#N/A,FALSE,"Aging Summary";#N/A,#N/A,FALSE,"Ratio Analysis";#N/A,#N/A,FALSE,"Test 120 Day Accts";#N/A,#N/A,FALSE,"Tickmarks"}</definedName>
    <definedName name="Efectivo">#REF!</definedName>
    <definedName name="EFETIVO">#REF!</definedName>
    <definedName name="efetivo1">#REF!</definedName>
    <definedName name="effective_date">'[115]Interface Hub'!#REF!</definedName>
    <definedName name="EfTrim">#REF!</definedName>
    <definedName name="EFTRIM698">#REF!</definedName>
    <definedName name="eftrimprov">#REF!</definedName>
    <definedName name="egr" hidden="1">{#N/A,#N/A,FALSE,"Aging Summary";#N/A,#N/A,FALSE,"Ratio Analysis";#N/A,#N/A,FALSE,"Test 120 Day Accts";#N/A,#N/A,FALSE,"Tickmarks"}</definedName>
    <definedName name="egtrim698prov">#REF!</definedName>
    <definedName name="Egypt">#REF!</definedName>
    <definedName name="eidf3">#REF!</definedName>
    <definedName name="ekeme" hidden="1">{#N/A,#N/A,FALSE,"Aging Summary";#N/A,#N/A,FALSE,"Ratio Analysis";#N/A,#N/A,FALSE,"Test 120 Day Accts";#N/A,#N/A,FALSE,"Tickmarks"}</definedName>
    <definedName name="elasmjsdlkfjsdf">#REF!</definedName>
    <definedName name="eleoir">#REF!</definedName>
    <definedName name="eleor">#REF!</definedName>
    <definedName name="eleoro">#REF!</definedName>
    <definedName name="Eliezer">'[116]FD&amp;FI_M'!$A$1:$D$1429</definedName>
    <definedName name="Eliezer2">[51]Regions!$B$3:$C$12</definedName>
    <definedName name="Eliezer3">[51]Regions!$B$16:$C$25</definedName>
    <definedName name="Eliezer4">[51]Regions!$B$28:$C$39</definedName>
    <definedName name="Eliezer5">[117]contents!$C$1</definedName>
    <definedName name="eliminaciones">[118]VARIACIONES!#REF!</definedName>
    <definedName name="Emb.Cerv">[76]Setup!$C$39:$C$57</definedName>
    <definedName name="Emb.Nanc">[76]Setup!$C$19:$C$36</definedName>
    <definedName name="Embalagens">#REF!</definedName>
    <definedName name="empene">'[119]listado para prorrateos'!#REF!</definedName>
    <definedName name="empeva">#REF!</definedName>
    <definedName name="empmay">'[120]listado para prorrateos'!#REF!</definedName>
    <definedName name="EMPRESA">[121]analisis!$A$1</definedName>
    <definedName name="End_Bal">#REF!</definedName>
    <definedName name="End_of_3rd._Year">#REF!</definedName>
    <definedName name="End_Time">#REF!</definedName>
    <definedName name="Energia">#REF!</definedName>
    <definedName name="Ent_Delay">#REF!</definedName>
    <definedName name="ENTERTAINMENT">#REF!</definedName>
    <definedName name="Entities_MDM">#REF!</definedName>
    <definedName name="Entrada">'[122]Planilha resultados'!$C$8:$K$10,'[122]Planilha resultados'!$C$23:$K$26,'[122]Planilha resultados'!$C$20:$K$21,'[122]Planilha resultados'!$C$12:$G$17,'[122]Planilha resultados'!$H$12:$K$17</definedName>
    <definedName name="EOAF">#REF!</definedName>
    <definedName name="EOAF_A1">#REF!</definedName>
    <definedName name="EOAF_A2">#REF!</definedName>
    <definedName name="EOAF_CTAS">#REF!</definedName>
    <definedName name="EOAF_M1">#REF!</definedName>
    <definedName name="EOAF_M2">#REF!</definedName>
    <definedName name="EOAF_O1">#REF!</definedName>
    <definedName name="EOAF_O2">#REF!</definedName>
    <definedName name="EOAF_R1">#REF!</definedName>
    <definedName name="EOAF_R11">#REF!</definedName>
    <definedName name="EOAF_R2">#REF!</definedName>
    <definedName name="EOAF_R21">#REF!</definedName>
    <definedName name="eoaf1">#REF!</definedName>
    <definedName name="eoaf2">#REF!</definedName>
    <definedName name="eoafb">[123]EOAF!#REF!</definedName>
    <definedName name="eoafh">#REF!</definedName>
    <definedName name="eoafn">#REF!</definedName>
    <definedName name="eoafs">#REF!</definedName>
    <definedName name="eodod" hidden="1">{#N/A,#N/A,FALSE,"Aging Summary";#N/A,#N/A,FALSE,"Ratio Analysis";#N/A,#N/A,FALSE,"Test 120 Day Accts";#N/A,#N/A,FALSE,"Tickmarks"}</definedName>
    <definedName name="EOEKRELD">#REF!</definedName>
    <definedName name="eoeldl">#REF!</definedName>
    <definedName name="eolt">#REF!</definedName>
    <definedName name="eouk">#REF!</definedName>
    <definedName name="epçeror">#REF!</definedName>
    <definedName name="epeel">#REF!</definedName>
    <definedName name="epelrjur">#REF!</definedName>
    <definedName name="epelro">#REF!</definedName>
    <definedName name="EPMWorkbookOptions_1" hidden="1">"gkIAAB|LCAAAAAAABADsvQdgHEmWJSYvbcp7f0r1StfgdKEIgGATJNiQQBDswYjN5pLsHWlHIymrKoHKZVZlXWYWQMztnbz33nvvvffee||997o7nU4n99//P1xmZAFs9s5K2smeIYCqyB8/fnwfPyIe/x7vFmV6mddNUS0/|2h3vPNRmi|n1axYXnz20bo939799KPf4|g3Th5/t6rfTqrq7Zerlpo2Kb23bB69a4rPPpq37erR3btXV1fjq3v"</definedName>
    <definedName name="EPMWorkbookOptions_10" hidden="1">"Op/G7ZvbR0e//7OUXv/|Tlycvvru78/t/T1|aFrPd/Z0H44u9dnc8ydqLfDmeVotHBzs7D|422eruZDW9|/3f/3tPjtUv/f2/9/I1/XOelU1ODBMwyWN/YO|JnUe1GNHsoI9evu70KnRyc9HhHv|rbxezWb60U9ubda|pbfSTRVNMirJorzdopa|tbR4LSkfg|8d39Y8uL74HWkHjjcP1B7tBEF7PK9epaD3BNfLFpld59Mw1nVcjZLmdtr9dq4"</definedName>
    <definedName name="EPMWorkbookOptions_11" hidden="1">"FZOjl|c/r5l6||vh/2/hn/nf932wRDEbEJzyge|P|4OfhmCHF88uar4x8lZoNmt2o1IHhvzr44/SEK3e7/u4UO1Ajj7r2d3b0xB9//X|e5b5QmO///oMn/e|Twu09u6aF8I2K49/9uMSRihBz3|c7O57/37/0jbvOb3arVALcdv3j|Ycsg789y9/7fzXKGItGs64vj57/P67MfpfyDZrdqNcR/X30Dy8Hvz4P7/y/nQY8qP1oPvg17fRATnrx|8"</definedName>
    <definedName name="EPMWorkbookOptions_12" hidden="1">"/ufPv/9P3/18ofIgvf/382CjiYhA/7ev/fvf3L6|e6PmM9vdqtWQ8z3oQtP7896n/6/nPV|tPIUocP/N1ae/j8idGcv3py|Ovnyh|12PPh/t|D5VIm5v/r9/9fl8f89bPh|SxIRFtzf3d9/|OnO7Tnw4P/dHPij9c8bWOkWjf7/sv7Z0vrnQWz98|BH659o9L7rn||X6vmm1z|/qUG8d77g/6UDeb91zv|3DuI9A|f/tw7jvUKw/5cO4v1d2v|X"</definedName>
    <definedName name="EPMWorkbookOptions_13" hidden="1">"DuT2C5H/Lx3ArVdw/l|K//t5pd/0IILGG|2iP9gNHtPreeU6FfeYnYTHdyPfbHqXhx97NUKX24UFt2s1ME3vZ899IDZ|vb|ze|/gPeLXHy3d3CoeiE/Y7d79IcYSH8p/7|2KxXhwZ2efXPrbs|CPVm5ux0c/P3jw/bzoCP/du3f//v7|/u35b|f/3fxnCKIJlOcv/r/Oa98MIY5P3nx1/Pz/67T4f5HcvWfgF5G8Tx/s7hwcPLi95P1owfRHvMe"</definedName>
    <definedName name="EPMWorkbookOptions_14" hidden="1">"8917ReoTzyOf49NN7997D6fjRgmns3Z81Xvtm6PCjBdNOs1u1GhC6988uxQTvvQPOHy2Y3paV/l/Chjcz2Aex4e1zg98I||3|v5v9QI2Q7fZ2dvfGzHv/X|e5b5QmO///oMn/e8zBrVPc34gY7v2/WwyJGCHHffH7nOzsPP/9n7w6fvH0/|s8940R5fOdnc9/79/7/|vk|H|PCL7fKs03IocH/||WQ0MRzX2dvjr78unZ/|eDoW|Q427RKMAm3u"</definedName>
    <definedName name="EPMWorkbookOptions_15" hidden="1">"jx3ePVqiymWUtw7OfBp6Y5QauWS0KcPnuatZn5OPopfS5UW5TL5rOP5m27enT3bpsvVuu6GFf1xd2vmrx2OI3fNbOPjn7/Zy|/|P2fvDx58d3dnd//e/pStlrt7u/cH1/stbvjSdZe5MvxtFo8opWG|3ebbHV3spre/f7v/70nx2/Ed//9v6c/eHmPWCZgk8f|0N4TP49uMbLZYR9JZNVjT18UOhzkf9VdKN3Q9P2WSmVZ9//jK6UnJ19|9eLNh"</definedName>
    <definedName name="EPMWorkbookOptions_16" hidden="1">"wavDx58|vDT91CX/y9fKvCp0vFfXr56uYPn/|u682eDND/55e6PSBMlzZsn/59fXf9ZoMrJi6c/kqUh0pz8/4I036CL5qP5dSzdi|c/bCv3//IcmaFILD17/OL4|e/z|uznr9aK0ubFl/|/Icz/iwTzq6dnb86e/rCF8//lmTOfKj0B/f1Pvnzx5tXZk/|vM|E3T5yzFy|/evP/dbL8v0c2T47fnH7|5avf54col/f|3y2XhiKSSXt28v95Zvtm"</definedName>
    <definedName name="EPMWorkbookOptions_17" hidden="1">"CHF88uar/||vIn0ztPjiy5f/XyfE/4s00FevSLmf/DA10P7Pjgbq9va1mU0pIsz2/P/zWfxvhg5f/D6vfkQIEOL0q//PE|L/Pdrn9IefGr///27tYygSut2UrPrii9/n/|t8983S5Ivf52Rn7|etSzRMk50f0aRLk7PTL35Ekx5Nfur/6zT5f48de/b8y|/|sA3Zp//vNmSWJB3Oe/n84cP/rzPeN02TZz8iSZckpy|e/ogknTXLZ7v3f0STLk3"</definedName>
    <definedName name="EPMWorkbookOptions_18" hidden="1">"|f8Ao/||xY2cv3py|Ovnyh23KHvy/25T5VAn5TxZz9fv/r7PhN0|es9//xZcvTv|/Tpf/94jnl6/OPv/9kY76Icrmwf|7ZdOSJOS8L39/Fs3/r7PeN06VH8njNymPL199|fSrkx|mpXz4/25pVILEjOTx8|e//8tX/5/31b5Ryrz8kTx|o/L45uyL0x|iMO7u/L9bGkGOkOH2dnbvjX9eW8YoTfZ|RJMeTXb|v0aT/7crpy9Oj19/9er09Q9TQe"</definedName>
    <definedName name="EPMWorkbookOptions_19" hidden="1">"3|v1tBGZJ8n1fWX56|Ovvy6dnJz1cxDKnxxU9|8eb3//8LSb5BKbxFowCbeKPHd49Xq7KYZi3BsZ8Hn5rmBK1aLglx|uxp1mb8sf/hm6o7|Mev8vM6b|ZfLr9c5cuj86xs8sd3ww|53UmZZzWAfrl8nV3mR6Axge58yk2/W9VvJ1X1luS1ZSoasP0vwvZXM5401/DLlQzv/wkAAP//DckZPzHFAAA="</definedName>
    <definedName name="EPMWorkbookOptions_2" hidden="1">"jqr64u7ezs3v39/7i|evpPF9k28WyabPlNP/IvjW7|a2PqNc0fXxSLZf5FH2|qU7WdZ0v258s8iv|Mvj6adZm|il9/iJb5NKb7anNF6t1XXBXXzV5/bLOz3OCN83HhNBHR7//s5df/P5PXp68|O7uzu//PX1pWkx293c|HV/stbvjSdZe5MvxtFo8OtjZ|fRuk63uTlbTu9///b938uXL3|f3P3v26jX9zj8e3wUKDqHj1aospplHvFsjZmCEUL"</definedName>
    <definedName name="EPMWorkbookOptions_3" hidden="1">"yPdbxH6LjTrxDJ0S29O/jVt4vZLF8|LRb5smEsh5s6DJugDbV6Pa|uLIyTqqzqo7Ze54/vRr7Y9CqPIvJmb3T0ov1yGK/btvLbfbUsftE65w6PT06|/OrFm8d3Y19ugiEDJSm6v7N772DXAxAjAb/7ZT3L66Odx3fllyj0ZlVm1y/rapXX7XVnorTR86xpX|clCUc||yJfTEjGI83CeY02oCbyvjfk7ylBvj/|3svjV6cv3nx7F7||/H128BDz9"</definedName>
    <definedName name="EPMWorkbookOptions_4" hidden="1">"94YgPztIq|zejq/dk1TUiqPlkX52UeY/o|io|N3I3Nxu3cf371pzN8QUe7Rr09eHN//EVE6nPLk5PjT3d3dHxHFEGVPOGX3/o84paNTvjzd2d279/95ojy|exuF7NmHnz1b9uL57//6zfEHGLOdnX3yf25vy3b/X27LlCAh47348vc/fnH8/Pd5ffb6/|u8980S5s2Xb46f//|GNv8vksuvnp69OXv6tcXy3r379/f3928vlnv/LxdLoUfIfMfP"</definedName>
    <definedName name="EPMWorkbookOptions_5" hidden="1">"ifX0i/|Pc943ShcRymdnPyKKzyxPv/Nw90cU8Shy9uLlV292f0QTnyaff3fn//ME|X|PFTs5fnP6|Zevfp|vbcY|fbC7c3Dw4PZm7N7/u82YIQhxGlTSyZuvjp//iN38ZrdqNcBuz55/|d2vzWrvn5Xb/383r4EaoXJ79vDh/9eZ7ZsjxsvnP6KGxxo/fzNNfWKcvvh5G0/0iXHybPf|/9ep8f8eE3X24s3pq5Mvf4hW6v7/u62UEiQWwJqv/j/"</definedName>
    <definedName name="EPMWorkbookOptions_6" hidden="1">"OfN8oZc5|/xdfvjj92SFJD6f/b5AEWaAfsUqMVT5/8vDBj0gSkOSL32f30/|vk|T/Pdbs5MsXr798ffLly9Ovb9B2dj799N6991hA|vT/3QbN0aSTWfp5rbmHqHICJfXw9z979ur/84tHX5c0X5wev/7q1elryQn9Pm9|3sYewzxCWnv35zWPDJPmyfGb3//zV19|9fL/66T5f5FV||oVEfjk62et3z9Ie/D/cpumFBEV9fmT/88z2zdDiC9|n1"</definedName>
    <definedName name="EPMWorkbookOptions_7" hidden="1">"c/IgQI8fzkR3QAHU6/|v88Q/y/Rw2TjTt788NUwgf/71bCQo9OUPHk5|8ixhA9/v/hDn3DVPl5mwfq0mOP6fF7/94/oodPj93d/6/T4/89duvN2RcfkA57b6v18P/dVgvUCLXRHg1wvPP/|SzsN0qQvfHu3o8IEnLIjwjSIcj/53X0N02Qg/|vE|T/PUbLJKF/iIZrd|f/3Zbr511e/naEeHn66uzLp2f/n8/4fIOyd4tGATbxRo/vHq9WZTHNW"</definedName>
    <definedName name="EPMWorkbookOptions_8" hidden="1">"oJjPw8|Nc0JWrVcEuL02dOszfhj/8M3VXfwj1/l53XezL9cfrnKl0eg3OO74Wfc7KTMsxowv1y|zi5zbdj9lJt|t6rfTqrqLQlpy0Q8Os/Khlr3vwjbX814zlzDL1cyuv8nAAD//5uSJV6CQgAA"</definedName>
    <definedName name="EPMWorkbookOptions_9" hidden="1">"5asvn3518kMUyQf/7xZJpUc03CSv7eWrpz/iPb/ZrVoN8N7JV6|IxCdff|36vZnv4P/dzGcI8n1esX1|8v91Vvtm6HD61av/rxPi/z0y98Xp8euvXp2|/toyh|zOg73dT28vdA//3y10hiLCbC9PX519|fTs//Oi9w1y3C0aBdjEGz2|e7xalcU0awmO/Tz41DQnaNVySYjTZ0|zNjMfRz|lz4Vqi3LZfPbRvG1Xj|7ebfPFal0X46q|uPtVk9c"</definedName>
    <definedName name="EPN">#REF!</definedName>
    <definedName name="EPROP">#REF!</definedName>
    <definedName name="EPROP2">#REF!</definedName>
    <definedName name="epror">#REF!</definedName>
    <definedName name="EQ">[33]Volumes!$B$13:$CG$13</definedName>
    <definedName name="EQCOMP">#REF!</definedName>
    <definedName name="EQCOMP2">#REF!</definedName>
    <definedName name="EQUIPOS_COMP.">#REF!</definedName>
    <definedName name="EQUIPOS_COMP.1">#REF!</definedName>
    <definedName name="EquityTable">#REF!</definedName>
    <definedName name="er" hidden="1">{#N/A,#N/A,FALSE,"Aging Summary";#N/A,#N/A,FALSE,"Ratio Analysis";#N/A,#N/A,FALSE,"Test 120 Day Accts";#N/A,#N/A,FALSE,"Tickmarks"}</definedName>
    <definedName name="ER20122011">[124]Datos!#REF!</definedName>
    <definedName name="ER20122011V2">[124]Datos!#REF!</definedName>
    <definedName name="ERE">#REF!</definedName>
    <definedName name="EREEREE">#REF!</definedName>
    <definedName name="erer" hidden="1">{#N/A,#N/A,FALSE,"Aging Summary";#N/A,#N/A,FALSE,"Ratio Analysis";#N/A,#N/A,FALSE,"Test 120 Day Accts";#N/A,#N/A,FALSE,"Tickmarks"}</definedName>
    <definedName name="ERER2" hidden="1">{#N/A,#N/A,FALSE,"Hoja1";#N/A,#N/A,FALSE,"Hoja2"}</definedName>
    <definedName name="ERERE" hidden="1">{#N/A,#N/A,FALSE,"Aging Summary";#N/A,#N/A,FALSE,"Ratio Analysis";#N/A,#N/A,FALSE,"Test 120 Day Accts";#N/A,#N/A,FALSE,"Tickmarks"}</definedName>
    <definedName name="ERERER" hidden="1">{#N/A,#N/A,FALSE,"Aging Summary";#N/A,#N/A,FALSE,"Ratio Analysis";#N/A,#N/A,FALSE,"Test 120 Day Accts";#N/A,#N/A,FALSE,"Tickmarks"}</definedName>
    <definedName name="ereret" hidden="1">{#N/A,#N/A,FALSE,"Aging Summary";#N/A,#N/A,FALSE,"Ratio Analysis";#N/A,#N/A,FALSE,"Test 120 Day Accts";#N/A,#N/A,FALSE,"Tickmarks"}</definedName>
    <definedName name="ERERR" hidden="1">{#N/A,#N/A,FALSE,"Aging Summary";#N/A,#N/A,FALSE,"Ratio Analysis";#N/A,#N/A,FALSE,"Test 120 Day Accts";#N/A,#N/A,FALSE,"Tickmarks"}</definedName>
    <definedName name="eret">#REF!</definedName>
    <definedName name="erfg" hidden="1">{#N/A,#N/A,FALSE,"Aging Summary";#N/A,#N/A,FALSE,"Ratio Analysis";#N/A,#N/A,FALSE,"Test 120 Day Accts";#N/A,#N/A,FALSE,"Tickmarks"}</definedName>
    <definedName name="ERO">#REF!</definedName>
    <definedName name="erqww" hidden="1">{#N/A,#N/A,FALSE,"Aging Summary";#N/A,#N/A,FALSE,"Ratio Analysis";#N/A,#N/A,FALSE,"Test 120 Day Accts";#N/A,#N/A,FALSE,"Tickmarks"}</definedName>
    <definedName name="err">#REF!</definedName>
    <definedName name="Err_Box_AddSamp">'[125]Non-Statistical Sampling'!$AR$6</definedName>
    <definedName name="Err_Box_Rej">'[125]Non-Statistical Sampling'!$AR$5</definedName>
    <definedName name="Err_CellComments">'[125]Non-Statistical Sampling'!$AJ$13</definedName>
    <definedName name="Err_SampErr">'[125]Non-Statistical Sampling'!$AK$15</definedName>
    <definedName name="erre">'[28]Dados Org'!#REF!</definedName>
    <definedName name="ERRE2" hidden="1">{"CAP VOL",#N/A,FALSE,"CAPITAL";"CAP VAR",#N/A,FALSE,"CAPITAL";"CAP FIJ",#N/A,FALSE,"CAPITAL";"CAP CONS",#N/A,FALSE,"CAPITAL";"CAP DATA",#N/A,FALSE,"CAPITAL"}</definedName>
    <definedName name="ERRER">#REF!</definedName>
    <definedName name="ERREW" hidden="1">{#N/A,#N/A,FALSE,"Aging Summary";#N/A,#N/A,FALSE,"Ratio Analysis";#N/A,#N/A,FALSE,"Test 120 Day Accts";#N/A,#N/A,FALSE,"Tickmarks"}</definedName>
    <definedName name="erro">'[126]PARAM-22-12-1999'!$A$6:$DP$23</definedName>
    <definedName name="ERROR" hidden="1">{#N/A,#N/A,FALSE,"RELATÓRIO";#N/A,#N/A,FALSE,"RELATÓRIO"}</definedName>
    <definedName name="ERROR2" hidden="1">{#N/A,#N/A,FALSE,"RELATÓRIO";#N/A,#N/A,FALSE,"RELATÓRIO"}</definedName>
    <definedName name="errr" hidden="1">{#N/A,#N/A,FALSE,"Aging Summary";#N/A,#N/A,FALSE,"Ratio Analysis";#N/A,#N/A,FALSE,"Test 120 Day Accts";#N/A,#N/A,FALSE,"Tickmarks"}</definedName>
    <definedName name="ERRRR" hidden="1">{#N/A,#N/A,FALSE,"Aging Summary";#N/A,#N/A,FALSE,"Ratio Analysis";#N/A,#N/A,FALSE,"Test 120 Day Accts";#N/A,#N/A,FALSE,"Tickmarks"}</definedName>
    <definedName name="ERT" hidden="1">{#N/A,#N/A,FALSE,"Aging Summary";#N/A,#N/A,FALSE,"Ratio Analysis";#N/A,#N/A,FALSE,"Test 120 Day Accts";#N/A,#N/A,FALSE,"Tickmarks"}</definedName>
    <definedName name="ERWER">#REF!</definedName>
    <definedName name="erye">#REF!</definedName>
    <definedName name="ES">[33]Volumes!$B$14:$CG$14</definedName>
    <definedName name="Esc">'[44]Tela Inicial'!$X$13</definedName>
    <definedName name="Escolhido">#REF!</definedName>
    <definedName name="ESDS" hidden="1">{#N/A,#N/A,FALSE,"Aging Summary";#N/A,#N/A,FALSE,"Ratio Analysis";#N/A,#N/A,FALSE,"Test 120 Day Accts";#N/A,#N/A,FALSE,"Tickmarks"}</definedName>
    <definedName name="ese">#REF!</definedName>
    <definedName name="ESOS">#REF!</definedName>
    <definedName name="ESP">#REF!</definedName>
    <definedName name="Especialidades">[33]SetUp!$B$34:$B$37</definedName>
    <definedName name="ESPO01">#REF!</definedName>
    <definedName name="Est.CxC">#REF!</definedName>
    <definedName name="Est.Inv">#REF!</definedName>
    <definedName name="estado_cap_cor_consolidado">#REF!</definedName>
    <definedName name="estado_capital_corriente">#REF!</definedName>
    <definedName name="Estado_de_Ganancias_y_Perdidas_Miles_de_dolares">#REF!</definedName>
    <definedName name="ESTADO_DE_VARIACIONES_DEL_CAPITAL_CORRIENTE">#REF!</definedName>
    <definedName name="estimacionincobrables">#REF!</definedName>
    <definedName name="estimaciónporobsolescencia">#REF!</definedName>
    <definedName name="ESUTE">[69]PUC!#REF!</definedName>
    <definedName name="ET" hidden="1">{#N/A,#N/A,FALSE,"Aging Summary";#N/A,#N/A,FALSE,"Ratio Analysis";#N/A,#N/A,FALSE,"Test 120 Day Accts";#N/A,#N/A,FALSE,"Tickmarks"}</definedName>
    <definedName name="Etapa.do.Processo">#REF!</definedName>
    <definedName name="Etapas.Cerv">[76]Setup!$C$60:$C$63</definedName>
    <definedName name="Etapas.Refri">[76]Setup!$C$66:$C$68</definedName>
    <definedName name="ETET" hidden="1">{#N/A,#N/A,FALSE,"Aging Summary";#N/A,#N/A,FALSE,"Ratio Analysis";#N/A,#N/A,FALSE,"Test 120 Day Accts";#N/A,#N/A,FALSE,"Tickmarks"}</definedName>
    <definedName name="etre">#REF!</definedName>
    <definedName name="ETYH" hidden="1">{#N/A,#N/A,FALSE,"Aging Summary";#N/A,#N/A,FALSE,"Ratio Analysis";#N/A,#N/A,FALSE,"Test 120 Day Accts";#N/A,#N/A,FALSE,"Tickmarks"}</definedName>
    <definedName name="EUR">#REF!</definedName>
    <definedName name="evajunio">#REF!</definedName>
    <definedName name="Eval_btn_Ans">'[125]Non-Statistical Sampling'!$AR$12</definedName>
    <definedName name="Eval_MR">'[125]Non-Statistical Sampling'!$Y$20</definedName>
    <definedName name="EW" hidden="1">{#N/A,#N/A,FALSE,"Aging Summary";#N/A,#N/A,FALSE,"Ratio Analysis";#N/A,#N/A,FALSE,"Test 120 Day Accts";#N/A,#N/A,FALSE,"Tickmarks"}</definedName>
    <definedName name="ewe" hidden="1">{#N/A,#N/A,FALSE,"Aging Summary";#N/A,#N/A,FALSE,"Ratio Analysis";#N/A,#N/A,FALSE,"Test 120 Day Accts";#N/A,#N/A,FALSE,"Tickmarks"}</definedName>
    <definedName name="ewee" hidden="1">{#N/A,#N/A,FALSE,"Aging Summary";#N/A,#N/A,FALSE,"Ratio Analysis";#N/A,#N/A,FALSE,"Test 120 Day Accts";#N/A,#N/A,FALSE,"Tickmarks"}</definedName>
    <definedName name="EWPLDLPWE">#REF!</definedName>
    <definedName name="ewqd">#REF!</definedName>
    <definedName name="ewr">#REF!</definedName>
    <definedName name="ewre" hidden="1">[127]Notas!#REF!</definedName>
    <definedName name="EWRWR" hidden="1">{#N/A,#N/A,FALSE,"Aging Summary";#N/A,#N/A,FALSE,"Ratio Analysis";#N/A,#N/A,FALSE,"Test 120 Day Accts";#N/A,#N/A,FALSE,"Tickmarks"}</definedName>
    <definedName name="ewwe">'[28]Dados Org'!#REF!</definedName>
    <definedName name="EX___Operarios">[128]Software!#REF!</definedName>
    <definedName name="ex_Evangelista_Roberto">[128]Software!#REF!</definedName>
    <definedName name="ExactAddinConnection" hidden="1">"003"</definedName>
    <definedName name="ExactAddinConnection.003" hidden="1">"MMODSIN02;003;limj02;0"</definedName>
    <definedName name="ExactAddinConnection.100" hidden="1">"mmodsin02;003;sg01limj01;1"</definedName>
    <definedName name="ExactAddinConnection.101" hidden="1">"(local);101;tanv3790;1"</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excess_count">#REF!</definedName>
    <definedName name="EXIT">'[129]jun-03'!$A$7:$E$7</definedName>
    <definedName name="Exit_Graphs">[130]!Exit_Graphs</definedName>
    <definedName name="exito">#REF!</definedName>
    <definedName name="EXP">#REF!</definedName>
    <definedName name="Expected_balance">[30]Umbral!#REF!</definedName>
    <definedName name="EXPENSE_DATA">#REF!</definedName>
    <definedName name="Extra_Pay">#REF!</definedName>
    <definedName name="Extracción_IM">#REF!</definedName>
    <definedName name="Extract_MI">#REF!</definedName>
    <definedName name="e投资性房地产">#REF!</definedName>
    <definedName name="F_">#REF!</definedName>
    <definedName name="FA_horizontal">#REF!</definedName>
    <definedName name="FA_note">#REF!</definedName>
    <definedName name="FA_vertical">#REF!</definedName>
    <definedName name="Fábrica">#REF!</definedName>
    <definedName name="factor">#REF!</definedName>
    <definedName name="FACTOR97">#REF!</definedName>
    <definedName name="factura">#REF!</definedName>
    <definedName name="fase">#REF!</definedName>
    <definedName name="FÇFÇF" hidden="1">{#N/A,#N/A,FALSE,"Aging Summary";#N/A,#N/A,FALSE,"Ratio Analysis";#N/A,#N/A,FALSE,"Test 120 Day Accts";#N/A,#N/A,FALSE,"Tickmarks"}</definedName>
    <definedName name="FÇLÇ" hidden="1">{#N/A,#N/A,FALSE,"Aging Summary";#N/A,#N/A,FALSE,"Ratio Analysis";#N/A,#N/A,FALSE,"Test 120 Day Accts";#N/A,#N/A,FALSE,"Tickmarks"}</definedName>
    <definedName name="fd">#REF!</definedName>
    <definedName name="fdf">#REF!</definedName>
    <definedName name="fdsg">#REF!</definedName>
    <definedName name="fe">[37]MOBILIARIO!#REF!</definedName>
    <definedName name="fe_ant_">[42]Datos!#REF!</definedName>
    <definedName name="fe_ant_2">[131]Datos!$E$13</definedName>
    <definedName name="fe_ant_ESP">[42]Datos!#REF!</definedName>
    <definedName name="fe_cierre">[42]Datos!$D$7</definedName>
    <definedName name="fe_inf">[42]Datos!$D$9</definedName>
    <definedName name="fe_inf_">[42]Datos!$D$13</definedName>
    <definedName name="FEC_ADQ">[37]MOBILIARIO!#REF!</definedName>
    <definedName name="FECHA">#REF!</definedName>
    <definedName name="fecha_actual">'[132]DBK ESPAÑA'!$K$5</definedName>
    <definedName name="FechaAnualCom">'[133]Datos del Balance'!$B$9</definedName>
    <definedName name="FechaBalance">'[133]Datos del Balance'!$B$7</definedName>
    <definedName name="FechaComparativo">'[133]Datos del Balance'!$B$8</definedName>
    <definedName name="FechaLitComp">'[134]Datos del Balance'!$C$9</definedName>
    <definedName name="FechaLiteral">'[133]Datos del Balance'!$C$7</definedName>
    <definedName name="Fer">[73]Feriados!$B$3:$B$100</definedName>
    <definedName name="feriados">[135]Feriados!$B$3:$B$89</definedName>
    <definedName name="FERMZN">#REF!</definedName>
    <definedName name="fermzo">#REF!</definedName>
    <definedName name="fertsj1">#REF!</definedName>
    <definedName name="fertsj2">#REF!</definedName>
    <definedName name="FERTTRN">#REF!</definedName>
    <definedName name="Fevereiro">#REF!</definedName>
    <definedName name="ff">'[97]IRSA HIST'!#REF!</definedName>
    <definedName name="FF10_">#REF!</definedName>
    <definedName name="FF12_">#REF!</definedName>
    <definedName name="FF14_">#REF!</definedName>
    <definedName name="FF16_">#REF!</definedName>
    <definedName name="FF40_">#REF!</definedName>
    <definedName name="FF8_">#REF!</definedName>
    <definedName name="fff" hidden="1">{#N/A,#N/A,FALSE,"Aging Summary";#N/A,#N/A,FALSE,"Ratio Analysis";#N/A,#N/A,FALSE,"Test 120 Day Accts";#N/A,#N/A,FALSE,"Tickmarks"}</definedName>
    <definedName name="ffff" hidden="1">{#N/A,#N/A,FALSE,"Aging Summary";#N/A,#N/A,FALSE,"Ratio Analysis";#N/A,#N/A,FALSE,"Test 120 Day Accts";#N/A,#N/A,FALSE,"Tickmarks"}</definedName>
    <definedName name="fffff">#REF!</definedName>
    <definedName name="ffffff" hidden="1">#REF!</definedName>
    <definedName name="FFFFFFFF">'[136]Dados Org'!#REF!</definedName>
    <definedName name="FFFFFFFFF">'[27]TC Resumen'!$B$3</definedName>
    <definedName name="FFFFFFFFFF">'[27]TC Resumen'!$B$4</definedName>
    <definedName name="FFFFFFFFFFF">[137]!novaanalise</definedName>
    <definedName name="FFFFFFFFFFFF">#REF!</definedName>
    <definedName name="fffffffffffff" hidden="1">{#N/A,#N/A,FALSE,"Aging Summary";#N/A,#N/A,FALSE,"Ratio Analysis";#N/A,#N/A,FALSE,"Test 120 Day Accts";#N/A,#N/A,FALSE,"Tickmarks"}</definedName>
    <definedName name="FFFFFFFFFFFFFF">'[27]TC Resumen'!$B$3</definedName>
    <definedName name="fffffffffffffff">[137]!novaanalise</definedName>
    <definedName name="ffffffffffffffff">'[136]Dados Org'!#REF!</definedName>
    <definedName name="fffffffffffffffff" hidden="1">{#N/A,#N/A,FALSE,"Aging Summary";#N/A,#N/A,FALSE,"Ratio Analysis";#N/A,#N/A,FALSE,"Test 120 Day Accts";#N/A,#N/A,FALSE,"Tickmarks"}</definedName>
    <definedName name="FFFFFFFFFFFFFFFFFFF">'[27]TC Resumen'!$B$2</definedName>
    <definedName name="FFFFFFFFFFFFFFFFFFFFFF">'[27]TC Resumen'!$B$1</definedName>
    <definedName name="FFGH" hidden="1">{#N/A,#N/A,FALSE,"Aging Summary";#N/A,#N/A,FALSE,"Ratio Analysis";#N/A,#N/A,FALSE,"Test 120 Day Accts";#N/A,#N/A,FALSE,"Tickmarks"}</definedName>
    <definedName name="ffinej">+[138]Inicio!$F$23</definedName>
    <definedName name="FGFF">#REF!</definedName>
    <definedName name="FGFG">#REF!</definedName>
    <definedName name="FGFGF">#REF!</definedName>
    <definedName name="FGFGFG" hidden="1">{#N/A,#N/A,FALSE,"Aging Summary";#N/A,#N/A,FALSE,"Ratio Analysis";#N/A,#N/A,FALSE,"Test 120 Day Accts";#N/A,#N/A,FALSE,"Tickmarks"}</definedName>
    <definedName name="FGFGG" hidden="1">{#N/A,#N/A,FALSE,"Aging Summary";#N/A,#N/A,FALSE,"Ratio Analysis";#N/A,#N/A,FALSE,"Test 120 Day Accts";#N/A,#N/A,FALSE,"Tickmarks"}</definedName>
    <definedName name="FGFGGD" hidden="1">{#N/A,#N/A,FALSE,"Aging Summary";#N/A,#N/A,FALSE,"Ratio Analysis";#N/A,#N/A,FALSE,"Test 120 Day Accts";#N/A,#N/A,FALSE,"Tickmarks"}</definedName>
    <definedName name="fggd" hidden="1">{#N/A,#N/A,FALSE,"Aging Summary";#N/A,#N/A,FALSE,"Ratio Analysis";#N/A,#N/A,FALSE,"Test 120 Day Accts";#N/A,#N/A,FALSE,"Tickmarks"}</definedName>
    <definedName name="FGGG" hidden="1">{#N/A,#N/A,FALSE,"Aging Summary";#N/A,#N/A,FALSE,"Ratio Analysis";#N/A,#N/A,FALSE,"Test 120 Day Accts";#N/A,#N/A,FALSE,"Tickmarks"}</definedName>
    <definedName name="FGGH" hidden="1">{#N/A,#N/A,FALSE,"Aging Summary";#N/A,#N/A,FALSE,"Ratio Analysis";#N/A,#N/A,FALSE,"Test 120 Day Accts";#N/A,#N/A,FALSE,"Tickmarks"}</definedName>
    <definedName name="FGV" hidden="1">{#N/A,#N/A,FALSE,"Aging Summary";#N/A,#N/A,FALSE,"Ratio Analysis";#N/A,#N/A,FALSE,"Test 120 Day Accts";#N/A,#N/A,FALSE,"Tickmarks"}</definedName>
    <definedName name="FHH" hidden="1">{#N/A,#N/A,FALSE,"Aging Summary";#N/A,#N/A,FALSE,"Ratio Analysis";#N/A,#N/A,FALSE,"Test 120 Day Accts";#N/A,#N/A,FALSE,"Tickmarks"}</definedName>
    <definedName name="FHJ">#REF!</definedName>
    <definedName name="fi_商誉">#REF!</definedName>
    <definedName name="fichasfeb">#REF!</definedName>
    <definedName name="fichasmzo">'[139]emp mzo04'!#REF!</definedName>
    <definedName name="fii_负商誉">#REF!</definedName>
    <definedName name="fiii_研究及开发费用">#REF!</definedName>
    <definedName name="file_iqy">[140]Control!#REF!</definedName>
    <definedName name="Filtra_mensal">#REF!</definedName>
    <definedName name="final_code">#REF!</definedName>
    <definedName name="FINANC1964">#REF!</definedName>
    <definedName name="FINANC1993">#REF!</definedName>
    <definedName name="FINANC2047">#REF!</definedName>
    <definedName name="fiv_专利权和商标">#REF!</definedName>
    <definedName name="FJJ" hidden="1">{#N/A,#N/A,FALSE,"Aging Summary";#N/A,#N/A,FALSE,"Ratio Analysis";#N/A,#N/A,FALSE,"Test 120 Day Accts";#N/A,#N/A,FALSE,"Tickmarks"}</definedName>
    <definedName name="fkfkfkkf">'[27]TC Resumen'!$B$3</definedName>
    <definedName name="FLAVIA" hidden="1">{#N/A,#N/A,FALSE,"Aging Summary";#N/A,#N/A,FALSE,"Ratio Analysis";#N/A,#N/A,FALSE,"Test 120 Day Accts";#N/A,#N/A,FALSE,"Tickmarks"}</definedName>
    <definedName name="Flujo">[141]EF!#REF!</definedName>
    <definedName name="Flujo_Economico_Miles_de_dolares">#REF!</definedName>
    <definedName name="Fm">#REF!</definedName>
    <definedName name="FN">#REF!</definedName>
    <definedName name="Forex">[31]Options!$C$36</definedName>
    <definedName name="Forex96">[31]Options!$C$38</definedName>
    <definedName name="Forex97">[31]Options!$C$37</definedName>
    <definedName name="Form_TratAgua">#REF!</definedName>
    <definedName name="FORMA_2DE2">'[142]713-9|1'!#REF!</definedName>
    <definedName name="Format">#REF!</definedName>
    <definedName name="Fornecedores">[50]Bco_Dados!$T$5:$T$35</definedName>
    <definedName name="Fornecedores2">[50]Bco_Dados!$T$5:$T$42</definedName>
    <definedName name="Fra_Table">[36]FRA!$T$5:$AM$26</definedName>
    <definedName name="Fra_table1">[36]FRA!$S$5:$AM$27</definedName>
    <definedName name="FRA1_table">[36]COUPOM!$AA$4:$AB$2000</definedName>
    <definedName name="frf">'[136]Dados Org'!#REF!</definedName>
    <definedName name="FS">#REF!</definedName>
    <definedName name="Full_Print">#REF!</definedName>
    <definedName name="Fundo">[35]Lista!$H$3:$H$400</definedName>
    <definedName name="Futurewei">#REF!:#REF!</definedName>
    <definedName name="fv_后续支出">#REF!</definedName>
    <definedName name="fvgf" hidden="1">{#N/A,#N/A,FALSE,"Aging Summary";#N/A,#N/A,FALSE,"Ratio Analysis";#N/A,#N/A,FALSE,"Test 120 Day Accts";#N/A,#N/A,FALSE,"Tickmarks"}</definedName>
    <definedName name="fvi_摊销">#REF!</definedName>
    <definedName name="FW">#REF!</definedName>
    <definedName name="FX_Spot1">#REF!</definedName>
    <definedName name="fxrate">[66]INTRODUCTION!#REF!</definedName>
    <definedName name="FY">96</definedName>
    <definedName name="g" hidden="1">{#N/A,#N/A,FALSE,"Aging Summary";#N/A,#N/A,FALSE,"Ratio Analysis";#N/A,#N/A,FALSE,"Test 120 Day Accts";#N/A,#N/A,FALSE,"Tickmarks"}</definedName>
    <definedName name="G_">'[112]BG Armado'!#REF!</definedName>
    <definedName name="GA">#REF!</definedName>
    <definedName name="gald">#REF!</definedName>
    <definedName name="GALP">#REF!</definedName>
    <definedName name="GALP2">#REF!</definedName>
    <definedName name="galpd">#REF!</definedName>
    <definedName name="galpe">#REF!</definedName>
    <definedName name="GAPCS">#REF!</definedName>
    <definedName name="garantías" hidden="1">{"'Volumes (2)'!$A$8:$P$13"}</definedName>
    <definedName name="GastodeISLR">#REF!</definedName>
    <definedName name="GBB" hidden="1">{#N/A,#N/A,FALSE,"Aging Summary";#N/A,#N/A,FALSE,"Ratio Analysis";#N/A,#N/A,FALSE,"Test 120 Day Accts";#N/A,#N/A,FALSE,"Tickmarks"}</definedName>
    <definedName name="GBP">#REF!</definedName>
    <definedName name="GC">#REF!</definedName>
    <definedName name="GCA">#REF!</definedName>
    <definedName name="GCC">#REF!</definedName>
    <definedName name="GCG">#REF!</definedName>
    <definedName name="gçgçg" hidden="1">{#N/A,#N/A,FALSE,"Aging Summary";#N/A,#N/A,FALSE,"Ratio Analysis";#N/A,#N/A,FALSE,"Test 120 Day Accts";#N/A,#N/A,FALSE,"Tickmarks"}</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[143]Rosario!$A$1:$B$71</definedName>
    <definedName name="GD6.1">#REF!</definedName>
    <definedName name="GDFRD" hidden="1">{#N/A,#N/A,FALSE,"Aging Summary";#N/A,#N/A,FALSE,"Ratio Analysis";#N/A,#N/A,FALSE,"Test 120 Day Accts";#N/A,#N/A,FALSE,"Tickmarks"}</definedName>
    <definedName name="GDG">#REF!</definedName>
    <definedName name="GDGGG" hidden="1">{#N/A,#N/A,FALSE,"Aging Summary";#N/A,#N/A,FALSE,"Ratio Analysis";#N/A,#N/A,FALSE,"Test 120 Day Accts";#N/A,#N/A,FALSE,"Tickmarks"}</definedName>
    <definedName name="GENTE">#REF!</definedName>
    <definedName name="Gerhw">#REF!:#REF!</definedName>
    <definedName name="GFG" hidden="1">{#N/A,#N/A,FALSE,"Aging Summary";#N/A,#N/A,FALSE,"Ratio Analysis";#N/A,#N/A,FALSE,"Test 120 Day Accts";#N/A,#N/A,FALSE,"Tickmarks"}</definedName>
    <definedName name="gfgfg" hidden="1">{#N/A,#N/A,FALSE,"Aging Summary";#N/A,#N/A,FALSE,"Ratio Analysis";#N/A,#N/A,FALSE,"Test 120 Day Accts";#N/A,#N/A,FALSE,"Tickmarks"}</definedName>
    <definedName name="GFGG" hidden="1">{#N/A,#N/A,FALSE,"Aging Summary";#N/A,#N/A,FALSE,"Ratio Analysis";#N/A,#N/A,FALSE,"Test 120 Day Accts";#N/A,#N/A,FALSE,"Tickmarks"}</definedName>
    <definedName name="GFGGF">#REF!</definedName>
    <definedName name="gg">#REF!</definedName>
    <definedName name="GGFG" hidden="1">{#N/A,#N/A,FALSE,"Aging Summary";#N/A,#N/A,FALSE,"Ratio Analysis";#N/A,#N/A,FALSE,"Test 120 Day Accts";#N/A,#N/A,FALSE,"Tickmarks"}</definedName>
    <definedName name="ggg" hidden="1">{#N/A,#N/A,FALSE,"Aging Summary";#N/A,#N/A,FALSE,"Ratio Analysis";#N/A,#N/A,FALSE,"Test 120 Day Accts";#N/A,#N/A,FALSE,"Tickmarks"}</definedName>
    <definedName name="gggg" hidden="1">{#N/A,#N/A,FALSE,"Aging Summary";#N/A,#N/A,FALSE,"Ratio Analysis";#N/A,#N/A,FALSE,"Test 120 Day Accts";#N/A,#N/A,FALSE,"Tickmarks"}</definedName>
    <definedName name="GGGGG" hidden="1">{#N/A,#N/A,FALSE,"Aging Summary";#N/A,#N/A,FALSE,"Ratio Analysis";#N/A,#N/A,FALSE,"Test 120 Day Accts";#N/A,#N/A,FALSE,"Tickmarks"}</definedName>
    <definedName name="GGGGGG" hidden="1">{#N/A,#N/A,FALSE,"Aging Summary";#N/A,#N/A,FALSE,"Ratio Analysis";#N/A,#N/A,FALSE,"Test 120 Day Accts";#N/A,#N/A,FALSE,"Tickmarks"}</definedName>
    <definedName name="ggggggg">#REF!</definedName>
    <definedName name="GGGGGGGG">'[27]TC Resumen'!$B$5</definedName>
    <definedName name="GGGGGGGGGG" hidden="1">{#N/A,#N/A,FALSE,"Aging Summary";#N/A,#N/A,FALSE,"Ratio Analysis";#N/A,#N/A,FALSE,"Test 120 Day Accts";#N/A,#N/A,FALSE,"Tickmarks"}</definedName>
    <definedName name="GGGGGGGGGGG" hidden="1">{#N/A,#N/A,FALSE,"Aging Summary";#N/A,#N/A,FALSE,"Ratio Analysis";#N/A,#N/A,FALSE,"Test 120 Day Accts";#N/A,#N/A,FALSE,"Tickmarks"}</definedName>
    <definedName name="gggggggggggggg" hidden="1">{#N/A,#N/A,FALSE,"Aging Summary";#N/A,#N/A,FALSE,"Ratio Analysis";#N/A,#N/A,FALSE,"Test 120 Day Accts";#N/A,#N/A,FALSE,"Tickmarks"}</definedName>
    <definedName name="GGGGGGGGGGGGGGG">'[27]TC Resumen'!$B$6</definedName>
    <definedName name="ggggggggggggggggg">'[27]TC Resumen'!$B$1</definedName>
    <definedName name="GGGGGGGGGGGGGGGGGGGGG">'[27]TC Resumen'!$B$7</definedName>
    <definedName name="gghgh" hidden="1">{#N/A,#N/A,FALSE,"Aging Summary";#N/A,#N/A,FALSE,"Ratio Analysis";#N/A,#N/A,FALSE,"Test 120 Day Accts";#N/A,#N/A,FALSE,"Tickmarks"}</definedName>
    <definedName name="GGHJK" hidden="1">{#N/A,#N/A,FALSE,"Aging Summary";#N/A,#N/A,FALSE,"Ratio Analysis";#N/A,#N/A,FALSE,"Test 120 Day Accts";#N/A,#N/A,FALSE,"Tickmarks"}</definedName>
    <definedName name="gh">#REF!</definedName>
    <definedName name="GHG" hidden="1">{#N/A,#N/A,FALSE,"Aging Summary";#N/A,#N/A,FALSE,"Ratio Analysis";#N/A,#N/A,FALSE,"Test 120 Day Accts";#N/A,#N/A,FALSE,"Tickmarks"}</definedName>
    <definedName name="ghgh" hidden="1">{#N/A,#N/A,FALSE,"Aging Summary";#N/A,#N/A,FALSE,"Ratio Analysis";#N/A,#N/A,FALSE,"Test 120 Day Accts";#N/A,#N/A,FALSE,"Tickmarks"}</definedName>
    <definedName name="GHH" hidden="1">{#N/A,#N/A,FALSE,"Aging Summary";#N/A,#N/A,FALSE,"Ratio Analysis";#N/A,#N/A,FALSE,"Test 120 Day Accts";#N/A,#N/A,FALSE,"Tickmarks"}</definedName>
    <definedName name="GHHG" hidden="1">{#N/A,#N/A,FALSE,"Aging Summary";#N/A,#N/A,FALSE,"Ratio Analysis";#N/A,#N/A,FALSE,"Test 120 Day Accts";#N/A,#N/A,FALSE,"Tickmarks"}</definedName>
    <definedName name="ghhgh" hidden="1">{#N/A,#N/A,FALSE,"Aging Summary";#N/A,#N/A,FALSE,"Ratio Analysis";#N/A,#N/A,FALSE,"Test 120 Day Accts";#N/A,#N/A,FALSE,"Tickmarks"}</definedName>
    <definedName name="GHJ" hidden="1">{#N/A,#N/A,FALSE,"Aging Summary";#N/A,#N/A,FALSE,"Ratio Analysis";#N/A,#N/A,FALSE,"Test 120 Day Accts";#N/A,#N/A,FALSE,"Tickmarks"}</definedName>
    <definedName name="GIRASOL">#REF!</definedName>
    <definedName name="gjkh" hidden="1">{#N/A,#N/A,FALSE,"Aging Summary";#N/A,#N/A,FALSE,"Ratio Analysis";#N/A,#N/A,FALSE,"Test 120 Day Accts";#N/A,#N/A,FALSE,"Tickmarks"}</definedName>
    <definedName name="GM">'[144]Trading HC by Reg &amp; Platf'!#REF!</definedName>
    <definedName name="GO">[33]Volumes!$B$15:$CG$15</definedName>
    <definedName name="gr" hidden="1">{#N/A,#N/A,FALSE,"Aging Summary";#N/A,#N/A,FALSE,"Ratio Analysis";#N/A,#N/A,FALSE,"Test 120 Day Accts";#N/A,#N/A,FALSE,"Tickmarks"}</definedName>
    <definedName name="_xlnm.Recorder">[145]Macro1!#REF!</definedName>
    <definedName name="GRF">#N/A</definedName>
    <definedName name="gt">#REF!</definedName>
    <definedName name="GTOS.DEV.">#REF!</definedName>
    <definedName name="gtree" hidden="1">{#N/A,#N/A,FALSE,"Aging Summary";#N/A,#N/A,FALSE,"Ratio Analysis";#N/A,#N/A,FALSE,"Test 120 Day Accts";#N/A,#N/A,FALSE,"Tickmarks"}</definedName>
    <definedName name="GTRTG" hidden="1">{#N/A,#N/A,FALSE,"Aging Summary";#N/A,#N/A,FALSE,"Ratio Analysis";#N/A,#N/A,FALSE,"Test 120 Day Accts";#N/A,#N/A,FALSE,"Tickmarks"}</definedName>
    <definedName name="GU">[33]Volumes!$B$16:$CG$16</definedName>
    <definedName name="GUARDIAN">#REF!</definedName>
    <definedName name="GVBF" hidden="1">{#N/A,#N/A,FALSE,"Aging Summary";#N/A,#N/A,FALSE,"Ratio Analysis";#N/A,#N/A,FALSE,"Test 120 Day Accts";#N/A,#N/A,FALSE,"Tickmarks"}</definedName>
    <definedName name="g证券投资">#REF!</definedName>
    <definedName name="h">#REF!</definedName>
    <definedName name="H_">#REF!</definedName>
    <definedName name="H100000000">#REF!</definedName>
    <definedName name="Haake">[128]Software!#REF!</definedName>
    <definedName name="Half_Year">[146]db!#REF!</definedName>
    <definedName name="Half_Year_Print">#REF!</definedName>
    <definedName name="Handset">#REF!</definedName>
    <definedName name="hard">#REF!</definedName>
    <definedName name="HBGY">#REF!</definedName>
    <definedName name="HD_1">[140]Tables!#REF!</definedName>
    <definedName name="HD_name_1">[140]Tables!#REF!</definedName>
    <definedName name="he" hidden="1">#REF!</definedName>
    <definedName name="Hea">#REF!</definedName>
    <definedName name="Head">#REF!</definedName>
    <definedName name="Header">#REF!</definedName>
    <definedName name="Header_Row">ROW(#REF!)</definedName>
    <definedName name="Headings">#REF!</definedName>
    <definedName name="Heineken">#REF!</definedName>
    <definedName name="hel" hidden="1">#REF!</definedName>
    <definedName name="HERR">#REF!</definedName>
    <definedName name="HERR2">#REF!</definedName>
    <definedName name="hg">#REF!</definedName>
    <definedName name="hgfh">'[147]Schroder Small Caps'!#REF!</definedName>
    <definedName name="hggg" hidden="1">{#N/A,#N/A,FALSE,"Aging Summary";#N/A,#N/A,FALSE,"Ratio Analysis";#N/A,#N/A,FALSE,"Test 120 Day Accts";#N/A,#N/A,FALSE,"Tickmarks"}</definedName>
    <definedName name="hgh" hidden="1">{#N/A,#N/A,FALSE,"Aging Summary";#N/A,#N/A,FALSE,"Ratio Analysis";#N/A,#N/A,FALSE,"Test 120 Day Accts";#N/A,#N/A,FALSE,"Tickmarks"}</definedName>
    <definedName name="HGHG">#REF!</definedName>
    <definedName name="hghgh" hidden="1">{#N/A,#N/A,FALSE,"Aging Summary";#N/A,#N/A,FALSE,"Ratio Analysis";#N/A,#N/A,FALSE,"Test 120 Day Accts";#N/A,#N/A,FALSE,"Tickmarks"}</definedName>
    <definedName name="HGHHG">#REF!</definedName>
    <definedName name="HGHYH" hidden="1">{#N/A,#N/A,FALSE,"Aging Summary";#N/A,#N/A,FALSE,"Ratio Analysis";#N/A,#N/A,FALSE,"Test 120 Day Accts";#N/A,#N/A,FALSE,"Tickmarks"}</definedName>
    <definedName name="hh">'[97]IRSA HIST'!#REF!</definedName>
    <definedName name="hhf">#REF!</definedName>
    <definedName name="hhgg" hidden="1">{#N/A,#N/A,FALSE,"Aging Summary";#N/A,#N/A,FALSE,"Ratio Analysis";#N/A,#N/A,FALSE,"Test 120 Day Accts";#N/A,#N/A,FALSE,"Tickmarks"}</definedName>
    <definedName name="hhh" hidden="1">{#N/A,#N/A,FALSE,"Aging Summary";#N/A,#N/A,FALSE,"Ratio Analysis";#N/A,#N/A,FALSE,"Test 120 Day Accts";#N/A,#N/A,FALSE,"Tickmarks"}</definedName>
    <definedName name="hhhh" hidden="1">#REF!</definedName>
    <definedName name="HHHHHH">'[27]TC Resumen'!$B$5</definedName>
    <definedName name="HHHHHHHH">#REF!</definedName>
    <definedName name="HHHHHHHHHH">#REF!</definedName>
    <definedName name="hhhhhhhhhhh">'[27]TC Resumen'!$B$1</definedName>
    <definedName name="hhhhhhhhhhhhh"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'[27]TC Resumen'!$B$3</definedName>
    <definedName name="hhhhhhhhhhhhhhhhh">'[27]TC Resumen'!$B$2</definedName>
    <definedName name="hhhhhhhhhhhhhhhhhhh">'[27]TC Resumen'!$B$4</definedName>
    <definedName name="hhhhhhhhhhhhhhhhhhhh" hidden="1">{#N/A,#N/A,FALSE,"Aging Summary";#N/A,#N/A,FALSE,"Ratio Analysis";#N/A,#N/A,FALSE,"Test 120 Day Accts";#N/A,#N/A,FALSE,"Tickmarks"}</definedName>
    <definedName name="HHJJ" hidden="1">{#N/A,#N/A,FALSE,"Aging Summary";#N/A,#N/A,FALSE,"Ratio Analysis";#N/A,#N/A,FALSE,"Test 120 Day Accts";#N/A,#N/A,FALSE,"Tickmarks"}</definedName>
    <definedName name="hi">'[97]IRSA HIST'!#REF!</definedName>
    <definedName name="historicosstradcodigo">#REF!</definedName>
    <definedName name="historicostrad">#REF!</definedName>
    <definedName name="hjdsaiewoajdk">#REF!</definedName>
    <definedName name="HJFH">#REF!</definedName>
    <definedName name="HJJY">#REF!</definedName>
    <definedName name="hjk">#REF!</definedName>
    <definedName name="hkh" hidden="1">{#N/A,#N/A,FALSE,"Aging Summary";#N/A,#N/A,FALSE,"Ratio Analysis";#N/A,#N/A,FALSE,"Test 120 Day Accts";#N/A,#N/A,FALSE,"Tickmarks"}</definedName>
    <definedName name="HKHW">#REF!</definedName>
    <definedName name="hkjhk" hidden="1">{#N/A,#N/A,FALSE,"Aging Summary";#N/A,#N/A,FALSE,"Ratio Analysis";#N/A,#N/A,FALSE,"Test 120 Day Accts";#N/A,#N/A,FALSE,"Tickmarks"}</definedName>
    <definedName name="HMY">#REF!</definedName>
    <definedName name="HNL">#REF!</definedName>
    <definedName name="hoja1">#REF!</definedName>
    <definedName name="Hoja10">#REF!</definedName>
    <definedName name="Hoja11">#REF!</definedName>
    <definedName name="HOJA12">'[148]04-06-01'!#REF!</definedName>
    <definedName name="Hoja15">[123]N2!#REF!</definedName>
    <definedName name="Hoja16">#REF!</definedName>
    <definedName name="Hoja17">#REF!</definedName>
    <definedName name="Hoja19">#REF!</definedName>
    <definedName name="Hoja20">#REF!</definedName>
    <definedName name="Hoja21">#REF!</definedName>
    <definedName name="Hoja22">#REF!</definedName>
    <definedName name="Hoja23">#REF!</definedName>
    <definedName name="Hoja24">#REF!</definedName>
    <definedName name="Hoja25">#REF!</definedName>
    <definedName name="Hoja28">#REF!</definedName>
    <definedName name="Hoja29">#REF!</definedName>
    <definedName name="Hoja3">#REF!</definedName>
    <definedName name="Hoja30">#REF!</definedName>
    <definedName name="Hoja31">#REF!</definedName>
    <definedName name="Hoja33">#REF!</definedName>
    <definedName name="Hoja34">#REF!</definedName>
    <definedName name="Hoja35">#REF!</definedName>
    <definedName name="Hoja37">#REF!</definedName>
    <definedName name="Hoja38">#REF!</definedName>
    <definedName name="Hoja39">#REF!</definedName>
    <definedName name="Hoja40">#REF!</definedName>
    <definedName name="Hoja41">#REF!</definedName>
    <definedName name="Hoja6">#REF!</definedName>
    <definedName name="hoja7no">'[148]04-06-01'!#REF!</definedName>
    <definedName name="Hoja9">#REF!</definedName>
    <definedName name="HojaMacro2">#REF!</definedName>
    <definedName name="HojaMacro3">#REF!</definedName>
    <definedName name="HojaMacro4">#REF!</definedName>
    <definedName name="hojamacro5">#REF!</definedName>
    <definedName name="hojamacro5ing">#REF!</definedName>
    <definedName name="HOLA" hidden="1">[149]XREF!#REF!</definedName>
    <definedName name="Home">#REF!</definedName>
    <definedName name="HORARIO">[35]Lista!$R$3:$R$4</definedName>
    <definedName name="HORAS_MES_L1">'[44]#¡REF'!$S$2</definedName>
    <definedName name="HORAS_MES_L2">'[44]#¡REF'!$S$3</definedName>
    <definedName name="Hostwins">[128]Software!#REF!</definedName>
    <definedName name="HPCA">#REF!</definedName>
    <definedName name="HSG">#REF!</definedName>
    <definedName name="HTML_CodePage" hidden="1">1252</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HTML1_1" hidden="1">"[第1段階実施会社.XLS]実施会社!$A$1:$R$299"</definedName>
    <definedName name="HTML1_10" hidden="1">""</definedName>
    <definedName name="HTML1_11" hidden="1">1</definedName>
    <definedName name="HTML1_12" hidden="1">"C:\My Documents\kaisya.htm"</definedName>
    <definedName name="HTML1_2" hidden="1">1</definedName>
    <definedName name="HTML1_3" hidden="1">"第1段階実施会社"</definedName>
    <definedName name="HTML1_4" hidden="1">""</definedName>
    <definedName name="HTML1_5" hidden="1">""</definedName>
    <definedName name="HTML1_6" hidden="1">1</definedName>
    <definedName name="HTML1_7" hidden="1">1</definedName>
    <definedName name="HTML1_8" hidden="1">"96/09/26"</definedName>
    <definedName name="HTML1_9" hidden="1">"渡辺　学"</definedName>
    <definedName name="HTMLCount" hidden="1">1</definedName>
    <definedName name="HW" hidden="1">#REF!</definedName>
    <definedName name="HW02HKG0124">#REF!</definedName>
    <definedName name="hy">#REF!</definedName>
    <definedName name="HYHHY" hidden="1">{#N/A,#N/A,FALSE,"Aging Summary";#N/A,#N/A,FALSE,"Ratio Analysis";#N/A,#N/A,FALSE,"Test 120 Day Accts";#N/A,#N/A,FALSE,"Tickmarks"}</definedName>
    <definedName name="hzdrfg" hidden="1">{#N/A,#N/A,FALSE,"Aging Summary";#N/A,#N/A,FALSE,"Ratio Analysis";#N/A,#N/A,FALSE,"Test 120 Day Accts";#N/A,#N/A,FALSE,"Tickmarks"}</definedName>
    <definedName name="h存货">#REF!</definedName>
    <definedName name="I">#REF!</definedName>
    <definedName name="I_">#REF!</definedName>
    <definedName name="I_AMORLLAVE">[39]Datos!#REF!</definedName>
    <definedName name="I_AMORLLAVEA">[39]Datos!#REF!</definedName>
    <definedName name="I_AMORT">[39]Datos!#REF!</definedName>
    <definedName name="I_BUSO">[39]Datos!#REF!</definedName>
    <definedName name="I_BUSOA">[39]Datos!#REF!</definedName>
    <definedName name="I_COSTO">#REF!</definedName>
    <definedName name="I_COSTOA">#REF!</definedName>
    <definedName name="I_ERBP">#REF!</definedName>
    <definedName name="I_ERBPA">#REF!</definedName>
    <definedName name="I_FECHA">[39]Datos!#REF!</definedName>
    <definedName name="I_FECHAA">[39]Datos!#REF!</definedName>
    <definedName name="I_IB">#REF!</definedName>
    <definedName name="I_IBA">#REF!</definedName>
    <definedName name="I_MOV1">[39]Datos!#REF!</definedName>
    <definedName name="I_MOV1A">[39]Datos!#REF!</definedName>
    <definedName name="I_MOV2">[39]Datos!#REF!</definedName>
    <definedName name="I_MOV2A">[39]Datos!#REF!</definedName>
    <definedName name="I_MOV3">[39]Datos!#REF!</definedName>
    <definedName name="I_MOV3A">[39]Datos!#REF!</definedName>
    <definedName name="I_SALDOS">#REF!</definedName>
    <definedName name="I_SALDOSA">#REF!</definedName>
    <definedName name="I_STOCK">#REF!</definedName>
    <definedName name="I_STOCKA">#REF!</definedName>
    <definedName name="I_VER">[39]Datos!#REF!</definedName>
    <definedName name="iae">[150]Act.Fijo!#REF!</definedName>
    <definedName name="IBOVESPA">[151]Master!#REF!</definedName>
    <definedName name="IBSA_AC">#REF!</definedName>
    <definedName name="IBSA_MES">#REF!</definedName>
    <definedName name="IC">'[58]Nota 8'!$F$30</definedName>
    <definedName name="ICP">[152]ICP!$A$1:$A$65536</definedName>
    <definedName name="ID" hidden="1">{#N/A,#N/A,FALSE,"Aging Summary";#N/A,#N/A,FALSE,"Ratio Analysis";#N/A,#N/A,FALSE,"Test 120 Day Accts";#N/A,#N/A,FALSE,"Tickmarks"}</definedName>
    <definedName name="iD31.12.05" hidden="1">{"anex_I",#N/A,FALSE,"Anexos";#N/A,#N/A,FALSE,"Carát 12_97";"ESP",#N/A,FALSE,"eecc";"rdo",#N/A,FALSE,"eecc";"evpn98",#N/A,FALSE,"eecc";"evpn97",#N/A,FALSE,"eecc";"anex_II",#N/A,FALSE,"Anexos";"anex_III",#N/A,FALSE,"Anexos";"anex_IV",#N/A,FALSE,"Anexos";"anex_V",#N/A,FALSE,"Anexos";"anex_VI",#N/A,FALSE,"Anexos";"anex_VII",#N/A,FALSE,"Anexos"}</definedName>
    <definedName name="Idadep_atual">"[\\Nre00070\c\Controle\Carrao\IDADEP_0204]LIBERADO!$D$4:$G$200"</definedName>
    <definedName name="IFPC">#REF!</definedName>
    <definedName name="IFPC2">#REF!</definedName>
    <definedName name="IGíndices">[153]!IGíndices</definedName>
    <definedName name="IGP">#REF!</definedName>
    <definedName name="IGParadas">[153]!IGParadas</definedName>
    <definedName name="ii">#REF!</definedName>
    <definedName name="IIÇÇ" hidden="1">{#N/A,#N/A,FALSE,"Aging Summary";#N/A,#N/A,FALSE,"Ratio Analysis";#N/A,#N/A,FALSE,"Test 120 Day Accts";#N/A,#N/A,FALSE,"Tickmarks"}</definedName>
    <definedName name="IIII" hidden="1">{#N/A,#N/A,FALSE,"Aging Summary";#N/A,#N/A,FALSE,"Ratio Analysis";#N/A,#N/A,FALSE,"Test 120 Day Accts";#N/A,#N/A,FALSE,"Tickmarks"}</definedName>
    <definedName name="IIIII" hidden="1">{#N/A,#N/A,FALSE,"Aging Summary";#N/A,#N/A,FALSE,"Ratio Analysis";#N/A,#N/A,FALSE,"Test 120 Day Accts";#N/A,#N/A,FALSE,"Tickmarks"}</definedName>
    <definedName name="IIIIIIII">#REF!</definedName>
    <definedName name="IIIIIIIII" hidden="1">{#N/A,#N/A,FALSE,"Aging Summary";#N/A,#N/A,FALSE,"Ratio Analysis";#N/A,#N/A,FALSE,"Test 120 Day Accts";#N/A,#N/A,FALSE,"Tickmarks"}</definedName>
    <definedName name="IIIIIIIIIIII">#REF!</definedName>
    <definedName name="IIIIIIIIIIIII" hidden="1">{#N/A,#N/A,FALSE,"Aging Summary";#N/A,#N/A,FALSE,"Ratio Analysis";#N/A,#N/A,FALSE,"Test 120 Day Accts";#N/A,#N/A,FALSE,"Tickmarks"}</definedName>
    <definedName name="IIIIIIIIIIIIII" hidden="1">{#N/A,#N/A,FALSE,"Aging Summary";#N/A,#N/A,FALSE,"Ratio Analysis";#N/A,#N/A,FALSE,"Test 120 Day Accts";#N/A,#N/A,FALSE,"Tickmarks"}</definedName>
    <definedName name="IIIOOL" hidden="1">{#N/A,#N/A,FALSE,"Aging Summary";#N/A,#N/A,FALSE,"Ratio Analysis";#N/A,#N/A,FALSE,"Test 120 Day Accts";#N/A,#N/A,FALSE,"Tickmarks"}</definedName>
    <definedName name="iij">#REF!</definedName>
    <definedName name="iiki" hidden="1">{#N/A,#N/A,FALSE,"Aging Summary";#N/A,#N/A,FALSE,"Ratio Analysis";#N/A,#N/A,FALSE,"Test 120 Day Accts";#N/A,#N/A,FALSE,"Tickmarks"}</definedName>
    <definedName name="IIKK" hidden="1">{#N/A,#N/A,FALSE,"Aging Summary";#N/A,#N/A,FALSE,"Ratio Analysis";#N/A,#N/A,FALSE,"Test 120 Day Accts";#N/A,#N/A,FALSE,"Tickmarks"}</definedName>
    <definedName name="IIKKI" hidden="1">{#N/A,#N/A,FALSE,"Aging Summary";#N/A,#N/A,FALSE,"Ratio Analysis";#N/A,#N/A,FALSE,"Test 120 Day Accts";#N/A,#N/A,FALSE,"Tickmarks"}</definedName>
    <definedName name="IIOLL" hidden="1">{#N/A,#N/A,FALSE,"Aging Summary";#N/A,#N/A,FALSE,"Ratio Analysis";#N/A,#N/A,FALSE,"Test 120 Day Accts";#N/A,#N/A,FALSE,"Tickmarks"}</definedName>
    <definedName name="IIOP" hidden="1">{#N/A,#N/A,FALSE,"Aging Summary";#N/A,#N/A,FALSE,"Ratio Analysis";#N/A,#N/A,FALSE,"Test 120 Day Accts";#N/A,#N/A,FALSE,"Tickmarks"}</definedName>
    <definedName name="IIU" hidden="1">{#N/A,#N/A,FALSE,"Aging Summary";#N/A,#N/A,FALSE,"Ratio Analysis";#N/A,#N/A,FALSE,"Test 120 Day Accts";#N/A,#N/A,FALSE,"Tickmarks"}</definedName>
    <definedName name="iiuk" hidden="1">{#N/A,#N/A,FALSE,"Aging Summary";#N/A,#N/A,FALSE,"Ratio Analysis";#N/A,#N/A,FALSE,"Test 120 Day Accts";#N/A,#N/A,FALSE,"Tickmarks"}</definedName>
    <definedName name="ij">#REF!</definedName>
    <definedName name="IJHJH" hidden="1">{#N/A,#N/A,FALSE,"Aging Summary";#N/A,#N/A,FALSE,"Ratio Analysis";#N/A,#N/A,FALSE,"Test 120 Day Accts";#N/A,#N/A,FALSE,"Tickmarks"}</definedName>
    <definedName name="IKJ" hidden="1">{#N/A,#N/A,FALSE,"Aging Summary";#N/A,#N/A,FALSE,"Ratio Analysis";#N/A,#N/A,FALSE,"Test 120 Day Accts";#N/A,#N/A,FALSE,"Tickmarks"}</definedName>
    <definedName name="ikkk" hidden="1">{#N/A,#N/A,FALSE,"Aging Summary";#N/A,#N/A,FALSE,"Ratio Analysis";#N/A,#N/A,FALSE,"Test 120 Day Accts";#N/A,#N/A,FALSE,"Tickmarks"}</definedName>
    <definedName name="ilkk" hidden="1">{#N/A,#N/A,FALSE,"Aging Summary";#N/A,#N/A,FALSE,"Ratio Analysis";#N/A,#N/A,FALSE,"Test 120 Day Accts";#N/A,#N/A,FALSE,"Tickmarks"}</definedName>
    <definedName name="IMP">[9]FINANCIERO!#REF!</definedName>
    <definedName name="imp_PyL">'[132]datos P_L'!$C$1</definedName>
    <definedName name="IMPIIBB2">#REF!</definedName>
    <definedName name="IMPLANT.2">#REF!</definedName>
    <definedName name="IMPLANTACION">#REF!</definedName>
    <definedName name="IMPORTA_DATOS_1">#REF!</definedName>
    <definedName name="IMPORTA_DATOS_2">#REF!</definedName>
    <definedName name="IMPORTA_DATOS_3">#REF!</definedName>
    <definedName name="IMPORTA_DATOS_4">#REF!</definedName>
    <definedName name="IMPORTA_DEP_1">#REF!</definedName>
    <definedName name="IMPORTA_DEP_2">#REF!</definedName>
    <definedName name="IMPORTA_DEP_3">#REF!</definedName>
    <definedName name="IMPORTA_DEP_4">#REF!</definedName>
    <definedName name="Impresión_Anexo_A">'[154]ANEXO A'!#REF!</definedName>
    <definedName name="Impresión_Anexo_E">#REF!</definedName>
    <definedName name="Impresión_Anexo_H">#REF!</definedName>
    <definedName name="IMPRESION_BAL">#REF!,#REF!</definedName>
    <definedName name="IMPRESION_BOARD">#REF!,#REF!</definedName>
    <definedName name="Impresión_de_EEPN">#REF!</definedName>
    <definedName name="IMPUESTO_SOBRE_LOS_INGRESOS_BRUTOS">#REF!</definedName>
    <definedName name="Impuestodiferido">#REF!</definedName>
    <definedName name="impuestorenta">#REF!</definedName>
    <definedName name="in">#REF!</definedName>
    <definedName name="INC">'[58]Nota 8'!$F$36</definedName>
    <definedName name="INCOME_MANAGEMENT">#REF!</definedName>
    <definedName name="India">#REF!:#REF!</definedName>
    <definedName name="INDIC">#REF!</definedName>
    <definedName name="INDICE">#REF!</definedName>
    <definedName name="INDICES">#REF!</definedName>
    <definedName name="INF">#REF!</definedName>
    <definedName name="INFA">#REF!</definedName>
    <definedName name="INFAA">#REF!</definedName>
    <definedName name="Inflación">'[155]MATERIA PRIMA'!$N$7</definedName>
    <definedName name="Inflation_factor">#REF!</definedName>
    <definedName name="informe">#REF!,#REF!,#REF!</definedName>
    <definedName name="IngEgr">#REF!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LDA">'[156]tlda '!#REF!</definedName>
    <definedName name="INGTR1">#REF!</definedName>
    <definedName name="INGTR2">#REF!</definedName>
    <definedName name="INGTR3">#REF!</definedName>
    <definedName name="INI">#REF!</definedName>
    <definedName name="InpOvrDrv_AccStyle">#REF!</definedName>
    <definedName name="InpPrdDrv_AccStyle">#REF!</definedName>
    <definedName name="input">#REF!</definedName>
    <definedName name="Input_Mth">'[157]Main Menu'!#REF!</definedName>
    <definedName name="input2">#REF!</definedName>
    <definedName name="INST">#REF!</definedName>
    <definedName name="INSTALACIONES">#REF!</definedName>
    <definedName name="Insumos">[50]Bco_Dados!#REF!</definedName>
    <definedName name="Insumos1">[50]Bco_Dados!$G$5:$G$39</definedName>
    <definedName name="Insumos2">[50]Bco_Dados!$G$5:$G$47</definedName>
    <definedName name="INT">#REF!</definedName>
    <definedName name="intangcomb">#REF!</definedName>
    <definedName name="intanghold">#REF!</definedName>
    <definedName name="intangnorte">#REF!</definedName>
    <definedName name="intangsur">#REF!</definedName>
    <definedName name="INTEGRACAO">#REF!</definedName>
    <definedName name="INTER">#REF!</definedName>
    <definedName name="INTERESES" hidden="1">{#N/A,#N/A,FALSE,"Aging Summary";#N/A,#N/A,FALSE,"Ratio Analysis";#N/A,#N/A,FALSE,"Test 120 Day Accts";#N/A,#N/A,FALSE,"Tickmarks"}</definedName>
    <definedName name="intereseslaasa">#REF!</definedName>
    <definedName name="interesminoritario">#REF!</definedName>
    <definedName name="INTEREST">#REF!</definedName>
    <definedName name="Interest_Rate">#REF!</definedName>
    <definedName name="interm_level">'[57]Threshold Table'!$I$11:$K$23</definedName>
    <definedName name="Interv">#REF!</definedName>
    <definedName name="Interv3">#REF!</definedName>
    <definedName name="Intervalo">[158]BASEMATRIZ!$B$1:$V$65536</definedName>
    <definedName name="INVENt" hidden="1">{#N/A,#N/A,FALSE,"om bs ias";#N/A,#N/A,FALSE,"om p&amp;l ias";#N/A,#N/A,FALSE,"om cf ias";#N/A,#N/A,FALSE,"om bs vengaap";#N/A,#N/A,FALSE,"om cf vengaap";#N/A,#N/A,FALSE,"loans";#N/A,#N/A,FALSE,"Intereses";#N/A,#N/A,FALSE,"committ";#N/A,#N/A,FALSE,"lto";#N/A,#N/A,FALSE,"ancillaries"}</definedName>
    <definedName name="INVENt_1" hidden="1">{#N/A,#N/A,FALSE,"om bs ias";#N/A,#N/A,FALSE,"om p&amp;l ias";#N/A,#N/A,FALSE,"om cf ias";#N/A,#N/A,FALSE,"om bs vengaap";#N/A,#N/A,FALSE,"om cf vengaap";#N/A,#N/A,FALSE,"loans";#N/A,#N/A,FALSE,"Intereses";#N/A,#N/A,FALSE,"committ";#N/A,#N/A,FALSE,"lto";#N/A,#N/A,FALSE,"ancillaries"}</definedName>
    <definedName name="INVENt_1_1" hidden="1">{#N/A,#N/A,FALSE,"om bs ias";#N/A,#N/A,FALSE,"om p&amp;l ias";#N/A,#N/A,FALSE,"om cf ias";#N/A,#N/A,FALSE,"om bs vengaap";#N/A,#N/A,FALSE,"om cf vengaap";#N/A,#N/A,FALSE,"loans";#N/A,#N/A,FALSE,"Intereses";#N/A,#N/A,FALSE,"committ";#N/A,#N/A,FALSE,"lto";#N/A,#N/A,FALSE,"ancillaries"}</definedName>
    <definedName name="INVENt_2" hidden="1">{#N/A,#N/A,FALSE,"om bs ias";#N/A,#N/A,FALSE,"om p&amp;l ias";#N/A,#N/A,FALSE,"om cf ias";#N/A,#N/A,FALSE,"om bs vengaap";#N/A,#N/A,FALSE,"om cf vengaap";#N/A,#N/A,FALSE,"loans";#N/A,#N/A,FALSE,"Intereses";#N/A,#N/A,FALSE,"committ";#N/A,#N/A,FALSE,"lto";#N/A,#N/A,FALSE,"ancillaries"}</definedName>
    <definedName name="INVENT_3" hidden="1">{#N/A,#N/A,FALSE,"om bs ias";#N/A,#N/A,FALSE,"om p&amp;l ias";#N/A,#N/A,FALSE,"om cf ias";#N/A,#N/A,FALSE,"om bs vengaap";#N/A,#N/A,FALSE,"om cf vengaap";#N/A,#N/A,FALSE,"loans";#N/A,#N/A,FALSE,"Intereses";#N/A,#N/A,FALSE,"committ";#N/A,#N/A,FALSE,"lto";#N/A,#N/A,FALSE,"ancillaries"}</definedName>
    <definedName name="INVENTARIO">[159]Conciliacion!$T$818</definedName>
    <definedName name="Inventarios">#REF!</definedName>
    <definedName name="Inversión_Activo_Fijo">#REF!</definedName>
    <definedName name="inversiones">#REF!</definedName>
    <definedName name="invnorte">[32]INVERSIONES!#REF!</definedName>
    <definedName name="invsur">[32]INVERSIONES!#REF!</definedName>
    <definedName name="io">'[160]401130dic ene feb'!#REF!</definedName>
    <definedName name="ioio" hidden="1">{#N/A,#N/A,FALSE,"Aging Summary";#N/A,#N/A,FALSE,"Ratio Analysis";#N/A,#N/A,FALSE,"Test 120 Day Accts";#N/A,#N/A,FALSE,"Tickmarks"}</definedName>
    <definedName name="IOIUO">#REF!</definedName>
    <definedName name="IOLL" hidden="1">{#N/A,#N/A,FALSE,"Aging Summary";#N/A,#N/A,FALSE,"Ratio Analysis";#N/A,#N/A,FALSE,"Test 120 Day Accts";#N/A,#N/A,FALSE,"Tickmarks"}</definedName>
    <definedName name="IOLO" hidden="1">{#N/A,#N/A,FALSE,"Aging Summary";#N/A,#N/A,FALSE,"Ratio Analysis";#N/A,#N/A,FALSE,"Test 120 Day Accts";#N/A,#N/A,FALSE,"Tickmarks"}</definedName>
    <definedName name="IOLOI" hidden="1">{#N/A,#N/A,FALSE,"Aging Summary";#N/A,#N/A,FALSE,"Ratio Analysis";#N/A,#N/A,FALSE,"Test 120 Day Accts";#N/A,#N/A,FALSE,"Tickmarks"}</definedName>
    <definedName name="IOO" hidden="1">{#N/A,#N/A,FALSE,"Aging Summary";#N/A,#N/A,FALSE,"Ratio Analysis";#N/A,#N/A,FALSE,"Test 120 Day Accts";#N/A,#N/A,FALSE,"Tickmarks"}</definedName>
    <definedName name="iooii" hidden="1">{#N/A,#N/A,FALSE,"Aging Summary";#N/A,#N/A,FALSE,"Ratio Analysis";#N/A,#N/A,FALSE,"Test 120 Day Accts";#N/A,#N/A,FALSE,"Tickmarks"}</definedName>
    <definedName name="iooio" hidden="1">{#N/A,#N/A,FALSE,"Aging Summary";#N/A,#N/A,FALSE,"Ratio Analysis";#N/A,#N/A,FALSE,"Test 120 Day Accts";#N/A,#N/A,FALSE,"Tickmarks"}</definedName>
    <definedName name="IOOOI" hidden="1">{#N/A,#N/A,FALSE,"Aging Summary";#N/A,#N/A,FALSE,"Ratio Analysis";#N/A,#N/A,FALSE,"Test 120 Day Accts";#N/A,#N/A,FALSE,"Tickmarks"}</definedName>
    <definedName name="IOOOJ" hidden="1">{#N/A,#N/A,FALSE,"Aging Summary";#N/A,#N/A,FALSE,"Ratio Analysis";#N/A,#N/A,FALSE,"Test 120 Day Accts";#N/A,#N/A,FALSE,"Tickmarks"}</definedName>
    <definedName name="IOOOO" hidden="1">{#N/A,#N/A,FALSE,"Aging Summary";#N/A,#N/A,FALSE,"Ratio Analysis";#N/A,#N/A,FALSE,"Test 120 Day Accts";#N/A,#N/A,FALSE,"Tickmarks"}</definedName>
    <definedName name="iouo">#REF!</definedName>
    <definedName name="ip">#REF!</definedName>
    <definedName name="IPC">[10]tabla!#REF!</definedName>
    <definedName name="ipc00">[161]ipc!$B$620</definedName>
    <definedName name="IPCD03">[162]TABLAIPC!$B$655</definedName>
    <definedName name="IPCDIC01">[163]IPC!$B$632</definedName>
    <definedName name="IPCDIC03">[162]TABLAIPC!$B$655</definedName>
    <definedName name="IPCDIC1999">#REF!</definedName>
    <definedName name="IPCDIC2001">[164]TABLAIPC!$B$629</definedName>
    <definedName name="ipcdic2002">[165]ipc!$B$637</definedName>
    <definedName name="ipcdic2003">[166]ipc!$B$649</definedName>
    <definedName name="ipcdic2004">[167]IPC!$B$663</definedName>
    <definedName name="IPCDIC2005">[168]TABLAIPC!$B$679</definedName>
    <definedName name="IPCDIC98">[169]ipc!#REF!</definedName>
    <definedName name="ipcdic99">'[170]Auxiliar oficina'!$B$1533</definedName>
    <definedName name="IPCMAR98">#REF!</definedName>
    <definedName name="ipcmarz2000">[171]IPC!#REF!</definedName>
    <definedName name="ipcmarz2001">[171]IPC!#REF!</definedName>
    <definedName name="ipcmarz2003">[171]IPC!#REF!</definedName>
    <definedName name="ipcnov2002">'[172]IPC '!$B$636</definedName>
    <definedName name="ipcnov2003">'[172]IPC '!$B$648</definedName>
    <definedName name="IPCSEP2000">#REF!</definedName>
    <definedName name="IPCSEP2001">#REF!</definedName>
    <definedName name="IPCSEP2003">[173]IPC!$B$648</definedName>
    <definedName name="ipoi">#REF!</definedName>
    <definedName name="IPPN">#REF!</definedName>
    <definedName name="IPR">#REF!</definedName>
    <definedName name="ir">#REF!</definedName>
    <definedName name="IR_detalle_ac">#REF!</definedName>
    <definedName name="IR_Resumen_ac">#REF!</definedName>
    <definedName name="IR_Resumen_mes">#REF!</definedName>
    <definedName name="iririir">'[27]TC Resumen'!$B$4</definedName>
    <definedName name="IRSA_AC">#REF!</definedName>
    <definedName name="IRSA_MES">#REF!</definedName>
    <definedName name="IsElimEntity">#REF!</definedName>
    <definedName name="ISLR_CAUSADO">[159]Conciliacion!$D$50</definedName>
    <definedName name="IsParentEntity">#REF!</definedName>
    <definedName name="ispi" hidden="1">{#N/A,#N/A,FALSE,"RGD$";#N/A,#N/A,FALSE,"BG$";#N/A,#N/A,FALSE,"FC$"}</definedName>
    <definedName name="IS注1">#REF!</definedName>
    <definedName name="IS注2">#REF!</definedName>
    <definedName name="IS注3">#REF!</definedName>
    <definedName name="IS注4">#REF!</definedName>
    <definedName name="it">#REF!</definedName>
    <definedName name="ITC">#REF!</definedName>
    <definedName name="Item">#REF!</definedName>
    <definedName name="ITEM_ID">'[89]GLP 2001'!$A$7:$C$522</definedName>
    <definedName name="Item_Prod">#REF!</definedName>
    <definedName name="ItemdeControle">'[33]Visão Item'!$D$2</definedName>
    <definedName name="Itens">'[174]Plano de Ação - Escore'!$T$3:$T$21</definedName>
    <definedName name="iu">#REF!</definedName>
    <definedName name="IUII" hidden="1">{#N/A,#N/A,FALSE,"Aging Summary";#N/A,#N/A,FALSE,"Ratio Analysis";#N/A,#N/A,FALSE,"Test 120 Day Accts";#N/A,#N/A,FALSE,"Tickmarks"}</definedName>
    <definedName name="IUIOI">#REF!</definedName>
    <definedName name="IUJJK" hidden="1">{#N/A,#N/A,FALSE,"Aging Summary";#N/A,#N/A,FALSE,"Ratio Analysis";#N/A,#N/A,FALSE,"Test 120 Day Accts";#N/A,#N/A,FALSE,"Tickmarks"}</definedName>
    <definedName name="IUSA">[175]IUSA!$A$1:$B$236</definedName>
    <definedName name="IUUI" hidden="1">{#N/A,#N/A,FALSE,"Aging Summary";#N/A,#N/A,FALSE,"Ratio Analysis";#N/A,#N/A,FALSE,"Test 120 Day Accts";#N/A,#N/A,FALSE,"Tickmarks"}</definedName>
    <definedName name="iuyiuyi" hidden="1">{#N/A,#N/A,FALSE,"Aging Summary";#N/A,#N/A,FALSE,"Ratio Analysis";#N/A,#N/A,FALSE,"Test 120 Day Accts";#N/A,#N/A,FALSE,"Tickmarks"}</definedName>
    <definedName name="iv">#REF!</definedName>
    <definedName name="IV61a1">#REF!</definedName>
    <definedName name="iw">#REF!</definedName>
    <definedName name="IY" hidden="1">{#N/A,#N/A,FALSE,"Aging Summary";#N/A,#N/A,FALSE,"Ratio Analysis";#N/A,#N/A,FALSE,"Test 120 Day Accts";#N/A,#N/A,FALSE,"Tickmarks"}</definedName>
    <definedName name="iyiyi" hidden="1">{#N/A,#N/A,FALSE,"Aging Summary";#N/A,#N/A,FALSE,"Ratio Analysis";#N/A,#N/A,FALSE,"Test 120 Day Accts";#N/A,#N/A,FALSE,"Tickmarks"}</definedName>
    <definedName name="IYOIO" hidden="1">{#N/A,#N/A,FALSE,"Aging Summary";#N/A,#N/A,FALSE,"Ratio Analysis";#N/A,#N/A,FALSE,"Test 120 Day Accts";#N/A,#N/A,FALSE,"Tickmarks"}</definedName>
    <definedName name="iyuyuyt" hidden="1">{#N/A,#N/A,FALSE,"Aging Summary";#N/A,#N/A,FALSE,"Ratio Analysis";#N/A,#N/A,FALSE,"Test 120 Day Accts";#N/A,#N/A,FALSE,"Tickmarks"}</definedName>
    <definedName name="i现金及现金等价物">#REF!</definedName>
    <definedName name="j">'[27]TC Resumen'!$B$4</definedName>
    <definedName name="J_">#REF!</definedName>
    <definedName name="J_WT" hidden="1">#REF!</definedName>
    <definedName name="JAC">[33]Volumes!$B$17:$CG$17</definedName>
    <definedName name="JAG">[33]Volumes!$B$18:$CG$18</definedName>
    <definedName name="Janeiro">#REF!</definedName>
    <definedName name="JARUI">#REF!</definedName>
    <definedName name="JC">[33]Volumes!$B$19:$CG$19</definedName>
    <definedName name="jds">#REF!</definedName>
    <definedName name="JGY" hidden="1">{#N/A,#N/A,FALSE,"Aging Summary";#N/A,#N/A,FALSE,"Ratio Analysis";#N/A,#N/A,FALSE,"Test 120 Day Accts";#N/A,#N/A,FALSE,"Tickmarks"}</definedName>
    <definedName name="JHGFFGV">#REF!</definedName>
    <definedName name="JHHHHHHHHHHHHHH" hidden="1">{#N/A,#N/A,FALSE,"Aging Summary";#N/A,#N/A,FALSE,"Ratio Analysis";#N/A,#N/A,FALSE,"Test 120 Day Accts";#N/A,#N/A,FALSE,"Tickmarks"}</definedName>
    <definedName name="JHJ" hidden="1">{#N/A,#N/A,FALSE,"Aging Summary";#N/A,#N/A,FALSE,"Ratio Analysis";#N/A,#N/A,FALSE,"Test 120 Day Accts";#N/A,#N/A,FALSE,"Tickmarks"}</definedName>
    <definedName name="jhjh">#REF!</definedName>
    <definedName name="JHJHHJ" hidden="1">{#N/A,#N/A,FALSE,"Aging Summary";#N/A,#N/A,FALSE,"Ratio Analysis";#N/A,#N/A,FALSE,"Test 120 Day Accts";#N/A,#N/A,FALSE,"Tickmarks"}</definedName>
    <definedName name="JHJJ" hidden="1">{#N/A,#N/A,FALSE,"Aging Summary";#N/A,#N/A,FALSE,"Ratio Analysis";#N/A,#N/A,FALSE,"Test 120 Day Accts";#N/A,#N/A,FALSE,"Tickmarks"}</definedName>
    <definedName name="jhjk" hidden="1">{#N/A,#N/A,FALSE,"Aging Summary";#N/A,#N/A,FALSE,"Ratio Analysis";#N/A,#N/A,FALSE,"Test 120 Day Accts";#N/A,#N/A,FALSE,"Tickmarks"}</definedName>
    <definedName name="JHJNYU">#REF!</definedName>
    <definedName name="JHJTJ">#REF!</definedName>
    <definedName name="ji_可收回价值的计算">#REF!</definedName>
    <definedName name="jii_减值损失的拨回">#REF!</definedName>
    <definedName name="jj">'[97]IRSA HIST'!#REF!</definedName>
    <definedName name="jjj" hidden="1">{#N/A,#N/A,FALSE,"Aging Summary";#N/A,#N/A,FALSE,"Ratio Analysis";#N/A,#N/A,FALSE,"Test 120 Day Accts";#N/A,#N/A,FALSE,"Tickmarks"}</definedName>
    <definedName name="JJJJ" hidden="1">{#N/A,#N/A,FALSE,"Aging Summary";#N/A,#N/A,FALSE,"Ratio Analysis";#N/A,#N/A,FALSE,"Test 120 Day Accts";#N/A,#N/A,FALSE,"Tickmarks"}</definedName>
    <definedName name="JJJJJJJJ">#REF!</definedName>
    <definedName name="JJJJJJJJJJJ">#REF!</definedName>
    <definedName name="JJJJJJJJJJJJJ"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'[27]TC Resumen'!$B$5</definedName>
    <definedName name="jjjjjjjjjjjjjjjjjjjj" hidden="1">{#N/A,#N/A,FALSE,"Aging Summary";#N/A,#N/A,FALSE,"Ratio Analysis";#N/A,#N/A,FALSE,"Test 120 Day Accts";#N/A,#N/A,FALSE,"Tickmarks"}</definedName>
    <definedName name="JJJJLJ" hidden="1">{#N/A,#N/A,FALSE,"Aging Summary";#N/A,#N/A,FALSE,"Ratio Analysis";#N/A,#N/A,FALSE,"Test 120 Day Accts";#N/A,#N/A,FALSE,"Tickmarks"}</definedName>
    <definedName name="jjjkj" hidden="1">{#N/A,#N/A,FALSE,"Aging Summary";#N/A,#N/A,FALSE,"Ratio Analysis";#N/A,#N/A,FALSE,"Test 120 Day Accts";#N/A,#N/A,FALSE,"Tickmarks"}</definedName>
    <definedName name="jjm" hidden="1">{#N/A,#N/A,FALSE,"Aging Summary";#N/A,#N/A,FALSE,"Ratio Analysis";#N/A,#N/A,FALSE,"Test 120 Day Accts";#N/A,#N/A,FALSE,"Tickmarks"}</definedName>
    <definedName name="JKH" hidden="1">{#N/A,#N/A,FALSE,"Aging Summary";#N/A,#N/A,FALSE,"Ratio Analysis";#N/A,#N/A,FALSE,"Test 120 Day Accts";#N/A,#N/A,FALSE,"Tickmarks"}</definedName>
    <definedName name="JKHH" hidden="1">{#N/A,#N/A,FALSE,"Aging Summary";#N/A,#N/A,FALSE,"Ratio Analysis";#N/A,#N/A,FALSE,"Test 120 Day Accts";#N/A,#N/A,FALSE,"Tickmarks"}</definedName>
    <definedName name="jkjk" hidden="1">{#N/A,#N/A,FALSE,"Aging Summary";#N/A,#N/A,FALSE,"Ratio Analysis";#N/A,#N/A,FALSE,"Test 120 Day Accts";#N/A,#N/A,FALSE,"Tickmarks"}</definedName>
    <definedName name="jkk" hidden="1">{#N/A,#N/A,FALSE,"Aging Summary";#N/A,#N/A,FALSE,"Ratio Analysis";#N/A,#N/A,FALSE,"Test 120 Day Accts";#N/A,#N/A,FALSE,"Tickmarks"}</definedName>
    <definedName name="jkkkkkfkf">'[27]TC Resumen'!$B$2</definedName>
    <definedName name="JKL" hidden="1">{#N/A,#N/A,FALSE,"Aging Summary";#N/A,#N/A,FALSE,"Ratio Analysis";#N/A,#N/A,FALSE,"Test 120 Day Accts";#N/A,#N/A,FALSE,"Tickmarks"}</definedName>
    <definedName name="JKMKJ" hidden="1">{#N/A,#N/A,FALSE,"Aging Summary";#N/A,#N/A,FALSE,"Ratio Analysis";#N/A,#N/A,FALSE,"Test 120 Day Accts";#N/A,#N/A,FALSE,"Tickmarks"}</definedName>
    <definedName name="JOHN">#REF!</definedName>
    <definedName name="JP">[33]Volumes!$B$20:$CG$20</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u">#REF!</definedName>
    <definedName name="JUJU">[80]IPC!$A$4:$B$651</definedName>
    <definedName name="Julho">#REF!</definedName>
    <definedName name="July_15__1997">#REF!</definedName>
    <definedName name="Junho">#REF!</definedName>
    <definedName name="junio">#REF!</definedName>
    <definedName name="JUYJ">#REF!</definedName>
    <definedName name="jy">#REF!</definedName>
    <definedName name="K">#REF!</definedName>
    <definedName name="K_">#REF!</definedName>
    <definedName name="kb">[38]Datos!#REF!</definedName>
    <definedName name="KBENITEZ">OFFSET([176]TipoBienes!$A$2,0,0,COUNTA([176]TipoBienes!$A:$A)-1,1)</definedName>
    <definedName name="KBENITEZB">OFFSET([177]TipoBienes!$A$2,0,0,COUNTA([177]TipoBienes!$A:$A)-1,1)</definedName>
    <definedName name="KDLDLDL">#REF!</definedName>
    <definedName name="KDOD">#REF!</definedName>
    <definedName name="Key_Line">[146]db!#REF!</definedName>
    <definedName name="Key_Line_Items">#REF!</definedName>
    <definedName name="KFGKGFIJO" hidden="1">{#N/A,#N/A,FALSE,"Aging Summary";#N/A,#N/A,FALSE,"Ratio Analysis";#N/A,#N/A,FALSE,"Test 120 Day Accts";#N/A,#N/A,FALSE,"Tickmarks"}</definedName>
    <definedName name="KHK" hidden="1">{#N/A,#N/A,FALSE,"Aging Summary";#N/A,#N/A,FALSE,"Ratio Analysis";#N/A,#N/A,FALSE,"Test 120 Day Accts";#N/A,#N/A,FALSE,"Tickmarks"}</definedName>
    <definedName name="KHNHH" hidden="1">{#N/A,#N/A,FALSE,"Aging Summary";#N/A,#N/A,FALSE,"Ratio Analysis";#N/A,#N/A,FALSE,"Test 120 Day Accts";#N/A,#N/A,FALSE,"Tickmarks"}</definedName>
    <definedName name="kil" hidden="1">{"RESUMEN",#N/A,FALSE,"RESUMEN";"RESUMEN_MARG",#N/A,FALSE,"RESUMEN"}</definedName>
    <definedName name="Kilogramos">#REF!</definedName>
    <definedName name="KIOO" hidden="1">{#N/A,#N/A,FALSE,"Aging Summary";#N/A,#N/A,FALSE,"Ratio Analysis";#N/A,#N/A,FALSE,"Test 120 Day Accts";#N/A,#N/A,FALSE,"Tickmarks"}</definedName>
    <definedName name="KJ">#REF!</definedName>
    <definedName name="KJH" hidden="1">{#N/A,#N/A,FALSE,"Aging Summary";#N/A,#N/A,FALSE,"Ratio Analysis";#N/A,#N/A,FALSE,"Test 120 Day Accts";#N/A,#N/A,FALSE,"Tickmarks"}</definedName>
    <definedName name="KJIUUYJH">#REF!</definedName>
    <definedName name="kjjj" hidden="1">{#N/A,#N/A,FALSE,"Aging Summary";#N/A,#N/A,FALSE,"Ratio Analysis";#N/A,#N/A,FALSE,"Test 120 Day Accts";#N/A,#N/A,FALSE,"Tickmarks"}</definedName>
    <definedName name="KJJKK" hidden="1">{#N/A,#N/A,FALSE,"Aging Summary";#N/A,#N/A,FALSE,"Ratio Analysis";#N/A,#N/A,FALSE,"Test 120 Day Accts";#N/A,#N/A,FALSE,"Tickmarks"}</definedName>
    <definedName name="KJK" hidden="1">{#N/A,#N/A,FALSE,"Aging Summary";#N/A,#N/A,FALSE,"Ratio Analysis";#N/A,#N/A,FALSE,"Test 120 Day Accts";#N/A,#N/A,FALSE,"Tickmarks"}</definedName>
    <definedName name="KJKJ">#REF!</definedName>
    <definedName name="KJKJKJK" hidden="1">{#N/A,#N/A,FALSE,"Aging Summary";#N/A,#N/A,FALSE,"Ratio Analysis";#N/A,#N/A,FALSE,"Test 120 Day Accts";#N/A,#N/A,FALSE,"Tickmarks"}</definedName>
    <definedName name="KJKKJ" hidden="1">{#N/A,#N/A,FALSE,"Aging Summary";#N/A,#N/A,FALSE,"Ratio Analysis";#N/A,#N/A,FALSE,"Test 120 Day Accts";#N/A,#N/A,FALSE,"Tickmarks"}</definedName>
    <definedName name="kjl" hidden="1">{#N/A,#N/A,FALSE,"Aging Summary";#N/A,#N/A,FALSE,"Ratio Analysis";#N/A,#N/A,FALSE,"Test 120 Day Accts";#N/A,#N/A,FALSE,"Tickmarks"}</definedName>
    <definedName name="kjlk" hidden="1">{#N/A,#N/A,FALSE,"PRECIO FULL";#N/A,#N/A,FALSE,"LARA";#N/A,#N/A,FALSE,"CARACAS";#N/A,#N/A,FALSE,"DISBRACENTRO";#N/A,#N/A,FALSE,"ANDES";#N/A,#N/A,FALSE,"MAR CARIBE";#N/A,#N/A,FALSE,"RIO BEER";#N/A,#N/A,FALSE,"DISBRAH"}</definedName>
    <definedName name="KK" hidden="1">{#N/A,#N/A,FALSE,"Aging Summary";#N/A,#N/A,FALSE,"Ratio Analysis";#N/A,#N/A,FALSE,"Test 120 Day Accts";#N/A,#N/A,FALSE,"Tickmarks"}</definedName>
    <definedName name="KKIKI" hidden="1">{#N/A,#N/A,FALSE,"Aging Summary";#N/A,#N/A,FALSE,"Ratio Analysis";#N/A,#N/A,FALSE,"Test 120 Day Accts";#N/A,#N/A,FALSE,"Tickmarks"}</definedName>
    <definedName name="KKJ" hidden="1">{#N/A,#N/A,FALSE,"Aging Summary";#N/A,#N/A,FALSE,"Ratio Analysis";#N/A,#N/A,FALSE,"Test 120 Day Accts";#N/A,#N/A,FALSE,"Tickmarks"}</definedName>
    <definedName name="KKJJ" hidden="1">{#N/A,#N/A,FALSE,"Aging Summary";#N/A,#N/A,FALSE,"Ratio Analysis";#N/A,#N/A,FALSE,"Test 120 Day Accts";#N/A,#N/A,FALSE,"Tickmarks"}</definedName>
    <definedName name="KKJKJ" hidden="1">{#N/A,#N/A,FALSE,"Aging Summary";#N/A,#N/A,FALSE,"Ratio Analysis";#N/A,#N/A,FALSE,"Test 120 Day Accts";#N/A,#N/A,FALSE,"Tickmarks"}</definedName>
    <definedName name="KKKH">#REF!</definedName>
    <definedName name="KKKJ" hidden="1">{#N/A,#N/A,FALSE,"Aging Summary";#N/A,#N/A,FALSE,"Ratio Analysis";#N/A,#N/A,FALSE,"Test 120 Day Accts";#N/A,#N/A,FALSE,"Tickmarks"}</definedName>
    <definedName name="KKKJJK">#REF!</definedName>
    <definedName name="KKKK" hidden="1">{#N/A,#N/A,FALSE,"Aging Summary";#N/A,#N/A,FALSE,"Ratio Analysis";#N/A,#N/A,FALSE,"Test 120 Day Accts";#N/A,#N/A,FALSE,"Tickmarks"}</definedName>
    <definedName name="KKKKK">#REF!</definedName>
    <definedName name="KKKKKKKKKKK" hidden="1">{#N/A,#N/A,FALSE,"Aging Summary";#N/A,#N/A,FALSE,"Ratio Analysis";#N/A,#N/A,FALSE,"Test 120 Day Accts";#N/A,#N/A,FALSE,"Tickmarks"}</definedName>
    <definedName name="KKKKKKKKKKKKK"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hidden="1">{#N/A,#N/A,FALSE,"Aging Summary";#N/A,#N/A,FALSE,"Ratio Analysis";#N/A,#N/A,FALSE,"Test 120 Day Accts";#N/A,#N/A,FALSE,"Tickmarks"}</definedName>
    <definedName name="kkkkkkkkkkkkkkkkkkkkkk">'[27]TC Resumen'!$B$6</definedName>
    <definedName name="KL" hidden="1">{#N/A,#N/A,FALSE,"RGD$";#N/A,#N/A,FALSE,"BG$";#N/A,#N/A,FALSE,"FC$"}</definedName>
    <definedName name="klasdk">#REF!</definedName>
    <definedName name="kljhk" hidden="1">{#N/A,#N/A,FALSE,"Aging Summary";#N/A,#N/A,FALSE,"Ratio Analysis";#N/A,#N/A,FALSE,"Test 120 Day Accts";#N/A,#N/A,FALSE,"Tickmarks"}</definedName>
    <definedName name="klk">#REF!</definedName>
    <definedName name="KLL">#REF!</definedName>
    <definedName name="KLLL" hidden="1">{#N/A,#N/A,FALSE,"Aging Summary";#N/A,#N/A,FALSE,"Ratio Analysis";#N/A,#N/A,FALSE,"Test 120 Day Accts";#N/A,#N/A,FALSE,"Tickmarks"}</definedName>
    <definedName name="KMDM">#REF!</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hidden="1">{#N/A,#N/A,FALSE,"Aging Summary";#N/A,#N/A,FALSE,"Ratio Analysis";#N/A,#N/A,FALSE,"Test 120 Day Accts";#N/A,#N/A,FALSE,"Tickmarks"}</definedName>
    <definedName name="kop">#REF!</definedName>
    <definedName name="kpmg">#REF!</definedName>
    <definedName name="KUHHH" hidden="1">{#N/A,#N/A,FALSE,"Aging Summary";#N/A,#N/A,FALSE,"Ratio Analysis";#N/A,#N/A,FALSE,"Test 120 Day Accts";#N/A,#N/A,FALSE,"Tickmarks"}</definedName>
    <definedName name="k股利分配">#REF!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'[112]BG Armado'!#REF!</definedName>
    <definedName name="L_24">'[112]BG Armado'!#REF!</definedName>
    <definedName name="L_Adjust">[178]Links!$H$1:$H$65536</definedName>
    <definedName name="L_AJE_Tot">[178]Links!$G$1:$G$65536</definedName>
    <definedName name="L_CY_Beg">[178]Links!$F$1:$F$65536</definedName>
    <definedName name="L_CY_End">[178]Links!$J$1:$J$65536</definedName>
    <definedName name="L_PY_End">[178]Links!$K$1:$K$65536</definedName>
    <definedName name="L_RJE_Tot">[178]Links!$I$1:$I$65536</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st_row">#REF!</definedName>
    <definedName name="LastPrice">[31]Options!$C$26</definedName>
    <definedName name="LastQFX">[31]Options!$C$34</definedName>
    <definedName name="LastQFX_Last_Year">[31]Options!$C$35</definedName>
    <definedName name="LastYTDPLSummary">#REF!</definedName>
    <definedName name="ldfkfod">#REF!</definedName>
    <definedName name="ldld" hidden="1">{#N/A,#N/A,FALSE,"Aging Summary";#N/A,#N/A,FALSE,"Ratio Analysis";#N/A,#N/A,FALSE,"Test 120 Day Accts";#N/A,#N/A,FALSE,"Tickmarks"}</definedName>
    <definedName name="LDLDOD">#REF!</definedName>
    <definedName name="LDPOEK" hidden="1">{#N/A,#N/A,FALSE,"Aging Summary";#N/A,#N/A,FALSE,"Ratio Analysis";#N/A,#N/A,FALSE,"Test 120 Day Accts";#N/A,#N/A,FALSE,"Tickmarks"}</definedName>
    <definedName name="LEGAL">#REF!</definedName>
    <definedName name="lel">#REF!</definedName>
    <definedName name="LFLF">#REF!</definedName>
    <definedName name="li">#REF!</definedName>
    <definedName name="liad" hidden="1">{"Real",#N/A,FALSE,"CONSOLIDADO";"Real",#N/A,FALSE,"OCCIDENTE";"Real",#N/A,FALSE,"LARA";"Real",#N/A,FALSE,"CENTRO";"Real",#N/A,FALSE,"METROPOLITANA";"Real",#N/A,FALSE,"ORIENTE";"Real",#N/A,FALSE,"Pto.libre"}</definedName>
    <definedName name="LIGUEVO">#REF!</definedName>
    <definedName name="liguevoprov">#REF!</definedName>
    <definedName name="lij">#REF!</definedName>
    <definedName name="lil">[21]TABLAIPC!$B$608</definedName>
    <definedName name="LINEA">#REF!</definedName>
    <definedName name="LinhaMeses">'[33]Tabelas Escore'!$B$4:$B$21</definedName>
    <definedName name="LinhaUnidades">'[33]Tabelas Escore'!$C$3:$AD$3</definedName>
    <definedName name="LinhaVolumes">[33]Volumes!$A$1:$CG$1</definedName>
    <definedName name="Liq_FPC">[22]AP!#REF!,[22]AP!#REF!,[22]AP!#REF!,[22]AP!#REF!</definedName>
    <definedName name="List_ARPopulation">'[179]AR Drop Downs'!$I$5:$I$10</definedName>
    <definedName name="List_Curr">[98]Currency!$B$9:$B$31</definedName>
    <definedName name="List_ExpandedTesting">'[179]AR Drop Downs'!$E$5:$E$8</definedName>
    <definedName name="List_Level_Assr">[125]DropDown!$B$1:$B$4</definedName>
    <definedName name="List_LevelAssurance">'[179]AR Drop Downs'!$A$5:$A$8</definedName>
    <definedName name="List_Number_of_Exceptions_Identified">'[179]AR Drop Downs'!$K$5:$K$27</definedName>
    <definedName name="List_NumberTolerableExceptions">'[179]AR Drop Downs'!$C$5:$C$8</definedName>
    <definedName name="List_Proj_Meth">[125]DropDown!$H$1:$H$2</definedName>
    <definedName name="List_Samp_Sel">[125]DropDown!$D$1:$D$4</definedName>
    <definedName name="List_SampleSelectionMethod">'[179]AR Drop Downs'!$G$5:$G$7</definedName>
    <definedName name="lista1">[180]tabla!$K$2:$K$19</definedName>
    <definedName name="lista2">[180]tabla!$L$2:$L$19</definedName>
    <definedName name="ListaCR">#REF!</definedName>
    <definedName name="ListaItens">[33]SetUp!$B$2:$B$21</definedName>
    <definedName name="ListaMes">#REF!</definedName>
    <definedName name="ListaTipoBien">OFFSET([181]TipoBienes!$A$2,0,0,COUNTA([181]TipoBienes!$A$1:$A$65536)-1,1)</definedName>
    <definedName name="LJKJKJ" hidden="1">{#N/A,#N/A,FALSE,"Aging Summary";#N/A,#N/A,FALSE,"Ratio Analysis";#N/A,#N/A,FALSE,"Test 120 Day Accts";#N/A,#N/A,FALSE,"Tickmarks"}</definedName>
    <definedName name="lkj">#REF!</definedName>
    <definedName name="LKKK" hidden="1">{#N/A,#N/A,FALSE,"Aging Summary";#N/A,#N/A,FALSE,"Ratio Analysis";#N/A,#N/A,FALSE,"Test 120 Day Accts";#N/A,#N/A,FALSE,"Tickmarks"}</definedName>
    <definedName name="lkkl" hidden="1">{#N/A,#N/A,FALSE,"Aging Summary";#N/A,#N/A,FALSE,"Ratio Analysis";#N/A,#N/A,FALSE,"Test 120 Day Accts";#N/A,#N/A,FALSE,"Tickmarks"}</definedName>
    <definedName name="lkl" hidden="1">{#N/A,#N/A,FALSE,"Aging Summary";#N/A,#N/A,FALSE,"Ratio Analysis";#N/A,#N/A,FALSE,"Test 120 Day Accts";#N/A,#N/A,FALSE,"Tickmarks"}</definedName>
    <definedName name="ll" hidden="1">{#N/A,#N/A,FALSE,"Aging Summary";#N/A,#N/A,FALSE,"Ratio Analysis";#N/A,#N/A,FALSE,"Test 120 Day Accts";#N/A,#N/A,FALSE,"Tickmarks"}</definedName>
    <definedName name="LLÇOP" hidden="1">{#N/A,#N/A,FALSE,"Aging Summary";#N/A,#N/A,FALSE,"Ratio Analysis";#N/A,#N/A,FALSE,"Test 120 Day Accts";#N/A,#N/A,FALSE,"Tickmarks"}</definedName>
    <definedName name="lld" hidden="1">{#N/A,#N/A,FALSE,"Aging Summary";#N/A,#N/A,FALSE,"Ratio Analysis";#N/A,#N/A,FALSE,"Test 120 Day Accts";#N/A,#N/A,FALSE,"Tickmarks"}</definedName>
    <definedName name="lll" hidden="1">{#N/A,#N/A,FALSE,"Aging Summary";#N/A,#N/A,FALSE,"Ratio Analysis";#N/A,#N/A,FALSE,"Test 120 Day Accts";#N/A,#N/A,FALSE,"Tickmarks"}</definedName>
    <definedName name="lllç" hidden="1">{#N/A,#N/A,FALSE,"Aging Summary";#N/A,#N/A,FALSE,"Ratio Analysis";#N/A,#N/A,FALSE,"Test 120 Day Accts";#N/A,#N/A,FALSE,"Tickmarks"}</definedName>
    <definedName name="LLLL" hidden="1">{#N/A,#N/A,FALSE,"Aging Summary";#N/A,#N/A,FALSE,"Ratio Analysis";#N/A,#N/A,FALSE,"Test 120 Day Accts";#N/A,#N/A,FALSE,"Tickmarks"}</definedName>
    <definedName name="lllll">[182]Prevision!$Q$2:$Q$12</definedName>
    <definedName name="LLLLLLLLLL">#REF!</definedName>
    <definedName name="LLLLLLLLLLL">#REF!</definedName>
    <definedName name="LLLLLLLLLLLL"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hidden="1">{#N/A,#N/A,FALSE,"Aging Summary";#N/A,#N/A,FALSE,"Ratio Analysis";#N/A,#N/A,FALSE,"Test 120 Day Accts";#N/A,#N/A,FALSE,"Tickmarks"}</definedName>
    <definedName name="lllllllllllllllllllll">'[27]TC Resumen'!$B$7</definedName>
    <definedName name="llo">#REF!</definedName>
    <definedName name="lo">#REF!</definedName>
    <definedName name="LOAN">#REF!</definedName>
    <definedName name="Loan_Amount">#REF!</definedName>
    <definedName name="Loan_Start">#REF!</definedName>
    <definedName name="Loan_Years">#REF!</definedName>
    <definedName name="lok">#REF!</definedName>
    <definedName name="LOLA">[80]IPC!$B$639</definedName>
    <definedName name="Lonas">[50]Bco_Dados!$P$5:$P$8</definedName>
    <definedName name="LREago">[183]CFO!#REF!</definedName>
    <definedName name="LREsept">[184]CFO!#REF!</definedName>
    <definedName name="lsl" hidden="1">{#N/A,#N/A,FALSE,"Aging Summary";#N/A,#N/A,FALSE,"Ratio Analysis";#N/A,#N/A,FALSE,"Test 120 Day Accts";#N/A,#N/A,FALSE,"Tickmarks"}</definedName>
    <definedName name="LSLSJ">#REF!</definedName>
    <definedName name="lso">'[28]Dados Org'!#REF!</definedName>
    <definedName name="LSRange1">#REF!</definedName>
    <definedName name="LSRange1Balance">#REF!</definedName>
    <definedName name="LSRange2">#REF!</definedName>
    <definedName name="LSRange2Balance">#REF!</definedName>
    <definedName name="LSRange3">#REF!</definedName>
    <definedName name="LSRange3Balance">#REF!</definedName>
    <definedName name="LSRange4">#REF!</definedName>
    <definedName name="LSRange4Balance">#REF!</definedName>
    <definedName name="LSRange5">#REF!</definedName>
    <definedName name="LSRange5Balance">#REF!</definedName>
    <definedName name="lu">#REF!</definedName>
    <definedName name="Lucent">[53]total!#REF!</definedName>
    <definedName name="l银行借款">#REF!</definedName>
    <definedName name="M">#REF!</definedName>
    <definedName name="M_">#REF!</definedName>
    <definedName name="M12_">#REF!</definedName>
    <definedName name="MA">[33]Volumes!$B$21:$CG$21</definedName>
    <definedName name="Macro1">[185]!Macro1</definedName>
    <definedName name="Macro2">[185]!Macro2</definedName>
    <definedName name="Macro3">[186]!Macro3</definedName>
    <definedName name="MACROECONOMICAS">#REF!</definedName>
    <definedName name="MAD">#REF!</definedName>
    <definedName name="Maintenance">#REF!</definedName>
    <definedName name="maintenanceld">#REF!</definedName>
    <definedName name="MaintenancePCS">#REF!</definedName>
    <definedName name="Maio">#REF!</definedName>
    <definedName name="Malaysia">#REF!</definedName>
    <definedName name="MANI">[37]MOBILIARIO!#REF!</definedName>
    <definedName name="map">#REF!</definedName>
    <definedName name="MAQ">#REF!</definedName>
    <definedName name="MAQU">#REF!</definedName>
    <definedName name="Março">#REF!</definedName>
    <definedName name="Marginal_Income_Tax_Rate">#REF!</definedName>
    <definedName name="Materia_Prima">#REF!</definedName>
    <definedName name="Materiais">#REF!</definedName>
    <definedName name="MATROD">#REF!</definedName>
    <definedName name="MATROD_B">#REF!</definedName>
    <definedName name="MATROD2">#REF!</definedName>
    <definedName name="MayorB" hidden="1">#REF!</definedName>
    <definedName name="MEASURES">#REF!</definedName>
    <definedName name="MEASURES2">'[116]FD&amp;FI_M'!$A$1:$D$1429</definedName>
    <definedName name="megarey">#REF!</definedName>
    <definedName name="MEJORAS_TRANSF.">#REF!</definedName>
    <definedName name="MEJORAS_TRANSF.1">#REF!</definedName>
    <definedName name="Mem">'[187]Pagos II.BB.'!#REF!</definedName>
    <definedName name="menorte">[32]MON.EXTRANJERA!#REF!</definedName>
    <definedName name="MENSAJE">#REF!</definedName>
    <definedName name="Menu">[188]Cash!Menu</definedName>
    <definedName name="MENU1">#REF!</definedName>
    <definedName name="MENU10">#REF!</definedName>
    <definedName name="MENU11">#REF!</definedName>
    <definedName name="MENU2">#REF!</definedName>
    <definedName name="MENU3">#REF!</definedName>
    <definedName name="MENU4">#REF!</definedName>
    <definedName name="MENU5">#REF!</definedName>
    <definedName name="MENU6">#REF!</definedName>
    <definedName name="MENU7">#REF!</definedName>
    <definedName name="MENU8">#REF!</definedName>
    <definedName name="MENU9">#REF!</definedName>
    <definedName name="Mes">#REF!</definedName>
    <definedName name="mês">'[44]Cálculo TMEF-TMR'!$C$21</definedName>
    <definedName name="Mes_select">[189]Macros!$C$19</definedName>
    <definedName name="Meses">[35]Lista!$K$3:$K$54</definedName>
    <definedName name="meses_Esc">'[44]Tela Inicial'!$AA$13</definedName>
    <definedName name="meses_Vinc">'[44]Tela Inicial'!$AA$11</definedName>
    <definedName name="MESFCSER">#REF!</definedName>
    <definedName name="mesvtaBC">#REF!</definedName>
    <definedName name="MESVTABCPRE">#REF!</definedName>
    <definedName name="Mexico">#REF!</definedName>
    <definedName name="MFOEK">#REF!</definedName>
    <definedName name="MG">[33]Volumes!$B$22:$CG$22</definedName>
    <definedName name="MH" hidden="1">{#N/A,#N/A,FALSE,"Aging Summary";#N/A,#N/A,FALSE,"Ratio Analysis";#N/A,#N/A,FALSE,"Test 120 Day Accts";#N/A,#N/A,FALSE,"Tickmarks"}</definedName>
    <definedName name="MIL">'[190]0.3 Check list'!#REF!</definedName>
    <definedName name="Milho_BMF">[191]Lista!$B$3:$B$28</definedName>
    <definedName name="Minoritario">#REF!</definedName>
    <definedName name="MJKKKKKKKKKKKKKKK" hidden="1">{#N/A,#N/A,FALSE,"Aging Summary";#N/A,#N/A,FALSE,"Ratio Analysis";#N/A,#N/A,FALSE,"Test 120 Day Accts";#N/A,#N/A,FALSE,"Tickmarks"}</definedName>
    <definedName name="MJKLL" hidden="1">{#N/A,#N/A,FALSE,"Aging Summary";#N/A,#N/A,FALSE,"Ratio Analysis";#N/A,#N/A,FALSE,"Test 120 Day Accts";#N/A,#N/A,FALSE,"Tickmarks"}</definedName>
    <definedName name="MKT">#REF!</definedName>
    <definedName name="mktld">#REF!</definedName>
    <definedName name="MKTPCS">#REF!</definedName>
    <definedName name="ML">[192]emef300405!$I$7:$I$99</definedName>
    <definedName name="mm">#REF!</definedName>
    <definedName name="mmmm">[182]Prevision!$P$2:$P$12</definedName>
    <definedName name="MMMMM" hidden="1">{#N/A,#N/A,FALSE,"Aging Summary";#N/A,#N/A,FALSE,"Ratio Analysis";#N/A,#N/A,FALSE,"Test 120 Day Accts";#N/A,#N/A,FALSE,"Tickmarks"}</definedName>
    <definedName name="MMMMMMMMMMM" hidden="1">{#N/A,#N/A,FALSE,"Aging Summary";#N/A,#N/A,FALSE,"Ratio Analysis";#N/A,#N/A,FALSE,"Test 120 Day Accts";#N/A,#N/A,FALSE,"Tickmarks"}</definedName>
    <definedName name="MMMMMMMMMMMMM" hidden="1">{#N/A,#N/A,FALSE,"Aging Summary";#N/A,#N/A,FALSE,"Ratio Analysis";#N/A,#N/A,FALSE,"Test 120 Day Accts";#N/A,#N/A,FALSE,"Tickmarks"}</definedName>
    <definedName name="MMMMMMMMMMMMMM">#REF!</definedName>
    <definedName name="MN">[33]Volumes!$B$23:$CG$23</definedName>
    <definedName name="MNJKLAAAAAW2EDCX">#REF!</definedName>
    <definedName name="mnmnn">'[143]UTES ARG'!$A$2:$AJ$281</definedName>
    <definedName name="MOD">#REF!</definedName>
    <definedName name="MODEL_MGMT">#REF!</definedName>
    <definedName name="moderate_level">'[57]Threshold Table'!$E$11:$G$23</definedName>
    <definedName name="Modificar_celdas_Anexo_A">'[154]ANEXO A'!#REF!</definedName>
    <definedName name="MONEDA">#REF!</definedName>
    <definedName name="Monedas">#REF!</definedName>
    <definedName name="Monetary_Precision">#REF!</definedName>
    <definedName name="month">'[193]Date Update'!$E$12</definedName>
    <definedName name="Month_End_Exchange_rate">#REF!</definedName>
    <definedName name="MonthEndClearArea">#REF!,#REF!</definedName>
    <definedName name="MORENO">#REF!</definedName>
    <definedName name="MOSJD">#REF!</definedName>
    <definedName name="movimientos">[194]FEBMZO!$A$2:$H$75</definedName>
    <definedName name="movwip">'[15]140103'!#REF!</definedName>
    <definedName name="mRedes">[44]RESULTADOS!$F$37:$F$56</definedName>
    <definedName name="mRedes_Esc">[195]PM!$F$60</definedName>
    <definedName name="mRedes_Vínc">[44]RESULTADOS!$F$58</definedName>
    <definedName name="MSG_ERROR">#REF!</definedName>
    <definedName name="MSG_ERROR_ACCT">#REF!</definedName>
    <definedName name="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MUEB">#REF!</definedName>
    <definedName name="MUEB_B">#REF!</definedName>
    <definedName name="MUEB2">#REF!</definedName>
    <definedName name="MUEBLES_Y_UTILES">#REF!</definedName>
    <definedName name="Murphy">#REF!</definedName>
    <definedName name="MUSA_OMBUES">#REF!</definedName>
    <definedName name="mutuo">'[196]212405'!#REF!</definedName>
    <definedName name="MXP">#REF!</definedName>
    <definedName name="MY_TAX_TOOL">#REF!</definedName>
    <definedName name="m质量保修准备">#REF!</definedName>
    <definedName name="N" hidden="1">{"RESUMEN",#N/A,FALSE,"RESUMEN";"RESUMEN_MARG",#N/A,FALSE,"RESUMEN"}</definedName>
    <definedName name="N_">#REF!</definedName>
    <definedName name="NA">[33]Volumes!$B$24:$CG$24</definedName>
    <definedName name="nada">[197]otr_rio!#REF!</definedName>
    <definedName name="Name10c">'[198]Library Procedures'!$L$113</definedName>
    <definedName name="Name1a">'[199]Library Procedures'!$K$8</definedName>
    <definedName name="Name1b">'[199]Library Procedures'!$K$9</definedName>
    <definedName name="Name1c">'[199]Library Procedures'!$K$13</definedName>
    <definedName name="Name1d">'[199]Library Procedures'!$K$18</definedName>
    <definedName name="Name1e">'[199]Library Procedures'!$K$19</definedName>
    <definedName name="Name1f">'[199]Library Procedures'!$K$20</definedName>
    <definedName name="Name1g">'[199]Library Procedures'!$K$21</definedName>
    <definedName name="Name2a">'[199]Library Procedures'!$K$29</definedName>
    <definedName name="Name2b">'[199]Library Procedures'!$K$30</definedName>
    <definedName name="Name3a">'[199]Library Procedures'!$K$44</definedName>
    <definedName name="Name3b">'[199]Library Procedures'!$K$45</definedName>
    <definedName name="Name3c">'[199]Library Procedures'!$K$49</definedName>
    <definedName name="Name3d">'[199]Library Procedures'!$K$54</definedName>
    <definedName name="Name3e">'[199]Library Procedures'!$K$55</definedName>
    <definedName name="Name3f">'[199]Library Procedures'!$K$56</definedName>
    <definedName name="Name3g">'[199]Library Procedures'!$K$57</definedName>
    <definedName name="Name4a">'[199]Library Procedures'!$K$69</definedName>
    <definedName name="Name4b">'[199]Library Procedures'!$K$73</definedName>
    <definedName name="Name4c">'[199]Library Procedures'!$K$77</definedName>
    <definedName name="Name4d">'[199]Library Procedures'!$K$81</definedName>
    <definedName name="Name4e">'[199]Library Procedures'!$K$85</definedName>
    <definedName name="Name4f">'[199]Library Procedures'!$K$89</definedName>
    <definedName name="Name4g">'[199]Library Procedures'!$K$93</definedName>
    <definedName name="NANI">[21]TABLAIPC!$A$9:$B$621</definedName>
    <definedName name="NAVB">#REF!</definedName>
    <definedName name="NBV">#N/A</definedName>
    <definedName name="nca_form_name">#REF!</definedName>
    <definedName name="NE">[33]Volumes!$B$25:$CG$25</definedName>
    <definedName name="NETO">[159]CtaT!$D$35</definedName>
    <definedName name="Network">#REF!</definedName>
    <definedName name="networkld">#REF!</definedName>
    <definedName name="NetworkPCS">#REF!</definedName>
    <definedName name="NEW">'[43]Klabin S.A. '!$A$9:$N$38,'[43]Klabin S.A. '!$A$41:$N$68,'[43]Klabin S.A. '!$A$69:$N$84</definedName>
    <definedName name="newname">#REF!</definedName>
    <definedName name="NewTrades_PnL">#REF!</definedName>
    <definedName name="ngf">#REF!</definedName>
    <definedName name="nh" hidden="1">{#N/A,#N/A,FALSE,"Aging Summary";#N/A,#N/A,FALSE,"Ratio Analysis";#N/A,#N/A,FALSE,"Test 120 Day Accts";#N/A,#N/A,FALSE,"Tickmarks"}</definedName>
    <definedName name="ni_产品销售和劳务提供">#REF!</definedName>
    <definedName name="nii_补贴收入">#REF!</definedName>
    <definedName name="niii_租赁收入">#REF!</definedName>
    <definedName name="niv_股利收入">#REF!</definedName>
    <definedName name="nj">#REF!</definedName>
    <definedName name="nmhj" hidden="1">{#N/A,#N/A,FALSE,"Aging Summary";#N/A,#N/A,FALSE,"Ratio Analysis";#N/A,#N/A,FALSE,"Test 120 Day Accts";#N/A,#N/A,FALSE,"Tickmarks"}</definedName>
    <definedName name="nmmm" hidden="1">{#N/A,#N/A,FALSE,"Aging Summary";#N/A,#N/A,FALSE,"Ratio Analysis";#N/A,#N/A,FALSE,"Test 120 Day Accts";#N/A,#N/A,FALSE,"Tickmarks"}</definedName>
    <definedName name="NMMMMMMMMMMMMMM" hidden="1">{#N/A,#N/A,FALSE,"Aging Summary";#N/A,#N/A,FALSE,"Ratio Analysis";#N/A,#N/A,FALSE,"Test 120 Day Accts";#N/A,#N/A,FALSE,"Tickmarks"}</definedName>
    <definedName name="nnn" hidden="1">#REF!</definedName>
    <definedName name="NNNH" hidden="1">{#N/A,#N/A,FALSE,"Aging Summary";#N/A,#N/A,FALSE,"Ratio Analysis";#N/A,#N/A,FALSE,"Test 120 Day Accts";#N/A,#N/A,FALSE,"Tickmarks"}</definedName>
    <definedName name="NNNHJ">#REF!</definedName>
    <definedName name="NNNNNNNNNNNN" hidden="1">{#N/A,#N/A,FALSE,"Aging Summary";#N/A,#N/A,FALSE,"Ratio Analysis";#N/A,#N/A,FALSE,"Test 120 Day Accts";#N/A,#N/A,FALSE,"Tickmarks"}</definedName>
    <definedName name="NNNNNNNNNNNNNNN" hidden="1">{#N/A,#N/A,FALSE,"Aging Summary";#N/A,#N/A,FALSE,"Ratio Analysis";#N/A,#N/A,FALSE,"Test 120 Day Accts";#N/A,#N/A,FALSE,"Tickmarks"}</definedName>
    <definedName name="nnv" hidden="1">{#N/A,#N/A,FALSE,"Aging Summary";#N/A,#N/A,FALSE,"Ratio Analysis";#N/A,#N/A,FALSE,"Test 120 Day Accts";#N/A,#N/A,FALSE,"Tickmarks"}</definedName>
    <definedName name="no" hidden="1">#REF!</definedName>
    <definedName name="NomeDiaSemana">[200]MUG!$A$59</definedName>
    <definedName name="nomencla">#REF!</definedName>
    <definedName name="Nopagar">[53]total!#REF!</definedName>
    <definedName name="North">[146]db!#REF!</definedName>
    <definedName name="Nota_10">#REF!</definedName>
    <definedName name="Nota_11">#REF!</definedName>
    <definedName name="Nota_8">#REF!</definedName>
    <definedName name="Nota_9">#REF!</definedName>
    <definedName name="Nota1">#REF!</definedName>
    <definedName name="Nota10">#REF!</definedName>
    <definedName name="nota108">'[201]LC-Original'!#REF!</definedName>
    <definedName name="nota10a">#REF!</definedName>
    <definedName name="nota10b">#REF!</definedName>
    <definedName name="nota10c">#REF!</definedName>
    <definedName name="nota10y11">#REF!</definedName>
    <definedName name="Nota12">#REF!</definedName>
    <definedName name="nota12a14a">#REF!</definedName>
    <definedName name="Nota13">#REF!</definedName>
    <definedName name="Nota14">#REF!</definedName>
    <definedName name="nota141516">#REF!</definedName>
    <definedName name="Nota15">#REF!</definedName>
    <definedName name="Nota16">#REF!</definedName>
    <definedName name="Nota17">#REF!</definedName>
    <definedName name="nota1a">#REF!</definedName>
    <definedName name="nota1b">#REF!</definedName>
    <definedName name="nota1c">#REF!</definedName>
    <definedName name="nota1d">#REF!</definedName>
    <definedName name="nota1d1">#REF!</definedName>
    <definedName name="Nota2">#REF!</definedName>
    <definedName name="nota2d">[123]N2!#REF!</definedName>
    <definedName name="Nota3">#REF!</definedName>
    <definedName name="Nota4">#REF!</definedName>
    <definedName name="Nota5">#REF!</definedName>
    <definedName name="nota5y6">#REF!</definedName>
    <definedName name="Nota6">#REF!</definedName>
    <definedName name="Nota7">#REF!</definedName>
    <definedName name="Nota8">#REF!</definedName>
    <definedName name="Nota9">#REF!</definedName>
    <definedName name="notas">#REF!</definedName>
    <definedName name="Notes">#REF!</definedName>
    <definedName name="nova">[202]!nova</definedName>
    <definedName name="Nova_Data">[203]Resumo!$O$1</definedName>
    <definedName name="novaanalise">[137]!novaanalise</definedName>
    <definedName name="Novembro">#REF!</definedName>
    <definedName name="NTdata">#REF!</definedName>
    <definedName name="NTP">#REF!</definedName>
    <definedName name="Nueva">#REF!</definedName>
    <definedName name="NUEVA_PALMIRA">#REF!</definedName>
    <definedName name="nueve">[37]MOBILIARIO!#REF!</definedName>
    <definedName name="Num_Pmt_Per_Year">#REF!</definedName>
    <definedName name="Number_of_Payments">MATCH(0.01,End_Bal,-1)+1</definedName>
    <definedName name="NumberFormat">#REF!</definedName>
    <definedName name="NumberFormat_Vol">#REF!</definedName>
    <definedName name="nv_利息收入">#REF!</definedName>
    <definedName name="NYHT" hidden="1">{"RESUMEN",#N/A,FALSE,"RESUMEN";"RESUMEN_MARG",#N/A,FALSE,"RESUMEN"}</definedName>
    <definedName name="NZD">#REF!</definedName>
    <definedName name="Ñ_">#REF!</definedName>
    <definedName name="ÑIHIF">#REF!</definedName>
    <definedName name="ÑL.">#REF!</definedName>
    <definedName name="ÑLHÑIYD">#REF!</definedName>
    <definedName name="ñññ">[204]IUSA!$A$1:$B$227</definedName>
    <definedName name="o">'[27]TC Resumen'!$B$6</definedName>
    <definedName name="O.EN_CURSO">#REF!</definedName>
    <definedName name="O_">#REF!</definedName>
    <definedName name="O2Dissolvido">'[33]Dados do Packaging'!$B$24:$AD$42</definedName>
    <definedName name="Obra">#REF!</definedName>
    <definedName name="obras">#REF!</definedName>
    <definedName name="obras06">#REF!</definedName>
    <definedName name="obras2">#REF!</definedName>
    <definedName name="OBS">[205]GANANCIAS!#REF!</definedName>
    <definedName name="Observações">#REF!</definedName>
    <definedName name="OBZ">#REF!</definedName>
    <definedName name="OBZGQ">#REF!</definedName>
    <definedName name="OC">[192]emef300405!$A$7:$A$99</definedName>
    <definedName name="OCC">'[58]Nota 8'!$F$78</definedName>
    <definedName name="Occupancy_Rate">#REF!</definedName>
    <definedName name="ocho">[37]MOBILIARIO!#REF!</definedName>
    <definedName name="OCNC">'[58]Nota 8'!$F$87</definedName>
    <definedName name="Ocorrência">#REF!</definedName>
    <definedName name="ocr">#REF!</definedName>
    <definedName name="Octres">#REF!</definedName>
    <definedName name="Octuber">[145]Macro1!#REF!</definedName>
    <definedName name="OCTUBRE">#REF!</definedName>
    <definedName name="ºEDKÑADSF">#REF!</definedName>
    <definedName name="oeeoeld">#REF!</definedName>
    <definedName name="oele" hidden="1">{#N/A,#N/A,FALSE,"Aging Summary";#N/A,#N/A,FALSE,"Ratio Analysis";#N/A,#N/A,FALSE,"Test 120 Day Accts";#N/A,#N/A,FALSE,"Tickmarks"}</definedName>
    <definedName name="oeojrlrk">#REF!</definedName>
    <definedName name="OEPDLD">#REF!</definedName>
    <definedName name="oi_经营性租赁支出">#REF!</definedName>
    <definedName name="OIHI">#REF!</definedName>
    <definedName name="oii_财务净费用">#REF!</definedName>
    <definedName name="OIL" hidden="1">{#N/A,#N/A,FALSE,"Aging Summary";#N/A,#N/A,FALSE,"Ratio Analysis";#N/A,#N/A,FALSE,"Test 120 Day Accts";#N/A,#N/A,FALSE,"Tickmarks"}</definedName>
    <definedName name="oio" hidden="1">{#N/A,#N/A,FALSE,"Aging Summary";#N/A,#N/A,FALSE,"Ratio Analysis";#N/A,#N/A,FALSE,"Test 120 Day Accts";#N/A,#N/A,FALSE,"Tickmarks"}</definedName>
    <definedName name="oiok" hidden="1">{#N/A,#N/A,FALSE,"Aging Summary";#N/A,#N/A,FALSE,"Ratio Analysis";#N/A,#N/A,FALSE,"Test 120 Day Accts";#N/A,#N/A,FALSE,"Tickmarks"}</definedName>
    <definedName name="OIOLKJ" hidden="1">{#N/A,#N/A,FALSE,"Aging Summary";#N/A,#N/A,FALSE,"Ratio Analysis";#N/A,#N/A,FALSE,"Test 120 Day Accts";#N/A,#N/A,FALSE,"Tickmarks"}</definedName>
    <definedName name="OIOLLKFG" hidden="1">{#N/A,#N/A,FALSE,"Aging Summary";#N/A,#N/A,FALSE,"Ratio Analysis";#N/A,#N/A,FALSE,"Test 120 Day Accts";#N/A,#N/A,FALSE,"Tickmarks"}</definedName>
    <definedName name="oioo" hidden="1">{#N/A,#N/A,FALSE,"Aging Summary";#N/A,#N/A,FALSE,"Ratio Analysis";#N/A,#N/A,FALSE,"Test 120 Day Accts";#N/A,#N/A,FALSE,"Tickmarks"}</definedName>
    <definedName name="OIOOO" hidden="1">{#N/A,#N/A,FALSE,"Aging Summary";#N/A,#N/A,FALSE,"Ratio Analysis";#N/A,#N/A,FALSE,"Test 120 Day Accts";#N/A,#N/A,FALSE,"Tickmarks"}</definedName>
    <definedName name="oip">#REF!</definedName>
    <definedName name="oipo">#REF!</definedName>
    <definedName name="oiup">#REF!</definedName>
    <definedName name="oiy" hidden="1">{#N/A,#N/A,FALSE,"Aging Summary";#N/A,#N/A,FALSE,"Ratio Analysis";#N/A,#N/A,FALSE,"Test 120 Day Accts";#N/A,#N/A,FALSE,"Tickmarks"}</definedName>
    <definedName name="OJO">[9]FINANCIERO!#REF!</definedName>
    <definedName name="OKLLOK" hidden="1">{#N/A,#N/A,FALSE,"Aging Summary";#N/A,#N/A,FALSE,"Ratio Analysis";#N/A,#N/A,FALSE,"Test 120 Day Accts";#N/A,#N/A,FALSE,"Tickmarks"}</definedName>
    <definedName name="oko">'[136]Dados Org'!#REF!</definedName>
    <definedName name="OKUII" hidden="1">{#N/A,#N/A,FALSE,"Aging Summary";#N/A,#N/A,FALSE,"Ratio Analysis";#N/A,#N/A,FALSE,"Test 120 Day Accts";#N/A,#N/A,FALSE,"Tickmarks"}</definedName>
    <definedName name="OL">#REF!</definedName>
    <definedName name="Olazabal_y_Volpe">#REF!</definedName>
    <definedName name="OLE_LINK31">#REF!</definedName>
    <definedName name="OLE_LINK32">#REF!</definedName>
    <definedName name="OLHOGO" hidden="1">{#N/A,#N/A,FALSE,"Aging Summary";#N/A,#N/A,FALSE,"Ratio Analysis";#N/A,#N/A,FALSE,"Test 120 Day Accts";#N/A,#N/A,FALSE,"Tickmarks"}</definedName>
    <definedName name="oll" hidden="1">{#N/A,#N/A,FALSE,"Aging Summary";#N/A,#N/A,FALSE,"Ratio Analysis";#N/A,#N/A,FALSE,"Test 120 Day Accts";#N/A,#N/A,FALSE,"Tickmarks"}</definedName>
    <definedName name="OLOO" hidden="1">{#N/A,#N/A,FALSE,"Aging Summary";#N/A,#N/A,FALSE,"Ratio Analysis";#N/A,#N/A,FALSE,"Test 120 Day Accts";#N/A,#N/A,FALSE,"Tickmarks"}</definedName>
    <definedName name="ombúessem">#REF!</definedName>
    <definedName name="on">#REF!</definedName>
    <definedName name="OnewoldEntities">#REF!</definedName>
    <definedName name="OneYearHigh">[31]Options!$C$27</definedName>
    <definedName name="OneYearLow">[31]Options!$C$28</definedName>
    <definedName name="oo">[206]EVP!#REF!</definedName>
    <definedName name="OOÇ" hidden="1">{#N/A,#N/A,FALSE,"Aging Summary";#N/A,#N/A,FALSE,"Ratio Analysis";#N/A,#N/A,FALSE,"Test 120 Day Accts";#N/A,#N/A,FALSE,"Tickmarks"}</definedName>
    <definedName name="oofld">'[27]TC Resumen'!$B$7</definedName>
    <definedName name="OOII" hidden="1">{#N/A,#N/A,FALSE,"Aging Summary";#N/A,#N/A,FALSE,"Ratio Analysis";#N/A,#N/A,FALSE,"Test 120 Day Accts";#N/A,#N/A,FALSE,"Tickmarks"}</definedName>
    <definedName name="OOITI" hidden="1">{#N/A,#N/A,FALSE,"Aging Summary";#N/A,#N/A,FALSE,"Ratio Analysis";#N/A,#N/A,FALSE,"Test 120 Day Accts";#N/A,#N/A,FALSE,"Tickmarks"}</definedName>
    <definedName name="ooiuj" hidden="1">{#N/A,#N/A,FALSE,"Aging Summary";#N/A,#N/A,FALSE,"Ratio Analysis";#N/A,#N/A,FALSE,"Test 120 Day Accts";#N/A,#N/A,FALSE,"Tickmarks"}</definedName>
    <definedName name="OOL" hidden="1">{#N/A,#N/A,FALSE,"Aging Summary";#N/A,#N/A,FALSE,"Ratio Analysis";#N/A,#N/A,FALSE,"Test 120 Day Accts";#N/A,#N/A,FALSE,"Tickmarks"}</definedName>
    <definedName name="OOLL" hidden="1">{#N/A,#N/A,FALSE,"Aging Summary";#N/A,#N/A,FALSE,"Ratio Analysis";#N/A,#N/A,FALSE,"Test 120 Day Accts";#N/A,#N/A,FALSE,"Tickmarks"}</definedName>
    <definedName name="ooo" hidden="1">{#N/A,#N/A,FALSE,"Aging Summary";#N/A,#N/A,FALSE,"Ratio Analysis";#N/A,#N/A,FALSE,"Test 120 Day Accts";#N/A,#N/A,FALSE,"Tickmarks"}</definedName>
    <definedName name="oooo" hidden="1">{#N/A,#N/A,FALSE,"Aging Summary";#N/A,#N/A,FALSE,"Ratio Analysis";#N/A,#N/A,FALSE,"Test 120 Day Accts";#N/A,#N/A,FALSE,"Tickmarks"}</definedName>
    <definedName name="OOOOOOO">#REF!</definedName>
    <definedName name="OOOOOOOO">#REF!</definedName>
    <definedName name="OOOOOOOOO">'[27]TC Resumen'!$B$5</definedName>
    <definedName name="OOOOOOOOOOOO">#REF!</definedName>
    <definedName name="OOOOOOOOOOOOO" hidden="1">{#N/A,#N/A,FALSE,"Aging Summary";#N/A,#N/A,FALSE,"Ratio Analysis";#N/A,#N/A,FALSE,"Test 120 Day Accts";#N/A,#N/A,FALSE,"Tickmarks"}</definedName>
    <definedName name="OOOOOOOOOOOOOO" hidden="1">{#N/A,#N/A,FALSE,"Aging Summary";#N/A,#N/A,FALSE,"Ratio Analysis";#N/A,#N/A,FALSE,"Test 120 Day Accts";#N/A,#N/A,FALSE,"Tickmarks"}</definedName>
    <definedName name="OOOP" hidden="1">{#N/A,#N/A,FALSE,"Aging Summary";#N/A,#N/A,FALSE,"Ratio Analysis";#N/A,#N/A,FALSE,"Test 120 Day Accts";#N/A,#N/A,FALSE,"Tickmarks"}</definedName>
    <definedName name="OPC">'[58]Nota 8'!$F$186</definedName>
    <definedName name="OPE">#REF!</definedName>
    <definedName name="OPEN">#REF!</definedName>
    <definedName name="opi">'[207]#¡REF'!$A$1:$B$65536,'[207]#¡REF'!$A$1:$IV$3</definedName>
    <definedName name="opip">[69]PUC!#REF!</definedName>
    <definedName name="opipo">#REF!</definedName>
    <definedName name="oplp">#REF!</definedName>
    <definedName name="OPOÇÇÇ" hidden="1">{#N/A,#N/A,FALSE,"Aging Summary";#N/A,#N/A,FALSE,"Ratio Analysis";#N/A,#N/A,FALSE,"Test 120 Day Accts";#N/A,#N/A,FALSE,"Tickmarks"}</definedName>
    <definedName name="OPP" hidden="1">{#N/A,#N/A,FALSE,"Aging Summary";#N/A,#N/A,FALSE,"Ratio Analysis";#N/A,#N/A,FALSE,"Test 120 Day Accts";#N/A,#N/A,FALSE,"Tickmarks"}</definedName>
    <definedName name="ORDENAR">#REF!</definedName>
    <definedName name="ORIFUT">#REF!</definedName>
    <definedName name="ORISWAP">#REF!</definedName>
    <definedName name="orofopsd">'[27]TC Resumen'!$B$6</definedName>
    <definedName name="ORORO">#REF!</definedName>
    <definedName name="ororor">'[27]TC Resumen'!$B$5</definedName>
    <definedName name="OSLSK" hidden="1">{#N/A,#N/A,FALSE,"Aging Summary";#N/A,#N/A,FALSE,"Ratio Analysis";#N/A,#N/A,FALSE,"Test 120 Day Accts";#N/A,#N/A,FALSE,"Tickmarks"}</definedName>
    <definedName name="Others">#REF!</definedName>
    <definedName name="othersld">#REF!</definedName>
    <definedName name="OthersPCS">#REF!</definedName>
    <definedName name="otp">#REF!</definedName>
    <definedName name="otrascuentasporpagar">#REF!</definedName>
    <definedName name="OtrasXpagar">#REF!</definedName>
    <definedName name="otro">'[208]Estoques PT'!$A$5:$K$50,'[208]Estoques PT'!$A$53:$K$70,'[208]Estoques PT'!$A$73:$K$105</definedName>
    <definedName name="Otrosactivos">#REF!</definedName>
    <definedName name="OTROSCOSTOS">#REF!</definedName>
    <definedName name="ouiyu" hidden="1">{#N/A,#N/A,FALSE,"Aging Summary";#N/A,#N/A,FALSE,"Ratio Analysis";#N/A,#N/A,FALSE,"Test 120 Day Accts";#N/A,#N/A,FALSE,"Tickmarks"}</definedName>
    <definedName name="ouku">#REF!</definedName>
    <definedName name="OUOUO" hidden="1">{#N/A,#N/A,FALSE,"Aging Summary";#N/A,#N/A,FALSE,"Ratio Analysis";#N/A,#N/A,FALSE,"Test 120 Day Accts";#N/A,#N/A,FALSE,"Tickmarks"}</definedName>
    <definedName name="Outubro">#REF!</definedName>
    <definedName name="ouuk">#REF!</definedName>
    <definedName name="Overall">#REF!</definedName>
    <definedName name="OvrDrv_AccStyle">#REF!</definedName>
    <definedName name="Owners">[209]Conciliacion!#REF!</definedName>
    <definedName name="OY">#REF!</definedName>
    <definedName name="oytyj" hidden="1">{#N/A,#N/A,FALSE,"Aging Summary";#N/A,#N/A,FALSE,"Ratio Analysis";#N/A,#N/A,FALSE,"Test 120 Day Accts";#N/A,#N/A,FALSE,"Tickmarks"}</definedName>
    <definedName name="p">'[27]TC Resumen'!$B$7</definedName>
    <definedName name="P_">#REF!</definedName>
    <definedName name="P_BUSO">#REF!</definedName>
    <definedName name="P_EEPN">#REF!</definedName>
    <definedName name="P_ER">#REF!</definedName>
    <definedName name="PA">#REF!</definedName>
    <definedName name="Package_FA1">#REF!</definedName>
    <definedName name="Package_FA2">#REF!</definedName>
    <definedName name="Package_FD">#REF!</definedName>
    <definedName name="Package_FI">#REF!</definedName>
    <definedName name="Package_FN">#REF!</definedName>
    <definedName name="Package_FQ">#REF!</definedName>
    <definedName name="PACKEAGE" hidden="1">{#N/A,#N/A,FALSE,"om bs ias";#N/A,#N/A,FALSE,"om p&amp;l ias";#N/A,#N/A,FALSE,"om cf ias";#N/A,#N/A,FALSE,"om bs vengaap";#N/A,#N/A,FALSE,"om cf vengaap";#N/A,#N/A,FALSE,"loans";#N/A,#N/A,FALSE,"Intereses";#N/A,#N/A,FALSE,"committ";#N/A,#N/A,FALSE,"lto";#N/A,#N/A,FALSE,"ancillaries"}</definedName>
    <definedName name="Pactual_Tab">#REF!</definedName>
    <definedName name="pagina2">#REF!</definedName>
    <definedName name="pagina35">#REF!</definedName>
    <definedName name="pago">#REF!</definedName>
    <definedName name="PAISES">#REF!</definedName>
    <definedName name="Pakistan">#REF!</definedName>
    <definedName name="palmira">#REF!</definedName>
    <definedName name="PALMITAS">#REF!</definedName>
    <definedName name="PANEL">#REF!</definedName>
    <definedName name="PARCIALES">#REF!</definedName>
    <definedName name="pasivo">#REF!</definedName>
    <definedName name="PASIVO2">#REF!</definedName>
    <definedName name="pasivos">#REF!</definedName>
    <definedName name="pass">[130]!pass</definedName>
    <definedName name="Path_iqy">[140]Control!#REF!</definedName>
    <definedName name="patneto">#REF!</definedName>
    <definedName name="PATO">#REF!</definedName>
    <definedName name="patrimonial">#REF!</definedName>
    <definedName name="Patrimonio">[210]Patrimonio!$D$47</definedName>
    <definedName name="Pay_Date">#REF!</definedName>
    <definedName name="Pay_Num">#REF!</definedName>
    <definedName name="Payment_Date">DATE(YEAR(Loan_Start),MONTH(Loan_Start)+Payment_Number,DAY(Loan_Start))</definedName>
    <definedName name="PAYMENTS">[211]PPISR2000!#REF!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c">#REF!</definedName>
    <definedName name="pcat">#REF!</definedName>
    <definedName name="pççp" hidden="1">{#N/A,#N/A,FALSE,"Aging Summary";#N/A,#N/A,FALSE,"Ratio Analysis";#N/A,#N/A,FALSE,"Test 120 Day Accts";#N/A,#N/A,FALSE,"Tickmarks"}</definedName>
    <definedName name="PÇO" hidden="1">{#N/A,#N/A,FALSE,"Aging Summary";#N/A,#N/A,FALSE,"Ratio Analysis";#N/A,#N/A,FALSE,"Test 120 Day Accts";#N/A,#N/A,FALSE,"Tickmarks"}</definedName>
    <definedName name="pçp" hidden="1">{#N/A,#N/A,FALSE,"Aging Summary";#N/A,#N/A,FALSE,"Ratio Analysis";#N/A,#N/A,FALSE,"Test 120 Day Accts";#N/A,#N/A,FALSE,"Tickmarks"}</definedName>
    <definedName name="pedidos">#REF!</definedName>
    <definedName name="peleo">#REF!</definedName>
    <definedName name="peloelr">#REF!</definedName>
    <definedName name="pelor">#REF!</definedName>
    <definedName name="peorr">#REF!</definedName>
    <definedName name="pepe">[212]DISTBUSC!$A$1:$E$22</definedName>
    <definedName name="PEPE01">#REF!</definedName>
    <definedName name="pepe06">#REF!</definedName>
    <definedName name="pepe1" hidden="1">{#N/A,#N/A,TRUE,"CONSOLIDADO";#N/A,#N/A,TRUE,"PRINCELY";#N/A,#N/A,TRUE,"VERONICA";#N/A,#N/A,TRUE,"BARGE G3";#N/A,#N/A,TRUE,"CAVALIER";#N/A,#N/A,TRUE,"PIA";#N/A,#N/A,TRUE,"EVA";#N/A,#N/A,TRUE,"LAURA";#N/A,#N/A,TRUE,"FATIMA";#N/A,#N/A,TRUE,"PLATE";#N/A,#N/A,TRUE,"EGRET";#N/A,#N/A,TRUE,"DA QUING 92";#N/A,#N/A,TRUE,"abbeydale";#N/A,#N/A,TRUE,"CHARTEADOS";#N/A,#N/A,TRUE,"ADMINISTRATIVO";#N/A,#N/A,TRUE,"hydramar";#N/A,#N/A,TRUE,"adamas";#N/A,#N/A,TRUE,"alkman";#N/A,#N/A,TRUE,"daqing";#N/A,#N/A,TRUE,"acina";#N/A,#N/A,TRUE,"n.liberata";#N/A,#N/A,TRUE,"centaorus";#N/A,#N/A,TRUE,"harrier";#N/A,#N/A,TRUE,"upi"}</definedName>
    <definedName name="pepe2">'[213]Tipo de Gtos.'!$A$1:$A$11</definedName>
    <definedName name="PEPROEOE">#REF!</definedName>
    <definedName name="PER">#REF!</definedName>
    <definedName name="Percent_Threshold">#REF!</definedName>
    <definedName name="percepyreten">#REF!</definedName>
    <definedName name="perda">#REF!</definedName>
    <definedName name="perda1">#REF!</definedName>
    <definedName name="Period">[214]Param!$C$5</definedName>
    <definedName name="PERIOD_END">[77]Básico!$D$4</definedName>
    <definedName name="Periodo">#REF!</definedName>
    <definedName name="PESOS">[215]Limpio!#REF!</definedName>
    <definedName name="Pet_2">#REF!</definedName>
    <definedName name="pf">#REF!</definedName>
    <definedName name="PGÇTPT" hidden="1">{#N/A,#N/A,FALSE,"Aging Summary";#N/A,#N/A,FALSE,"Ratio Analysis";#N/A,#N/A,FALSE,"Test 120 Day Accts";#N/A,#N/A,FALSE,"Tickmarks"}</definedName>
    <definedName name="pi">#REF!</definedName>
    <definedName name="pic">[21]TABLAIPC!$A$9:$B$621</definedName>
    <definedName name="PIKÑ">#REF!</definedName>
    <definedName name="PILIU" hidden="1">{#N/A,#N/A,FALSE,"Aging Summary";#N/A,#N/A,FALSE,"Ratio Analysis";#N/A,#N/A,FALSE,"Test 120 Day Accts";#N/A,#N/A,FALSE,"Tickmarks"}</definedName>
    <definedName name="PIR">#REF!</definedName>
    <definedName name="Pivot1">#REF!</definedName>
    <definedName name="PK">#REF!</definedName>
    <definedName name="pki">#REF!</definedName>
    <definedName name="pl">#REF!</definedName>
    <definedName name="PL_Actual">#REF!</definedName>
    <definedName name="PL_Anterior">#REF!</definedName>
    <definedName name="PL_Dollar_Threshold">#REF!</definedName>
    <definedName name="PL_Mov_Periodo">#REF!</definedName>
    <definedName name="PL_Percent_Threshold">#REF!</definedName>
    <definedName name="PLAN_CUENTA">'[216]BS AXI'!#REF!</definedName>
    <definedName name="plan_year">#REF!</definedName>
    <definedName name="Plandecuenta">#REF!</definedName>
    <definedName name="planextracont">#REF!</definedName>
    <definedName name="Planilhas">#REF!</definedName>
    <definedName name="PLANILLA">#REF!</definedName>
    <definedName name="Planilla_de_Ajustes">'[88]WP CUADRO 1'!$B$46:$I$86</definedName>
    <definedName name="PLANILLA_DE_PREPARACION">#REF!</definedName>
    <definedName name="PLANILLA_DE_TRANSFERENCIA">#REF!</definedName>
    <definedName name="PLANTA__Abt_Juan">[128]Software!#REF!</definedName>
    <definedName name="PLCOMBINE">#REF!</definedName>
    <definedName name="PLO" hidden="1">{#N/A,#N/A,FALSE,"Aging Summary";#N/A,#N/A,FALSE,"Ratio Analysis";#N/A,#N/A,FALSE,"Test 120 Day Accts";#N/A,#N/A,FALSE,"Tickmarks"}</definedName>
    <definedName name="ploi">#REF!</definedName>
    <definedName name="plp" hidden="1">{#N/A,#N/A,FALSE,"Aging Summary";#N/A,#N/A,FALSE,"Ratio Analysis";#N/A,#N/A,FALSE,"Test 120 Day Accts";#N/A,#N/A,FALSE,"Tickmarks"}</definedName>
    <definedName name="plpl" hidden="1">{#N/A,#N/A,FALSE,"Aging Summary";#N/A,#N/A,FALSE,"Ratio Analysis";#N/A,#N/A,FALSE,"Test 120 Day Accts";#N/A,#N/A,FALSE,"Tickmarks"}</definedName>
    <definedName name="PLSummaryTemplate">#REF!</definedName>
    <definedName name="PLUSD">#REF!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US">'[217]Package Bs'!#REF!</definedName>
    <definedName name="PMXDLL">'[218]Set RB'!$J$6</definedName>
    <definedName name="PN">'[58]Bce Patrim'!$H$23</definedName>
    <definedName name="po" hidden="1">{#N/A,#N/A,FALSE,"Aging Summary";#N/A,#N/A,FALSE,"Ratio Analysis";#N/A,#N/A,FALSE,"Test 120 Day Accts";#N/A,#N/A,FALSE,"Tickmarks"}</definedName>
    <definedName name="POI" hidden="1">{#N/A,#N/A,FALSE,"Aging Summary";#N/A,#N/A,FALSE,"Ratio Analysis";#N/A,#N/A,FALSE,"Test 120 Day Accts";#N/A,#N/A,FALSE,"Tickmarks"}</definedName>
    <definedName name="poip">#REF!</definedName>
    <definedName name="POLO">#REF!</definedName>
    <definedName name="pop">#REF!</definedName>
    <definedName name="Pop_Sig_T">'[125]Non-Statistical Sampling'!$F$26</definedName>
    <definedName name="POPO">[37]MOBILIARIO!#REF!</definedName>
    <definedName name="porcentaje">#REF!</definedName>
    <definedName name="PORCION">#REF!</definedName>
    <definedName name="pos">'[15]270100'!#REF!</definedName>
    <definedName name="poszy">'[15]270100'!#REF!</definedName>
    <definedName name="pp" hidden="1">#REF!</definedName>
    <definedName name="PPÇLO" hidden="1">{#N/A,#N/A,FALSE,"Aging Summary";#N/A,#N/A,FALSE,"Ratio Analysis";#N/A,#N/A,FALSE,"Test 120 Day Accts";#N/A,#N/A,FALSE,"Tickmarks"}</definedName>
    <definedName name="PPE">#REF!</definedName>
    <definedName name="pplpl">#REF!</definedName>
    <definedName name="pplpo">#REF!</definedName>
    <definedName name="ppoi">[46]Datos!#REF!</definedName>
    <definedName name="ppppp">[182]Prevision!#REF!</definedName>
    <definedName name="PPPPPPPPPPP">'[27]TC Resumen'!$B$4</definedName>
    <definedName name="PPPPPPPPPPPPP">#REF!</definedName>
    <definedName name="PPPPPPPPPPPPPPPP" hidden="1">{#N/A,#N/A,FALSE,"Aging Summary";#N/A,#N/A,FALSE,"Ratio Analysis";#N/A,#N/A,FALSE,"Test 120 Day Accts";#N/A,#N/A,FALSE,"Tickmarks"}</definedName>
    <definedName name="pre">#REF!</definedName>
    <definedName name="Precio1">#REF!</definedName>
    <definedName name="PRECIOS">#REF!</definedName>
    <definedName name="precos">[219]Registro!#REF!</definedName>
    <definedName name="PREMISAS">#REF!</definedName>
    <definedName name="PREPARED_BY">[77]Básico!$J$3</definedName>
    <definedName name="PREPARED_DATE">[77]Básico!$J$4</definedName>
    <definedName name="Pres_Res">#REF!</definedName>
    <definedName name="presentacion">#REF!</definedName>
    <definedName name="PRESO">#REF!</definedName>
    <definedName name="prestamo">'[28]Dados Org'!#REF!</definedName>
    <definedName name="Préstamos">#REF!</definedName>
    <definedName name="prestamosbancarios">#REF!</definedName>
    <definedName name="Presupuesto">[22]AP!#REF!,[22]AP!#REF!,[22]AP!#REF!,[22]AP!#REF!</definedName>
    <definedName name="prevnorte">[32]PREVISIONES!#REF!</definedName>
    <definedName name="prevsur">[32]PREVISIONES!#REF!</definedName>
    <definedName name="PrimCoup_table">[36]COUPOM!$AN$27:$AW$1000</definedName>
    <definedName name="PrimeraFechaCoeficiente">MIN([220]TablaCoeficientes!$A$1:$A$65536)</definedName>
    <definedName name="Princ">#REF!</definedName>
    <definedName name="Principal">#REF!</definedName>
    <definedName name="PRINT">[221]ORDEN!PRINT</definedName>
    <definedName name="PRINT_AR01">#REF!</definedName>
    <definedName name="PRINT_AR02">#REF!</definedName>
    <definedName name="PRINT_AR03">#REF!</definedName>
    <definedName name="PRINT_AR04">[150]Provisión!#REF!</definedName>
    <definedName name="PRINT_AR06">#REF!</definedName>
    <definedName name="PRINT_AREA_MI">#REF!</definedName>
    <definedName name="Print_Area_Reset">OFFSET(Full_Print,0,0,[0]!Last_row)</definedName>
    <definedName name="print_area1">#REF!</definedName>
    <definedName name="PRINT_TITLES_MI">#REF!</definedName>
    <definedName name="PRINTGILLETTE">#REF!</definedName>
    <definedName name="PRINTJAFRA">#REF!</definedName>
    <definedName name="Prior">#REF!</definedName>
    <definedName name="PRIOR_DT">'[222]Interface Hub'!$C$12</definedName>
    <definedName name="Prior_or_Last">[203]Resumo!$O$2</definedName>
    <definedName name="Proc">#REF!</definedName>
    <definedName name="Procura">'[136]Dados Org'!#REF!</definedName>
    <definedName name="PROCURA1">'[136]Dados Org'!#REF!</definedName>
    <definedName name="PROCURA12">'[136]Dados Org'!#REF!</definedName>
    <definedName name="Prod_Hl">#REF!</definedName>
    <definedName name="Prod_Term">#REF!</definedName>
    <definedName name="PRODUTIVIDADE">#REF!</definedName>
    <definedName name="PRODUTIVIDADEQA">#REF!</definedName>
    <definedName name="Produto">#REF!</definedName>
    <definedName name="Produtos">[33]SetUp!$I$2:$I$5</definedName>
    <definedName name="Produtos.Cerv">[76]Setup!$G$3:$G$36</definedName>
    <definedName name="Produtos.Nanc">[76]Setup!$E$3:$E$54</definedName>
    <definedName name="Produtos1">[50]Bco_Dados!$A$5:$A$1518</definedName>
    <definedName name="Produtos2">[50]Bco_Dados!$A$4:$A$1549</definedName>
    <definedName name="PROFESSIONAL">#REF!</definedName>
    <definedName name="PRORLKFL">#REF!</definedName>
    <definedName name="PRORRATEO">#REF!</definedName>
    <definedName name="Protegido">[138]Datos!#REF!</definedName>
    <definedName name="Provision_for_amount_due_from_associated_company___Trade">#REF!</definedName>
    <definedName name="Provisiones">#REF!</definedName>
    <definedName name="PROVISIOONES">#REF!</definedName>
    <definedName name="proviso">#REF!</definedName>
    <definedName name="Provjuicios">#REF!</definedName>
    <definedName name="prueba">#REF!</definedName>
    <definedName name="prueba2">#REF!</definedName>
    <definedName name="PT">'[208]Estoques PT'!$A$5:$K$36,'[208]Estoques PT'!$A$38:$K$70,'[208]Estoques PT'!$A$73:$K$105</definedName>
    <definedName name="ptax_table">[72]dados!$I$5:$J$2782</definedName>
    <definedName name="Pto.Paysandú">#REF!</definedName>
    <definedName name="PUERTO">[223]juic!#REF!</definedName>
    <definedName name="PULUL" hidden="1">{#N/A,#N/A,FALSE,"Aging Summary";#N/A,#N/A,FALSE,"Ratio Analysis";#N/A,#N/A,FALSE,"Test 120 Day Accts";#N/A,#N/A,FALSE,"Tickmarks"}</definedName>
    <definedName name="pwp" hidden="1">{#N/A,#N/A,FALSE,"Aging Summary";#N/A,#N/A,FALSE,"Ratio Analysis";#N/A,#N/A,FALSE,"Test 120 Day Accts";#N/A,#N/A,FALSE,"Tickmarks"}</definedName>
    <definedName name="PY_Accounts_Receivable">[17]Balance!$C$8</definedName>
    <definedName name="PY_Administration">#REF!</definedName>
    <definedName name="PY_Cash">[17]Balance!$C$6</definedName>
    <definedName name="PY_Cash_Div_Dec">'[90]Income Statement'!#REF!</definedName>
    <definedName name="PY_CASH_DIVIDENDS_DECLARED__per_common_share">'[90]Income Statement'!#REF!</definedName>
    <definedName name="PY_Common_Equity">#REF!</definedName>
    <definedName name="PY_Cost_of_Sales">'[17]Estado de Resultados'!$C$7</definedName>
    <definedName name="PY_Current_Liabilities">[17]Balance!$C$23</definedName>
    <definedName name="PY_Depreciation">'[91]PG '!#REF!</definedName>
    <definedName name="PY_Earnings_per_share">[90]Ratios!#REF!</definedName>
    <definedName name="PY_Gross_Profit">'[17]Estado de Resultados'!$C$9</definedName>
    <definedName name="PY_Inc_Bef_Tax">'[91]PG '!#REF!</definedName>
    <definedName name="PY_Intangible_Assets">#REF!</definedName>
    <definedName name="PY_Interest_Expense">'[17]Estado de Resultados'!$C$18</definedName>
    <definedName name="PY_Inventory">[17]Balance!$C$12</definedName>
    <definedName name="PY_LIABIL_EQUITY">#REF!</definedName>
    <definedName name="PY_LT_Debt">[17]Balance!$C$24</definedName>
    <definedName name="PY_Market_Value_of_Equity">'[90]Income Statement'!#REF!</definedName>
    <definedName name="PY_Marketable_Sec">#REF!</definedName>
    <definedName name="PY_NET_PROFIT">'[17]Estado de Resultados'!$C$24</definedName>
    <definedName name="PY_Net_Revenue">'[17]Estado de Resultados'!$C$6</definedName>
    <definedName name="PY_Operating_Inc">'[91]PG '!#REF!</definedName>
    <definedName name="PY_Operating_Income">'[17]Estado de Resultados'!$C$16</definedName>
    <definedName name="PY_Other_Curr_Assets">[92]BG!#REF!</definedName>
    <definedName name="PY_Other_Exp">'[91]PG '!#REF!</definedName>
    <definedName name="PY_Other_LT_Assets">#REF!</definedName>
    <definedName name="PY_Other_LT_Liabilities">#REF!</definedName>
    <definedName name="PY_Preferred_Stock">[92]BG!#REF!</definedName>
    <definedName name="PY_QUICK_ASSETS">[17]Balance!$C$10</definedName>
    <definedName name="PY_Retained_Earnings">#REF!</definedName>
    <definedName name="PY_Selling">#REF!</definedName>
    <definedName name="PY_Tangible_Assets">#REF!</definedName>
    <definedName name="PY_Tangible_Net_Worth">'[17]Estado de Resultados'!$C$31</definedName>
    <definedName name="PY_Taxes">'[91]PG '!#REF!</definedName>
    <definedName name="PY_TOTAL_ASSETS">[17]Balance!$C$21</definedName>
    <definedName name="PY_TOTAL_CURR_ASSETS">[17]Balance!$C$15</definedName>
    <definedName name="PY_TOTAL_DEBT">[17]Balance!$C$27</definedName>
    <definedName name="PY_TOTAL_EQUITY">[17]Balance!$C$33</definedName>
    <definedName name="PY_Weighted_Average">'[90]Income Statement'!#REF!</definedName>
    <definedName name="PY_Working_Capital">'[90]Income Statement'!#REF!</definedName>
    <definedName name="PY2_Accounts_Receivable">[17]Balance!$F$8</definedName>
    <definedName name="PY2_Administration">'[91]PG '!#REF!</definedName>
    <definedName name="PY2_Cash">[17]Balance!$F$6</definedName>
    <definedName name="PY2_Cash_Div_Dec">'[90]Income Statement'!#REF!</definedName>
    <definedName name="PY2_CASH_DIVIDENDS_DECLARED__per_common_share">'[90]Income Statement'!#REF!</definedName>
    <definedName name="PY2_Common_Equity">[92]BG!#REF!</definedName>
    <definedName name="PY2_Cost_of_Sales">'[91]PG '!#REF!</definedName>
    <definedName name="PY2_Current_Liabilities">[17]Balance!$F$23</definedName>
    <definedName name="PY2_Depreciation">'[91]PG '!#REF!</definedName>
    <definedName name="PY2_Earnings_per_share">[90]Ratios!#REF!</definedName>
    <definedName name="PY2_Gross_Profit">'[17]Estado de Resultados'!$F$9</definedName>
    <definedName name="PY2_Inc_Bef_Tax">'[91]PG '!#REF!</definedName>
    <definedName name="PY2_Intangible_Assets">[92]BG!#REF!</definedName>
    <definedName name="PY2_Interest_Expense">'[17]Estado de Resultados'!$F$18</definedName>
    <definedName name="PY2_Inventory">[17]Balance!$F$12</definedName>
    <definedName name="PY2_LIABIL_EQUITY">[92]BG!#REF!</definedName>
    <definedName name="PY2_LT_Debt">[17]Balance!$F$24</definedName>
    <definedName name="PY2_Market_Value_of_Equity">'[90]Income Statement'!#REF!</definedName>
    <definedName name="PY2_Marketable_Sec">[92]BG!#REF!</definedName>
    <definedName name="PY2_NET_PROFIT">'[17]Estado de Resultados'!$F$24</definedName>
    <definedName name="PY2_Net_Revenue">'[17]Estado de Resultados'!$F$6</definedName>
    <definedName name="PY2_Operating_Inc">'[91]PG '!#REF!</definedName>
    <definedName name="PY2_Operating_Income">'[17]Estado de Resultados'!$F$16</definedName>
    <definedName name="PY2_Other_Curr_Assets">[92]BG!#REF!</definedName>
    <definedName name="PY2_Other_Exp.">'[91]PG '!#REF!</definedName>
    <definedName name="PY2_Other_LT_Assets">[92]BG!#REF!</definedName>
    <definedName name="PY2_Other_LT_Liabilities">[92]BG!#REF!</definedName>
    <definedName name="PY2_Preferred_Stock">[92]BG!#REF!</definedName>
    <definedName name="PY2_QUICK_ASSETS">[17]Balance!$F$10</definedName>
    <definedName name="PY2_Retained_Earnings">[92]BG!#REF!</definedName>
    <definedName name="PY2_Selling">'[91]PG '!#REF!</definedName>
    <definedName name="PY2_Tangible_Assets">[92]BG!#REF!</definedName>
    <definedName name="PY2_Tangible_Net_Worth">'[17]Estado de Resultados'!$F$31</definedName>
    <definedName name="PY2_Taxes">'[91]PG '!#REF!</definedName>
    <definedName name="PY2_TOTAL_ASSETS">[17]Balance!$F$21</definedName>
    <definedName name="PY2_TOTAL_CURR_ASSETS">[17]Balance!$F$15</definedName>
    <definedName name="PY2_TOTAL_DEBT">[17]Balance!$F$27</definedName>
    <definedName name="PY2_TOTAL_EQUITY">[17]Balance!$F$33</definedName>
    <definedName name="PY2_Weighted_Average">'[90]Income Statement'!#REF!</definedName>
    <definedName name="PY2_Working_Capital">'[90]Income Statement'!#REF!</definedName>
    <definedName name="p所得税">#REF!</definedName>
    <definedName name="q">'[224]21260011'!$F$7:$F$16</definedName>
    <definedName name="Q_">#REF!</definedName>
    <definedName name="Q_ConsTratAgua">#REF!</definedName>
    <definedName name="QA" hidden="1">{#N/A,#N/A,FALSE,"Aging Summary";#N/A,#N/A,FALSE,"Ratio Analysis";#N/A,#N/A,FALSE,"Test 120 Day Accts";#N/A,#N/A,FALSE,"Tickmarks"}</definedName>
    <definedName name="QAA" hidden="1">{#N/A,#N/A,FALSE,"Aging Summary";#N/A,#N/A,FALSE,"Ratio Analysis";#N/A,#N/A,FALSE,"Test 120 Day Accts";#N/A,#N/A,FALSE,"Tickmarks"}</definedName>
    <definedName name="qaaa" hidden="1">{#N/A,#N/A,FALSE,"Aging Summary";#N/A,#N/A,FALSE,"Ratio Analysis";#N/A,#N/A,FALSE,"Test 120 Day Accts";#N/A,#N/A,FALSE,"Tickmarks"}</definedName>
    <definedName name="qaaq" hidden="1">{#N/A,#N/A,FALSE,"Aging Summary";#N/A,#N/A,FALSE,"Ratio Analysis";#N/A,#N/A,FALSE,"Test 120 Day Accts";#N/A,#N/A,FALSE,"Tickmarks"}</definedName>
    <definedName name="QAct110_PCS2">#REF!</definedName>
    <definedName name="qaqe" hidden="1">{#N/A,#N/A,FALSE,"Aging Summary";#N/A,#N/A,FALSE,"Ratio Analysis";#N/A,#N/A,FALSE,"Test 120 Day Accts";#N/A,#N/A,FALSE,"Tickmarks"}</definedName>
    <definedName name="qaqq" hidden="1">{#N/A,#N/A,FALSE,"Aging Summary";#N/A,#N/A,FALSE,"Ratio Analysis";#N/A,#N/A,FALSE,"Test 120 Day Accts";#N/A,#N/A,FALSE,"Tickmarks"}</definedName>
    <definedName name="qass" hidden="1">{#N/A,#N/A,FALSE,"Aging Summary";#N/A,#N/A,FALSE,"Ratio Analysis";#N/A,#N/A,FALSE,"Test 120 Day Accts";#N/A,#N/A,FALSE,"Tickmarks"}</definedName>
    <definedName name="QAW" hidden="1">{#N/A,#N/A,FALSE,"Aging Summary";#N/A,#N/A,FALSE,"Ratio Analysis";#N/A,#N/A,FALSE,"Test 120 Day Accts";#N/A,#N/A,FALSE,"Tickmarks"}</definedName>
    <definedName name="qawss">#REF!</definedName>
    <definedName name="QB">#REF!</definedName>
    <definedName name="qe">#REF!</definedName>
    <definedName name="qee">#REF!</definedName>
    <definedName name="qew" hidden="1">{#N/A,#N/A,FALSE,"Aging Summary";#N/A,#N/A,FALSE,"Ratio Analysis";#N/A,#N/A,FALSE,"Test 120 Day Accts";#N/A,#N/A,FALSE,"Tickmarks"}</definedName>
    <definedName name="qingann">#REF!</definedName>
    <definedName name="qingann1">#REF!</definedName>
    <definedName name="qn">#REF!</definedName>
    <definedName name="qp">#REF!</definedName>
    <definedName name="QQ">#REF!</definedName>
    <definedName name="qqa" hidden="1">{#N/A,#N/A,FALSE,"Aging Summary";#N/A,#N/A,FALSE,"Ratio Analysis";#N/A,#N/A,FALSE,"Test 120 Day Accts";#N/A,#N/A,FALSE,"Tickmarks"}</definedName>
    <definedName name="qqaaA" hidden="1">{#N/A,#N/A,FALSE,"Aging Summary";#N/A,#N/A,FALSE,"Ratio Analysis";#N/A,#N/A,FALSE,"Test 120 Day Accts";#N/A,#N/A,FALSE,"Tickmarks"}</definedName>
    <definedName name="qqq" hidden="1">{#N/A,#N/A,FALSE,"Aging Summary";#N/A,#N/A,FALSE,"Ratio Analysis";#N/A,#N/A,FALSE,"Test 120 Day Accts";#N/A,#N/A,FALSE,"Tickmarks"}</definedName>
    <definedName name="qqqqq" hidden="1">{#N/A,#N/A,FALSE,"Aging Summary";#N/A,#N/A,FALSE,"Ratio Analysis";#N/A,#N/A,FALSE,"Test 120 Day Accts";#N/A,#N/A,FALSE,"Tickmarks"}</definedName>
    <definedName name="QQQQQQQQ" hidden="1">{#N/A,#N/A,FALSE,"Aging Summary";#N/A,#N/A,FALSE,"Ratio Analysis";#N/A,#N/A,FALSE,"Test 120 Day Accts";#N/A,#N/A,FALSE,"Tickmarks"}</definedName>
    <definedName name="qqqqqqqqqqq" hidden="1">{#N/A,#N/A,FALSE,"Aging Summary";#N/A,#N/A,FALSE,"Ratio Analysis";#N/A,#N/A,FALSE,"Test 120 Day Accts";#N/A,#N/A,FALSE,"Tickmarks"}</definedName>
    <definedName name="qqqqqqqqqqqq">#REF!</definedName>
    <definedName name="QQQQQQQQQQQQQQQ"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hidden="1">{#N/A,#N/A,FALSE,"Aging Summary";#N/A,#N/A,FALSE,"Ratio Analysis";#N/A,#N/A,FALSE,"Test 120 Day Accts";#N/A,#N/A,FALSE,"Tickmarks"}</definedName>
    <definedName name="QQWQ" hidden="1">{#N/A,#N/A,FALSE,"Aging Summary";#N/A,#N/A,FALSE,"Ratio Analysis";#N/A,#N/A,FALSE,"Test 120 Day Accts";#N/A,#N/A,FALSE,"Tickmarks"}</definedName>
    <definedName name="qryOutputCoCSTP">#REF!</definedName>
    <definedName name="qryOutputNewTradeSTP">#REF!</definedName>
    <definedName name="qryOutputSTP">#REF!</definedName>
    <definedName name="qu">#REF!</definedName>
    <definedName name="QUALIDADADEQA">#REF!</definedName>
    <definedName name="QUALIDADE">#REF!</definedName>
    <definedName name="QUEBRACHO">#REF!</definedName>
    <definedName name="QUÍMICA_ESTRELLA_S.A.">#REF!</definedName>
    <definedName name="quu">#REF!</definedName>
    <definedName name="qw">#REF!</definedName>
    <definedName name="qwass">#REF!</definedName>
    <definedName name="QWASX">#REF!</definedName>
    <definedName name="QWQE" hidden="1">{#N/A,#N/A,FALSE,"Aging Summary";#N/A,#N/A,FALSE,"Ratio Analysis";#N/A,#N/A,FALSE,"Test 120 Day Accts";#N/A,#N/A,FALSE,"Tickmarks"}</definedName>
    <definedName name="QWQWW" hidden="1">{#N/A,#N/A,FALSE,"Aging Summary";#N/A,#N/A,FALSE,"Ratio Analysis";#N/A,#N/A,FALSE,"Test 120 Day Accts";#N/A,#N/A,FALSE,"Tickmarks"}</definedName>
    <definedName name="qwss">#REF!</definedName>
    <definedName name="QWW" hidden="1">{#N/A,#N/A,FALSE,"Aging Summary";#N/A,#N/A,FALSE,"Ratio Analysis";#N/A,#N/A,FALSE,"Test 120 Day Accts";#N/A,#N/A,FALSE,"Tickmarks"}</definedName>
    <definedName name="qwwe" hidden="1">{#N/A,#N/A,FALSE,"Aging Summary";#N/A,#N/A,FALSE,"Ratio Analysis";#N/A,#N/A,FALSE,"Test 120 Day Accts";#N/A,#N/A,FALSE,"Tickmarks"}</definedName>
    <definedName name="QWWQW">#REF!</definedName>
    <definedName name="qwww" hidden="1">{#N/A,#N/A,FALSE,"Aging Summary";#N/A,#N/A,FALSE,"Ratio Analysis";#N/A,#N/A,FALSE,"Test 120 Day Accts";#N/A,#N/A,FALSE,"Tickmarks"}</definedName>
    <definedName name="qx">#REF!</definedName>
    <definedName name="qz">#REF!</definedName>
    <definedName name="q关联方">#REF!</definedName>
    <definedName name="R_">#REF!</definedName>
    <definedName name="R_Factor">'[57]Threshold Table'!$A$2:$A$4</definedName>
    <definedName name="range_A1_J3_">#REF!</definedName>
    <definedName name="RANGO">#REF!</definedName>
    <definedName name="RANGO1">#REF!</definedName>
    <definedName name="RANSWAP">#REF!</definedName>
    <definedName name="rate_for1">#REF!</definedName>
    <definedName name="RateINR">'[225]P&amp;L summary'!$A$1</definedName>
    <definedName name="RateRMB">'[226]P&amp;L summary'!$A$1</definedName>
    <definedName name="rawdata">#REF!</definedName>
    <definedName name="rawdata2">#REF!</definedName>
    <definedName name="RawHeader">#REF!</definedName>
    <definedName name="RDCD" hidden="1">{#N/A,#N/A,FALSE,"Aging Summary";#N/A,#N/A,FALSE,"Ratio Analysis";#N/A,#N/A,FALSE,"Test 120 Day Accts";#N/A,#N/A,FALSE,"Tickmarks"}</definedName>
    <definedName name="RDFC" hidden="1">{#N/A,#N/A,FALSE,"Aging Summary";#N/A,#N/A,FALSE,"Ratio Analysis";#N/A,#N/A,FALSE,"Test 120 Day Accts";#N/A,#N/A,FALSE,"Tickmarks"}</definedName>
    <definedName name="Rdo_UTE">[123]VPP!#REF!</definedName>
    <definedName name="Rdo_VPP_Carriersat">[123]VPP!#REF!</definedName>
    <definedName name="Rdo_VPP_Telba">[123]VPP!#REF!</definedName>
    <definedName name="Rdo_VPP_Telecor">[123]VPP!#REF!</definedName>
    <definedName name="RDOHoja1">#REF!</definedName>
    <definedName name="RDOHoja2">#REF!</definedName>
    <definedName name="rdos">'[112]BG Armado'!#REF!</definedName>
    <definedName name="Rdos1203">#REF!</definedName>
    <definedName name="re">#REF!</definedName>
    <definedName name="reasonableness">#REF!</definedName>
    <definedName name="Reci">[53]total!#REF!</definedName>
    <definedName name="Recibidas">[53]total!#REF!</definedName>
    <definedName name="reclamante">#REF!</definedName>
    <definedName name="Reclass">#REF!</definedName>
    <definedName name="Reclavaya">#REF!</definedName>
    <definedName name="Recorderjl">#REF!</definedName>
    <definedName name="REER" hidden="1">{#N/A,#N/A,FALSE,"Aging Summary";#N/A,#N/A,FALSE,"Ratio Analysis";#N/A,#N/A,FALSE,"Test 120 Day Accts";#N/A,#N/A,FALSE,"Tickmarks"}</definedName>
    <definedName name="REERWRW" hidden="1">{#N/A,#N/A,FALSE,"Aging Summary";#N/A,#N/A,FALSE,"Ratio Analysis";#N/A,#N/A,FALSE,"Test 120 Day Accts";#N/A,#N/A,FALSE,"Tickmarks"}</definedName>
    <definedName name="Ref_1">#REF!</definedName>
    <definedName name="Ref_10">'[227]Nota C'!#REF!</definedName>
    <definedName name="Ref_100">[228]Amort.!#REF!</definedName>
    <definedName name="Ref_101">[228]Amort.!#REF!</definedName>
    <definedName name="Ref_102">[228]Amort.!#REF!</definedName>
    <definedName name="Ref_11">'[227]Nota C'!#REF!</definedName>
    <definedName name="Ref_12">'[227]Nota C'!#REF!</definedName>
    <definedName name="Ref_13">'[227]Nota C'!#REF!</definedName>
    <definedName name="Ref_14">'[227]Nota C'!#REF!</definedName>
    <definedName name="Ref_15">'[227]Nota C'!#REF!</definedName>
    <definedName name="Ref_16">'[227]Nota C'!#REF!</definedName>
    <definedName name="Ref_17">'[229]1237 Partes Terminadas'!#REF!</definedName>
    <definedName name="Ref_18">'[227]Nota C'!#REF!</definedName>
    <definedName name="Ref_19">'[227]Nota C'!#REF!</definedName>
    <definedName name="Ref_2">#REF!</definedName>
    <definedName name="Ref_20">'[230]Muestreo Res.Gral. 2784'!#REF!</definedName>
    <definedName name="Ref_21">'[230]Muestreo Res.Gral. 2784'!#REF!</definedName>
    <definedName name="Ref_22">'[230]Muestreo Res.Gral. 2784'!#REF!</definedName>
    <definedName name="Ref_23">[231]DF!#REF!</definedName>
    <definedName name="Ref_24">#REF!</definedName>
    <definedName name="Ref_25">[231]DF!#REF!</definedName>
    <definedName name="Ref_26">[231]DF!#REF!</definedName>
    <definedName name="Ref_27">[231]DF!#REF!</definedName>
    <definedName name="Ref_28">[231]DF!#REF!</definedName>
    <definedName name="Ref_29">[231]DF!#REF!</definedName>
    <definedName name="Ref_3">#REF!</definedName>
    <definedName name="Ref_30">[231]DF!#REF!</definedName>
    <definedName name="Ref_31">[231]DF!#REF!</definedName>
    <definedName name="Ref_32">[231]DF!#REF!</definedName>
    <definedName name="Ref_33">[231]DF!#REF!</definedName>
    <definedName name="Ref_34">'[228]Neto Result.'!#REF!</definedName>
    <definedName name="Ref_35">'[228]Neto Result.'!#REF!</definedName>
    <definedName name="Ref_36">'[228]Neto Result.'!#REF!</definedName>
    <definedName name="Ref_37">'[228]Neto Result.'!#REF!</definedName>
    <definedName name="Ref_38">'[228]Neto Result.'!#REF!</definedName>
    <definedName name="Ref_39">'[228]Neto Result.'!#REF!</definedName>
    <definedName name="Ref_4">#REF!</definedName>
    <definedName name="Ref_40">'[228]Neto Result.'!#REF!</definedName>
    <definedName name="Ref_41">'[231]cf. mp'!#REF!</definedName>
    <definedName name="Ref_42">'[228]Neto Result.'!#REF!</definedName>
    <definedName name="Ref_43">'[228]Neto Result.'!#REF!</definedName>
    <definedName name="Ref_44">'[228]Neto Result.'!#REF!</definedName>
    <definedName name="Ref_45">'[228]Neto Result.'!#REF!</definedName>
    <definedName name="Ref_46">#REF!</definedName>
    <definedName name="Ref_47">#REF!</definedName>
    <definedName name="Ref_48">'[228]Neto Result.'!#REF!</definedName>
    <definedName name="Ref_49">'[228]Neto Result.'!#REF!</definedName>
    <definedName name="Ref_5">[232]INTELSAT!#REF!</definedName>
    <definedName name="Ref_50">'[228]Neto Result.'!#REF!</definedName>
    <definedName name="Ref_51">'[228]Neto Result.'!#REF!</definedName>
    <definedName name="Ref_52">#REF!</definedName>
    <definedName name="Ref_53">#REF!</definedName>
    <definedName name="Ref_54">#REF!</definedName>
    <definedName name="Ref_55">#REF!</definedName>
    <definedName name="Ref_58">#REF!</definedName>
    <definedName name="Ref_6">[232]INTELSAT!#REF!</definedName>
    <definedName name="Ref_60">#REF!</definedName>
    <definedName name="Ref_62">#REF!</definedName>
    <definedName name="Ref_63">#REF!</definedName>
    <definedName name="Ref_64">#REF!</definedName>
    <definedName name="Ref_65">#REF!</definedName>
    <definedName name="Ref_66">#REF!</definedName>
    <definedName name="Ref_67">#REF!</definedName>
    <definedName name="Ref_68">#REF!</definedName>
    <definedName name="Ref_69">#REF!</definedName>
    <definedName name="Ref_7">#REF!</definedName>
    <definedName name="Ref_70">#REF!</definedName>
    <definedName name="Ref_71">#REF!</definedName>
    <definedName name="Ref_72">#REF!</definedName>
    <definedName name="Ref_73">#REF!</definedName>
    <definedName name="Ref_74">#REF!</definedName>
    <definedName name="Ref_75">#REF!</definedName>
    <definedName name="Ref_76">#REF!</definedName>
    <definedName name="Ref_77">#REF!</definedName>
    <definedName name="Ref_78">'[228]Neto Result.'!#REF!</definedName>
    <definedName name="Ref_79">'[228]Neto Result.'!#REF!</definedName>
    <definedName name="Ref_8">[232]INTELSAT!#REF!</definedName>
    <definedName name="Ref_80">'[228]Neto Result.'!#REF!</definedName>
    <definedName name="Ref_81">'[228]Neto Result.'!#REF!</definedName>
    <definedName name="Ref_82">'[228]Neto Result.'!#REF!</definedName>
    <definedName name="Ref_83">'[228]Neto Result.'!#REF!</definedName>
    <definedName name="Ref_84">'[228]Neto Result.'!#REF!</definedName>
    <definedName name="Ref_85">'[228]Neto Result.'!#REF!</definedName>
    <definedName name="Ref_86">'[228]Neto Result.'!#REF!</definedName>
    <definedName name="Ref_87">'[228]Neto Result.'!#REF!</definedName>
    <definedName name="Ref_88">'[228]Neto Result.'!#REF!</definedName>
    <definedName name="Ref_89">'[228]Neto Result.'!#REF!</definedName>
    <definedName name="Ref_9">[232]INTELSAT!#REF!</definedName>
    <definedName name="Ref_90">'[228]Neto Result.'!#REF!</definedName>
    <definedName name="Ref_91">#REF!</definedName>
    <definedName name="Ref_95">[228]Amort.!#REF!</definedName>
    <definedName name="Ref_96">[228]Amort.!#REF!</definedName>
    <definedName name="Ref_97">[228]Amort.!#REF!</definedName>
    <definedName name="Ref_98">[228]Amort.!#REF!</definedName>
    <definedName name="Ref_99">[228]Amort.!#REF!</definedName>
    <definedName name="REFFD" hidden="1">{#N/A,#N/A,FALSE,"Aging Summary";#N/A,#N/A,FALSE,"Ratio Analysis";#N/A,#N/A,FALSE,"Test 120 Day Accts";#N/A,#N/A,FALSE,"Tickmarks"}</definedName>
    <definedName name="refg" hidden="1">{#N/A,#N/A,FALSE,"Aging Summary";#N/A,#N/A,FALSE,"Ratio Analysis";#N/A,#N/A,FALSE,"Test 120 Day Accts";#N/A,#N/A,FALSE,"Tickmarks"}</definedName>
    <definedName name="refr" hidden="1">{#N/A,#N/A,FALSE,"Aging Summary";#N/A,#N/A,FALSE,"Ratio Analysis";#N/A,#N/A,FALSE,"Test 120 Day Accts";#N/A,#N/A,FALSE,"Tickmarks"}</definedName>
    <definedName name="RefriLata">#REF!</definedName>
    <definedName name="reg">[86]Geog!$L$2:$M$129</definedName>
    <definedName name="Region">#REF!</definedName>
    <definedName name="Region_code">#REF!</definedName>
    <definedName name="Region2">[51]Regions!$B$3:$C$12</definedName>
    <definedName name="REINVESTMENT">#REF!</definedName>
    <definedName name="REMODELACION_EDIFICIOS">#REF!</definedName>
    <definedName name="REMUNERACIONES_Y_CARGAS_SOCIALES">#REF!</definedName>
    <definedName name="RENDMAXTR">#REF!</definedName>
    <definedName name="RENDMEDTR">#REF!</definedName>
    <definedName name="RENDMINTR">#REF!</definedName>
    <definedName name="RENT">#REF!</definedName>
    <definedName name="RENT1">#REF!</definedName>
    <definedName name="RENT2">#REF!</definedName>
    <definedName name="RENTA">[69]PUC!#REF!</definedName>
    <definedName name="renta1">#REF!</definedName>
    <definedName name="renta2">#REF!</definedName>
    <definedName name="RENTAL">#REF!</definedName>
    <definedName name="RENTAL_FEE">#REF!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portTitle1">#REF!</definedName>
    <definedName name="ReportTitle2">#REF!</definedName>
    <definedName name="ReportTitle3">#REF!</definedName>
    <definedName name="Repuestos">#REF!</definedName>
    <definedName name="RER" hidden="1">{#N/A,#N/A,FALSE,"Aging Summary";#N/A,#N/A,FALSE,"Ratio Analysis";#N/A,#N/A,FALSE,"Test 120 Day Accts";#N/A,#N/A,FALSE,"Tickmarks"}</definedName>
    <definedName name="RERF" hidden="1">{#N/A,#N/A,FALSE,"Aging Summary";#N/A,#N/A,FALSE,"Ratio Analysis";#N/A,#N/A,FALSE,"Test 120 Day Accts";#N/A,#N/A,FALSE,"Tickmarks"}</definedName>
    <definedName name="rerr" hidden="1">{#N/A,#N/A,FALSE,"Aging Summary";#N/A,#N/A,FALSE,"Ratio Analysis";#N/A,#N/A,FALSE,"Test 120 Day Accts";#N/A,#N/A,FALSE,"Tickmarks"}</definedName>
    <definedName name="RERRE" hidden="1">{#N/A,#N/A,FALSE,"Aging Summary";#N/A,#N/A,FALSE,"Ratio Analysis";#N/A,#N/A,FALSE,"Test 120 Day Accts";#N/A,#N/A,FALSE,"Tickmarks"}</definedName>
    <definedName name="RERRR">#REF!</definedName>
    <definedName name="RERT" hidden="1">{#N/A,#N/A,FALSE,"Aging Summary";#N/A,#N/A,FALSE,"Ratio Analysis";#N/A,#N/A,FALSE,"Test 120 Day Accts";#N/A,#N/A,FALSE,"Tickmarks"}</definedName>
    <definedName name="RES">#REF!</definedName>
    <definedName name="RESCONSCHILE">#REF!</definedName>
    <definedName name="rescoring">#REF!</definedName>
    <definedName name="Residual_difference">[30]Umbral!#REF!</definedName>
    <definedName name="Responsável">#REF!</definedName>
    <definedName name="restoXpagar">#REF!</definedName>
    <definedName name="resuartigas01">#REF!</definedName>
    <definedName name="resuartigas02">#REF!</definedName>
    <definedName name="resuartigas03">#REF!</definedName>
    <definedName name="resuartigas04">#REF!</definedName>
    <definedName name="resuartigas05">#REF!</definedName>
    <definedName name="resuartigas06">#REF!</definedName>
    <definedName name="resuartigas07">#REF!</definedName>
    <definedName name="resuartigas08">#REF!</definedName>
    <definedName name="resuartigas09">#REF!</definedName>
    <definedName name="resuartigas10">#REF!</definedName>
    <definedName name="resuartigas11">#REF!</definedName>
    <definedName name="resuartigas12">#REF!</definedName>
    <definedName name="resucalol01">#REF!</definedName>
    <definedName name="resucalol02">#REF!</definedName>
    <definedName name="resucalol03">#REF!</definedName>
    <definedName name="resucalol04">#REF!</definedName>
    <definedName name="resucalol05">#REF!</definedName>
    <definedName name="resucalol09">#REF!</definedName>
    <definedName name="resul">#REF!</definedName>
    <definedName name="resultado">#REF!</definedName>
    <definedName name="Resultados">#REF!</definedName>
    <definedName name="RESULTADOS_EXTRAORDINARIOS">#REF!</definedName>
    <definedName name="RESULTADOS_FINANCIEROS_Y_POR_TENENCIA">#REF!</definedName>
    <definedName name="RESULTCHILE">#REF!</definedName>
    <definedName name="RESULTCONST">#REF!</definedName>
    <definedName name="RESULTDOLHIST">#REF!</definedName>
    <definedName name="RESULTSHEET">#REF!</definedName>
    <definedName name="Resumen">#REF!</definedName>
    <definedName name="resuombues01">#REF!</definedName>
    <definedName name="resuombues02">#REF!</definedName>
    <definedName name="resuombues03">#REF!</definedName>
    <definedName name="resuombues04">#REF!</definedName>
    <definedName name="resuombues05">#REF!</definedName>
    <definedName name="resuombues07">#REF!</definedName>
    <definedName name="resuombues08">#REF!</definedName>
    <definedName name="resuombues09">#REF!</definedName>
    <definedName name="resuombues10">#REF!</definedName>
    <definedName name="resuombues11">#REF!</definedName>
    <definedName name="resuombues12">#REF!</definedName>
    <definedName name="resuombues13">#REF!</definedName>
    <definedName name="resuombues14">#REF!</definedName>
    <definedName name="RESUOMBUES701">#REF!</definedName>
    <definedName name="resuombues702">#REF!</definedName>
    <definedName name="RESUOMBUES703">#REF!</definedName>
    <definedName name="RESUQUEBRACHO01">#REF!</definedName>
    <definedName name="RESUQUEBRACHO03">#REF!</definedName>
    <definedName name="RESUQUEBRACHO05">#REF!</definedName>
    <definedName name="RESUQUEBRACHO06">#REF!</definedName>
    <definedName name="RESUQUEBRACHO07">#REF!</definedName>
    <definedName name="RESUQUEBRACHO08">#REF!</definedName>
    <definedName name="RESUQUEBRACHO10">#REF!</definedName>
    <definedName name="Retenciones_de_II.BB.">[233]RETENCIONES!#REF!</definedName>
    <definedName name="retyh" hidden="1">{#N/A,#N/A,FALSE,"Aging Summary";#N/A,#N/A,FALSE,"Ratio Analysis";#N/A,#N/A,FALSE,"Test 120 Day Accts";#N/A,#N/A,FALSE,"Tickmarks"}</definedName>
    <definedName name="REV_IMPOSITIVO">#REF!</definedName>
    <definedName name="REVALUO">#REF!</definedName>
    <definedName name="rew">#REF!</definedName>
    <definedName name="REWR" hidden="1">{#N/A,#N/A,FALSE,"Aging Summary";#N/A,#N/A,FALSE,"Ratio Analysis";#N/A,#N/A,FALSE,"Test 120 Day Accts";#N/A,#N/A,FALSE,"Tickmarks"}</definedName>
    <definedName name="rf">'[28]Dados Org'!#REF!</definedName>
    <definedName name="rfd" hidden="1">{#N/A,#N/A,FALSE,"Aging Summary";#N/A,#N/A,FALSE,"Ratio Analysis";#N/A,#N/A,FALSE,"Test 120 Day Accts";#N/A,#N/A,FALSE,"Tickmarks"}</definedName>
    <definedName name="RFF">#REF!</definedName>
    <definedName name="RFFF" hidden="1">{#N/A,#N/A,FALSE,"Aging Summary";#N/A,#N/A,FALSE,"Ratio Analysis";#N/A,#N/A,FALSE,"Test 120 Day Accts";#N/A,#N/A,FALSE,"Tickmarks"}</definedName>
    <definedName name="RFYPT">'[58]Nota 8'!$F$202</definedName>
    <definedName name="RFYPTP">'[58]Nota 8'!$F$212</definedName>
    <definedName name="RIO">[33]Volumes!$B$26:$CG$26</definedName>
    <definedName name="rirjrkt">#REF!</definedName>
    <definedName name="Risco">#REF!</definedName>
    <definedName name="Riscos">[76]Setup!$C$7:$C$10</definedName>
    <definedName name="RiskPLTemplate">#REF!</definedName>
    <definedName name="rituytm">#REF!</definedName>
    <definedName name="RIV">#REF!</definedName>
    <definedName name="riw">#REF!</definedName>
    <definedName name="RO">#REF!</definedName>
    <definedName name="ROAGRO">#REF!</definedName>
    <definedName name="ROSARIO">[175]Rosario!$A$1:$B$170</definedName>
    <definedName name="round">1</definedName>
    <definedName name="RowDetails1">#REF!</definedName>
    <definedName name="RowDetails2">#REF!</definedName>
    <definedName name="RowDetails3">#REF!</definedName>
    <definedName name="RPTH">[234]EE.RR!#REF!</definedName>
    <definedName name="rr">'[235] VTOS'!#REF!</definedName>
    <definedName name="rre" hidden="1">{#N/A,#N/A,FALSE,"Aging Summary";#N/A,#N/A,FALSE,"Ratio Analysis";#N/A,#N/A,FALSE,"Test 120 Day Accts";#N/A,#N/A,FALSE,"Tickmarks"}</definedName>
    <definedName name="rrer" hidden="1">{#N/A,#N/A,FALSE,"Aging Summary";#N/A,#N/A,FALSE,"Ratio Analysis";#N/A,#N/A,FALSE,"Test 120 Day Accts";#N/A,#N/A,FALSE,"Tickmarks"}</definedName>
    <definedName name="RRF" hidden="1">{#N/A,#N/A,FALSE,"Aging Summary";#N/A,#N/A,FALSE,"Ratio Analysis";#N/A,#N/A,FALSE,"Test 120 Day Accts";#N/A,#N/A,FALSE,"Tickmarks"}</definedName>
    <definedName name="RRFRF" hidden="1">{#N/A,#N/A,FALSE,"Aging Summary";#N/A,#N/A,FALSE,"Ratio Analysis";#N/A,#N/A,FALSE,"Test 120 Day Accts";#N/A,#N/A,FALSE,"Tickmarks"}</definedName>
    <definedName name="rrr" hidden="1">{#N/A,#N/A,FALSE,"Aging Summary";#N/A,#N/A,FALSE,"Ratio Analysis";#N/A,#N/A,FALSE,"Test 120 Day Accts";#N/A,#N/A,FALSE,"Tickmarks"}</definedName>
    <definedName name="rrrf" hidden="1">{#N/A,#N/A,FALSE,"Aging Summary";#N/A,#N/A,FALSE,"Ratio Analysis";#N/A,#N/A,FALSE,"Test 120 Day Accts";#N/A,#N/A,FALSE,"Tickmarks"}</definedName>
    <definedName name="rrrr" hidden="1">{#N/A,#N/A,FALSE,"Aging Summary";#N/A,#N/A,FALSE,"Ratio Analysis";#N/A,#N/A,FALSE,"Test 120 Day Accts";#N/A,#N/A,FALSE,"Tickmarks"}</definedName>
    <definedName name="rrrrrrr" hidden="1">{#N/A,#N/A,FALSE,"Aging Summary";#N/A,#N/A,FALSE,"Ratio Analysis";#N/A,#N/A,FALSE,"Test 120 Day Accts";#N/A,#N/A,FALSE,"Tickmarks"}</definedName>
    <definedName name="rrrrrrrrrr" hidden="1">{#N/A,#N/A,FALSE,"Aging Summary";#N/A,#N/A,FALSE,"Ratio Analysis";#N/A,#N/A,FALSE,"Test 120 Day Accts";#N/A,#N/A,FALSE,"Tickmarks"}</definedName>
    <definedName name="rrrrrrrrrrrr" hidden="1">{#N/A,#N/A,FALSE,"Aging Summary";#N/A,#N/A,FALSE,"Ratio Analysis";#N/A,#N/A,FALSE,"Test 120 Day Accts";#N/A,#N/A,FALSE,"Tickmarks"}</definedName>
    <definedName name="RRRRRRRRRRRRR">'[27]TC Resumen'!$B$4</definedName>
    <definedName name="rrrrrrrrrrrrrrr"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hidden="1">{#N/A,#N/A,FALSE,"Aging Summary";#N/A,#N/A,FALSE,"Ratio Analysis";#N/A,#N/A,FALSE,"Test 120 Day Accts";#N/A,#N/A,FALSE,"Tickmarks"}</definedName>
    <definedName name="RRT" hidden="1">{#N/A,#N/A,FALSE,"Aging Summary";#N/A,#N/A,FALSE,"Ratio Analysis";#N/A,#N/A,FALSE,"Test 120 Day Accts";#N/A,#N/A,FALSE,"Tickmarks"}</definedName>
    <definedName name="rrtr" hidden="1">{#N/A,#N/A,FALSE,"Aging Summary";#N/A,#N/A,FALSE,"Ratio Analysis";#N/A,#N/A,FALSE,"Test 120 Day Accts";#N/A,#N/A,FALSE,"Tickmarks"}</definedName>
    <definedName name="RRWE" hidden="1">{#N/A,#N/A,FALSE,"Aging Summary";#N/A,#N/A,FALSE,"Ratio Analysis";#N/A,#N/A,FALSE,"Test 120 Day Accts";#N/A,#N/A,FALSE,"Tickmarks"}</definedName>
    <definedName name="rt">#REF!</definedName>
    <definedName name="rtado">#REF!</definedName>
    <definedName name="rtbvn" hidden="1">{#N/A,#N/A,FALSE,"Aging Summary";#N/A,#N/A,FALSE,"Ratio Analysis";#N/A,#N/A,FALSE,"Test 120 Day Accts";#N/A,#N/A,FALSE,"Tickmarks"}</definedName>
    <definedName name="RTFV" hidden="1">{#N/A,#N/A,FALSE,"Aging Summary";#N/A,#N/A,FALSE,"Ratio Analysis";#N/A,#N/A,FALSE,"Test 120 Day Accts";#N/A,#N/A,FALSE,"Tickmarks"}</definedName>
    <definedName name="rtg">'[136]Dados Org'!#REF!</definedName>
    <definedName name="RTGRTTR">#REF!</definedName>
    <definedName name="rtrr" hidden="1">{#N/A,#N/A,FALSE,"Aging Summary";#N/A,#N/A,FALSE,"Ratio Analysis";#N/A,#N/A,FALSE,"Test 120 Day Accts";#N/A,#N/A,FALSE,"Tickmarks"}</definedName>
    <definedName name="RTRT" hidden="1">{#N/A,#N/A,FALSE,"Aging Summary";#N/A,#N/A,FALSE,"Ratio Analysis";#N/A,#N/A,FALSE,"Test 120 Day Accts";#N/A,#N/A,FALSE,"Tickmarks"}</definedName>
    <definedName name="RTT" hidden="1">{#N/A,#N/A,FALSE,"Aging Summary";#N/A,#N/A,FALSE,"Ratio Analysis";#N/A,#N/A,FALSE,"Test 120 Day Accts";#N/A,#N/A,FALSE,"Tickmarks"}</definedName>
    <definedName name="rtt5rt" hidden="1">{#N/A,#N/A,FALSE,"Aging Summary";#N/A,#N/A,FALSE,"Ratio Analysis";#N/A,#N/A,FALSE,"Test 120 Day Accts";#N/A,#N/A,FALSE,"Tickmarks"}</definedName>
    <definedName name="rttt" hidden="1">{#N/A,#N/A,FALSE,"Aging Summary";#N/A,#N/A,FALSE,"Ratio Analysis";#N/A,#N/A,FALSE,"Test 120 Day Accts";#N/A,#N/A,FALSE,"Tickmarks"}</definedName>
    <definedName name="RTTTT" hidden="1">{#N/A,#N/A,FALSE,"Aging Summary";#N/A,#N/A,FALSE,"Ratio Analysis";#N/A,#N/A,FALSE,"Test 120 Day Accts";#N/A,#N/A,FALSE,"Tickmarks"}</definedName>
    <definedName name="RTY" hidden="1">{#N/A,#N/A,FALSE,"Aging Summary";#N/A,#N/A,FALSE,"Ratio Analysis";#N/A,#N/A,FALSE,"Test 120 Day Accts";#N/A,#N/A,FALSE,"Tickmarks"}</definedName>
    <definedName name="rtyr">#REF!</definedName>
    <definedName name="RTYY" hidden="1">{#N/A,#N/A,FALSE,"Aging Summary";#N/A,#N/A,FALSE,"Ratio Analysis";#N/A,#N/A,FALSE,"Test 120 Day Accts";#N/A,#N/A,FALSE,"Tickmarks"}</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C">#REF!</definedName>
    <definedName name="RUL">#REF!</definedName>
    <definedName name="Russia_Hw">#REF!:#REF!</definedName>
    <definedName name="RWEW" hidden="1">{#N/A,#N/A,FALSE,"Aging Summary";#N/A,#N/A,FALSE,"Ratio Analysis";#N/A,#N/A,FALSE,"Test 120 Day Accts";#N/A,#N/A,FALSE,"Tickmarks"}</definedName>
    <definedName name="RWRW" hidden="1">{#N/A,#N/A,FALSE,"Aging Summary";#N/A,#N/A,FALSE,"Ratio Analysis";#N/A,#N/A,FALSE,"Test 120 Day Accts";#N/A,#N/A,FALSE,"Tickmarks"}</definedName>
    <definedName name="RWRWR" hidden="1">{#N/A,#N/A,FALSE,"Aging Summary";#N/A,#N/A,FALSE,"Ratio Analysis";#N/A,#N/A,FALSE,"Test 120 Day Accts";#N/A,#N/A,FALSE,"Tickmarks"}</definedName>
    <definedName name="RYCS">'[58]Nota 8'!$F$140</definedName>
    <definedName name="ryetr">#REF!</definedName>
    <definedName name="ryrtyty" hidden="1">{#N/A,#N/A,FALSE,"Aging Summary";#N/A,#N/A,FALSE,"Ratio Analysis";#N/A,#N/A,FALSE,"Test 120 Day Accts";#N/A,#N/A,FALSE,"Tickmarks"}</definedName>
    <definedName name="RYRY" hidden="1">{#N/A,#N/A,FALSE,"Aging Summary";#N/A,#N/A,FALSE,"Ratio Analysis";#N/A,#N/A,FALSE,"Test 120 Day Accts";#N/A,#N/A,FALSE,"Tickmarks"}</definedName>
    <definedName name="RYRYR" hidden="1">{#N/A,#N/A,FALSE,"Aging Summary";#N/A,#N/A,FALSE,"Ratio Analysis";#N/A,#N/A,FALSE,"Test 120 Day Accts";#N/A,#N/A,FALSE,"Tickmarks"}</definedName>
    <definedName name="RYYY" hidden="1">{#N/A,#N/A,FALSE,"Aging Summary";#N/A,#N/A,FALSE,"Ratio Analysis";#N/A,#N/A,FALSE,"Test 120 Day Accts";#N/A,#N/A,FALSE,"Tickmarks"}</definedName>
    <definedName name="S" hidden="1">{#N/A,#N/A,FALSE,"Aging Summary";#N/A,#N/A,FALSE,"Ratio Analysis";#N/A,#N/A,FALSE,"Test 120 Day Accts";#N/A,#N/A,FALSE,"Tickmarks"}</definedName>
    <definedName name="S.PEDRO__CASSPE">#REF!</definedName>
    <definedName name="S.Renovacion">[9]FINANCIERO!$A$105:$B$125</definedName>
    <definedName name="S_">#REF!</definedName>
    <definedName name="S_AcctDes">#REF!</definedName>
    <definedName name="S_AcctNum">#REF!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LSRange1">#REF!</definedName>
    <definedName name="S_LSRange10">#REF!</definedName>
    <definedName name="S_LSRange10Balance">#REF!</definedName>
    <definedName name="S_LSRange10Balance1">#REF!</definedName>
    <definedName name="S_LSRange10Balance2">#REF!</definedName>
    <definedName name="S_LSRange10Balance3">#REF!</definedName>
    <definedName name="S_LSRange11">#REF!</definedName>
    <definedName name="S_LSRange11Balance">#REF!</definedName>
    <definedName name="S_LSRange11Balance1">#REF!</definedName>
    <definedName name="S_LSRange11Balance2">#REF!</definedName>
    <definedName name="S_LSRange11Balance3">#REF!</definedName>
    <definedName name="S_LSRange1Balance">#REF!</definedName>
    <definedName name="S_LSRange1Balance1">#REF!</definedName>
    <definedName name="S_LSRange1Balance2">#REF!</definedName>
    <definedName name="S_LSRange1Balance3">#REF!</definedName>
    <definedName name="S_LSRange2">#REF!</definedName>
    <definedName name="S_LSRange2Balance">#REF!</definedName>
    <definedName name="S_LSRange2Balance1">#REF!</definedName>
    <definedName name="S_LSRange2Balance2">#REF!</definedName>
    <definedName name="S_LSRange2Balance3">#REF!</definedName>
    <definedName name="S_LSRange3">#REF!</definedName>
    <definedName name="S_LSRange3Balance">#REF!</definedName>
    <definedName name="S_LSRange3Balance1">#REF!</definedName>
    <definedName name="S_LSRange3Balance2">#REF!</definedName>
    <definedName name="S_LSRange3Balance3">#REF!</definedName>
    <definedName name="S_LSRange4">#REF!</definedName>
    <definedName name="S_LSRange4Balance">#REF!</definedName>
    <definedName name="S_LSRange4Balance1">#REF!</definedName>
    <definedName name="S_LSRange4Balance2">#REF!</definedName>
    <definedName name="S_LSRange4Balance3">#REF!</definedName>
    <definedName name="S_LSRange5">#REF!</definedName>
    <definedName name="S_LSRange5Balance">#REF!</definedName>
    <definedName name="S_LSRange5Balance1">#REF!</definedName>
    <definedName name="S_LSRange5Balance2">#REF!</definedName>
    <definedName name="S_LSRange5Balance3">#REF!</definedName>
    <definedName name="S_LSRange6">#REF!</definedName>
    <definedName name="S_LSRange6Balance">#REF!</definedName>
    <definedName name="S_LSRange6Balance1">#REF!</definedName>
    <definedName name="S_LSRange6Balance2">#REF!</definedName>
    <definedName name="S_LSRange6Balance3">#REF!</definedName>
    <definedName name="S_LSRange7">#REF!</definedName>
    <definedName name="S_LSRange7Balance">#REF!</definedName>
    <definedName name="S_LSRange7Balance1">#REF!</definedName>
    <definedName name="S_LSRange7Balance2">#REF!</definedName>
    <definedName name="S_LSRange7Balance3">#REF!</definedName>
    <definedName name="S_LSRange8">#REF!</definedName>
    <definedName name="S_LSRange8Balance">#REF!</definedName>
    <definedName name="S_LSRange8Balance1">#REF!</definedName>
    <definedName name="S_LSRange8Balance2">#REF!</definedName>
    <definedName name="S_LSRange8Balance3">#REF!</definedName>
    <definedName name="S_LSRange9">#REF!</definedName>
    <definedName name="S_LSRange9Balance">#REF!</definedName>
    <definedName name="S_LSRange9Balance1">#REF!</definedName>
    <definedName name="S_LSRange9Balance2">#REF!</definedName>
    <definedName name="S_LSRange9Balance3">#REF!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_Total">#REF!</definedName>
    <definedName name="S_Total1">#REF!</definedName>
    <definedName name="S_Total2">#REF!</definedName>
    <definedName name="S_Total3">#REF!</definedName>
    <definedName name="SA_table">#REF!</definedName>
    <definedName name="SAAAAA" hidden="1">{#N/A,#N/A,FALSE,"Aging Summary";#N/A,#N/A,FALSE,"Ratio Analysis";#N/A,#N/A,FALSE,"Test 120 Day Accts";#N/A,#N/A,FALSE,"Tickmarks"}</definedName>
    <definedName name="Saída">#REF!</definedName>
    <definedName name="Saldorelacionadas">#REF!</definedName>
    <definedName name="SALDOS">#REF!</definedName>
    <definedName name="saldos1203">#REF!</definedName>
    <definedName name="saldosrelacionadas">#REF!</definedName>
    <definedName name="Sales">#REF!</definedName>
    <definedName name="salesld">#REF!</definedName>
    <definedName name="SalesPCS">#REF!</definedName>
    <definedName name="SALIDA">#REF!</definedName>
    <definedName name="Samp_TM_Exp_Diff">'[98]Non-Statistical Sampling'!#REF!</definedName>
    <definedName name="SAPBEXdnldView" hidden="1">"DBJMIBUR0KWE08YKHT0YI34KK"</definedName>
    <definedName name="SAPBEXrevision" hidden="1">1</definedName>
    <definedName name="SAPBEXsysID" hidden="1">"BIP"</definedName>
    <definedName name="SAPBEXwbID" hidden="1">"3KMA8QQIT6KK1QPIDVRMCA147"</definedName>
    <definedName name="SAR">#REF!</definedName>
    <definedName name="SASAS">#REF!</definedName>
    <definedName name="Saudi_Arabia">#REF!</definedName>
    <definedName name="Save_Delay">#REF!</definedName>
    <definedName name="SAXXX" hidden="1">{#N/A,#N/A,FALSE,"Aging Summary";#N/A,#N/A,FALSE,"Ratio Analysis";#N/A,#N/A,FALSE,"Test 120 Day Accts";#N/A,#N/A,FALSE,"Tickmarks"}</definedName>
    <definedName name="sbox">'[236]Données table sbox'!$A$3:$H$383</definedName>
    <definedName name="SC">[33]Volumes!$B$27:$CG$27</definedName>
    <definedName name="SC5_283">#N/A</definedName>
    <definedName name="scf">#REF!</definedName>
    <definedName name="Sched_Pay">#REF!</definedName>
    <definedName name="schedule">#REF!</definedName>
    <definedName name="SCHEDULE_A">#REF!</definedName>
    <definedName name="SCHEDULE_AA">#REF!</definedName>
    <definedName name="SCHEDULE_AA1">#REF!</definedName>
    <definedName name="SCHEDULE_AB">#REF!</definedName>
    <definedName name="SCHEDULE_AB1">#REF!</definedName>
    <definedName name="SCHEDULE_AC">#REF!</definedName>
    <definedName name="SCHEDULE_AC1">#REF!</definedName>
    <definedName name="SCHEDULE_AD">#REF!</definedName>
    <definedName name="SCHEDULE_AE">#REF!</definedName>
    <definedName name="SCHEDULE_AF">#REF!</definedName>
    <definedName name="SCHEDULE_B">#REF!</definedName>
    <definedName name="SCHEDULE_C1">#REF!</definedName>
    <definedName name="SCHEDULE_C2">#REF!</definedName>
    <definedName name="SCHEDULE_D">#REF!</definedName>
    <definedName name="SCHEDULE_E">#REF!</definedName>
    <definedName name="SCHEDULE_F">#REF!</definedName>
    <definedName name="SCHEDULE_G">#REF!</definedName>
    <definedName name="SCHEDULE_H">#REF!</definedName>
    <definedName name="SCHEDULE_I">#REF!</definedName>
    <definedName name="SCHEDULE_J">#REF!</definedName>
    <definedName name="SCHEDULE_K">#REF!</definedName>
    <definedName name="SCHEDULE_K1">#REF!</definedName>
    <definedName name="SCHEDULE_L">#REF!</definedName>
    <definedName name="SCHEDULE_M">#REF!</definedName>
    <definedName name="SCHEDULE_N">#REF!</definedName>
    <definedName name="SCHEDULE_O">#REF!</definedName>
    <definedName name="SCHEDULE_P">#REF!</definedName>
    <definedName name="SCHEDULE_Q">#REF!</definedName>
    <definedName name="SCHEDULE_R">#REF!</definedName>
    <definedName name="SCHEDULE_S">#REF!</definedName>
    <definedName name="SCHEDULE_T">#REF!</definedName>
    <definedName name="SCHEDULE_U">#REF!</definedName>
    <definedName name="SCHEDULE_V">#REF!</definedName>
    <definedName name="SCHEDULE_W">#REF!</definedName>
    <definedName name="SCHEDULE_X">#REF!</definedName>
    <definedName name="SCHEDULE_Y">#REF!</definedName>
    <definedName name="SCHEDULE_Z">#REF!</definedName>
    <definedName name="SCHEDULE_Z1">#REF!</definedName>
    <definedName name="Scheduled_Extra_Payments">#REF!</definedName>
    <definedName name="Scheduled_Interest_Rate">#REF!</definedName>
    <definedName name="Scheduled_Monthly_Payment">#REF!</definedName>
    <definedName name="Schedules">#REF!</definedName>
    <definedName name="SÇSÇSP" hidden="1">{#N/A,#N/A,FALSE,"Aging Summary";#N/A,#N/A,FALSE,"Ratio Analysis";#N/A,#N/A,FALSE,"Test 120 Day Accts";#N/A,#N/A,FALSE,"Tickmarks"}</definedName>
    <definedName name="SD" hidden="1">{#N/A,#N/A,FALSE,"Aging Summary";#N/A,#N/A,FALSE,"Ratio Analysis";#N/A,#N/A,FALSE,"Test 120 Day Accts";#N/A,#N/A,FALSE,"Tickmarks"}</definedName>
    <definedName name="sdad" hidden="1">#REF!</definedName>
    <definedName name="sdasdasd" hidden="1">#REF!</definedName>
    <definedName name="SDCCF" hidden="1">{#N/A,#N/A,FALSE,"Aging Summary";#N/A,#N/A,FALSE,"Ratio Analysis";#N/A,#N/A,FALSE,"Test 120 Day Accts";#N/A,#N/A,FALSE,"Tickmarks"}</definedName>
    <definedName name="sddd" hidden="1">{#N/A,#N/A,FALSE,"Aging Summary";#N/A,#N/A,FALSE,"Ratio Analysis";#N/A,#N/A,FALSE,"Test 120 Day Accts";#N/A,#N/A,FALSE,"Tickmarks"}</definedName>
    <definedName name="SDF" hidden="1">{#N/A,#N/A,FALSE,"Aging Summary";#N/A,#N/A,FALSE,"Ratio Analysis";#N/A,#N/A,FALSE,"Test 120 Day Accts";#N/A,#N/A,FALSE,"Tickmarks"}</definedName>
    <definedName name="sdfg" hidden="1">{#N/A,#N/A,FALSE,"Aging Summary";#N/A,#N/A,FALSE,"Ratio Analysis";#N/A,#N/A,FALSE,"Test 120 Day Accts";#N/A,#N/A,FALSE,"Tickmarks"}</definedName>
    <definedName name="sdn" hidden="1">{#N/A,#N/A,FALSE,"Hoja1";#N/A,#N/A,FALSE,"Hoja2"}</definedName>
    <definedName name="sdodirectores">[87]NOTAS!#REF!</definedName>
    <definedName name="SDS" hidden="1">{#N/A,#N/A,FALSE,"Aging Summary";#N/A,#N/A,FALSE,"Ratio Analysis";#N/A,#N/A,FALSE,"Test 120 Day Accts";#N/A,#N/A,FALSE,"Tickmarks"}</definedName>
    <definedName name="sdsd" hidden="1">{#N/A,#N/A,FALSE,"Aging Summary";#N/A,#N/A,FALSE,"Ratio Analysis";#N/A,#N/A,FALSE,"Test 120 Day Accts";#N/A,#N/A,FALSE,"Tickmarks"}</definedName>
    <definedName name="sdsda">#REF!</definedName>
    <definedName name="SDSS" hidden="1">{#N/A,#N/A,FALSE,"Aging Summary";#N/A,#N/A,FALSE,"Ratio Analysis";#N/A,#N/A,FALSE,"Test 120 Day Accts";#N/A,#N/A,FALSE,"Tickmarks"}</definedName>
    <definedName name="se" hidden="1">{"CAP VOL",#N/A,FALSE,"CAPITAL";"CAP VAR",#N/A,FALSE,"CAPITAL";"CAP FIJ",#N/A,FALSE,"CAPITAL";"CAP CONS",#N/A,FALSE,"CAPITAL";"CAP DATA",#N/A,FALSE,"CAPITAL"}</definedName>
    <definedName name="SEASDW" hidden="1">{#N/A,#N/A,FALSE,"Aging Summary";#N/A,#N/A,FALSE,"Ratio Analysis";#N/A,#N/A,FALSE,"Test 120 Day Accts";#N/A,#N/A,FALSE,"Tickmarks"}</definedName>
    <definedName name="sectores">#REF!</definedName>
    <definedName name="seguros">[87]NOTAS!#REF!</definedName>
    <definedName name="SEL_ANL_MGMT" comment="Selected Analysis Management">#REF!</definedName>
    <definedName name="SEL_CATEGORY" comment="Selected Category">#REF!</definedName>
    <definedName name="SEL_CURRENCY" comment="Selected Currency">#REF!</definedName>
    <definedName name="SEL_ENT_MGMT">#REF!</definedName>
    <definedName name="SEL_INTERCO_MGMT" comment="Selected Intercompany Mgmt">#REF!</definedName>
    <definedName name="SEL_TIME" comment="Selected Time Period">#REF!</definedName>
    <definedName name="Seleção">#REF!</definedName>
    <definedName name="semgir">#REF!</definedName>
    <definedName name="SEMMZN">#REF!</definedName>
    <definedName name="SEMSJ">#REF!</definedName>
    <definedName name="semsj1">#REF!</definedName>
    <definedName name="semsj2">#REF!</definedName>
    <definedName name="SEMTRN">#REF!</definedName>
    <definedName name="SensLineaNueva">#REF!</definedName>
    <definedName name="sentença">#REF!</definedName>
    <definedName name="SESIL">#REF!</definedName>
    <definedName name="SESSSS" hidden="1">{#N/A,#N/A,FALSE,"Aging Summary";#N/A,#N/A,FALSE,"Ratio Analysis";#N/A,#N/A,FALSE,"Test 120 Day Accts";#N/A,#N/A,FALSE,"Tickmarks"}</definedName>
    <definedName name="Setembro">#REF!</definedName>
    <definedName name="SGD">#REF!</definedName>
    <definedName name="SGD_TBILLS___PnL_MTD">#REF!</definedName>
    <definedName name="SHARE">#REF!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6">#N/A</definedName>
    <definedName name="SHARED_FORMULA_7">#N/A</definedName>
    <definedName name="SHARED_FORMULA_8">#N/A</definedName>
    <definedName name="SHARED_FORMULA_9">#N/A</definedName>
    <definedName name="sheet">#REF!</definedName>
    <definedName name="Sheet1">#REF!</definedName>
    <definedName name="Sheet10">#REF!</definedName>
    <definedName name="Sheet11">#REF!</definedName>
    <definedName name="Sheet12">#REF!</definedName>
    <definedName name="Sheet2">#REF!</definedName>
    <definedName name="Sheet3">#REF!</definedName>
    <definedName name="Sheet4">#REF!</definedName>
    <definedName name="sheet41">#REF!</definedName>
    <definedName name="Sheet5">#REF!</definedName>
    <definedName name="Sheet6">#REF!</definedName>
    <definedName name="Sheet7">#REF!</definedName>
    <definedName name="Sheet8">#REF!</definedName>
    <definedName name="Sheet9">#REF!</definedName>
    <definedName name="SheLett">#REF!</definedName>
    <definedName name="SI">#REF!</definedName>
    <definedName name="Siglas">[33]SetUp!$F$2:$F$29</definedName>
    <definedName name="Sinohw">#REF!:#REF!</definedName>
    <definedName name="Sinrecibir">[53]total!#REF!</definedName>
    <definedName name="sk" hidden="1">{"Cons_Occ_Lar",#N/A,FALSE,"márgenes";"Cen_met",#N/A,FALSE,"márgenes";"Ori_pl",#N/A,FALSE,"márgenes"}</definedName>
    <definedName name="SK_600_AGO00">[33]Volumes!$AS$2:$AS$28</definedName>
    <definedName name="SK_600_DEZ00">[33]Volumes!$AW$2:$AW$28</definedName>
    <definedName name="SK_600_FEV01">#REF!</definedName>
    <definedName name="SK_600_JAN01">[33]Volumes!$AX$2:$AX$28</definedName>
    <definedName name="SK_600_JUL00">[33]Volumes!$AR$2:$AR$28</definedName>
    <definedName name="SK_600_NOV00">[33]Volumes!$AV$2:$AV$28</definedName>
    <definedName name="SK_600_OUT00">[33]Volumes!$AU$2:$AU$28</definedName>
    <definedName name="SK_600_SET00">[33]Volumes!$AT$2:$AT$28</definedName>
    <definedName name="SK_LN_AGO00">[33]Volumes!$AZ$2:$AZ$28</definedName>
    <definedName name="SK_LN_DEZ00">[33]Volumes!$BD$2:$BD$28</definedName>
    <definedName name="SK_LN_FEV01">#REF!</definedName>
    <definedName name="SK_LN_JAN01">[33]Volumes!$BE$2:$BE$28</definedName>
    <definedName name="SK_LN_JUL00">[33]Volumes!$AY$2:$AY$28</definedName>
    <definedName name="SK_LN_NOV00">[33]Volumes!$BC$2:$BC$28</definedName>
    <definedName name="SK_LN_OUT00">[33]Volumes!$BB$2:$BB$28</definedName>
    <definedName name="SK_LN_SET00">[33]Volumes!$BA$2:$BA$28</definedName>
    <definedName name="SK_LT_AGO00">[33]Volumes!$BG$2:$BG$28</definedName>
    <definedName name="SK_LT_DEZ00">[33]Volumes!$BK$2:$BK$28</definedName>
    <definedName name="SK_LT_DEZ01">[33]Volumes!$BL$2:$BL$28</definedName>
    <definedName name="SK_LT_FEV01">#REF!</definedName>
    <definedName name="SK_LT_JUL00">[33]Volumes!$BF$2:$BF$28</definedName>
    <definedName name="SK_LT_NOV00">[33]Volumes!$BJ$2:$BJ$28</definedName>
    <definedName name="SK_LT_OUT00">[33]Volumes!$BI$2:$BI$28</definedName>
    <definedName name="SK_LT_SET00">[33]Volumes!$BH$2:$BH$28</definedName>
    <definedName name="SK_TODAS_AGO00">[33]Volumes!$CB$2:$CB$28</definedName>
    <definedName name="SK_TODAS_DEZ00">[33]Volumes!$CF$2:$CF$28</definedName>
    <definedName name="SK_TODAS_FEV01">#REF!</definedName>
    <definedName name="SK_TODAS_JAN01">[33]Volumes!$CG$2:$CG$28</definedName>
    <definedName name="SK_TODAS_JUL00">[33]Volumes!$CA$2:$CA$28</definedName>
    <definedName name="SK_TODAS_NOV00">[33]Volumes!$CE$2:$CE$28</definedName>
    <definedName name="SK_TODAS_OUT00">[33]Volumes!$CD$2:$CD$28</definedName>
    <definedName name="SK_TODAS_SET00">[33]Volumes!$CC$2:$CC$28</definedName>
    <definedName name="SKAGO00">'[33]Tabelas Skol'!$B$27:$AD$50</definedName>
    <definedName name="SKDEZ00">'[33]Tabelas Skol'!$B$127:$AD$150</definedName>
    <definedName name="SKJAN01">'[33]Tabelas Skol'!$B$152:$AD$170</definedName>
    <definedName name="SKJUL00">'[33]Tabelas Skol'!$B$2:$AD$25</definedName>
    <definedName name="skksk" hidden="1">{"RESUMEN",#N/A,FALSE,"RESUMEN";"RESUMEN_MARG",#N/A,FALSE,"RESUMEN"}</definedName>
    <definedName name="SKNOV00">'[33]Tabelas Skol'!$B$102:$AD$125</definedName>
    <definedName name="SKOUT00">'[33]Tabelas Skol'!$B$77:$AD$100</definedName>
    <definedName name="SKSET00">'[33]Tabelas Skol'!$B$52:$AD$75</definedName>
    <definedName name="sljñkf">[237]MOVCRE!$A$1:$L$38</definedName>
    <definedName name="slkdfsdf" hidden="1">[238]Memo!#REF!</definedName>
    <definedName name="SLSOEODL">#REF!</definedName>
    <definedName name="SLWOL" hidden="1">{#N/A,#N/A,FALSE,"Aging Summary";#N/A,#N/A,FALSE,"Ratio Analysis";#N/A,#N/A,FALSE,"Test 120 Day Accts";#N/A,#N/A,FALSE,"Tickmarks"}</definedName>
    <definedName name="SÑ" hidden="1">{"Cons_Occ_Lar",#N/A,FALSE,"márgenes";"Cen_met",#N/A,FALSE,"márgenes";"Ori_pl",#N/A,FALSE,"márgenes"}</definedName>
    <definedName name="Soergo">#REF!</definedName>
    <definedName name="sofoca">#REF!</definedName>
    <definedName name="SOFORUCA__Cardona">#REF!</definedName>
    <definedName name="soforuta">#REF!</definedName>
    <definedName name="soft">#REF!</definedName>
    <definedName name="Softdrink">#REF!</definedName>
    <definedName name="Software_Options">'[89]GLP-DISCOUNT'!$E$5</definedName>
    <definedName name="SOJA">#REF!</definedName>
    <definedName name="soja1">#REF!</definedName>
    <definedName name="SOKSO">#REF!</definedName>
    <definedName name="SOPO">#REF!</definedName>
    <definedName name="SOPON">#REF!</definedName>
    <definedName name="sor" hidden="1">#REF!</definedName>
    <definedName name="South_Africa">#REF!:#REF!</definedName>
    <definedName name="sp">6</definedName>
    <definedName name="SPEC">#REF!</definedName>
    <definedName name="specv">#REF!</definedName>
    <definedName name="SPWS_WBID">"97505C34-21F5-4584-B339-B5E9E2ABFF13"</definedName>
    <definedName name="sq." hidden="1">{"CAP VOL",#N/A,FALSE,"CAPITAL";"CAP VAR",#N/A,FALSE,"CAPITAL";"CAP FIJ",#N/A,FALSE,"CAPITAL";"CAP CONS",#N/A,FALSE,"CAPITAL";"CAP DATA",#N/A,FALSE,"CAPITAL"}</definedName>
    <definedName name="ss">'[27]TC Resumen'!$B$5</definedName>
    <definedName name="ssd">#REF!</definedName>
    <definedName name="ssl" hidden="1">{#N/A,#N/A,FALSE,"RGD$";#N/A,#N/A,FALSE,"BG$";#N/A,#N/A,FALSE,"FC$"}</definedName>
    <definedName name="sss">#REF!</definedName>
    <definedName name="SSSS">#REF!</definedName>
    <definedName name="SSSSDFFFGR" hidden="1">{#N/A,#N/A,FALSE,"Aging Summary";#N/A,#N/A,FALSE,"Ratio Analysis";#N/A,#N/A,FALSE,"Test 120 Day Accts";#N/A,#N/A,FALSE,"Tickmarks"}</definedName>
    <definedName name="SSSSS">#REF!</definedName>
    <definedName name="SSSSSSSS" hidden="1">{#N/A,#N/A,FALSE,"Aging Summary";#N/A,#N/A,FALSE,"Ratio Analysis";#N/A,#N/A,FALSE,"Test 120 Day Accts";#N/A,#N/A,FALSE,"Tickmarks"}</definedName>
    <definedName name="SSSSSSSSS" hidden="1">{#N/A,#N/A,FALSE,"Aging Summary";#N/A,#N/A,FALSE,"Ratio Analysis";#N/A,#N/A,FALSE,"Test 120 Day Accts";#N/A,#N/A,FALSE,"Tickmarks"}</definedName>
    <definedName name="SSSSSSSSSS" hidden="1">{#N/A,#N/A,FALSE,"Aging Summary";#N/A,#N/A,FALSE,"Ratio Analysis";#N/A,#N/A,FALSE,"Test 120 Day Accts";#N/A,#N/A,FALSE,"Tickmarks"}</definedName>
    <definedName name="SSSSSSSSSSS" hidden="1">{#N/A,#N/A,FALSE,"Aging Summary";#N/A,#N/A,FALSE,"Ratio Analysis";#N/A,#N/A,FALSE,"Test 120 Day Accts";#N/A,#N/A,FALSE,"Tickmarks"}</definedName>
    <definedName name="ssssssssssss" hidden="1">{#N/A,#N/A,FALSE,"Aging Summary";#N/A,#N/A,FALSE,"Ratio Analysis";#N/A,#N/A,FALSE,"Test 120 Day Accts";#N/A,#N/A,FALSE,"Tickmarks"}</definedName>
    <definedName name="sssssssssssss">#REF!</definedName>
    <definedName name="SSSSSSSSSSSSSS">#REF!</definedName>
    <definedName name="sssssssssssssss">#REF!</definedName>
    <definedName name="ssssssssssssssss">'[20]Dados Org'!#REF!</definedName>
    <definedName name="ssssssssssssssssssssss" hidden="1">{#N/A,#N/A,FALSE,"Aging Summary";#N/A,#N/A,FALSE,"Ratio Analysis";#N/A,#N/A,FALSE,"Test 120 Day Accts";#N/A,#N/A,FALSE,"Tickmarks"}</definedName>
    <definedName name="STAFE">#REF!</definedName>
    <definedName name="star" hidden="1">#REF!</definedName>
    <definedName name="Start_Time">#REF!</definedName>
    <definedName name="Strat_1_Def">'[98]Non-Statistical Sampling'!#REF!</definedName>
    <definedName name="Strat_1_It">'[98]Non-Statistical Sampling'!#REF!</definedName>
    <definedName name="Strat_1_T">'[98]Non-Statistical Sampling'!#REF!</definedName>
    <definedName name="Strat_2_Def">'[98]Non-Statistical Sampling'!#REF!</definedName>
    <definedName name="Strat_2_It">'[98]Non-Statistical Sampling'!#REF!</definedName>
    <definedName name="Strat_2_T">'[98]Non-Statistical Sampling'!#REF!</definedName>
    <definedName name="Strat_Def">'[98]Non-Statistical Sampling'!#REF!</definedName>
    <definedName name="Strat_T_It">'[98]Non-Statistical Sampling'!#REF!</definedName>
    <definedName name="Strat_T_T">'[98]Non-Statistical Sampling'!#REF!</definedName>
    <definedName name="strMonth">'[239]Interface Hub'!$U$5:$U$16</definedName>
    <definedName name="strMonthLng">'[239]Interface Hub'!$V$5:$V$16</definedName>
    <definedName name="SUBPLATFORM">[240]DATA!$U$2</definedName>
    <definedName name="SubReg">#REF!</definedName>
    <definedName name="SubSubReg">#REF!</definedName>
    <definedName name="SUI">#REF!</definedName>
    <definedName name="SUIP">#REF!</definedName>
    <definedName name="sum_año_cuit_juris">[241]Imp!$A$1:$P$1</definedName>
    <definedName name="summary">#REF!</definedName>
    <definedName name="summary2">#REF!</definedName>
    <definedName name="sure">#REF!</definedName>
    <definedName name="svb">#REF!</definedName>
    <definedName name="swap">#REF!</definedName>
    <definedName name="T">#REF!</definedName>
    <definedName name="T_">#REF!</definedName>
    <definedName name="T_Diferencias">[242]Sheet2!$A$2:$A$3</definedName>
    <definedName name="T01B2S85">#REF!</definedName>
    <definedName name="t01bavaya">#REF!</definedName>
    <definedName name="TAB">#REF!</definedName>
    <definedName name="tab_delay">#REF!</definedName>
    <definedName name="Tab_offshore">[243]DATA!$O$8:$U$18</definedName>
    <definedName name="Tab_onshore">[243]DATA!$O$24:$U$34</definedName>
    <definedName name="tabela">#REF!</definedName>
    <definedName name="Tabela.Info.AP">'[244]Score Calidad'!#REF!</definedName>
    <definedName name="Tabela.Info.BC">#REF!</definedName>
    <definedName name="Tabela.Info.Consol">#REF!</definedName>
    <definedName name="Tabela.Info.Consolidado">#REF!</definedName>
    <definedName name="Tabela.Info.SK">#REF!</definedName>
    <definedName name="Tabela_CDI">[73]Bloomberg!$A$4:$B$3865</definedName>
    <definedName name="TABELA33">#REF!</definedName>
    <definedName name="TabeladeVolumes">[25]Interface!$C$6:$L$38</definedName>
    <definedName name="TabelaEspecialidades">[33]SetUp!$B$33:$D$37</definedName>
    <definedName name="TabelaItens">[33]SetUp!$B$1:$C$21</definedName>
    <definedName name="TabelaPack">[33]SetUp!$B$24:$C$28</definedName>
    <definedName name="TabelaProdutos">[33]SetUp!$I$1:$J$5</definedName>
    <definedName name="TabelaUnidades">[33]SetUp!$E$1:$G$29</definedName>
    <definedName name="TabelaVolumes">[33]Volumes!$A$1:$CG$29</definedName>
    <definedName name="tabla">'[245]nueva reseña'!#REF!</definedName>
    <definedName name="Tabla1">[189]Macros!$B$6:$E$17</definedName>
    <definedName name="Table">#REF!</definedName>
    <definedName name="TABLE_31">#REF!</definedName>
    <definedName name="TableName">"Dummy"</definedName>
    <definedName name="TabLibor">[243]DATA!$C$39:$E$48</definedName>
    <definedName name="TABLITA">[212]DISTBUSC!$A$1:$E$22</definedName>
    <definedName name="tapa">#REF!</definedName>
    <definedName name="TASA">'[1]tgs-Aluar'!#REF!</definedName>
    <definedName name="TASAS">[105]TRM!$C$8:$N$38</definedName>
    <definedName name="tasasdeinteres">#REF!</definedName>
    <definedName name="Tasasinteres">#REF!</definedName>
    <definedName name="TAX">#REF!</definedName>
    <definedName name="Tax_allowances">#REF!</definedName>
    <definedName name="Tax_loss">#REF!</definedName>
    <definedName name="TaxYear">[246]INTRODUCTION!$D$3</definedName>
    <definedName name="TAYM">[175]Taym!$A$1:$F$245</definedName>
    <definedName name="TB">#N/A</definedName>
    <definedName name="TB_Group">#REF!</definedName>
    <definedName name="TB_Local">#REF!</definedName>
    <definedName name="tblOlymp">#REF!</definedName>
    <definedName name="TbPy530057">'[17]#REF'!#REF!</definedName>
    <definedName name="TbPy530159">'[17]#REF'!$A$4</definedName>
    <definedName name="tc">[247]PROD!$H$4</definedName>
    <definedName name="TE">[33]Volumes!$B$28:$CG$28</definedName>
    <definedName name="TEA">#REF!</definedName>
    <definedName name="Tech">#REF!</definedName>
    <definedName name="techld">#REF!</definedName>
    <definedName name="TechPCS">#REF!</definedName>
    <definedName name="TEMP">#REF!</definedName>
    <definedName name="TemperaturadeSaída">'[33]Dados do Packaging'!$B$45:$AD$63</definedName>
    <definedName name="TempTotal">#REF!</definedName>
    <definedName name="term">#REF!</definedName>
    <definedName name="terminado">'[208]Estoques PT'!$A$5:$K$36,'[208]Estoques PT'!$A$38:$K$70,'[208]Estoques PT'!$A$73:$K$105</definedName>
    <definedName name="TERR">#REF!</definedName>
    <definedName name="tervm">#REF!</definedName>
    <definedName name="TESO">#REF!</definedName>
    <definedName name="Test_Targ">'[125]Non-Statistical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'[248]ORDENES LIBERTADOR'!#REF!</definedName>
    <definedName name="TEST15">'[248]ORDENES LIBERTADOR'!#REF!</definedName>
    <definedName name="TEST16">'[248]ORDENES LIBERTADOR'!#REF!</definedName>
    <definedName name="TEST17">'[248]ORDENES LIBERTADOR'!#REF!</definedName>
    <definedName name="TEST18">'[248]ORDENES LIBERTADOR'!#REF!</definedName>
    <definedName name="TEST19">'[248]ORDENES LIBERTADOR'!#REF!</definedName>
    <definedName name="TEST2">#REF!</definedName>
    <definedName name="TEST20">'[248]ORDENES LIBERTADOR'!#REF!</definedName>
    <definedName name="TEST21">'[248]ORDENES LIBERTADOR'!#REF!</definedName>
    <definedName name="TEST22">'[248]ORDENES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e">'[28]Dados Org'!#REF!</definedName>
    <definedName name="teste_2">#REF!</definedName>
    <definedName name="teste_3">#REF!</definedName>
    <definedName name="TESTHKEY">#REF!</definedName>
    <definedName name="TESTKEYS">#REF!</definedName>
    <definedName name="TESTVKEY">#REF!</definedName>
    <definedName name="TextRefCopy1">#REF!</definedName>
    <definedName name="TextRefCopy10">#REF!</definedName>
    <definedName name="TextRefCopy11">#REF!</definedName>
    <definedName name="TextRefCopy12">#REF!</definedName>
    <definedName name="TextRefCopy13">#REF!</definedName>
    <definedName name="TextRefCopy14">#REF!</definedName>
    <definedName name="TextRefCopy15">#REF!</definedName>
    <definedName name="TextRefCopy16">#REF!</definedName>
    <definedName name="TextRefCopy17">#REF!</definedName>
    <definedName name="TextRefCopy18">#REF!</definedName>
    <definedName name="TextRefCopy19">'[249]Ret. y Perc. a pagar'!#REF!</definedName>
    <definedName name="TextRefCopy2">[250]Honorarios!#REF!</definedName>
    <definedName name="TextRefCopy20">#REF!</definedName>
    <definedName name="TextRefCopy21">#REF!</definedName>
    <definedName name="TextRefCopy22">#REF!</definedName>
    <definedName name="TextRefCopy23">#REF!</definedName>
    <definedName name="TextRefCopy24">#REF!</definedName>
    <definedName name="TextRefCopy25">#REF!</definedName>
    <definedName name="TextRefCopy26">#REF!</definedName>
    <definedName name="TextRefCopy27">#REF!</definedName>
    <definedName name="TextRefCopy28">#REF!</definedName>
    <definedName name="TextRefCopy29">#REF!</definedName>
    <definedName name="TextRefCopy3">'[251]Resumen s-DT'!#REF!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'[252]CALCULO IR - 2'!$E$36</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'[249]Ret. y Perc. a pagar'!#REF!</definedName>
    <definedName name="TextRefCopy5">'[252]Determinación de IR'!$D$20</definedName>
    <definedName name="TextRefCopy50">'[249]Ret. y Perc. a pagar'!#REF!</definedName>
    <definedName name="TextRefCopy51">#REF!</definedName>
    <definedName name="TextRefCopy52">#REF!</definedName>
    <definedName name="TextRefCopy53">#REF!</definedName>
    <definedName name="TextRefCopy54">#REF!</definedName>
    <definedName name="TextRefCopy55">'[249]Ret. y Perc. a pagar'!#REF!</definedName>
    <definedName name="TextRefCopy56">'[249]Ret. y Perc. a pagar'!#REF!</definedName>
    <definedName name="TextRefCopy57">'[249]Ret. y Perc. a pagar'!#REF!</definedName>
    <definedName name="TextRefCopy58">'[249]Ret. y Perc. a pagar'!#REF!</definedName>
    <definedName name="TextRefCopy59">'[249]Ret. y Perc. a pagar'!#REF!</definedName>
    <definedName name="TextRefCopy6">[253]Objetivos!#REF!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69">#REF!</definedName>
    <definedName name="TextRefCopy7">#REF!</definedName>
    <definedName name="TextRefCopy70">#REF!</definedName>
    <definedName name="TextRefCopy71">#REF!</definedName>
    <definedName name="TextRefCopy72">#REF!</definedName>
    <definedName name="TextRefCopy73">#REF!</definedName>
    <definedName name="TextRefCopy8">#REF!</definedName>
    <definedName name="TextRefCopy9">#REF!</definedName>
    <definedName name="TextRefCopyRangeCount" hidden="1">3</definedName>
    <definedName name="TG_7">#REF!</definedName>
    <definedName name="TGF" hidden="1">{#N/A,#N/A,FALSE,"Aging Summary";#N/A,#N/A,FALSE,"Ratio Analysis";#N/A,#N/A,FALSE,"Test 120 Day Accts";#N/A,#N/A,FALSE,"Tickmarks"}</definedName>
    <definedName name="tgg" hidden="1">{#N/A,#N/A,FALSE,"Aging Summary";#N/A,#N/A,FALSE,"Ratio Analysis";#N/A,#N/A,FALSE,"Test 120 Day Accts";#N/A,#N/A,FALSE,"Tickmarks"}</definedName>
    <definedName name="tgh" hidden="1">{#N/A,#N/A,FALSE,"Aging Summary";#N/A,#N/A,FALSE,"Ratio Analysis";#N/A,#N/A,FALSE,"Test 120 Day Accts";#N/A,#N/A,FALSE,"Tickmarks"}</definedName>
    <definedName name="TGHGH">#REF!</definedName>
    <definedName name="Thailand">#REF!:#REF!</definedName>
    <definedName name="THH" hidden="1">{#N/A,#N/A,FALSE,"Aging Summary";#N/A,#N/A,FALSE,"Ratio Analysis";#N/A,#N/A,FALSE,"Test 120 Day Accts";#N/A,#N/A,FALSE,"Tickmarks"}</definedName>
    <definedName name="thhht">#REF!</definedName>
    <definedName name="thm">#REF!</definedName>
    <definedName name="thp">#REF!</definedName>
    <definedName name="Threshold">[30]Umbral!#REF!</definedName>
    <definedName name="tim">#REF!</definedName>
    <definedName name="Tipo">[76]Setup!$C$3:$C$4</definedName>
    <definedName name="Tipo.de.Produto">#REF!</definedName>
    <definedName name="Tipo_Agua">#REF!</definedName>
    <definedName name="TIT">[9]FINANCIERO!$B$1:$B$122</definedName>
    <definedName name="TITU1">#REF!</definedName>
    <definedName name="TITU2">#REF!</definedName>
    <definedName name="TITULOS">#REF!</definedName>
    <definedName name="_xlnm.Print_Titles">#N/A</definedName>
    <definedName name="Títulos_a_imprimir_IM">#REF!</definedName>
    <definedName name="Títulos_impressão_IM">#REF!</definedName>
    <definedName name="Titulos_Valores">#REF!</definedName>
    <definedName name="To">#REF!</definedName>
    <definedName name="TodayMTDPLSummary">#REF!</definedName>
    <definedName name="TodayPLSummary">#REF!</definedName>
    <definedName name="tony">#REF!</definedName>
    <definedName name="Total">#REF!</definedName>
    <definedName name="total_anual_por_cliente_por_jur">#REF!</definedName>
    <definedName name="Total_Interest">#REF!</definedName>
    <definedName name="Total_Pay">#REF!</definedName>
    <definedName name="Total_Payment">Scheduled_Payment+Extra_Payment</definedName>
    <definedName name="Total_rec_amount">#REF!</definedName>
    <definedName name="TotalIBA">#REF!</definedName>
    <definedName name="TotDebt">[31]Options!$C$32</definedName>
    <definedName name="TPL">#N/A</definedName>
    <definedName name="trabajo" hidden="1">{#N/A,#N/A,FALSE,"Aging Summary";#N/A,#N/A,FALSE,"Ratio Analysis";#N/A,#N/A,FALSE,"Test 120 Day Accts";#N/A,#N/A,FALSE,"Tickmarks"}</definedName>
    <definedName name="Traders">[35]Lista!$E$3:$E$12</definedName>
    <definedName name="Transaccionesrelacionadas">#REF!</definedName>
    <definedName name="TRANSF">#REF!</definedName>
    <definedName name="Transortadora1">[50]Bco_Dados!$L$5:$L$49</definedName>
    <definedName name="Transp">[50]Bco_Dados!#REF!</definedName>
    <definedName name="Transparencia">#REF!</definedName>
    <definedName name="Transportadora">[50]Bco_Dados!$L$5:$L$48</definedName>
    <definedName name="TRANSPORTADORA_DE_GAS_DEL_SUR_S.A.">#REF!</definedName>
    <definedName name="Transportadora2">[50]Bco_Dados!$L$5:$L$64</definedName>
    <definedName name="Transportadoras">[50]Bco_Dados!$L$5:$L$150</definedName>
    <definedName name="TRAT_AGUA">#REF!</definedName>
    <definedName name="tres">[37]MOBILIARIO!#REF!</definedName>
    <definedName name="tret" hidden="1">{#N/A,#N/A,FALSE,"Aging Summary";#N/A,#N/A,FALSE,"Ratio Analysis";#N/A,#N/A,FALSE,"Test 120 Day Accts";#N/A,#N/A,FALSE,"Tickmarks"}</definedName>
    <definedName name="TRIECOYEXT">'[175]Trieco, Ext.'!$A$1:$H$372</definedName>
    <definedName name="trigo">#REF!</definedName>
    <definedName name="Trigo_MATBA">[254]Lista!$B$3:$B$28</definedName>
    <definedName name="TRM">#REF!</definedName>
    <definedName name="trt" hidden="1">{#N/A,#N/A,FALSE,"Aging Summary";#N/A,#N/A,FALSE,"Ratio Analysis";#N/A,#N/A,FALSE,"Test 120 Day Accts";#N/A,#N/A,FALSE,"Tickmarks"}</definedName>
    <definedName name="trtff" hidden="1">{#N/A,#N/A,FALSE,"Aging Summary";#N/A,#N/A,FALSE,"Ratio Analysis";#N/A,#N/A,FALSE,"Test 120 Day Accts";#N/A,#N/A,FALSE,"Tickmarks"}</definedName>
    <definedName name="trtr" hidden="1">{#N/A,#N/A,FALSE,"Aging Summary";#N/A,#N/A,FALSE,"Ratio Analysis";#N/A,#N/A,FALSE,"Test 120 Day Accts";#N/A,#N/A,FALSE,"Tickmarks"}</definedName>
    <definedName name="trtrt" hidden="1">{#N/A,#N/A,FALSE,"Aging Summary";#N/A,#N/A,FALSE,"Ratio Analysis";#N/A,#N/A,FALSE,"Test 120 Day Accts";#N/A,#N/A,FALSE,"Tickmarks"}</definedName>
    <definedName name="TRTT" hidden="1">{#N/A,#N/A,FALSE,"Aging Summary";#N/A,#N/A,FALSE,"Ratio Analysis";#N/A,#N/A,FALSE,"Test 120 Day Accts";#N/A,#N/A,FALSE,"Tickmarks"}</definedName>
    <definedName name="trtyt" hidden="1">{#N/A,#N/A,FALSE,"Aging Summary";#N/A,#N/A,FALSE,"Ratio Analysis";#N/A,#N/A,FALSE,"Test 120 Day Accts";#N/A,#N/A,FALSE,"Tickmarks"}</definedName>
    <definedName name="TRYY" hidden="1">{#N/A,#N/A,FALSE,"Aging Summary";#N/A,#N/A,FALSE,"Ratio Analysis";#N/A,#N/A,FALSE,"Test 120 Day Accts";#N/A,#N/A,FALSE,"Tickmarks"}</definedName>
    <definedName name="tt" hidden="1">{#N/A,#N/A,FALSE,"Aging Summary";#N/A,#N/A,FALSE,"Ratio Analysis";#N/A,#N/A,FALSE,"Test 120 Day Accts";#N/A,#N/A,FALSE,"Tickmarks"}</definedName>
    <definedName name="TTG" hidden="1">{#N/A,#N/A,FALSE,"Aging Summary";#N/A,#N/A,FALSE,"Ratio Analysis";#N/A,#N/A,FALSE,"Test 120 Day Accts";#N/A,#N/A,FALSE,"Tickmarks"}</definedName>
    <definedName name="ttgg" hidden="1">{#N/A,#N/A,FALSE,"Aging Summary";#N/A,#N/A,FALSE,"Ratio Analysis";#N/A,#N/A,FALSE,"Test 120 Day Accts";#N/A,#N/A,FALSE,"Tickmarks"}</definedName>
    <definedName name="TtlCdtR">#REF!</definedName>
    <definedName name="TtlFA">#REF!</definedName>
    <definedName name="TtlMktR">#REF!</definedName>
    <definedName name="TtlWC">#REF!</definedName>
    <definedName name="ttr" hidden="1">{#N/A,#N/A,FALSE,"Aging Summary";#N/A,#N/A,FALSE,"Ratio Analysis";#N/A,#N/A,FALSE,"Test 120 Day Accts";#N/A,#N/A,FALSE,"Tickmarks"}</definedName>
    <definedName name="TTT" hidden="1">{#N/A,#N/A,FALSE,"Aging Summary";#N/A,#N/A,FALSE,"Ratio Analysis";#N/A,#N/A,FALSE,"Test 120 Day Accts";#N/A,#N/A,FALSE,"Tickmarks"}</definedName>
    <definedName name="TTTT" hidden="1">{#N/A,#N/A,FALSE,"Aging Summary";#N/A,#N/A,FALSE,"Ratio Analysis";#N/A,#N/A,FALSE,"Test 120 Day Accts";#N/A,#N/A,FALSE,"Tickmarks"}</definedName>
    <definedName name="tttttt" hidden="1">{#N/A,#N/A,FALSE,"Aging Summary";#N/A,#N/A,FALSE,"Ratio Analysis";#N/A,#N/A,FALSE,"Test 120 Day Accts";#N/A,#N/A,FALSE,"Tickmarks"}</definedName>
    <definedName name="ttttttttt" hidden="1">{#N/A,#N/A,FALSE,"Aging Summary";#N/A,#N/A,FALSE,"Ratio Analysis";#N/A,#N/A,FALSE,"Test 120 Day Accts";#N/A,#N/A,FALSE,"Tickmarks"}</definedName>
    <definedName name="TTTTTTTTTTT" hidden="1">{#N/A,#N/A,FALSE,"Aging Summary";#N/A,#N/A,FALSE,"Ratio Analysis";#N/A,#N/A,FALSE,"Test 120 Day Accts";#N/A,#N/A,FALSE,"Tickmarks"}</definedName>
    <definedName name="tttttttttttt"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hidden="1">{#N/A,#N/A,FALSE,"Aging Summary";#N/A,#N/A,FALSE,"Ratio Analysis";#N/A,#N/A,FALSE,"Test 120 Day Accts";#N/A,#N/A,FALSE,"Tickmarks"}</definedName>
    <definedName name="tty" hidden="1">{#N/A,#N/A,FALSE,"Aging Summary";#N/A,#N/A,FALSE,"Ratio Analysis";#N/A,#N/A,FALSE,"Test 120 Day Accts";#N/A,#N/A,FALSE,"Tickmarks"}</definedName>
    <definedName name="tuii" hidden="1">{#N/A,#N/A,FALSE,"Aging Summary";#N/A,#N/A,FALSE,"Ratio Analysis";#N/A,#N/A,FALSE,"Test 120 Day Accts";#N/A,#N/A,FALSE,"Tickmarks"}</definedName>
    <definedName name="Tunisia">#REF!:#REF!</definedName>
    <definedName name="tututu" hidden="1">{#N/A,#N/A,FALSE,"Aging Summary";#N/A,#N/A,FALSE,"Ratio Analysis";#N/A,#N/A,FALSE,"Test 120 Day Accts";#N/A,#N/A,FALSE,"Tickmarks"}</definedName>
    <definedName name="TWD">#REF!</definedName>
    <definedName name="twoway">#REF!</definedName>
    <definedName name="twowaychk">#REF!</definedName>
    <definedName name="TY" hidden="1">{#N/A,#N/A,FALSE,"Aging Summary";#N/A,#N/A,FALSE,"Ratio Analysis";#N/A,#N/A,FALSE,"Test 120 Day Accts";#N/A,#N/A,FALSE,"Tickmarks"}</definedName>
    <definedName name="TYGFT" hidden="1">{#N/A,#N/A,FALSE,"Aging Summary";#N/A,#N/A,FALSE,"Ratio Analysis";#N/A,#N/A,FALSE,"Test 120 Day Accts";#N/A,#N/A,FALSE,"Tickmarks"}</definedName>
    <definedName name="tyhh" hidden="1">{#N/A,#N/A,FALSE,"Aging Summary";#N/A,#N/A,FALSE,"Ratio Analysis";#N/A,#N/A,FALSE,"Test 120 Day Accts";#N/A,#N/A,FALSE,"Tickmarks"}</definedName>
    <definedName name="Type">#REF!</definedName>
    <definedName name="TYRYR" hidden="1">{#N/A,#N/A,FALSE,"Aging Summary";#N/A,#N/A,FALSE,"Ratio Analysis";#N/A,#N/A,FALSE,"Test 120 Day Accts";#N/A,#N/A,FALSE,"Tickmarks"}</definedName>
    <definedName name="TYT" hidden="1">{#N/A,#N/A,FALSE,"Aging Summary";#N/A,#N/A,FALSE,"Ratio Analysis";#N/A,#N/A,FALSE,"Test 120 Day Accts";#N/A,#N/A,FALSE,"Tickmarks"}</definedName>
    <definedName name="tyty" hidden="1">{#N/A,#N/A,FALSE,"Aging Summary";#N/A,#N/A,FALSE,"Ratio Analysis";#N/A,#N/A,FALSE,"Test 120 Day Accts";#N/A,#N/A,FALSE,"Tickmarks"}</definedName>
    <definedName name="tytyuu" hidden="1">{#N/A,#N/A,FALSE,"Aging Summary";#N/A,#N/A,FALSE,"Ratio Analysis";#N/A,#N/A,FALSE,"Test 120 Day Accts";#N/A,#N/A,FALSE,"Tickmarks"}</definedName>
    <definedName name="TYU" hidden="1">{#N/A,#N/A,FALSE,"Aging Summary";#N/A,#N/A,FALSE,"Ratio Analysis";#N/A,#N/A,FALSE,"Test 120 Day Accts";#N/A,#N/A,FALSE,"Tickmarks"}</definedName>
    <definedName name="TYY">#REF!</definedName>
    <definedName name="TYYTYY">#REF!</definedName>
    <definedName name="TYYY" hidden="1">{#N/A,#N/A,FALSE,"Aging Summary";#N/A,#N/A,FALSE,"Ratio Analysis";#N/A,#N/A,FALSE,"Test 120 Day Accts";#N/A,#N/A,FALSE,"Tickmarks"}</definedName>
    <definedName name="tz">#REF!</definedName>
    <definedName name="u">'[27]TC Resumen'!$B$5</definedName>
    <definedName name="U_">#REF!</definedName>
    <definedName name="ubas">#REF!</definedName>
    <definedName name="ubasfinaL">#REF!</definedName>
    <definedName name="ubasunits">#REF!</definedName>
    <definedName name="UF">#REF!</definedName>
    <definedName name="UFPrn20000925150907">#REF!</definedName>
    <definedName name="UFPrn20000925150927">#REF!</definedName>
    <definedName name="UFPrn20000925165850">#REF!</definedName>
    <definedName name="UFPrn20010303111833">#REF!</definedName>
    <definedName name="UFPrn20010303145213">#REF!</definedName>
    <definedName name="UFPrn20010303145710">#REF!</definedName>
    <definedName name="UFPrn20010303145843">#REF!</definedName>
    <definedName name="UFPrn20010303150906">#REF!</definedName>
    <definedName name="UFPrn20010303150939">#REF!</definedName>
    <definedName name="UFPrn20021115165451">#REF!</definedName>
    <definedName name="UFPrn20021115171403">#REF!</definedName>
    <definedName name="UFPrn20021115172618">#REF!</definedName>
    <definedName name="UFPrn20021231085203">#REF!</definedName>
    <definedName name="UFPrn20021231131335">#REF!</definedName>
    <definedName name="UFPrn20030214102813">#REF!</definedName>
    <definedName name="UFPrn20030214121920">#REF!</definedName>
    <definedName name="UFPrn20030214155907">#REF!</definedName>
    <definedName name="UFPrn20031016142507">#REF!</definedName>
    <definedName name="UFPrn20031225094429">#REF!</definedName>
    <definedName name="UFPrn20031225094904">#REF!</definedName>
    <definedName name="UFPrn20031225094927">#REF!</definedName>
    <definedName name="UFPrn20031225094955">#REF!</definedName>
    <definedName name="UFPrn20031225153540">#REF!</definedName>
    <definedName name="UFPrn20031225164314">#REF!</definedName>
    <definedName name="UFPrn20031225164340">#REF!</definedName>
    <definedName name="UFPrn20031225164436">#REF!</definedName>
    <definedName name="UFPrn20031225164518">#REF!</definedName>
    <definedName name="UFPrn20031225164551">#REF!</definedName>
    <definedName name="UFPrn20031225164627">#REF!</definedName>
    <definedName name="UFPrn20031225164726">#REF!</definedName>
    <definedName name="UFPrn20031231203403">#REF!</definedName>
    <definedName name="UFPrn20031231205251">#REF!</definedName>
    <definedName name="UFPrn20040108094949">#REF!</definedName>
    <definedName name="UFPrn20040108095037">#REF!</definedName>
    <definedName name="UFPrn20040108095054">#REF!</definedName>
    <definedName name="UFPrn20040108095311">#REF!</definedName>
    <definedName name="UFPrn20040108215511">#REF!</definedName>
    <definedName name="UFPrn20040202130626">#REF!</definedName>
    <definedName name="UFPrn20040212103151">#REF!</definedName>
    <definedName name="UFPrn20040213155233">#REF!</definedName>
    <definedName name="UFPrn20040213155320">#REF!</definedName>
    <definedName name="UFPrn20040213155348">#REF!</definedName>
    <definedName name="UFPrn20040213155409">#REF!</definedName>
    <definedName name="UFPrn20040213155529">#REF!</definedName>
    <definedName name="UFPrn20040213155620">#REF!</definedName>
    <definedName name="UFPrn20040215194039">#REF!</definedName>
    <definedName name="UFPrn20040215194101">#REF!</definedName>
    <definedName name="UFPrn20040215194121">#REF!</definedName>
    <definedName name="UFPrn20040215194200">#REF!</definedName>
    <definedName name="UFPrn20040215194222">#REF!</definedName>
    <definedName name="UFPrn20040215194256">#REF!</definedName>
    <definedName name="UFPrn20040215194324">#REF!</definedName>
    <definedName name="UFPrn20040215194347">#REF!</definedName>
    <definedName name="UFPrn20040215194424">#REF!</definedName>
    <definedName name="UFPrn20040215194450">#REF!</definedName>
    <definedName name="UFPrn20040215204411">#REF!</definedName>
    <definedName name="UFPrn20040215204948">#REF!</definedName>
    <definedName name="UFPrn20040924144358">#REF!</definedName>
    <definedName name="UFPrn20040924144444">#REF!</definedName>
    <definedName name="UFPrn20040924144516">#REF!</definedName>
    <definedName name="UFPrn20040925091217">#REF!</definedName>
    <definedName name="UFPrn20040925091303">#REF!</definedName>
    <definedName name="UFPrn20040925091343">#REF!</definedName>
    <definedName name="UFPrn20040925091419">#REF!</definedName>
    <definedName name="UFPrn20040925091455">#REF!</definedName>
    <definedName name="UFPrn20040925091623">#REF!</definedName>
    <definedName name="UFPrn20041007223641">#REF!</definedName>
    <definedName name="UFPrn20041007223755">#REF!</definedName>
    <definedName name="UFPrn20041007225317">#REF!</definedName>
    <definedName name="UFPrn20041007225432">#REF!</definedName>
    <definedName name="UFPrn20041007225532">#REF!</definedName>
    <definedName name="UFPrn20041012150612">#REF!</definedName>
    <definedName name="UFPrn20041012152007">#REF!</definedName>
    <definedName name="UFPrn20041012153152">#REF!</definedName>
    <definedName name="UFPrn20041029162948">#REF!</definedName>
    <definedName name="UFPrn20041029163359">#REF!</definedName>
    <definedName name="UFPrn20041031181829">#REF!</definedName>
    <definedName name="UFPrn20041102114246">#REF!</definedName>
    <definedName name="UFPrn20041121130312">#REF!</definedName>
    <definedName name="UFPrn20041121144701">#REF!</definedName>
    <definedName name="UFPrn20041122234635">#REF!</definedName>
    <definedName name="UFPrn20041123000107">#REF!</definedName>
    <definedName name="UFPrn20041123103638">#REF!</definedName>
    <definedName name="UFPrn20041204092007">#REF!</definedName>
    <definedName name="UFPrn20041218144559">#REF!</definedName>
    <definedName name="UFPrn20041218145000">#REF!</definedName>
    <definedName name="UFPrn20041219144011">#REF!</definedName>
    <definedName name="UFPrn20041219144851">#REF!</definedName>
    <definedName name="UFPrn20041230084700">#REF!</definedName>
    <definedName name="UFPrn20041230084918">#REF!</definedName>
    <definedName name="UFPrn20041231140926">#REF!</definedName>
    <definedName name="UFPrn20041231212856">#REF!</definedName>
    <definedName name="UFPrn20050103163627">#REF!</definedName>
    <definedName name="UFPrn20050103221342">#REF!</definedName>
    <definedName name="UFPrn20050105002039">#REF!</definedName>
    <definedName name="UFPrn20050105002144">#REF!</definedName>
    <definedName name="UFPrn20050106095848">#REF!</definedName>
    <definedName name="UFPrn20050106150524">#REF!</definedName>
    <definedName name="UFPrn20050106213407">#REF!</definedName>
    <definedName name="UFPrn20050106214314">#REF!</definedName>
    <definedName name="UFPrn20050106215534">#REF!</definedName>
    <definedName name="UFPrn20050404091955">#REF!</definedName>
    <definedName name="UFPrn20050519153218">#REF!</definedName>
    <definedName name="UFPrn20050520121809">#REF!</definedName>
    <definedName name="UFPrn20050523163052">#REF!</definedName>
    <definedName name="UFPrn20050622204228">#REF!</definedName>
    <definedName name="UHG" hidden="1">{#N/A,#N/A,FALSE,"Aging Summary";#N/A,#N/A,FALSE,"Ratio Analysis";#N/A,#N/A,FALSE,"Test 120 Day Accts";#N/A,#N/A,FALSE,"Tickmarks"}</definedName>
    <definedName name="UHJHJ" hidden="1">{#N/A,#N/A,FALSE,"Aging Summary";#N/A,#N/A,FALSE,"Ratio Analysis";#N/A,#N/A,FALSE,"Test 120 Day Accts";#N/A,#N/A,FALSE,"Tickmarks"}</definedName>
    <definedName name="UII" hidden="1">{#N/A,#N/A,FALSE,"Aging Summary";#N/A,#N/A,FALSE,"Ratio Analysis";#N/A,#N/A,FALSE,"Test 120 Day Accts";#N/A,#N/A,FALSE,"Tickmarks"}</definedName>
    <definedName name="uiii" hidden="1">{#N/A,#N/A,FALSE,"Aging Summary";#N/A,#N/A,FALSE,"Ratio Analysis";#N/A,#N/A,FALSE,"Test 120 Day Accts";#N/A,#N/A,FALSE,"Tickmarks"}</definedName>
    <definedName name="uiik" hidden="1">{#N/A,#N/A,FALSE,"Aging Summary";#N/A,#N/A,FALSE,"Ratio Analysis";#N/A,#N/A,FALSE,"Test 120 Day Accts";#N/A,#N/A,FALSE,"Tickmarks"}</definedName>
    <definedName name="UIKJJKJK">#REF!</definedName>
    <definedName name="UIKK" hidden="1">{#N/A,#N/A,FALSE,"Aging Summary";#N/A,#N/A,FALSE,"Ratio Analysis";#N/A,#N/A,FALSE,"Test 120 Day Accts";#N/A,#N/A,FALSE,"Tickmarks"}</definedName>
    <definedName name="UIO" hidden="1">{#N/A,#N/A,FALSE,"Aging Summary";#N/A,#N/A,FALSE,"Ratio Analysis";#N/A,#N/A,FALSE,"Test 120 Day Accts";#N/A,#N/A,FALSE,"Tickmarks"}</definedName>
    <definedName name="UIOÇKL" hidden="1">{#N/A,#N/A,FALSE,"Aging Summary";#N/A,#N/A,FALSE,"Ratio Analysis";#N/A,#N/A,FALSE,"Test 120 Day Accts";#N/A,#N/A,FALSE,"Tickmarks"}</definedName>
    <definedName name="uiui" hidden="1">{#N/A,#N/A,FALSE,"Aging Summary";#N/A,#N/A,FALSE,"Ratio Analysis";#N/A,#N/A,FALSE,"Test 120 Day Accts";#N/A,#N/A,FALSE,"Tickmarks"}</definedName>
    <definedName name="uiuiui" hidden="1">{#N/A,#N/A,FALSE,"Aging Summary";#N/A,#N/A,FALSE,"Ratio Analysis";#N/A,#N/A,FALSE,"Test 120 Day Accts";#N/A,#N/A,FALSE,"Tickmarks"}</definedName>
    <definedName name="uj">#REF!</definedName>
    <definedName name="UJHG">#REF!</definedName>
    <definedName name="ujj" hidden="1">{#N/A,#N/A,FALSE,"Aging Summary";#N/A,#N/A,FALSE,"Ratio Analysis";#N/A,#N/A,FALSE,"Test 120 Day Accts";#N/A,#N/A,FALSE,"Tickmarks"}</definedName>
    <definedName name="ujjj" hidden="1">{#N/A,#N/A,FALSE,"Aging Summary";#N/A,#N/A,FALSE,"Ratio Analysis";#N/A,#N/A,FALSE,"Test 120 Day Accts";#N/A,#N/A,FALSE,"Tickmarks"}</definedName>
    <definedName name="UJJJJJJJ" hidden="1">{#N/A,#N/A,FALSE,"Aging Summary";#N/A,#N/A,FALSE,"Ratio Analysis";#N/A,#N/A,FALSE,"Test 120 Day Accts";#N/A,#N/A,FALSE,"Tickmarks"}</definedName>
    <definedName name="UKHW">#REF!:#REF!</definedName>
    <definedName name="Unidade">'[33]Visão Unidade'!$C$8</definedName>
    <definedName name="Unidades">#REF!</definedName>
    <definedName name="Unidades.Medida">[76]Setup!$C$71:$C$74</definedName>
    <definedName name="Unidades2">[50]Bco_Dados!$I$5:$I$48</definedName>
    <definedName name="UnidadesdePasteurização">'[33]Dados do Packaging'!$B$66:$AD$84</definedName>
    <definedName name="unnegocio">#REF!</definedName>
    <definedName name="Untitled">#REF!</definedName>
    <definedName name="UOO" hidden="1">{#N/A,#N/A,FALSE,"Aging Summary";#N/A,#N/A,FALSE,"Ratio Analysis";#N/A,#N/A,FALSE,"Test 120 Day Accts";#N/A,#N/A,FALSE,"Tickmarks"}</definedName>
    <definedName name="UOOJ" hidden="1">{#N/A,#N/A,FALSE,"Aging Summary";#N/A,#N/A,FALSE,"Ratio Analysis";#N/A,#N/A,FALSE,"Test 120 Day Accts";#N/A,#N/A,FALSE,"Tickmarks"}</definedName>
    <definedName name="UOUO">#REF!</definedName>
    <definedName name="UOUOO" hidden="1">{#N/A,#N/A,FALSE,"Aging Summary";#N/A,#N/A,FALSE,"Ratio Analysis";#N/A,#N/A,FALSE,"Test 120 Day Accts";#N/A,#N/A,FALSE,"Tickmarks"}</definedName>
    <definedName name="USA_HW">#REF!</definedName>
    <definedName name="USA_HW_Pre">#REF!</definedName>
    <definedName name="USD">#REF!</definedName>
    <definedName name="usdeur">[255]MSS_400K!$E$25</definedName>
    <definedName name="USINT">#REF!</definedName>
    <definedName name="UTESARG">'[175]UTES ARG'!$A$2:$AJ$281</definedName>
    <definedName name="Utilizacion">[182]Prevision!$N$2:$N$12</definedName>
    <definedName name="utyuu" hidden="1">{#N/A,#N/A,FALSE,"Aging Summary";#N/A,#N/A,FALSE,"Ratio Analysis";#N/A,#N/A,FALSE,"Test 120 Day Accts";#N/A,#N/A,FALSE,"Tickmarks"}</definedName>
    <definedName name="uu" hidden="1">{#N/A,#N/A,FALSE,"Aging Summary";#N/A,#N/A,FALSE,"Ratio Analysis";#N/A,#N/A,FALSE,"Test 120 Day Accts";#N/A,#N/A,FALSE,"Tickmarks"}</definedName>
    <definedName name="uuj" hidden="1">{#N/A,#N/A,FALSE,"Aging Summary";#N/A,#N/A,FALSE,"Ratio Analysis";#N/A,#N/A,FALSE,"Test 120 Day Accts";#N/A,#N/A,FALSE,"Tickmarks"}</definedName>
    <definedName name="UUJJ" hidden="1">{#N/A,#N/A,FALSE,"Aging Summary";#N/A,#N/A,FALSE,"Ratio Analysis";#N/A,#N/A,FALSE,"Test 120 Day Accts";#N/A,#N/A,FALSE,"Tickmarks"}</definedName>
    <definedName name="uutyu" hidden="1">{#N/A,#N/A,FALSE,"Aging Summary";#N/A,#N/A,FALSE,"Ratio Analysis";#N/A,#N/A,FALSE,"Test 120 Day Accts";#N/A,#N/A,FALSE,"Tickmarks"}</definedName>
    <definedName name="uuu" hidden="1">{#N/A,#N/A,FALSE,"Aging Summary";#N/A,#N/A,FALSE,"Ratio Analysis";#N/A,#N/A,FALSE,"Test 120 Day Accts";#N/A,#N/A,FALSE,"Tickmarks"}</definedName>
    <definedName name="UUUU" hidden="1">{#N/A,#N/A,FALSE,"Aging Summary";#N/A,#N/A,FALSE,"Ratio Analysis";#N/A,#N/A,FALSE,"Test 120 Day Accts";#N/A,#N/A,FALSE,"Tickmarks"}</definedName>
    <definedName name="uuuuuu" hidden="1">{#N/A,#N/A,FALSE,"Aging Summary";#N/A,#N/A,FALSE,"Ratio Analysis";#N/A,#N/A,FALSE,"Test 120 Day Accts";#N/A,#N/A,FALSE,"Tickmarks"}</definedName>
    <definedName name="uuuuuuuu" hidden="1">{#N/A,#N/A,FALSE,"Aging Summary";#N/A,#N/A,FALSE,"Ratio Analysis";#N/A,#N/A,FALSE,"Test 120 Day Accts";#N/A,#N/A,FALSE,"Tickmarks"}</definedName>
    <definedName name="UUUUUUUUUU" hidden="1">{#N/A,#N/A,FALSE,"Aging Summary";#N/A,#N/A,FALSE,"Ratio Analysis";#N/A,#N/A,FALSE,"Test 120 Day Accts";#N/A,#N/A,FALSE,"Tickmarks"}</definedName>
    <definedName name="uuuuuuuuuuu"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hidden="1">{#N/A,#N/A,FALSE,"Aging Summary";#N/A,#N/A,FALSE,"Ratio Analysis";#N/A,#N/A,FALSE,"Test 120 Day Accts";#N/A,#N/A,FALSE,"Tickmarks"}</definedName>
    <definedName name="UUUUY" hidden="1">{#N/A,#N/A,FALSE,"Aging Summary";#N/A,#N/A,FALSE,"Ratio Analysis";#N/A,#N/A,FALSE,"Test 120 Day Accts";#N/A,#N/A,FALSE,"Tickmarks"}</definedName>
    <definedName name="UUUYU" hidden="1">{#N/A,#N/A,FALSE,"Aging Summary";#N/A,#N/A,FALSE,"Ratio Analysis";#N/A,#N/A,FALSE,"Test 120 Day Accts";#N/A,#N/A,FALSE,"Tickmarks"}</definedName>
    <definedName name="uuy" hidden="1">{#N/A,#N/A,FALSE,"Aging Summary";#N/A,#N/A,FALSE,"Ratio Analysis";#N/A,#N/A,FALSE,"Test 120 Day Accts";#N/A,#N/A,FALSE,"Tickmarks"}</definedName>
    <definedName name="uy">#REF!</definedName>
    <definedName name="uyh" hidden="1">{#N/A,#N/A,FALSE,"Aging Summary";#N/A,#N/A,FALSE,"Ratio Analysis";#N/A,#N/A,FALSE,"Test 120 Day Accts";#N/A,#N/A,FALSE,"Tickmarks"}</definedName>
    <definedName name="uyii" hidden="1">{#N/A,#N/A,FALSE,"Aging Summary";#N/A,#N/A,FALSE,"Ratio Analysis";#N/A,#N/A,FALSE,"Test 120 Day Accts";#N/A,#N/A,FALSE,"Tickmarks"}</definedName>
    <definedName name="uyiuiu" hidden="1">{#N/A,#N/A,FALSE,"Aging Summary";#N/A,#N/A,FALSE,"Ratio Analysis";#N/A,#N/A,FALSE,"Test 120 Day Accts";#N/A,#N/A,FALSE,"Tickmarks"}</definedName>
    <definedName name="uyrff" hidden="1">{#N/A,#N/A,FALSE,"Aging Summary";#N/A,#N/A,FALSE,"Ratio Analysis";#N/A,#N/A,FALSE,"Test 120 Day Accts";#N/A,#N/A,FALSE,"Tickmarks"}</definedName>
    <definedName name="uyrr" hidden="1">{#N/A,#N/A,FALSE,"Aging Summary";#N/A,#N/A,FALSE,"Ratio Analysis";#N/A,#N/A,FALSE,"Test 120 Day Accts";#N/A,#N/A,FALSE,"Tickmarks"}</definedName>
    <definedName name="uyuu" hidden="1">{#N/A,#N/A,FALSE,"Aging Summary";#N/A,#N/A,FALSE,"Ratio Analysis";#N/A,#N/A,FALSE,"Test 120 Day Accts";#N/A,#N/A,FALSE,"Tickmarks"}</definedName>
    <definedName name="uyy" hidden="1">{#N/A,#N/A,FALSE,"Aging Summary";#N/A,#N/A,FALSE,"Ratio Analysis";#N/A,#N/A,FALSE,"Test 120 Day Accts";#N/A,#N/A,FALSE,"Tickmarks"}</definedName>
    <definedName name="UYYH" hidden="1">{#N/A,#N/A,FALSE,"Aging Summary";#N/A,#N/A,FALSE,"Ratio Analysis";#N/A,#N/A,FALSE,"Test 120 Day Accts";#N/A,#N/A,FALSE,"Tickmarks"}</definedName>
    <definedName name="uyyy" hidden="1">{#N/A,#N/A,FALSE,"Aging Summary";#N/A,#N/A,FALSE,"Ratio Analysis";#N/A,#N/A,FALSE,"Test 120 Day Accts";#N/A,#N/A,FALSE,"Tickmarks"}</definedName>
    <definedName name="V">[162]TABLAIPC!$A$8:$B$655</definedName>
    <definedName name="V_">#REF!</definedName>
    <definedName name="VAL_RES">[37]MOBILIARIO!#REF!</definedName>
    <definedName name="VAL_RES1">[37]MOBILIARIO!#REF!</definedName>
    <definedName name="valor">#REF!</definedName>
    <definedName name="Valuación">#REF!</definedName>
    <definedName name="Valuación_UTE">[123]VPP!#REF!</definedName>
    <definedName name="VALUATION">#REF!</definedName>
    <definedName name="value">3</definedName>
    <definedName name="values">#REF!,#REF!,#REF!</definedName>
    <definedName name="Values_Entered">IF(Loan_Amount*Interest_Rate*Loan_Years*Loan_Start&gt;0,1,0)</definedName>
    <definedName name="Vantel">#REF!</definedName>
    <definedName name="Vapor">#REF!</definedName>
    <definedName name="VARIACION">#REF!</definedName>
    <definedName name="Variáveis3">[256]Setup!$F$7:$F$19</definedName>
    <definedName name="VAT">#REF!</definedName>
    <definedName name="vbvb" hidden="1">{#N/A,#N/A,FALSE,"Aging Summary";#N/A,#N/A,FALSE,"Ratio Analysis";#N/A,#N/A,FALSE,"Test 120 Day Accts";#N/A,#N/A,FALSE,"Tickmarks"}</definedName>
    <definedName name="veh">[21]TABLAIPC!$A$9:$B$621</definedName>
    <definedName name="ven">#REF!</definedName>
    <definedName name="Vencimiento">#REF!</definedName>
    <definedName name="vencimientoprestamos">#REF!</definedName>
    <definedName name="vencimientos">#REF!</definedName>
    <definedName name="vendedor">#REF!</definedName>
    <definedName name="vendors">#REF!</definedName>
    <definedName name="venta">#REF!</definedName>
    <definedName name="ventas">#REF!</definedName>
    <definedName name="VERO">#REF!</definedName>
    <definedName name="versionno">1</definedName>
    <definedName name="vg">#REF!</definedName>
    <definedName name="VI" hidden="1">#REF!</definedName>
    <definedName name="Video">#REF!</definedName>
    <definedName name="view">[257]Sheet1!$B$1</definedName>
    <definedName name="view2">#REF!</definedName>
    <definedName name="view3">[258]contents!$C$1</definedName>
    <definedName name="VIEW4">[258]contents!$C$1</definedName>
    <definedName name="Vinc">'[44]Tela Inicial'!$X$11</definedName>
    <definedName name="VOL">'[1]tgs-Aluar'!#REF!</definedName>
    <definedName name="Volume">#REF!</definedName>
    <definedName name="VOLUMEN.NAC">[259]PREMISAS!$B$159:$AP$199,[259]PREMISAS!$AR$159:$BD$199</definedName>
    <definedName name="VPP_Carriersat">[123]VPP!#REF!</definedName>
    <definedName name="VPP_Telba">[123]VPP!#REF!</definedName>
    <definedName name="VPP_Telecor">[123]VPP!#REF!</definedName>
    <definedName name="vpphold">#REF!</definedName>
    <definedName name="VTO">#REF!</definedName>
    <definedName name="vtoañoc">#REF!</definedName>
    <definedName name="vtoañon">#REF!</definedName>
    <definedName name="vtoaños">#REF!</definedName>
    <definedName name="vtoshold1">'[32] VTOS'!#REF!</definedName>
    <definedName name="vtoshold2">'[32] VTOS'!#REF!</definedName>
    <definedName name="VTOSN">#REF!</definedName>
    <definedName name="vttgherth">[76]Setup!$G$3:$G$36</definedName>
    <definedName name="vvgf">#REF!</definedName>
    <definedName name="vvvvv" hidden="1">#REF!</definedName>
    <definedName name="VVVVVV" hidden="1">{#N/A,#N/A,FALSE,"Aging Summary";#N/A,#N/A,FALSE,"Ratio Analysis";#N/A,#N/A,FALSE,"Test 120 Day Accts";#N/A,#N/A,FALSE,"Tickmarks"}</definedName>
    <definedName name="VVVVVVVVVV" hidden="1">{#N/A,#N/A,FALSE,"Aging Summary";#N/A,#N/A,FALSE,"Ratio Analysis";#N/A,#N/A,FALSE,"Test 120 Day Accts";#N/A,#N/A,FALSE,"Tickmarks"}</definedName>
    <definedName name="VVVVVVVVVVVVV" hidden="1">{#N/A,#N/A,FALSE,"Aging Summary";#N/A,#N/A,FALSE,"Ratio Analysis";#N/A,#N/A,FALSE,"Test 120 Day Accts";#N/A,#N/A,FALSE,"Tickmarks"}</definedName>
    <definedName name="w">#REF!</definedName>
    <definedName name="W_">#REF!</definedName>
    <definedName name="WA" hidden="1">{"Real",#N/A,FALSE,"CONSOLIDADO";"Real",#N/A,FALSE,"OCCIDENTE";"Real",#N/A,FALSE,"LARA";"Real",#N/A,FALSE,"CENTRO";"Real",#N/A,FALSE,"METROPOLITANA";"Real",#N/A,FALSE,"ORIENTE";"Real",#N/A,FALSE,"Pto.libre"}</definedName>
    <definedName name="wade">#REF!</definedName>
    <definedName name="wb">#REF!</definedName>
    <definedName name="we" hidden="1">{#N/A,#N/A,FALSE,"Aging Summary";#N/A,#N/A,FALSE,"Ratio Analysis";#N/A,#N/A,FALSE,"Test 120 Day Accts";#N/A,#N/A,FALSE,"Tickmarks"}</definedName>
    <definedName name="WearTearAllowance">#REF!</definedName>
    <definedName name="WED">#REF!</definedName>
    <definedName name="wee" hidden="1">{#N/A,#N/A,FALSE,"Aging Summary";#N/A,#N/A,FALSE,"Ratio Analysis";#N/A,#N/A,FALSE,"Test 120 Day Accts";#N/A,#N/A,FALSE,"Tickmarks"}</definedName>
    <definedName name="WEEE" hidden="1">{#N/A,#N/A,FALSE,"Aging Summary";#N/A,#N/A,FALSE,"Ratio Analysis";#N/A,#N/A,FALSE,"Test 120 Day Accts";#N/A,#N/A,FALSE,"Tickmarks"}</definedName>
    <definedName name="WEEEE" hidden="1">{#N/A,#N/A,FALSE,"Aging Summary";#N/A,#N/A,FALSE,"Ratio Analysis";#N/A,#N/A,FALSE,"Test 120 Day Accts";#N/A,#N/A,FALSE,"Tickmarks"}</definedName>
    <definedName name="weq">#REF!</definedName>
    <definedName name="weqe" hidden="1">{#N/A,#N/A,FALSE,"Aging Summary";#N/A,#N/A,FALSE,"Ratio Analysis";#N/A,#N/A,FALSE,"Test 120 Day Accts";#N/A,#N/A,FALSE,"Tickmarks"}</definedName>
    <definedName name="wer" hidden="1">{#N/A,#N/A,FALSE,"Aging Summary";#N/A,#N/A,FALSE,"Ratio Analysis";#N/A,#N/A,FALSE,"Test 120 Day Accts";#N/A,#N/A,FALSE,"Tickmarks"}</definedName>
    <definedName name="werw">#REF!</definedName>
    <definedName name="wew" hidden="1">{#N/A,#N/A,FALSE,"Aging Summary";#N/A,#N/A,FALSE,"Ratio Analysis";#N/A,#N/A,FALSE,"Test 120 Day Accts";#N/A,#N/A,FALSE,"Tickmarks"}</definedName>
    <definedName name="wewe" hidden="1">{#N/A,#N/A,FALSE,"Aging Summary";#N/A,#N/A,FALSE,"Ratio Analysis";#N/A,#N/A,FALSE,"Test 120 Day Accts";#N/A,#N/A,FALSE,"Tickmarks"}</definedName>
    <definedName name="wewee" hidden="1">{#N/A,#N/A,FALSE,"Aging Summary";#N/A,#N/A,FALSE,"Ratio Analysis";#N/A,#N/A,FALSE,"Test 120 Day Accts";#N/A,#N/A,FALSE,"Tickmarks"}</definedName>
    <definedName name="wewewe" hidden="1">{#N/A,#N/A,FALSE,"Aging Summary";#N/A,#N/A,FALSE,"Ratio Analysis";#N/A,#N/A,FALSE,"Test 120 Day Accts";#N/A,#N/A,FALSE,"Tickmarks"}</definedName>
    <definedName name="wewwe" hidden="1">{#N/A,#N/A,FALSE,"Aging Summary";#N/A,#N/A,FALSE,"Ratio Analysis";#N/A,#N/A,FALSE,"Test 120 Day Accts";#N/A,#N/A,FALSE,"Tickmarks"}</definedName>
    <definedName name="win">'[260]Papel de trabajo'!#REF!</definedName>
    <definedName name="Wla" hidden="1">#REF!</definedName>
    <definedName name="wm" hidden="1">{#N/A,#N/A,FALSE,"Aging Summary";#N/A,#N/A,FALSE,"Ratio Analysis";#N/A,#N/A,FALSE,"Test 120 Day Accts";#N/A,#N/A,FALSE,"Tickmarks"}</definedName>
    <definedName name="wn">#REF!</definedName>
    <definedName name="wo">#REF!</definedName>
    <definedName name="WOW" hidden="1">{"CAP VOL",#N/A,FALSE,"CAPITAL";"CAP VAR",#N/A,FALSE,"CAPITAL";"CAP FIJ",#N/A,FALSE,"CAPITAL";"CAP CONS",#N/A,FALSE,"CAPITAL";"CAP DATA",#N/A,FALSE,"CAPITAL"}</definedName>
    <definedName name="wpwp" hidden="1">{#N/A,#N/A,FALSE,"Aging Summary";#N/A,#N/A,FALSE,"Ratio Analysis";#N/A,#N/A,FALSE,"Test 120 Day Accts";#N/A,#N/A,FALSE,"Tickmarks"}</definedName>
    <definedName name="wq">#REF!</definedName>
    <definedName name="wqe">#REF!</definedName>
    <definedName name="wqoiwqowqwq">#REF!</definedName>
    <definedName name="wqw" hidden="1">{#N/A,#N/A,FALSE,"Aging Summary";#N/A,#N/A,FALSE,"Ratio Analysis";#N/A,#N/A,FALSE,"Test 120 Day Accts";#N/A,#N/A,FALSE,"Tickmarks"}</definedName>
    <definedName name="wqwqw" hidden="1">{#N/A,#N/A,FALSE,"Aging Summary";#N/A,#N/A,FALSE,"Ratio Analysis";#N/A,#N/A,FALSE,"Test 120 Day Accts";#N/A,#N/A,FALSE,"Tickmarks"}</definedName>
    <definedName name="WQWW" hidden="1">{#N/A,#N/A,FALSE,"Aging Summary";#N/A,#N/A,FALSE,"Ratio Analysis";#N/A,#N/A,FALSE,"Test 120 Day Accts";#N/A,#N/A,FALSE,"Tickmarks"}</definedName>
    <definedName name="wrer" hidden="1">{#N/A,#N/A,FALSE,"Aging Summary";#N/A,#N/A,FALSE,"Ratio Analysis";#N/A,#N/A,FALSE,"Test 120 Day Accts";#N/A,#N/A,FALSE,"Tickmarks"}</definedName>
    <definedName name="WRERE" hidden="1">{#N/A,#N/A,FALSE,"Aging Summary";#N/A,#N/A,FALSE,"Ratio Analysis";#N/A,#N/A,FALSE,"Test 120 Day Accts";#N/A,#N/A,FALSE,"Tickmarks"}</definedName>
    <definedName name="wrn.13.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3"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4.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Aging._.and._.Trend._.Analysis."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BALANCE._.DEFINITIVO." hidden="1">{#N/A,#N/A,FALSE,"ACTIVO";#N/A,#N/A,FALSE,"PASIVO";#N/A,#N/A,FALSE,"ESTADO DE RESULTADOS"}</definedName>
    <definedName name="wrn.BALANCE._.PARA._.LUIZ._.CLAUDIO." hidden="1">{#N/A,#N/A,FALSE,"Hoja1";#N/A,#N/A,FALSE,"Hoja2"}</definedName>
    <definedName name="wrn.BALANCE._.Y._.EDO.RDOS.." hidden="1">{#N/A,#N/A,FALSE,"SITUACION PATRIMONIAL";#N/A,#N/A,FALSE,"RESULTADOS"}</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CAPITAL._.TODO." hidden="1">{"CAP VOL",#N/A,FALSE,"CAPITAL";"CAP VAR",#N/A,FALSE,"CAPITAL";"CAP FIJ",#N/A,FALSE,"CAPITAL";"CAP CONS",#N/A,FALSE,"CAPITAL";"CAP DATA",#N/A,FALSE,"CAPITAL"}</definedName>
    <definedName name="wrn.CON_DESCUENTO." hidden="1">{#N/A,"Carabeer",FALSE,"Dscto.";#N/A,"Disbracentro",FALSE,"Dscto.";#N/A,"Río Beer",FALSE,"Dscto.";#N/A,"Andes",FALSE,"Dscto."}</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estados._.contables." hidden="1">{#N/A,#N/A,FALSE,"balance";#N/A,#N/A,FALSE,"resultados";#N/A,#N/A,FALSE,"p.neto";#N/A,#N/A,FALSE,"bienes uso";#N/A,#N/A,FALSE,"art.64";#N/A,#N/A,FALSE,"intangibles"}</definedName>
    <definedName name="wrn.factura." hidden="1">{#N/A,#N/A,FALSE,"invoice ucc";#N/A,#N/A,FALSE,"asiento"}</definedName>
    <definedName name="wrn.IMPRESION." hidden="1">{#N/A,#N/A,FALSE,"Hoja1";#N/A,#N/A,FALSE,"Hoja2"}</definedName>
    <definedName name="wrn.Informe._.RLI." hidden="1">{#N/A,#N/A,TRUE,"MEMO";#N/A,#N/A,TRUE,"PARAMETROS";#N/A,#N/A,TRUE,"RLI ";#N/A,#N/A,TRUE,"IMPTO.DET.";#N/A,#N/A,TRUE,"FUT-FUNT";#N/A,#N/A,TRUE,"CPI-PATR.";#N/A,#N/A,TRUE,"CM CPI";#N/A,#N/A,TRUE,"PROV";#N/A,#N/A,TRUE,"A FIJO";#N/A,#N/A,TRUE,"LEASING";#N/A,#N/A,TRUE,"VPP";#N/A,#N/A,TRUE,"PPM";#N/A,#N/A,TRUE,"OTROS"}</definedName>
    <definedName name="wrn.MARG." hidden="1">{"Cons_Occ_Lar",#N/A,FALSE,"márgenes";"Cen_met",#N/A,FALSE,"márgenes";"Ori_pl",#N/A,FALSE,"márgenes"}</definedName>
    <definedName name="wrn.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wrn.PACKAGE." hidden="1">{#N/A,#N/A,FALSE,"om bs ias";#N/A,#N/A,FALSE,"om p&amp;l ias";#N/A,#N/A,FALSE,"om cf ias";#N/A,#N/A,FALSE,"om bs vengaap";#N/A,#N/A,FALSE,"om cf vengaap";#N/A,#N/A,FALSE,"loans";#N/A,#N/A,FALSE,"Intereses";#N/A,#N/A,FALSE,"committ";#N/A,#N/A,FALSE,"lto";#N/A,#N/A,FALSE,"ancillaries"}</definedName>
    <definedName name="wrn.PACKAGE._1" hidden="1">{#N/A,#N/A,FALSE,"om bs ias";#N/A,#N/A,FALSE,"om p&amp;l ias";#N/A,#N/A,FALSE,"om cf ias";#N/A,#N/A,FALSE,"om bs vengaap";#N/A,#N/A,FALSE,"om cf vengaap";#N/A,#N/A,FALSE,"loans";#N/A,#N/A,FALSE,"Intereses";#N/A,#N/A,FALSE,"committ";#N/A,#N/A,FALSE,"lto";#N/A,#N/A,FALSE,"ancillaries"}</definedName>
    <definedName name="wrn.PACKAGE._1_1" hidden="1">{#N/A,#N/A,FALSE,"om bs ias";#N/A,#N/A,FALSE,"om p&amp;l ias";#N/A,#N/A,FALSE,"om cf ias";#N/A,#N/A,FALSE,"om bs vengaap";#N/A,#N/A,FALSE,"om cf vengaap";#N/A,#N/A,FALSE,"loans";#N/A,#N/A,FALSE,"Intereses";#N/A,#N/A,FALSE,"committ";#N/A,#N/A,FALSE,"lto";#N/A,#N/A,FALSE,"ancillaries"}</definedName>
    <definedName name="wrn.PACKAGE._2" hidden="1">{#N/A,#N/A,FALSE,"om bs ias";#N/A,#N/A,FALSE,"om p&amp;l ias";#N/A,#N/A,FALSE,"om cf ias";#N/A,#N/A,FALSE,"om bs vengaap";#N/A,#N/A,FALSE,"om cf vengaap";#N/A,#N/A,FALSE,"loans";#N/A,#N/A,FALSE,"Intereses";#N/A,#N/A,FALSE,"committ";#N/A,#N/A,FALSE,"lto";#N/A,#N/A,FALSE,"ancillaries"}</definedName>
    <definedName name="WRN.PACKAGE._2_2" hidden="1">{#N/A,#N/A,FALSE,"om bs ias";#N/A,#N/A,FALSE,"om p&amp;l ias";#N/A,#N/A,FALSE,"om cf ias";#N/A,#N/A,FALSE,"om bs vengaap";#N/A,#N/A,FALSE,"om cf vengaap";#N/A,#N/A,FALSE,"loans";#N/A,#N/A,FALSE,"Intereses";#N/A,#N/A,FALSE,"committ";#N/A,#N/A,FALSE,"lto";#N/A,#N/A,FALSE,"ancillaries"}</definedName>
    <definedName name="WRN.PACKAGE._3" hidden="1">{#N/A,#N/A,FALSE,"om bs ias";#N/A,#N/A,FALSE,"om p&amp;l ias";#N/A,#N/A,FALSE,"om cf ias";#N/A,#N/A,FALSE,"om bs vengaap";#N/A,#N/A,FALSE,"om cf vengaap";#N/A,#N/A,FALSE,"loans";#N/A,#N/A,FALSE,"Intereses";#N/A,#N/A,FALSE,"committ";#N/A,#N/A,FALSE,"lto";#N/A,#N/A,FALSE,"ancillaries"}</definedName>
    <definedName name="WRN.PACKAGE.1" hidden="1">{#N/A,#N/A,FALSE,"om bs ias";#N/A,#N/A,FALSE,"om p&amp;l ias";#N/A,#N/A,FALSE,"om cf ias";#N/A,#N/A,FALSE,"om bs vengaap";#N/A,#N/A,FALSE,"om cf vengaap";#N/A,#N/A,FALSE,"loans";#N/A,#N/A,FALSE,"Intereses";#N/A,#N/A,FALSE,"committ";#N/A,#N/A,FALSE,"lto";#N/A,#N/A,FALSE,"ancillaries"}</definedName>
    <definedName name="WRN.PACKEGE._2" hidden="1">{#N/A,#N/A,FALSE,"om bs ias";#N/A,#N/A,FALSE,"om p&amp;l ias";#N/A,#N/A,FALSE,"om cf ias";#N/A,#N/A,FALSE,"om bs vengaap";#N/A,#N/A,FALSE,"om cf vengaap";#N/A,#N/A,FALSE,"loans";#N/A,#N/A,FALSE,"Intereses";#N/A,#N/A,FALSE,"committ";#N/A,#N/A,FALSE,"lto";#N/A,#N/A,FALSE,"ancillaries"}</definedName>
    <definedName name="wrn.ptp." hidden="1">{#N/A,#N/A,FALSE,"RELATÓRIO";#N/A,#N/A,FALSE,"RELATÓRIO"}</definedName>
    <definedName name="wrn.REAL." hidden="1">{"Real",#N/A,FALSE,"CONSOLIDADO";"Real",#N/A,FALSE,"OCCIDENTE";"Real",#N/A,FALSE,"LARA";"Real",#N/A,FALSE,"CENTRO";"Real",#N/A,FALSE,"METROPOLITANA";"Real",#N/A,FALSE,"ORIENTE";"Real",#N/A,FALSE,"Pto.libre"}</definedName>
    <definedName name="wrn.Reporte._.1." hidden="1">{#N/A,#N/A,FALSE,"PRECIO FULL";#N/A,#N/A,FALSE,"LARA";#N/A,#N/A,FALSE,"CARACAS";#N/A,#N/A,FALSE,"DISBRACENTRO";#N/A,#N/A,FALSE,"ANDES";#N/A,#N/A,FALSE,"MAR CARIBE";#N/A,#N/A,FALSE,"RIO BEER";#N/A,#N/A,FALSE,"DISBRAH"}</definedName>
    <definedName name="wrn.RESUMEN." hidden="1">{"RESUMEN",#N/A,FALSE,"RESUMEN";"RESUMEN_MARG",#N/A,FALSE,"RESUMEN"}</definedName>
    <definedName name="wrn.RGD_BG_FC." hidden="1">{#N/A,#N/A,FALSE,"RGD$";#N/A,#N/A,FALSE,"BG$";#N/A,#N/A,FALSE,"FC$"}</definedName>
    <definedName name="wrn.sep99.">{#N/A,#N/A,FALSE,"om bs ias";#N/A,#N/A,FALSE,"om p&amp;l ias";#N/A,#N/A,FALSE,"om cf ias";#N/A,#N/A,FALSE,"om bs vengaap";#N/A,#N/A,FALSE,"om cf vengaap";#N/A,#N/A,FALSE,"loans";#N/A,#N/A,FALSE,"committ";#N/A,#N/A,FALSE,"int";#N/A,#N/A,FALSE,"int.soe";#N/A,#N/A,FALSE,"lto";#N/A,#N/A,FALSE,"ias.vengaap";#N/A,#N/A,FALSE,"ppe";#N/A,#N/A,FALSE,"sincor fee";#N/A,#N/A,FALSE,"Sheet1"}</definedName>
    <definedName name="wrn.sep99._1">{#N/A,#N/A,FALSE,"om bs ias";#N/A,#N/A,FALSE,"om p&amp;l ias";#N/A,#N/A,FALSE,"om cf ias";#N/A,#N/A,FALSE,"om bs vengaap";#N/A,#N/A,FALSE,"om cf vengaap";#N/A,#N/A,FALSE,"loans";#N/A,#N/A,FALSE,"committ";#N/A,#N/A,FALSE,"int";#N/A,#N/A,FALSE,"int.soe";#N/A,#N/A,FALSE,"lto";#N/A,#N/A,FALSE,"ias.vengaap";#N/A,#N/A,FALSE,"ppe";#N/A,#N/A,FALSE,"sincor fee";#N/A,#N/A,FALSE,"Sheet1"}</definedName>
    <definedName name="wrn.sep99._1_1">{#N/A,#N/A,FALSE,"om bs ias";#N/A,#N/A,FALSE,"om p&amp;l ias";#N/A,#N/A,FALSE,"om cf ias";#N/A,#N/A,FALSE,"om bs vengaap";#N/A,#N/A,FALSE,"om cf vengaap";#N/A,#N/A,FALSE,"loans";#N/A,#N/A,FALSE,"committ";#N/A,#N/A,FALSE,"int";#N/A,#N/A,FALSE,"int.soe";#N/A,#N/A,FALSE,"lto";#N/A,#N/A,FALSE,"ias.vengaap";#N/A,#N/A,FALSE,"ppe";#N/A,#N/A,FALSE,"sincor fee";#N/A,#N/A,FALSE,"Sheet1"}</definedName>
    <definedName name="WRN.SEP99._1_3">{#N/A,#N/A,FALSE,"om bs ias";#N/A,#N/A,FALSE,"om p&amp;l ias";#N/A,#N/A,FALSE,"om cf ias";#N/A,#N/A,FALSE,"om bs vengaap";#N/A,#N/A,FALSE,"om cf vengaap";#N/A,#N/A,FALSE,"loans";#N/A,#N/A,FALSE,"committ";#N/A,#N/A,FALSE,"int";#N/A,#N/A,FALSE,"int.soe";#N/A,#N/A,FALSE,"lto";#N/A,#N/A,FALSE,"ias.vengaap";#N/A,#N/A,FALSE,"ppe";#N/A,#N/A,FALSE,"sincor fee";#N/A,#N/A,FALSE,"Sheet1"}</definedName>
    <definedName name="wrn.sep99._2">{#N/A,#N/A,FALSE,"om bs ias";#N/A,#N/A,FALSE,"om p&amp;l ias";#N/A,#N/A,FALSE,"om cf ias";#N/A,#N/A,FALSE,"om bs vengaap";#N/A,#N/A,FALSE,"om cf vengaap";#N/A,#N/A,FALSE,"loans";#N/A,#N/A,FALSE,"committ";#N/A,#N/A,FALSE,"int";#N/A,#N/A,FALSE,"int.soe";#N/A,#N/A,FALSE,"lto";#N/A,#N/A,FALSE,"ias.vengaap";#N/A,#N/A,FALSE,"ppe";#N/A,#N/A,FALSE,"sincor fee";#N/A,#N/A,FALSE,"Sheet1"}</definedName>
    <definedName name="WRN.SEP99._3">{#N/A,#N/A,FALSE,"om bs ias";#N/A,#N/A,FALSE,"om p&amp;l ias";#N/A,#N/A,FALSE,"om cf ias";#N/A,#N/A,FALSE,"om bs vengaap";#N/A,#N/A,FALSE,"om cf vengaap";#N/A,#N/A,FALSE,"loans";#N/A,#N/A,FALSE,"committ";#N/A,#N/A,FALSE,"int";#N/A,#N/A,FALSE,"int.soe";#N/A,#N/A,FALSE,"lto";#N/A,#N/A,FALSE,"ias.vengaap";#N/A,#N/A,FALSE,"ppe";#N/A,#N/A,FALSE,"sincor fee";#N/A,#N/A,FALSE,"Sheet1"}</definedName>
    <definedName name="WRN.SEP99._5">{#N/A,#N/A,FALSE,"om bs ias";#N/A,#N/A,FALSE,"om p&amp;l ias";#N/A,#N/A,FALSE,"om cf ias";#N/A,#N/A,FALSE,"om bs vengaap";#N/A,#N/A,FALSE,"om cf vengaap";#N/A,#N/A,FALSE,"loans";#N/A,#N/A,FALSE,"committ";#N/A,#N/A,FALSE,"int";#N/A,#N/A,FALSE,"int.soe";#N/A,#N/A,FALSE,"lto";#N/A,#N/A,FALSE,"ias.vengaap";#N/A,#N/A,FALSE,"ppe";#N/A,#N/A,FALSE,"sincor fee";#N/A,#N/A,FALSE,"Sheet1"}</definedName>
    <definedName name="WRN.SEP99.1">{#N/A,#N/A,FALSE,"om bs ias";#N/A,#N/A,FALSE,"om p&amp;l ias";#N/A,#N/A,FALSE,"om cf ias";#N/A,#N/A,FALSE,"om bs vengaap";#N/A,#N/A,FALSE,"om cf vengaap";#N/A,#N/A,FALSE,"loans";#N/A,#N/A,FALSE,"committ";#N/A,#N/A,FALSE,"int";#N/A,#N/A,FALSE,"int.soe";#N/A,#N/A,FALSE,"lto";#N/A,#N/A,FALSE,"ias.vengaap";#N/A,#N/A,FALSE,"ppe";#N/A,#N/A,FALSE,"sincor fee";#N/A,#N/A,FALSE,"Sheet1"}</definedName>
    <definedName name="wrn.Statemen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_.Review."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Tabla._.PL." hidden="1">{#N/A,#N/A,FALSE,"P.L.Full";#N/A,#N/A,FALSE,"P.L.Desc."}</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odas._.las._.tablas." hidden="1">{#N/A,#N/A,FALSE,"Resumen";#N/A,#N/A,FALSE,"Full";#N/A,"Carabeer",FALSE,"Dscto.";#N/A,"Disbracentro",FALSE,"Dscto.";#N/A,"Andes",FALSE,"Dscto.";#N/A,"Mar Caribe",FALSE,"Dscto.";#N/A,"Río Beer",FALSE,"Dscto.";#N/A,#N/A,FALSE,"P.L.Full";#N/A,#N/A,FALSE,"P.L.Desc."}</definedName>
    <definedName name="WRWEWR" hidden="1">{#N/A,#N/A,FALSE,"Aging Summary";#N/A,#N/A,FALSE,"Ratio Analysis";#N/A,#N/A,FALSE,"Test 120 Day Accts";#N/A,#N/A,FALSE,"Tickmarks"}</definedName>
    <definedName name="WRWR" hidden="1">{#N/A,#N/A,FALSE,"Aging Summary";#N/A,#N/A,FALSE,"Ratio Analysis";#N/A,#N/A,FALSE,"Test 120 Day Accts";#N/A,#N/A,FALSE,"Tickmarks"}</definedName>
    <definedName name="ws">#REF!</definedName>
    <definedName name="wsa" hidden="1">{#N/A,#N/A,FALSE,"Aging Summary";#N/A,#N/A,FALSE,"Ratio Analysis";#N/A,#N/A,FALSE,"Test 120 Day Accts";#N/A,#N/A,FALSE,"Tickmarks"}</definedName>
    <definedName name="wsd">#REF!</definedName>
    <definedName name="wsw">#REF!</definedName>
    <definedName name="wt">#REF!</definedName>
    <definedName name="WTH">#REF!</definedName>
    <definedName name="WTH_VAT">#REF!</definedName>
    <definedName name="wtrw">#REF!</definedName>
    <definedName name="ww" hidden="1">{#N/A,#N/A,FALSE,"Aging Summary";#N/A,#N/A,FALSE,"Ratio Analysis";#N/A,#N/A,FALSE,"Test 120 Day Accts";#N/A,#N/A,FALSE,"Tickmarks"}</definedName>
    <definedName name="WWE" hidden="1">{#N/A,#N/A,FALSE,"Aging Summary";#N/A,#N/A,FALSE,"Ratio Analysis";#N/A,#N/A,FALSE,"Test 120 Day Accts";#N/A,#N/A,FALSE,"Tickmarks"}</definedName>
    <definedName name="wweweweo">#REF!</definedName>
    <definedName name="wwq" hidden="1">{#N/A,#N/A,FALSE,"Aging Summary";#N/A,#N/A,FALSE,"Ratio Analysis";#N/A,#N/A,FALSE,"Test 120 Day Accts";#N/A,#N/A,FALSE,"Tickmarks"}</definedName>
    <definedName name="www">#REF!</definedName>
    <definedName name="WWWE" hidden="1">{#N/A,#N/A,FALSE,"Aging Summary";#N/A,#N/A,FALSE,"Ratio Analysis";#N/A,#N/A,FALSE,"Test 120 Day Accts";#N/A,#N/A,FALSE,"Tickmarks"}</definedName>
    <definedName name="wwww" hidden="1">{#N/A,#N/A,FALSE,"Aging Summary";#N/A,#N/A,FALSE,"Ratio Analysis";#N/A,#N/A,FALSE,"Test 120 Day Accts";#N/A,#N/A,FALSE,"Tickmarks"}</definedName>
    <definedName name="WWWWE" hidden="1">{#N/A,#N/A,FALSE,"Aging Summary";#N/A,#N/A,FALSE,"Ratio Analysis";#N/A,#N/A,FALSE,"Test 120 Day Accts";#N/A,#N/A,FALSE,"Tickmarks"}</definedName>
    <definedName name="wwwww" hidden="1">#REF!</definedName>
    <definedName name="wwwwwwwwww" hidden="1">{#N/A,#N/A,FALSE,"Aging Summary";#N/A,#N/A,FALSE,"Ratio Analysis";#N/A,#N/A,FALSE,"Test 120 Day Accts";#N/A,#N/A,FALSE,"Tickmarks"}</definedName>
    <definedName name="wwwwwwwwwww" hidden="1">{#N/A,#N/A,FALSE,"Aging Summary";#N/A,#N/A,FALSE,"Ratio Analysis";#N/A,#N/A,FALSE,"Test 120 Day Accts";#N/A,#N/A,FALSE,"Tickmarks"}</definedName>
    <definedName name="wwwwwwwwwwww" hidden="1">{#N/A,#N/A,FALSE,"Aging Summary";#N/A,#N/A,FALSE,"Ratio Analysis";#N/A,#N/A,FALSE,"Test 120 Day Accts";#N/A,#N/A,FALSE,"Tickmarks"}</definedName>
    <definedName name="wwwwwwwwwwwww" hidden="1">{#N/A,#N/A,FALSE,"Aging Summary";#N/A,#N/A,FALSE,"Ratio Analysis";#N/A,#N/A,FALSE,"Test 120 Day Accts";#N/A,#N/A,FALSE,"Tickmarks"}</definedName>
    <definedName name="wwwwwwwwwwwwww">'[27]TC Resumen'!$B$5</definedName>
    <definedName name="wwwwwwwwwwwwwww" hidden="1">{#N/A,#N/A,FALSE,"Aging Summary";#N/A,#N/A,FALSE,"Ratio Analysis";#N/A,#N/A,FALSE,"Test 120 Day Accts";#N/A,#N/A,FALSE,"Tickmarks"}</definedName>
    <definedName name="wwwwwwwwwwwwwwwwww" hidden="1">{#N/A,#N/A,FALSE,"Aging Summary";#N/A,#N/A,FALSE,"Ratio Analysis";#N/A,#N/A,FALSE,"Test 120 Day Accts";#N/A,#N/A,FALSE,"Tickmarks"}</definedName>
    <definedName name="x" hidden="1">{"CAP VOL",#N/A,FALSE,"CAPITAL";"CAP VAR",#N/A,FALSE,"CAPITAL";"CAP FIJ",#N/A,FALSE,"CAPITAL";"CAP CONS",#N/A,FALSE,"CAPITAL";"CAP DATA",#N/A,FALSE,"CAPITAL"}</definedName>
    <definedName name="X_">#REF!</definedName>
    <definedName name="X1_1_Lista">[261]JUNIO!$A$1:$C$2</definedName>
    <definedName name="XA">#REF!</definedName>
    <definedName name="xd">#REF!</definedName>
    <definedName name="xdsds" hidden="1">{#N/A,#N/A,FALSE,"Aging Summary";#N/A,#N/A,FALSE,"Ratio Analysis";#N/A,#N/A,FALSE,"Test 120 Day Accts";#N/A,#N/A,FALSE,"Tickmarks"}</definedName>
    <definedName name="xe">#REF!</definedName>
    <definedName name="xiso">[21]TABLAIPC!$A$9:$B$621</definedName>
    <definedName name="xr">#REF!</definedName>
    <definedName name="XREF_COLUMN_1" hidden="1">'[262]Cálculo IR'!#REF!</definedName>
    <definedName name="XREF_COLUMN_10" hidden="1">#REF!</definedName>
    <definedName name="XREF_COLUMN_11" hidden="1">#REF!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19" hidden="1">#REF!</definedName>
    <definedName name="XREF_COLUMN_2" hidden="1">[262]GND!#REF!</definedName>
    <definedName name="XREF_COLUMN_20" hidden="1">#REF!</definedName>
    <definedName name="XREF_COLUMN_21" hidden="1">#REF!</definedName>
    <definedName name="XREF_COLUMN_22" hidden="1">#REF!</definedName>
    <definedName name="XREF_COLUMN_23" hidden="1">[263]Conciliaciones!#REF!</definedName>
    <definedName name="XREF_COLUMN_24" hidden="1">#REF!</definedName>
    <definedName name="XREF_COLUMN_25" hidden="1">#REF!</definedName>
    <definedName name="XREF_COLUMN_26" hidden="1">#REF!</definedName>
    <definedName name="XREF_COLUMN_27" hidden="1">#REF!</definedName>
    <definedName name="XREF_COLUMN_28" hidden="1">#REF!</definedName>
    <definedName name="XREF_COLUMN_29" hidden="1">#REF!</definedName>
    <definedName name="XREF_COLUMN_3" hidden="1">#REF!</definedName>
    <definedName name="XREF_COLUMN_30" hidden="1">#REF!</definedName>
    <definedName name="XREF_COLUMN_31" hidden="1">#REF!</definedName>
    <definedName name="XREF_COLUMN_32" hidden="1">#REF!</definedName>
    <definedName name="XREF_COLUMN_33" hidden="1">'[264]2. Libro Ley 20744'!#REF!</definedName>
    <definedName name="XREF_COLUMN_36" hidden="1">#REF!</definedName>
    <definedName name="XREF_COLUMN_37" hidden="1">#REF!</definedName>
    <definedName name="XREF_COLUMN_38" hidden="1">'[264]4. Provisión Vacaciones'!#REF!</definedName>
    <definedName name="XREF_COLUMN_39" hidden="1">#REF!</definedName>
    <definedName name="XREF_COLUMN_4" hidden="1">#REF!</definedName>
    <definedName name="XREF_COLUMN_45" hidden="1">'[264]3. DDJJ SUSS'!#REF!</definedName>
    <definedName name="XREF_COLUMN_46" hidden="1">'[264]1. Pasivo y Rdos'!#REF!</definedName>
    <definedName name="XREF_COLUMN_48" hidden="1">'[264]3. DDJJ SUSS'!#REF!</definedName>
    <definedName name="XREF_COLUMN_5" hidden="1">#REF!</definedName>
    <definedName name="XREF_COLUMN_50" hidden="1">#REF!</definedName>
    <definedName name="XREF_COLUMN_6" hidden="1">'[262]Cálculo IR'!#REF!</definedName>
    <definedName name="XREF_COLUMN_7" hidden="1">'[262]Cálculo IR'!#REF!</definedName>
    <definedName name="XREF_COLUMN_8" hidden="1">[253]Objetivos!#REF!</definedName>
    <definedName name="XREF_COLUMN_9" hidden="1">[253]Objetivos!#REF!</definedName>
    <definedName name="XRefActiveRow" hidden="1">#REF!</definedName>
    <definedName name="XRefColumnsCount" hidden="1">1</definedName>
    <definedName name="xrefcopy" hidden="1">#REF!</definedName>
    <definedName name="XRefCopy1" hidden="1">'[251]Resumen s-DT'!#REF!</definedName>
    <definedName name="XRefCopy10" hidden="1">'[262]Límite honorarios'!#REF!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Row" hidden="1">#REF!</definedName>
    <definedName name="XRefCopy105" hidden="1">[263]Conciliaciones!#REF!</definedName>
    <definedName name="XRefCopy105Row" hidden="1">#REF!</definedName>
    <definedName name="XRefCopy106" hidden="1">[263]Conciliaciones!#REF!</definedName>
    <definedName name="XRefCopy106Row" hidden="1">#REF!</definedName>
    <definedName name="XRefCopy107" hidden="1">[263]Conciliaciones!#REF!</definedName>
    <definedName name="XRefCopy107Row" hidden="1">#REF!</definedName>
    <definedName name="XRefCopy109" hidden="1">[263]Conciliaciones!#REF!</definedName>
    <definedName name="XRefCopy109Row" hidden="1">#REF!</definedName>
    <definedName name="XRefCopy10Row" hidden="1">#REF!</definedName>
    <definedName name="XRefCopy11" hidden="1">#REF!</definedName>
    <definedName name="XRefCopy110" hidden="1">#REF!</definedName>
    <definedName name="XRefCopy110Row" hidden="1">#REF!</definedName>
    <definedName name="XRefCopy111"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'[265]DDJJ IIBB'!#REF!</definedName>
    <definedName name="XRefCopy126Row" hidden="1">#REF!</definedName>
    <definedName name="XRefCopy127" hidden="1">#REF!</definedName>
    <definedName name="XRefCopy127Row" hidden="1">#REF!</definedName>
    <definedName name="XRefCopy128" hidden="1">#REF!</definedName>
    <definedName name="XRefCopy128Row" hidden="1">#REF!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Row" hidden="1">#REF!</definedName>
    <definedName name="XRefCopy139" hidden="1">#REF!</definedName>
    <definedName name="XRefCopy139Row" hidden="1">#REF!</definedName>
    <definedName name="XRefCopy13Row" hidden="1">#REF!</definedName>
    <definedName name="XRefCopy14" hidden="1">[262]GND!#REF!</definedName>
    <definedName name="XRefCopy140" hidden="1">#REF!</definedName>
    <definedName name="XRefCopy140Row" hidden="1">#REF!</definedName>
    <definedName name="XRefCopy141" hidden="1">#REF!</definedName>
    <definedName name="XRefCopy141Row" hidden="1">#REF!</definedName>
    <definedName name="XRefCopy142" hidden="1">#REF!</definedName>
    <definedName name="XRefCopy142Row" hidden="1">#REF!</definedName>
    <definedName name="XRefCopy143" hidden="1">#REF!</definedName>
    <definedName name="XRefCopy143Row" hidden="1">#REF!</definedName>
    <definedName name="XRefCopy144" hidden="1">#REF!</definedName>
    <definedName name="XRefCopy144Row" hidden="1">#REF!</definedName>
    <definedName name="XRefCopy145" hidden="1">#REF!</definedName>
    <definedName name="XRefCopy145Row" hidden="1">#REF!</definedName>
    <definedName name="XRefCopy146" hidden="1">#REF!</definedName>
    <definedName name="XRefCopy146Row" hidden="1">#REF!</definedName>
    <definedName name="XRefCopy147" hidden="1">[263]Conciliaciones!#REF!</definedName>
    <definedName name="XRefCopy147Row" hidden="1">#REF!</definedName>
    <definedName name="XRefCopy148" hidden="1">#REF!</definedName>
    <definedName name="XRefCopy148Row" hidden="1">#REF!</definedName>
    <definedName name="XRefCopy149" hidden="1">#REF!</definedName>
    <definedName name="XRefCopy149Row" hidden="1">#REF!</definedName>
    <definedName name="XRefCopy14Row" hidden="1">#REF!</definedName>
    <definedName name="XRefCopy15" hidden="1">#REF!</definedName>
    <definedName name="XRefCopy150" hidden="1">#REF!</definedName>
    <definedName name="XRefCopy150Row" hidden="1">#REF!</definedName>
    <definedName name="XRefCopy151" hidden="1">[263]Conciliaciones!#REF!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hidden="1">[263]Conciliaciones!#REF!</definedName>
    <definedName name="XRefCopy160Row" hidden="1">#REF!</definedName>
    <definedName name="XRefCopy161" hidden="1">[263]Conciliaciones!#REF!</definedName>
    <definedName name="XRefCopy161Row" hidden="1">#REF!</definedName>
    <definedName name="XRefCopy162" hidden="1">[263]Conciliaciones!#REF!</definedName>
    <definedName name="XRefCopy162Row" hidden="1">#REF!</definedName>
    <definedName name="XRefCopy163" hidden="1">[263]Conciliaciones!#REF!</definedName>
    <definedName name="XRefCopy163Row" hidden="1">#REF!</definedName>
    <definedName name="XRefCopy164" hidden="1">[263]Conciliaciones!#REF!</definedName>
    <definedName name="XRefCopy164Row" hidden="1">#REF!</definedName>
    <definedName name="XRefCopy165" hidden="1">[263]Conciliaciones!#REF!</definedName>
    <definedName name="XRefCopy165Row" hidden="1">#REF!</definedName>
    <definedName name="XRefCopy166" hidden="1">[263]Conciliaciones!#REF!</definedName>
    <definedName name="XRefCopy166Row" hidden="1">#REF!</definedName>
    <definedName name="XRefCopy167" hidden="1">[263]Conciliaciones!#REF!</definedName>
    <definedName name="XRefCopy167Row" hidden="1">#REF!</definedName>
    <definedName name="XRefCopy168" hidden="1">#REF!</definedName>
    <definedName name="XRefCopy168Row" hidden="1">#REF!</definedName>
    <definedName name="XRefCopy169" hidden="1">[263]Conciliaciones!#REF!</definedName>
    <definedName name="XRefCopy169Row" hidden="1">#REF!</definedName>
    <definedName name="XRefCopy16Row" hidden="1">#REF!</definedName>
    <definedName name="XRefCopy17" hidden="1">[266]Memo!#REF!</definedName>
    <definedName name="XRefCopy170" hidden="1">[263]Conciliaciones!#REF!</definedName>
    <definedName name="XRefCopy170Row" hidden="1">#REF!</definedName>
    <definedName name="XRefCopy171" hidden="1">[263]Conciliaciones!#REF!</definedName>
    <definedName name="XRefCopy171Row" hidden="1">#REF!</definedName>
    <definedName name="XRefCopy172" hidden="1">[263]Conciliaciones!#REF!</definedName>
    <definedName name="XRefCopy172Row" hidden="1">#REF!</definedName>
    <definedName name="XRefCopy173" hidden="1">[263]Conciliaciones!#REF!</definedName>
    <definedName name="XRefCopy173Row" hidden="1">#REF!</definedName>
    <definedName name="XRefCopy174" hidden="1">#REF!</definedName>
    <definedName name="XRefCopy174Row" hidden="1">#REF!</definedName>
    <definedName name="XRefCopy175Row" hidden="1">#REF!</definedName>
    <definedName name="XRefCopy176" hidden="1">#REF!</definedName>
    <definedName name="XRefCopy176Row" hidden="1">#REF!</definedName>
    <definedName name="XRefCopy177" hidden="1">[263]Conciliaciones!#REF!</definedName>
    <definedName name="XRefCopy177Row" hidden="1">#REF!</definedName>
    <definedName name="XRefCopy178" hidden="1">[263]Conciliaciones!#REF!</definedName>
    <definedName name="XRefCopy178Row" hidden="1">#REF!</definedName>
    <definedName name="XRefCopy179" hidden="1">[263]Conciliaciones!#REF!</definedName>
    <definedName name="XRefCopy179Row" hidden="1">#REF!</definedName>
    <definedName name="XRefCopy17Row" hidden="1">#REF!</definedName>
    <definedName name="XRefCopy18" hidden="1">#REF!</definedName>
    <definedName name="XRefCopy180" hidden="1">[263]Conciliaciones!#REF!</definedName>
    <definedName name="XRefCopy180Row" hidden="1">#REF!</definedName>
    <definedName name="XRefCopy181" hidden="1">[263]Conciliaciones!#REF!</definedName>
    <definedName name="XRefCopy181Row" hidden="1">#REF!</definedName>
    <definedName name="XRefCopy182" hidden="1">[263]Conciliaciones!#REF!</definedName>
    <definedName name="XRefCopy182Row" hidden="1">#REF!</definedName>
    <definedName name="XRefCopy183" hidden="1">[263]Conciliaciones!#REF!</definedName>
    <definedName name="XRefCopy183Row" hidden="1">#REF!</definedName>
    <definedName name="XRefCopy184" hidden="1">#REF!</definedName>
    <definedName name="XRefCopy184Row" hidden="1">#REF!</definedName>
    <definedName name="XRefCopy185" hidden="1">[263]Conciliaciones!#REF!</definedName>
    <definedName name="XRefCopy185Row" hidden="1">#REF!</definedName>
    <definedName name="XRefCopy186" hidden="1">[263]Conciliaciones!#REF!</definedName>
    <definedName name="XRefCopy186Row" hidden="1">#REF!</definedName>
    <definedName name="XRefCopy187" hidden="1">[263]Conciliaciones!#REF!</definedName>
    <definedName name="XRefCopy187Row" hidden="1">#REF!</definedName>
    <definedName name="XRefCopy188" hidden="1">[263]Conciliaciones!#REF!</definedName>
    <definedName name="XRefCopy188Row" hidden="1">#REF!</definedName>
    <definedName name="XRefCopy189" hidden="1">[263]Conciliaciones!#REF!</definedName>
    <definedName name="XRefCopy189Row" hidden="1">#REF!</definedName>
    <definedName name="XRefCopy18Row" hidden="1">#REF!</definedName>
    <definedName name="XRefCopy19" hidden="1">#REF!</definedName>
    <definedName name="XRefCopy190" hidden="1">[263]Conciliaciones!#REF!</definedName>
    <definedName name="XRefCopy190Row" hidden="1">#REF!</definedName>
    <definedName name="XRefCopy191" hidden="1">[263]Conciliaciones!#REF!</definedName>
    <definedName name="XRefCopy191Row" hidden="1">#REF!</definedName>
    <definedName name="XRefCopy192" hidden="1">[263]Conciliaciones!#REF!</definedName>
    <definedName name="XRefCopy192Row" hidden="1">#REF!</definedName>
    <definedName name="XRefCopy193" hidden="1">[263]Conciliaciones!#REF!</definedName>
    <definedName name="XRefCopy193Row" hidden="1">#REF!</definedName>
    <definedName name="XRefCopy194" hidden="1">[263]Conciliaciones!#REF!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[263]Conciliaciones!#REF!</definedName>
    <definedName name="XRefCopy197Row" hidden="1">#REF!</definedName>
    <definedName name="XRefCopy198Row" hidden="1">#REF!</definedName>
    <definedName name="XRefCopy199" hidden="1">'[264]2. Libro Ley 20744'!#REF!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[263]Conciliaciones!#REF!</definedName>
    <definedName name="XRefCopy200Row" hidden="1">#REF!</definedName>
    <definedName name="XRefCopy201" hidden="1">[263]Conciliaciones!#REF!</definedName>
    <definedName name="XRefCopy201Row" hidden="1">#REF!</definedName>
    <definedName name="XRefCopy202" hidden="1">[263]Conciliaciones!#REF!</definedName>
    <definedName name="XRefCopy202Row" hidden="1">#REF!</definedName>
    <definedName name="XRefCopy203" hidden="1">[263]Conciliaciones!#REF!</definedName>
    <definedName name="XRefCopy203Row" hidden="1">#REF!</definedName>
    <definedName name="XRefCopy204Row" hidden="1">#REF!</definedName>
    <definedName name="XRefCopy205Row" hidden="1">#REF!</definedName>
    <definedName name="XRefCopy206Row" hidden="1">#REF!</definedName>
    <definedName name="XRefCopy207Row" hidden="1">#REF!</definedName>
    <definedName name="XRefCopy208Row" hidden="1">#REF!</definedName>
    <definedName name="XRefCopy209Row" hidden="1">#REF!</definedName>
    <definedName name="XRefCopy20Row" hidden="1">[267]XREF!#REF!</definedName>
    <definedName name="XRefCopy21" hidden="1">#REF!</definedName>
    <definedName name="XRefCopy210Row" hidden="1">#REF!</definedName>
    <definedName name="XRefCopy211Row" hidden="1">#REF!</definedName>
    <definedName name="XRefCopy212Row" hidden="1">#REF!</definedName>
    <definedName name="XRefCopy213" hidden="1">'[265]DDJJ IIBB'!#REF!</definedName>
    <definedName name="XRefCopy213Row" hidden="1">#REF!</definedName>
    <definedName name="XRefCopy214Row" hidden="1">#REF!</definedName>
    <definedName name="XRefCopy215" hidden="1">'[264]2. Libro Ley 20744'!#REF!</definedName>
    <definedName name="XRefCopy215Row" hidden="1">#REF!</definedName>
    <definedName name="XRefCopy216" hidden="1">'[265]DDJJ IIBB'!#REF!</definedName>
    <definedName name="XRefCopy217" hidden="1">'[265]DDJJ IIBB'!#REF!</definedName>
    <definedName name="XRefCopy218" hidden="1">'[264]2. Libro Ley 20744'!#REF!</definedName>
    <definedName name="XRefCopy219" hidden="1">'[264]2. Libro Ley 20744'!#REF!</definedName>
    <definedName name="XRefCopy21Row" hidden="1">#REF!</definedName>
    <definedName name="XRefCopy22" hidden="1">#REF!</definedName>
    <definedName name="XRefCopy229Row" hidden="1">#REF!</definedName>
    <definedName name="XRefCopy22Row" hidden="1">[268]XREF!#REF!</definedName>
    <definedName name="XRefCopy23" hidden="1">#REF!</definedName>
    <definedName name="XRefCopy232" hidden="1">'[264]1. Pasivo y Rdos'!#REF!</definedName>
    <definedName name="XRefCopy234" hidden="1">'[264]1. Pasivo y Rdos'!#REF!</definedName>
    <definedName name="XRefCopy235" hidden="1">'[264]1. Pasivo y Rdos'!#REF!</definedName>
    <definedName name="XRefCopy235Row" hidden="1">#REF!</definedName>
    <definedName name="XRefCopy237Row" hidden="1">#REF!</definedName>
    <definedName name="XRefCopy239Row" hidden="1">#REF!</definedName>
    <definedName name="XRefCopy23Row" hidden="1">#REF!</definedName>
    <definedName name="XRefCopy24" hidden="1">#REF!</definedName>
    <definedName name="XRefCopy242" hidden="1">'[264]1. Pasivo y Rdos'!#REF!</definedName>
    <definedName name="XRefCopy242Row" hidden="1">#REF!</definedName>
    <definedName name="XRefCopy243" hidden="1">'[264]1. Pasivo y Rdos'!#REF!</definedName>
    <definedName name="XRefCopy244" hidden="1">'[264]1. Pasivo y Rdos'!#REF!</definedName>
    <definedName name="XRefCopy244Row" hidden="1">#REF!</definedName>
    <definedName name="XRefCopy245Row" hidden="1">#REF!</definedName>
    <definedName name="XRefCopy247Row" hidden="1">#REF!</definedName>
    <definedName name="XRefCopy248Row" hidden="1">#REF!</definedName>
    <definedName name="XRefCopy24Row" hidden="1">[267]XREF!#REF!</definedName>
    <definedName name="XRefCopy25" hidden="1">#REF!</definedName>
    <definedName name="XRefCopy250Row" hidden="1">#REF!</definedName>
    <definedName name="XRefCopy258" hidden="1">'[264]1. Pasivo y Rdos'!#REF!</definedName>
    <definedName name="XRefCopy258Row" hidden="1">#REF!</definedName>
    <definedName name="XRefCopy259" hidden="1">'[264]1. Pasivo y Rdos'!#REF!</definedName>
    <definedName name="XRefCopy259Row" hidden="1">#REF!</definedName>
    <definedName name="XRefCopy25Row" hidden="1">#REF!</definedName>
    <definedName name="XRefCopy26" hidden="1">#REF!</definedName>
    <definedName name="XRefCopy260" hidden="1">'[264]1. Pasivo y Rdos'!#REF!</definedName>
    <definedName name="XRefCopy260Row" hidden="1">#REF!</definedName>
    <definedName name="XRefCopy261Row" hidden="1">#REF!</definedName>
    <definedName name="XRefCopy262Row" hidden="1">#REF!</definedName>
    <definedName name="XRefCopy263Row" hidden="1">#REF!</definedName>
    <definedName name="XRefCopy264Row" hidden="1">#REF!</definedName>
    <definedName name="XRefCopy265Row" hidden="1">#REF!</definedName>
    <definedName name="XRefCopy267Row" hidden="1">#REF!</definedName>
    <definedName name="XRefCopy268Row" hidden="1">#REF!</definedName>
    <definedName name="XRefCopy26Row" hidden="1">#REF!</definedName>
    <definedName name="XRefCopy27" hidden="1">#REF!</definedName>
    <definedName name="XRefCopy270Row" hidden="1">#REF!</definedName>
    <definedName name="XRefCopy271" hidden="1">#REF!</definedName>
    <definedName name="XRefCopy271Row" hidden="1">#REF!</definedName>
    <definedName name="XRefCopy27Row" hidden="1">#REF!</definedName>
    <definedName name="XRefCopy28" hidden="1">#REF!</definedName>
    <definedName name="XRefCopy28Row" hidden="1">[267]XREF!#REF!</definedName>
    <definedName name="XRefCopy29" hidden="1">#REF!</definedName>
    <definedName name="XRefCopy29Row" hidden="1">[267]XREF!#REF!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[262]GND!#REF!</definedName>
    <definedName name="XRefCopy40" hidden="1">#REF!</definedName>
    <definedName name="XRefCopy40Row" hidden="1">#REF!</definedName>
    <definedName name="XRefCopy41" hidden="1">[266]Memo!#REF!</definedName>
    <definedName name="XRefCopy41Row"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[262]GND!#REF!</definedName>
    <definedName name="XRefCopy50" hidden="1">#REF!</definedName>
    <definedName name="XRefCopy50Row" hidden="1">#REF!</definedName>
    <definedName name="XRefCopy51" hidden="1">#REF!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'[229]Cont.Vs.Kardex'!#REF!</definedName>
    <definedName name="XRefCopy64Row" hidden="1">#REF!</definedName>
    <definedName name="XRefCopy65" hidden="1">[269]Sheet1!$E$32</definedName>
    <definedName name="XRefCopy65Row" hidden="1">[270]XREF!#REF!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[262]GND!#REF!</definedName>
    <definedName name="XRefCopy70" hidden="1">#REF!</definedName>
    <definedName name="XRefCopy70Row" hidden="1">#REF!</definedName>
    <definedName name="XRefCopy71" hidden="1">#REF!</definedName>
    <definedName name="XRefCopy71Row" hidden="1">[229]XREF!#REF!</definedName>
    <definedName name="XRefCopy72" hidden="1">#REF!</definedName>
    <definedName name="XRefCopy72Row" hidden="1">[229]XREF!#REF!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[262]GND!#REF!</definedName>
    <definedName name="XRefCopy80" hidden="1">#REF!</definedName>
    <definedName name="XRefCopy80Row" hidden="1">#REF!</definedName>
    <definedName name="XRefCopy81" hidden="1">#REF!</definedName>
    <definedName name="XRefCopy81Row" hidden="1">#REF!</definedName>
    <definedName name="XRefCopy82" hidden="1">#REF!</definedName>
    <definedName name="XRefCopy82Row" hidden="1">[229]XREF!#REF!</definedName>
    <definedName name="XRefCopy83" hidden="1">'[265]DDJJ IIBB'!#REF!</definedName>
    <definedName name="XRefCopy83Row" hidden="1">#REF!</definedName>
    <definedName name="XRefCopy84" hidden="1">#REF!</definedName>
    <definedName name="XRefCopy84Row" hidden="1">#REF!</definedName>
    <definedName name="XRefCopy85" hidden="1">'[265]DDJJ IIBB'!#REF!</definedName>
    <definedName name="XRefCopy85Row" hidden="1">#REF!</definedName>
    <definedName name="XRefCopy86Row" hidden="1">[228]XREF!#REF!</definedName>
    <definedName name="XRefCopy87Row" hidden="1">[228]XREF!#REF!</definedName>
    <definedName name="XRefCopy88" hidden="1">[271]IIBB!#REF!</definedName>
    <definedName name="XRefCopy88Row" hidden="1">[228]XREF!#REF!</definedName>
    <definedName name="XRefCopy89" hidden="1">[228]Amort.!#REF!</definedName>
    <definedName name="XRefCopy89Row" hidden="1">[228]XREF!#REF!</definedName>
    <definedName name="XRefCopy8Row" hidden="1">#REF!</definedName>
    <definedName name="XRefCopy9" hidden="1">'[262]Límite honorarios'!#REF!</definedName>
    <definedName name="XRefCopy90" hidden="1">[228]Amort.!#REF!</definedName>
    <definedName name="XRefCopy90Row" hidden="1">[228]XREF!#REF!</definedName>
    <definedName name="XRefCopy91" hidden="1">[228]Amort.!#REF!</definedName>
    <definedName name="XRefCopy91Row" hidden="1">[228]XREF!#REF!</definedName>
    <definedName name="XRefCopy92Row" hidden="1">[271]XREF!#REF!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1</definedName>
    <definedName name="XRefPaste1" hidden="1">'[262]Límite honorarios'!#REF!</definedName>
    <definedName name="XRefPaste10" hidden="1">#REF!</definedName>
    <definedName name="XRefPaste104Row" hidden="1">#REF!</definedName>
    <definedName name="XRefPaste108" hidden="1">'[264]1. Pasivo y Rdos'!#REF!</definedName>
    <definedName name="XRefPaste108Row" hidden="1">#REF!</definedName>
    <definedName name="XRefPaste10Row" hidden="1">#REF!</definedName>
    <definedName name="XRefPaste11" hidden="1">#REF!</definedName>
    <definedName name="XRefPaste113" hidden="1">'[264]3. DDJJ SUSS'!#REF!</definedName>
    <definedName name="XRefPaste113Row" hidden="1">#REF!</definedName>
    <definedName name="XRefPaste114" hidden="1">[263]Conciliaciones!#REF!</definedName>
    <definedName name="XRefPaste114Row" hidden="1">#REF!</definedName>
    <definedName name="XRefPaste115" hidden="1">[263]Conciliaciones!#REF!</definedName>
    <definedName name="XRefPaste115Row" hidden="1">#REF!</definedName>
    <definedName name="XRefPaste116" hidden="1">[263]Conciliaciones!#REF!</definedName>
    <definedName name="XRefPaste116Row" hidden="1">#REF!</definedName>
    <definedName name="XRefPaste117" hidden="1">[263]Conciliaciones!#REF!</definedName>
    <definedName name="XRefPaste117Row" hidden="1">#REF!</definedName>
    <definedName name="XRefPaste118" hidden="1">[263]Conciliaciones!#REF!</definedName>
    <definedName name="XRefPaste118Row" hidden="1">#REF!</definedName>
    <definedName name="XRefPaste119" hidden="1">[263]Conciliaciones!#REF!</definedName>
    <definedName name="XRefPaste119Row" hidden="1">#REF!</definedName>
    <definedName name="XRefPaste11Row" hidden="1">#REF!</definedName>
    <definedName name="XRefPaste12" hidden="1">#REF!</definedName>
    <definedName name="XRefPaste120" hidden="1">[263]Conciliaciones!#REF!</definedName>
    <definedName name="XRefPaste120Row" hidden="1">#REF!</definedName>
    <definedName name="XRefPaste121" hidden="1">[263]Conciliaciones!#REF!</definedName>
    <definedName name="XRefPaste121Row" hidden="1">#REF!</definedName>
    <definedName name="XRefPaste122" hidden="1">#REF!</definedName>
    <definedName name="XRefPaste122Row" hidden="1">#REF!</definedName>
    <definedName name="XRefPaste123" hidden="1">[263]Conciliaciones!#REF!</definedName>
    <definedName name="XRefPaste123Row" hidden="1">#REF!</definedName>
    <definedName name="XRefPaste124" hidden="1">[263]Conciliaciones!#REF!</definedName>
    <definedName name="XRefPaste124Row" hidden="1">#REF!</definedName>
    <definedName name="XRefPaste125" hidden="1">[263]Conciliaciones!#REF!</definedName>
    <definedName name="XRefPaste125Row" hidden="1">#REF!</definedName>
    <definedName name="XRefPaste126" hidden="1">[263]Conciliaciones!#REF!</definedName>
    <definedName name="XRefPaste126Row" hidden="1">#REF!</definedName>
    <definedName name="XRefPaste127" hidden="1">'[264]2. Libro Ley 20744'!#REF!</definedName>
    <definedName name="XRefPaste127Row" hidden="1">#REF!</definedName>
    <definedName name="XRefPaste128" hidden="1">[263]Conciliaciones!#REF!</definedName>
    <definedName name="XRefPaste128Row" hidden="1">#REF!</definedName>
    <definedName name="XRefPaste129" hidden="1">'[264]1. Pasivo y Rdos'!#REF!</definedName>
    <definedName name="XRefPaste129Row" hidden="1">#REF!</definedName>
    <definedName name="XRefPaste12Row" hidden="1">#REF!</definedName>
    <definedName name="XRefPaste13" hidden="1">#REF!</definedName>
    <definedName name="XRefPaste130" hidden="1">'[264]1. Pasivo y Rdos'!#REF!</definedName>
    <definedName name="XRefPaste130Row" hidden="1">#REF!</definedName>
    <definedName name="XRefPaste131" hidden="1">[263]Conciliaciones!#REF!</definedName>
    <definedName name="XRefPaste131Row" hidden="1">#REF!</definedName>
    <definedName name="XRefPaste132" hidden="1">[263]Conciliaciones!#REF!</definedName>
    <definedName name="XRefPaste132Row" hidden="1">#REF!</definedName>
    <definedName name="XRefPaste133" hidden="1">[263]Conciliaciones!#REF!</definedName>
    <definedName name="XRefPaste133Row" hidden="1">#REF!</definedName>
    <definedName name="XRefPaste134" hidden="1">[263]Conciliaciones!#REF!</definedName>
    <definedName name="XRefPaste134Row" hidden="1">#REF!</definedName>
    <definedName name="XRefPaste135Row" hidden="1">#REF!</definedName>
    <definedName name="XRefPaste136Row" hidden="1">#REF!</definedName>
    <definedName name="XRefPaste137Row" hidden="1">#REF!</definedName>
    <definedName name="XRefPaste138Row" hidden="1">#REF!</definedName>
    <definedName name="XRefPaste139" hidden="1">'[264]2. Libro Ley 20744'!#REF!</definedName>
    <definedName name="XRefPaste139Row" hidden="1">#REF!</definedName>
    <definedName name="XRefPaste13Row" hidden="1">#REF!</definedName>
    <definedName name="XRefPaste14" hidden="1">#REF!</definedName>
    <definedName name="XRefPaste140Row" hidden="1">#REF!</definedName>
    <definedName name="XRefPaste143" hidden="1">'[272]Provisión SAC'!#REF!</definedName>
    <definedName name="XRefPaste143Row" hidden="1">[272]XREF!#REF!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'[262]Límite honorarios'!#REF!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[266]Memo!#REF!</definedName>
    <definedName name="XRefPaste24Row" hidden="1">#REF!</definedName>
    <definedName name="XRefPaste25" hidden="1">#REF!</definedName>
    <definedName name="XRefPaste25Row" hidden="1">#REF!</definedName>
    <definedName name="XRefPaste26" hidden="1">[266]Memo!#REF!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'[262]Límite honorarios'!#REF!</definedName>
    <definedName name="XRefPaste30" hidden="1">'[30]PG Amort.'!#REF!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'[273]IVA compras-ventas'!#REF!</definedName>
    <definedName name="XRefPaste33Row">[273]XREF!#REF!</definedName>
    <definedName name="XRefPaste34" hidden="1">'[30]PG Amort.'!#REF!</definedName>
    <definedName name="XRefPaste34Row" hidden="1">#REF!</definedName>
    <definedName name="XRefPaste35" hidden="1">'[30]PG Amort.'!#REF!</definedName>
    <definedName name="XRefPaste35Row" hidden="1">#REF!</definedName>
    <definedName name="XRefPaste36" hidden="1">'[30]PG Amort.'!#REF!</definedName>
    <definedName name="XRefPaste36Row" hidden="1">#REF!</definedName>
    <definedName name="XRefPaste37" hidden="1">'[30]PG Amort.'!#REF!</definedName>
    <definedName name="XRefPaste37Row" hidden="1">#REF!</definedName>
    <definedName name="XRefPaste38" hidden="1">'[30]PG Amort.'!#REF!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'[266]PG VR'!#REF!</definedName>
    <definedName name="XRefPaste41Row" hidden="1">#REF!</definedName>
    <definedName name="XRefPaste42" hidden="1">'[266]PG VR'!#REF!</definedName>
    <definedName name="XRefPaste42Row" hidden="1">#REF!</definedName>
    <definedName name="XRefPaste43" hidden="1">'[30]PG Amort.'!#REF!</definedName>
    <definedName name="XRefPaste43Row" hidden="1">#REF!</definedName>
    <definedName name="XRefPaste44" hidden="1">'[30]PG Amort.'!#REF!</definedName>
    <definedName name="XRefPaste44Row" hidden="1">#REF!</definedName>
    <definedName name="XRefPaste45" hidden="1">#REF!</definedName>
    <definedName name="XRefPaste45Row" hidden="1">[274]XREF!#REF!</definedName>
    <definedName name="XRefPaste46" hidden="1">#REF!</definedName>
    <definedName name="XRefPaste46Row" hidden="1">[274]XREF!#REF!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'[262]Cálculo IR'!#REF!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'[265]DDJJ IIBB'!#REF!</definedName>
    <definedName name="XRefPaste77Row" hidden="1">#REF!</definedName>
    <definedName name="XRefPaste78" hidden="1">[263]Conciliaciones!#REF!</definedName>
    <definedName name="XRefPaste78Row" hidden="1">#REF!</definedName>
    <definedName name="XRefPaste79" hidden="1">[263]Conciliaciones!#REF!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Row" hidden="1">#REF!</definedName>
    <definedName name="XRefPaste9" hidden="1">[275]Comparativo!#REF!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Row" hidden="1">#REF!</definedName>
    <definedName name="XRefPaste9Row" hidden="1">#REF!</definedName>
    <definedName name="XRefPasteRangeCount" hidden="1">11</definedName>
    <definedName name="xs">#REF!</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#REF!</definedName>
    <definedName name="xx">#REF!</definedName>
    <definedName name="xxx">#REF!</definedName>
    <definedName name="XXXX">'[276]Datos del Balance'!$B$10</definedName>
    <definedName name="xxxxx">#REF!</definedName>
    <definedName name="XXXXXX" hidden="1">{#N/A,#N/A,FALSE,"Aging Summary";#N/A,#N/A,FALSE,"Ratio Analysis";#N/A,#N/A,FALSE,"Test 120 Day Accts";#N/A,#N/A,FALSE,"Tickmarks"}</definedName>
    <definedName name="XXXXXXXX" hidden="1">{#N/A,#N/A,FALSE,"Aging Summary";#N/A,#N/A,FALSE,"Ratio Analysis";#N/A,#N/A,FALSE,"Test 120 Day Accts";#N/A,#N/A,FALSE,"Tickmarks"}</definedName>
    <definedName name="XXXXXXXXXXX"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hidden="1">{#N/A,#N/A,FALSE,"Aging Summary";#N/A,#N/A,FALSE,"Ratio Analysis";#N/A,#N/A,FALSE,"Test 120 Day Accts";#N/A,#N/A,FALSE,"Tickmarks"}</definedName>
    <definedName name="xz">#REF!</definedName>
    <definedName name="y" hidden="1">{#N/A,#N/A,FALSE,"Aging Summary";#N/A,#N/A,FALSE,"Ratio Analysis";#N/A,#N/A,FALSE,"Test 120 Day Accts";#N/A,#N/A,FALSE,"Tickmarks"}</definedName>
    <definedName name="Y_">#REF!</definedName>
    <definedName name="YGG" hidden="1">{#N/A,#N/A,FALSE,"Aging Summary";#N/A,#N/A,FALSE,"Ratio Analysis";#N/A,#N/A,FALSE,"Test 120 Day Accts";#N/A,#N/A,FALSE,"Tickmarks"}</definedName>
    <definedName name="yh" hidden="1">{#N/A,#N/A,FALSE,"Aging Summary";#N/A,#N/A,FALSE,"Ratio Analysis";#N/A,#N/A,FALSE,"Test 120 Day Accts";#N/A,#N/A,FALSE,"Tickmarks"}</definedName>
    <definedName name="YHHHHHHHHHHHH" hidden="1">{#N/A,#N/A,FALSE,"Aging Summary";#N/A,#N/A,FALSE,"Ratio Analysis";#N/A,#N/A,FALSE,"Test 120 Day Accts";#N/A,#N/A,FALSE,"Tickmarks"}</definedName>
    <definedName name="yhhy" hidden="1">{#N/A,#N/A,FALSE,"Aging Summary";#N/A,#N/A,FALSE,"Ratio Analysis";#N/A,#N/A,FALSE,"Test 120 Day Accts";#N/A,#N/A,FALSE,"Tickmarks"}</definedName>
    <definedName name="yi">#REF!</definedName>
    <definedName name="YILIL">#REF!</definedName>
    <definedName name="yiyi" hidden="1">{#N/A,#N/A,FALSE,"Aging Summary";#N/A,#N/A,FALSE,"Ratio Analysis";#N/A,#N/A,FALSE,"Test 120 Day Accts";#N/A,#N/A,FALSE,"Tickmarks"}</definedName>
    <definedName name="yrg" hidden="1">{#N/A,#N/A,FALSE,"Aging Summary";#N/A,#N/A,FALSE,"Ratio Analysis";#N/A,#N/A,FALSE,"Test 120 Day Accts";#N/A,#N/A,FALSE,"Tickmarks"}</definedName>
    <definedName name="YRTGF" hidden="1">{#N/A,#N/A,FALSE,"Aging Summary";#N/A,#N/A,FALSE,"Ratio Analysis";#N/A,#N/A,FALSE,"Test 120 Day Accts";#N/A,#N/A,FALSE,"Tickmarks"}</definedName>
    <definedName name="yrtyrty" hidden="1">{#N/A,#N/A,FALSE,"Aging Summary";#N/A,#N/A,FALSE,"Ratio Analysis";#N/A,#N/A,FALSE,"Test 120 Day Accts";#N/A,#N/A,FALSE,"Tickmarks"}</definedName>
    <definedName name="yryu">#REF!,#REF!,#REF!,#REF!</definedName>
    <definedName name="YTD_ACT">'[239]Interface Hub'!$C$7</definedName>
    <definedName name="YTD_DT">[222]Feuil1!$B$15</definedName>
    <definedName name="YTD_Print">#REF!</definedName>
    <definedName name="YtdyMTDPLSummary">#REF!</definedName>
    <definedName name="YtdyPLSummary">#REF!</definedName>
    <definedName name="YTT" hidden="1">{#N/A,#N/A,FALSE,"Aging Summary";#N/A,#N/A,FALSE,"Ratio Analysis";#N/A,#N/A,FALSE,"Test 120 Day Accts";#N/A,#N/A,FALSE,"Tickmarks"}</definedName>
    <definedName name="YTTY">#REF!</definedName>
    <definedName name="YTU" hidden="1">{#N/A,#N/A,FALSE,"Aging Summary";#N/A,#N/A,FALSE,"Ratio Analysis";#N/A,#N/A,FALSE,"Test 120 Day Accts";#N/A,#N/A,FALSE,"Tickmarks"}</definedName>
    <definedName name="ytyty" hidden="1">{#N/A,#N/A,FALSE,"Aging Summary";#N/A,#N/A,FALSE,"Ratio Analysis";#N/A,#N/A,FALSE,"Test 120 Day Accts";#N/A,#N/A,FALSE,"Tickmarks"}</definedName>
    <definedName name="YTYU" hidden="1">{#N/A,#N/A,FALSE,"Aging Summary";#N/A,#N/A,FALSE,"Ratio Analysis";#N/A,#N/A,FALSE,"Test 120 Day Accts";#N/A,#N/A,FALSE,"Tickmarks"}</definedName>
    <definedName name="yu">[277]IPC!$A$4:$B$663</definedName>
    <definedName name="YUI" hidden="1">{#N/A,#N/A,FALSE,"Aging Summary";#N/A,#N/A,FALSE,"Ratio Analysis";#N/A,#N/A,FALSE,"Test 120 Day Accts";#N/A,#N/A,FALSE,"Tickmarks"}</definedName>
    <definedName name="yujj" hidden="1">{#N/A,#N/A,FALSE,"Aging Summary";#N/A,#N/A,FALSE,"Ratio Analysis";#N/A,#N/A,FALSE,"Test 120 Day Accts";#N/A,#N/A,FALSE,"Tickmarks"}</definedName>
    <definedName name="yujyu" hidden="1">{#N/A,#N/A,FALSE,"Aging Summary";#N/A,#N/A,FALSE,"Ratio Analysis";#N/A,#N/A,FALSE,"Test 120 Day Accts";#N/A,#N/A,FALSE,"Tickmarks"}</definedName>
    <definedName name="YUT" hidden="1">{#N/A,#N/A,FALSE,"Aging Summary";#N/A,#N/A,FALSE,"Ratio Analysis";#N/A,#N/A,FALSE,"Test 120 Day Accts";#N/A,#N/A,FALSE,"Tickmarks"}</definedName>
    <definedName name="yuu" hidden="1">{#N/A,#N/A,FALSE,"Aging Summary";#N/A,#N/A,FALSE,"Ratio Analysis";#N/A,#N/A,FALSE,"Test 120 Day Accts";#N/A,#N/A,FALSE,"Tickmarks"}</definedName>
    <definedName name="yuujh" hidden="1">{#N/A,#N/A,FALSE,"Aging Summary";#N/A,#N/A,FALSE,"Ratio Analysis";#N/A,#N/A,FALSE,"Test 120 Day Accts";#N/A,#N/A,FALSE,"Tickmarks"}</definedName>
    <definedName name="yuuu" hidden="1">{#N/A,#N/A,FALSE,"Aging Summary";#N/A,#N/A,FALSE,"Ratio Analysis";#N/A,#N/A,FALSE,"Test 120 Day Accts";#N/A,#N/A,FALSE,"Tickmarks"}</definedName>
    <definedName name="YUUUU" hidden="1">{#N/A,#N/A,FALSE,"Aging Summary";#N/A,#N/A,FALSE,"Ratio Analysis";#N/A,#N/A,FALSE,"Test 120 Day Accts";#N/A,#N/A,FALSE,"Tickmarks"}</definedName>
    <definedName name="yuuuy" hidden="1">{#N/A,#N/A,FALSE,"Aging Summary";#N/A,#N/A,FALSE,"Ratio Analysis";#N/A,#N/A,FALSE,"Test 120 Day Accts";#N/A,#N/A,FALSE,"Tickmarks"}</definedName>
    <definedName name="yuy" hidden="1">{#N/A,#N/A,FALSE,"Aging Summary";#N/A,#N/A,FALSE,"Ratio Analysis";#N/A,#N/A,FALSE,"Test 120 Day Accts";#N/A,#N/A,FALSE,"Tickmarks"}</definedName>
    <definedName name="YUYI">[80]IPC!$A$4:$B$651</definedName>
    <definedName name="yuyt" hidden="1">{#N/A,#N/A,FALSE,"Aging Summary";#N/A,#N/A,FALSE,"Ratio Analysis";#N/A,#N/A,FALSE,"Test 120 Day Accts";#N/A,#N/A,FALSE,"Tickmarks"}</definedName>
    <definedName name="YUYU" hidden="1">{#N/A,#N/A,FALSE,"Aging Summary";#N/A,#N/A,FALSE,"Ratio Analysis";#N/A,#N/A,FALSE,"Test 120 Day Accts";#N/A,#N/A,FALSE,"Tickmarks"}</definedName>
    <definedName name="yyh" hidden="1">{#N/A,#N/A,FALSE,"Aging Summary";#N/A,#N/A,FALSE,"Ratio Analysis";#N/A,#N/A,FALSE,"Test 120 Day Accts";#N/A,#N/A,FALSE,"Tickmarks"}</definedName>
    <definedName name="YYHH" hidden="1">{#N/A,#N/A,FALSE,"Aging Summary";#N/A,#N/A,FALSE,"Ratio Analysis";#N/A,#N/A,FALSE,"Test 120 Day Accts";#N/A,#N/A,FALSE,"Tickmarks"}</definedName>
    <definedName name="YYHUU" hidden="1">{#N/A,#N/A,FALSE,"Aging Summary";#N/A,#N/A,FALSE,"Ratio Analysis";#N/A,#N/A,FALSE,"Test 120 Day Accts";#N/A,#N/A,FALSE,"Tickmarks"}</definedName>
    <definedName name="YYHY" hidden="1">{#N/A,#N/A,FALSE,"Aging Summary";#N/A,#N/A,FALSE,"Ratio Analysis";#N/A,#N/A,FALSE,"Test 120 Day Accts";#N/A,#N/A,FALSE,"Tickmarks"}</definedName>
    <definedName name="YYI" hidden="1">{#N/A,#N/A,FALSE,"Aging Summary";#N/A,#N/A,FALSE,"Ratio Analysis";#N/A,#N/A,FALSE,"Test 120 Day Accts";#N/A,#N/A,FALSE,"Tickmarks"}</definedName>
    <definedName name="yytu" hidden="1">{#N/A,#N/A,FALSE,"Aging Summary";#N/A,#N/A,FALSE,"Ratio Analysis";#N/A,#N/A,FALSE,"Test 120 Day Accts";#N/A,#N/A,FALSE,"Tickmarks"}</definedName>
    <definedName name="yyu" hidden="1">{#N/A,#N/A,FALSE,"Aging Summary";#N/A,#N/A,FALSE,"Ratio Analysis";#N/A,#N/A,FALSE,"Test 120 Day Accts";#N/A,#N/A,FALSE,"Tickmarks"}</definedName>
    <definedName name="yyuu" hidden="1">{#N/A,#N/A,FALSE,"Aging Summary";#N/A,#N/A,FALSE,"Ratio Analysis";#N/A,#N/A,FALSE,"Test 120 Day Accts";#N/A,#N/A,FALSE,"Tickmarks"}</definedName>
    <definedName name="YYUYU">#REF!</definedName>
    <definedName name="YYY" hidden="1">{#N/A,#N/A,FALSE,"Aging Summary";#N/A,#N/A,FALSE,"Ratio Analysis";#N/A,#N/A,FALSE,"Test 120 Day Accts";#N/A,#N/A,FALSE,"Tickmarks"}</definedName>
    <definedName name="YYYHH" hidden="1">{#N/A,#N/A,FALSE,"Aging Summary";#N/A,#N/A,FALSE,"Ratio Analysis";#N/A,#N/A,FALSE,"Test 120 Day Accts";#N/A,#N/A,FALSE,"Tickmarks"}</definedName>
    <definedName name="yyyjj" hidden="1">{#N/A,#N/A,FALSE,"Aging Summary";#N/A,#N/A,FALSE,"Ratio Analysis";#N/A,#N/A,FALSE,"Test 120 Day Accts";#N/A,#N/A,FALSE,"Tickmarks"}</definedName>
    <definedName name="YYYY" hidden="1">{#N/A,#N/A,FALSE,"Aging Summary";#N/A,#N/A,FALSE,"Ratio Analysis";#N/A,#N/A,FALSE,"Test 120 Day Accts";#N/A,#N/A,FALSE,"Tickmarks"}</definedName>
    <definedName name="YYYYY" hidden="1">{#N/A,#N/A,FALSE,"Aging Summary";#N/A,#N/A,FALSE,"Ratio Analysis";#N/A,#N/A,FALSE,"Test 120 Day Accts";#N/A,#N/A,FALSE,"Tickmarks"}</definedName>
    <definedName name="YYYYYH" hidden="1">{#N/A,#N/A,FALSE,"Aging Summary";#N/A,#N/A,FALSE,"Ratio Analysis";#N/A,#N/A,FALSE,"Test 120 Day Accts";#N/A,#N/A,FALSE,"Tickmarks"}</definedName>
    <definedName name="YYYYYYYYYYY"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hidden="1">{#N/A,#N/A,FALSE,"Aging Summary";#N/A,#N/A,FALSE,"Ratio Analysis";#N/A,#N/A,FALSE,"Test 120 Day Accts";#N/A,#N/A,FALSE,"Tickmarks"}</definedName>
    <definedName name="z">#REF!</definedName>
    <definedName name="za">#REF!</definedName>
    <definedName name="ZA_">'[278]BG Armado'!#REF!</definedName>
    <definedName name="ZB_">'[112]BG Armado'!#REF!</definedName>
    <definedName name="ZC_">'[112]BG Armado'!#REF!</definedName>
    <definedName name="zçzç" hidden="1">{#N/A,#N/A,FALSE,"Aging Summary";#N/A,#N/A,FALSE,"Ratio Analysis";#N/A,#N/A,FALSE,"Test 120 Day Accts";#N/A,#N/A,FALSE,"Tickmarks"}</definedName>
    <definedName name="zd">#REF!</definedName>
    <definedName name="ZD_">'[112]BG Armado'!#REF!</definedName>
    <definedName name="ze">#REF!</definedName>
    <definedName name="ZE_">'[112]BG Armado'!#REF!</definedName>
    <definedName name="ZF_">'[112]BG Armado'!#REF!</definedName>
    <definedName name="ZFØ0004">#REF!</definedName>
    <definedName name="ZFØ0005">#REF!</definedName>
    <definedName name="ZFØ002a">#REF!</definedName>
    <definedName name="ZFØ002c">#REF!</definedName>
    <definedName name="ZFØ002e">#REF!</definedName>
    <definedName name="ZFØ002f">#REF!</definedName>
    <definedName name="ZFØ0031">#REF!</definedName>
    <definedName name="ZFØ0034">#REF!</definedName>
    <definedName name="ZFØ0036">#REF!</definedName>
    <definedName name="ZFØ0060">#REF!</definedName>
    <definedName name="ZFØ0064">#REF!</definedName>
    <definedName name="zg">#REF!</definedName>
    <definedName name="ZG_">'[112]BG Armado'!#REF!</definedName>
    <definedName name="ZGÚPL_fixed_assets_disposal">#REF!</definedName>
    <definedName name="ZH_">'[112]BG Armado'!#REF!</definedName>
    <definedName name="ZI_">'[112]BG Armado'!#REF!</definedName>
    <definedName name="ZK_">'[112]BG Armado'!#REF!</definedName>
    <definedName name="ZL_">'[112]BG Armado'!#REF!</definedName>
    <definedName name="ZM_">#REF!</definedName>
    <definedName name="zq">#REF!</definedName>
    <definedName name="zr">#REF!</definedName>
    <definedName name="zrhdf" hidden="1">{#N/A,#N/A,FALSE,"Aging Summary";#N/A,#N/A,FALSE,"Ratio Analysis";#N/A,#N/A,FALSE,"Test 120 Day Accts";#N/A,#N/A,FALSE,"Tickmarks"}</definedName>
    <definedName name="zt">#REF!</definedName>
    <definedName name="zw">#REF!</definedName>
    <definedName name="ZZ">[9]FINANCIERO!#REF!</definedName>
    <definedName name="ZZZ" hidden="1">{#N/A,#N/A,FALSE,"Aging Summary";#N/A,#N/A,FALSE,"Ratio Analysis";#N/A,#N/A,FALSE,"Test 120 Day Accts";#N/A,#N/A,FALSE,"Tickmarks"}</definedName>
    <definedName name="ZZZZZZ" hidden="1">{#N/A,#N/A,FALSE,"Aging Summary";#N/A,#N/A,FALSE,"Ratio Analysis";#N/A,#N/A,FALSE,"Test 120 Day Accts";#N/A,#N/A,FALSE,"Tickmarks"}</definedName>
    <definedName name="ZZZZZZZ" hidden="1">{#N/A,#N/A,FALSE,"Aging Summary";#N/A,#N/A,FALSE,"Ratio Analysis";#N/A,#N/A,FALSE,"Test 120 Day Accts";#N/A,#N/A,FALSE,"Tickmarks"}</definedName>
    <definedName name="ZZZZZZZZZZ"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hidden="1">{#N/A,#N/A,FALSE,"Aging Summary";#N/A,#N/A,FALSE,"Ratio Analysis";#N/A,#N/A,FALSE,"Test 120 Day Accts";#N/A,#N/A,FALSE,"Tickmarks"}</definedName>
    <definedName name="전">#REF!</definedName>
    <definedName name="주택사업본부">#REF!</definedName>
    <definedName name="철구사업본부">#REF!</definedName>
    <definedName name="一级功能部门描述">#REF!</definedName>
    <definedName name="一级功能部门编码">#REF!</definedName>
    <definedName name="保证贷款">#REF!</definedName>
    <definedName name="信用贷款">#REF!</definedName>
    <definedName name="其他应付款科目余额表">#REF!</definedName>
    <definedName name="其他应收款">#REF!</definedName>
    <definedName name="其他应收款科目余额表">#REF!</definedName>
    <definedName name="净_利_润93">'[279]M-5C'!$B$24</definedName>
    <definedName name="净_利_润94">'[279]M-5C'!$D$24</definedName>
    <definedName name="净_利_润95">'[279]M-5C'!$F$24</definedName>
    <definedName name="净资产合计93期初">[279]企业表一!$C$20</definedName>
    <definedName name="净资产合计93期末">[279]企业表一!$D$20</definedName>
    <definedName name="净资产合计94期初">[279]企业表一!$E$20</definedName>
    <definedName name="净资产合计94期末">[279]企业表一!$F$20</definedName>
    <definedName name="净资产合计95期初">[279]企业表一!$G$20</definedName>
    <definedName name="净资产合计95期末">[279]企业表一!$H$20</definedName>
    <definedName name="利_润_总_额93">'[279]M-5A'!$B$10</definedName>
    <definedName name="利_润_总_额94">'[279]M-5A'!$C$10</definedName>
    <definedName name="利_润_总_额95">'[279]M-5A'!$D$10</definedName>
    <definedName name="功过观">#REF!</definedName>
    <definedName name="固定资产">#REF!</definedName>
    <definedName name="固定资产一">#REF!</definedName>
    <definedName name="在产品明细">#REF!</definedName>
    <definedName name="存货93期初">[279]企业表一!$C$7</definedName>
    <definedName name="存货93期末">[279]企业表一!$D$7</definedName>
    <definedName name="存货94期初">[279]企业表一!$E$7</definedName>
    <definedName name="存货94期末">[279]企业表一!$F$7</definedName>
    <definedName name="存货95期初">[279]企业表一!$G$7</definedName>
    <definedName name="存货95期末">[279]企业表一!$H$7</definedName>
    <definedName name="应付帐款科目余额表">#REF!</definedName>
    <definedName name="应收帐款">#REF!</definedName>
    <definedName name="应收帐款93期初">[279]企业表一!$C$6</definedName>
    <definedName name="应收帐款93期末">[279]企业表一!$D$6</definedName>
    <definedName name="应收帐款94期初">[279]企业表一!$E$6</definedName>
    <definedName name="应收帐款94期末">[279]企业表一!$F$6</definedName>
    <definedName name="应收帐款95期初">[279]企业表一!$G$6</definedName>
    <definedName name="应收帐款95期末">[279]企业表一!$H$6</definedName>
    <definedName name="应收帐款科目余额表">#REF!</definedName>
    <definedName name="往往">#REF!</definedName>
    <definedName name="总分类账">#REF!</definedName>
    <definedName name="所有者权益明细1">#REF!</definedName>
    <definedName name="抵押贷款">#REF!</definedName>
    <definedName name="数量金额总账">#REF!</definedName>
    <definedName name="新明细分类账">#REF!</definedName>
    <definedName name="明细分类账">#REF!</definedName>
    <definedName name="核算项目汇总表">#REF!</definedName>
    <definedName name="流_动_资_产93">'[279]M-5A'!$B$15</definedName>
    <definedName name="流_动_资_产94">'[279]M-5A'!$C$15</definedName>
    <definedName name="流_动_资_产95">'[279]M-5A'!$D$15</definedName>
    <definedName name="流动负债93期末">[279]企业表一!$D$15</definedName>
    <definedName name="流动负债94期末">[279]企业表一!$F$15</definedName>
    <definedName name="流动负债95期末">[279]企业表一!$H$15</definedName>
    <definedName name="物料收发汇总表">#REF!</definedName>
    <definedName name="科目余额表">[280]科目余额表!$A$3:$H$508</definedName>
    <definedName name="累计折旧">#REF!</definedName>
    <definedName name="订单产品信息">#REF!</definedName>
    <definedName name="负债合计93期末">[279]企业表一!$D$17</definedName>
    <definedName name="负债合计94期末">[279]企业表一!$F$17</definedName>
    <definedName name="负债合计95期末">[279]企业表一!$H$17</definedName>
    <definedName name="质押贷款">#REF!</definedName>
    <definedName name="资产">#REF!</definedName>
    <definedName name="资产合计93期初">[279]企业表一!$C$14</definedName>
    <definedName name="资产合计93期末">[279]企业表一!$D$14</definedName>
    <definedName name="资产合计94期初">[279]企业表一!$E$14</definedName>
    <definedName name="资产合计94期末">[279]企业表一!$F$14</definedName>
    <definedName name="资产合计95期初">[279]企业表一!$G$14</definedName>
    <definedName name="资产合计95期末">[279]企业表一!$H$14</definedName>
    <definedName name="速_动_资_产93">'[279]M-5A'!$B$14</definedName>
    <definedName name="速_动_资_产94">'[279]M-5A'!$C$14</definedName>
    <definedName name="速_动_资_产95">'[279]M-5A'!$D$14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94" i="21" l="1"/>
  <c r="G146" i="22"/>
  <c r="F146" i="22"/>
  <c r="F132" i="22"/>
  <c r="E132" i="22"/>
  <c r="K144" i="21"/>
  <c r="K142" i="21"/>
  <c r="K140" i="21"/>
  <c r="J140" i="21"/>
  <c r="K129" i="21"/>
  <c r="F57" i="21"/>
  <c r="F85" i="21" l="1"/>
</calcChain>
</file>

<file path=xl/sharedStrings.xml><?xml version="1.0" encoding="utf-8"?>
<sst xmlns="http://schemas.openxmlformats.org/spreadsheetml/2006/main" count="893" uniqueCount="610">
  <si>
    <t>BASA ADMINISTRADORA DE FONDOS PATRIMONIALES DE INVERSIÓN S.A.</t>
  </si>
  <si>
    <t xml:space="preserve"> </t>
  </si>
  <si>
    <t>ACTIVO</t>
  </si>
  <si>
    <t>-</t>
  </si>
  <si>
    <t>Concepto</t>
  </si>
  <si>
    <t>Otros Ingresos</t>
  </si>
  <si>
    <t>Gastos de Administración</t>
  </si>
  <si>
    <t>Total</t>
  </si>
  <si>
    <t>Gastos Fiscales</t>
  </si>
  <si>
    <t>administradora@basacapital.com.py</t>
  </si>
  <si>
    <t xml:space="preserve">1. </t>
  </si>
  <si>
    <t>1.1</t>
  </si>
  <si>
    <t>1.2</t>
  </si>
  <si>
    <t xml:space="preserve"> REGISTRO CNV:</t>
  </si>
  <si>
    <t>RES. CNV. N° 10E/19 DE FECHA 29/01/2019</t>
  </si>
  <si>
    <t>1.3</t>
  </si>
  <si>
    <t>AVDA. AVIADORES DEL CHACO ESQUINA BÉLGICA</t>
  </si>
  <si>
    <t>1.4</t>
  </si>
  <si>
    <t>021 618 7900</t>
  </si>
  <si>
    <t>1.5</t>
  </si>
  <si>
    <t xml:space="preserve"> FAX:</t>
  </si>
  <si>
    <t>1.6</t>
  </si>
  <si>
    <t xml:space="preserve"> E-MAIL:</t>
  </si>
  <si>
    <t>1.7</t>
  </si>
  <si>
    <t>www.basacapital.com.py</t>
  </si>
  <si>
    <t>1.8</t>
  </si>
  <si>
    <t xml:space="preserve"> DOMICILIO LEGAL:</t>
  </si>
  <si>
    <t xml:space="preserve">2. </t>
  </si>
  <si>
    <t>2.1</t>
  </si>
  <si>
    <t>2.2</t>
  </si>
  <si>
    <t>2.3</t>
  </si>
  <si>
    <t>2.4</t>
  </si>
  <si>
    <t>2.5</t>
  </si>
  <si>
    <t>3.</t>
  </si>
  <si>
    <t xml:space="preserve">CARGO </t>
  </si>
  <si>
    <t>NOMBRE Y APELLIDO</t>
  </si>
  <si>
    <t>Representantes Legales</t>
  </si>
  <si>
    <t>Presidente</t>
  </si>
  <si>
    <t>Vicepresidente</t>
  </si>
  <si>
    <t>Síndico Títular</t>
  </si>
  <si>
    <t>Plana Ejecutiva</t>
  </si>
  <si>
    <t>Gerente General</t>
  </si>
  <si>
    <t>4.</t>
  </si>
  <si>
    <t xml:space="preserve"> CAPITAL Y PROPIEDAD:</t>
  </si>
  <si>
    <t>Capital Emitido G.</t>
  </si>
  <si>
    <t>Capital Suscripto G.</t>
  </si>
  <si>
    <t xml:space="preserve">Capital Integrado G. </t>
  </si>
  <si>
    <t>Valor nominal de las acciones</t>
  </si>
  <si>
    <t>N°</t>
  </si>
  <si>
    <t>1 al 599</t>
  </si>
  <si>
    <t>Ordinaria</t>
  </si>
  <si>
    <t>CUADRO DEL CAPITAL INTEGRADO</t>
  </si>
  <si>
    <t>5.</t>
  </si>
  <si>
    <t xml:space="preserve"> AUDITOR EXTERNO INDEPENDIENTE</t>
  </si>
  <si>
    <t>5.1</t>
  </si>
  <si>
    <t xml:space="preserve"> AUDITOR EXTERNO INDEPENDIENTE DESIGNADO: PRICEWATERHOUSECOOPERS</t>
  </si>
  <si>
    <t>5.2</t>
  </si>
  <si>
    <t xml:space="preserve"> NUMERO DE INSCRIPCIÓN EN EL REGISTRO DE LA CNV: AE002</t>
  </si>
  <si>
    <t>6.</t>
  </si>
  <si>
    <t xml:space="preserve"> PERSONAS VINCULADAS</t>
  </si>
  <si>
    <t>Banco Basa S.A.</t>
  </si>
  <si>
    <t>BASA ADMINISTRADORA DE FONDOS PATRIMONIALES DE INVERSION S.A.</t>
  </si>
  <si>
    <t>BALANCE GENERAL</t>
  </si>
  <si>
    <t>PASIVO</t>
  </si>
  <si>
    <t>ACTIVO CORRIENTE</t>
  </si>
  <si>
    <t>PASIVO CORRIENTE</t>
  </si>
  <si>
    <t>Caja</t>
  </si>
  <si>
    <t>Bancos</t>
  </si>
  <si>
    <t>TOTAL PASIVO CORRIENTE</t>
  </si>
  <si>
    <t>Documentos y cuentas por cobrar</t>
  </si>
  <si>
    <t>TOTAL ACTIVO CORRIENTE</t>
  </si>
  <si>
    <t>PATRIMONIO NETO</t>
  </si>
  <si>
    <t>ACTIVO NO CORRIENTE</t>
  </si>
  <si>
    <t>TOTAL ACTIVO NO CORRIENTE</t>
  </si>
  <si>
    <t>TOTAL ACTIVO</t>
  </si>
  <si>
    <t>TOTAL PASIVO Y PATRIMONIO NETO</t>
  </si>
  <si>
    <t>ESTADO DE RESULTADOS</t>
  </si>
  <si>
    <t>Gastos financieros</t>
  </si>
  <si>
    <t xml:space="preserve">Egresos por operaciones y servicios de personas relacionadas </t>
  </si>
  <si>
    <t>UTILIDAD</t>
  </si>
  <si>
    <t>IMPUESTO A LA RENTA</t>
  </si>
  <si>
    <t>RESULTADO DEL EJERCICIO</t>
  </si>
  <si>
    <t>Flujo de Efectivo por las Actividades Operativas</t>
  </si>
  <si>
    <t>Ingreso en efectivo por comisiones y otros</t>
  </si>
  <si>
    <t>Total de efectivo de las actividades operativas antes de cambios en los activos de operaciones</t>
  </si>
  <si>
    <t>Pagos a proveedores</t>
  </si>
  <si>
    <t>Efectivo neto de actividades de operación</t>
  </si>
  <si>
    <t>Flujo de Efectivo por Actividades de Inversión</t>
  </si>
  <si>
    <t>Inversiones Temporarias</t>
  </si>
  <si>
    <t>Adquisición de Acciones y Títulos de Deuda  y otros títulos valores</t>
  </si>
  <si>
    <t>Intereses percibidos</t>
  </si>
  <si>
    <t>Flujo de Efectivo por Actividades de Financiamiento</t>
  </si>
  <si>
    <t>Aportes de capital</t>
  </si>
  <si>
    <t>Aumento (o disminución) neto de efectivo y sus equivalentes</t>
  </si>
  <si>
    <t>Efectivo y su equivalente al comienzo del período</t>
  </si>
  <si>
    <t>Efectivo y su equivalente al cierre del período</t>
  </si>
  <si>
    <t>CAPITAL</t>
  </si>
  <si>
    <t>RESERVAS</t>
  </si>
  <si>
    <t>RESULTADOS</t>
  </si>
  <si>
    <t>Suscripto</t>
  </si>
  <si>
    <t>A Integrar</t>
  </si>
  <si>
    <t>Integrado</t>
  </si>
  <si>
    <t>Legal</t>
  </si>
  <si>
    <t>Facultativa</t>
  </si>
  <si>
    <t>Revalúo</t>
  </si>
  <si>
    <t>Acumulados</t>
  </si>
  <si>
    <t>Del Ejercicio</t>
  </si>
  <si>
    <t>Periodo actual</t>
  </si>
  <si>
    <t>Movimientos subsecuentes</t>
  </si>
  <si>
    <t>Resultado del ejercicio</t>
  </si>
  <si>
    <t>Basa Casa de Bolsa S.A.</t>
  </si>
  <si>
    <t>Gustavo Rivas</t>
  </si>
  <si>
    <t>Carlos Palacios Cañellas</t>
  </si>
  <si>
    <t>Manuel Verón De Astrada Rolón</t>
  </si>
  <si>
    <t>Liz Caroll Acuña Battaglia</t>
  </si>
  <si>
    <t>Síndico Suplente</t>
  </si>
  <si>
    <t>Síndicos</t>
  </si>
  <si>
    <t>INFORMACIÓN GENERAL DE LA ENTIDAD</t>
  </si>
  <si>
    <t xml:space="preserve"> ADMINISTRACIÓN :</t>
  </si>
  <si>
    <t xml:space="preserve">BASA ADMINISTRADORA DE FONDOS PATRIMONIALES DE INVERSION SOCIEDAD ANÓNIMA </t>
  </si>
  <si>
    <t>Auditoría Externa</t>
  </si>
  <si>
    <t>Honorarios de Escribanía</t>
  </si>
  <si>
    <t>Otros Honorarios Profesionales</t>
  </si>
  <si>
    <t>Papelería e Impresos</t>
  </si>
  <si>
    <t>Gastos Aministrativos Varios</t>
  </si>
  <si>
    <t>Patentes y Tasas Municipales</t>
  </si>
  <si>
    <t>Otros Impuestos Nacionales</t>
  </si>
  <si>
    <t>TOTAL PATRIMONIO NETO ( según el Estado de cambios en el Patrimonio Neto).</t>
  </si>
  <si>
    <t>Moneda</t>
  </si>
  <si>
    <t>US$</t>
  </si>
  <si>
    <t xml:space="preserve"> DIRECCIÓN OFICINA PRINCIPAL:</t>
  </si>
  <si>
    <t xml:space="preserve"> TELÉFONO:</t>
  </si>
  <si>
    <t>Gustavo Adolfo Rivas Masi</t>
  </si>
  <si>
    <t>ACCIONISTA</t>
  </si>
  <si>
    <t>SERIE</t>
  </si>
  <si>
    <t>NÚMERO DE ACCIONES</t>
  </si>
  <si>
    <t>CANTIDAD DE ACCIONES</t>
  </si>
  <si>
    <t>CLASE</t>
  </si>
  <si>
    <t>VOTO</t>
  </si>
  <si>
    <t>MONTO</t>
  </si>
  <si>
    <t>% DE PARTICIPACIÓN DE CAPITAL INTEGRADO</t>
  </si>
  <si>
    <t>CUADRO DEL CAPITAL SUSCRIPTO</t>
  </si>
  <si>
    <t>% DE PARTICIPACIÓN DE CAPITAL SUSCRIPTO</t>
  </si>
  <si>
    <t>Banco BASA S.A.</t>
  </si>
  <si>
    <t>Carlos Palacios</t>
  </si>
  <si>
    <t>6.1.</t>
  </si>
  <si>
    <t>Vinculada controlante:</t>
  </si>
  <si>
    <t>Denominación:</t>
  </si>
  <si>
    <t>Domicilio:</t>
  </si>
  <si>
    <t>Avda. Aviadores del Chaco e/San Martin y Pablo Alborno – Asunción</t>
  </si>
  <si>
    <t>Actividad principal:</t>
  </si>
  <si>
    <t>Intermediación financiera</t>
  </si>
  <si>
    <t>Participación en el capital:</t>
  </si>
  <si>
    <t>Porcentaje de votos:</t>
  </si>
  <si>
    <t>6.2</t>
  </si>
  <si>
    <t>Otras personas vinculadas:</t>
  </si>
  <si>
    <t xml:space="preserve">Controlante: Banco Basa S.A. </t>
  </si>
  <si>
    <t>Síndico Titular</t>
  </si>
  <si>
    <t>Auditor Interno</t>
  </si>
  <si>
    <t>La base de preparación del estado de flujo de efectivo es el método directo, con la clasificación de flujo de efectivo por actividades operativas, de inversión y de financiamiento. Se consideraron dentro del concepto de efectivo los saldos en efectivo en caja y bancos.</t>
  </si>
  <si>
    <t>Disponibilidades</t>
  </si>
  <si>
    <t>Totales</t>
  </si>
  <si>
    <t>EGRESOS</t>
  </si>
  <si>
    <t xml:space="preserve"> IDENTIFICACIÓN:</t>
  </si>
  <si>
    <t xml:space="preserve"> NOMBRE O RAZÓN SOCIAL:</t>
  </si>
  <si>
    <t xml:space="preserve"> SITIO PÁGINA WEB:</t>
  </si>
  <si>
    <t>ANTECEDENTES DE CONSTITUCIÓN DE LA SOCIEDAD:</t>
  </si>
  <si>
    <t>ESCRITURA Nº 265 FECHA:</t>
  </si>
  <si>
    <t>INSCRIPCIÓN EN EL REGISTRO PÚBLICO SECCIÓN PERSONAS JURÍDICAS Y ASOCIACIONES BAJO EL  N°1, FOLIO 1 Y EN LA SECCIÓN COMERCIO BAJO EL N°1, FOLIO 1/22.</t>
  </si>
  <si>
    <t>a)      Compromisos directos</t>
  </si>
  <si>
    <t>b)      Contingencias Legales</t>
  </si>
  <si>
    <t>Director Titular</t>
  </si>
  <si>
    <t>(Cifras expresadas en guaraníes)</t>
  </si>
  <si>
    <t>Documentos y Cuentas a pagar</t>
  </si>
  <si>
    <t xml:space="preserve">PATRIMONIO NETO </t>
  </si>
  <si>
    <t>Las Notas 11 que se acompañan forman parte integrante de los Estados Financieros</t>
  </si>
  <si>
    <t>Las 11 Notas que se acompañan forman parte integrante de los Estados Financieros</t>
  </si>
  <si>
    <t xml:space="preserve">NOTA 1: </t>
  </si>
  <si>
    <t xml:space="preserve">CONSIDERACIÓN DE LOS ESTADOS FINANCIEROS </t>
  </si>
  <si>
    <t xml:space="preserve">NOTA 2: </t>
  </si>
  <si>
    <t xml:space="preserve">INFORMACIÓN BÁSICA DE LA EMPRESA </t>
  </si>
  <si>
    <t>2.1 Naturaleza jurídica de las actividades de la sociedad.</t>
  </si>
  <si>
    <t>Autorizada por la Comisión Nacional de Valores para su funcionamiento según Resolución CNV N° 10E/19 de fecha 29 de enero de 2019.</t>
  </si>
  <si>
    <t>2.2 Composición del capital y características de las acciones.</t>
  </si>
  <si>
    <t>La composición del capital integrado por tipos de acciones es la siguiente:</t>
  </si>
  <si>
    <t>Acciones suscriptas e integradas</t>
  </si>
  <si>
    <t>N° de votos que otorga cada una</t>
  </si>
  <si>
    <t>Valor nominal por acción</t>
  </si>
  <si>
    <t>₲</t>
  </si>
  <si>
    <t>Total integrado</t>
  </si>
  <si>
    <t>Capital autorizado</t>
  </si>
  <si>
    <t>Tipo</t>
  </si>
  <si>
    <t>Cantidad</t>
  </si>
  <si>
    <t>Ordinarias</t>
  </si>
  <si>
    <t>1 (uno)</t>
  </si>
  <si>
    <t>PRINCIPALES POLÍTICAS Y PRÁCTICAS CONTABLES APLICADAS</t>
  </si>
  <si>
    <t xml:space="preserve">NOTA 3: </t>
  </si>
  <si>
    <t>3.1 Bases de preparación de los Estados Contables.</t>
  </si>
  <si>
    <t>Bases de contabilización</t>
  </si>
  <si>
    <t>Los estados financieros han sido preparados de acuerdo con las normas contables, criterios de valuación y las normas de presentación establecidas por la Comisión Nacional de Valores y con Normas de Información Financiera (NIF) emitidas por el Consejo de Contadores Públicos del Paraguay.</t>
  </si>
  <si>
    <t>Uso de estimaciones</t>
  </si>
  <si>
    <t>3.2  Criterio de valuación.</t>
  </si>
  <si>
    <t>a. Moneda extranjera</t>
  </si>
  <si>
    <t xml:space="preserve">Las diferencias de cambio originadas por fluctuaciones en los tipos de cambio producidos entre las fechas de concertación de las operaciones y su liquidación o valuación al cierre del ejercicio son reconocidas en resultados.
</t>
  </si>
  <si>
    <t>b. Inversiones</t>
  </si>
  <si>
    <t>c. Política de constitución de previsiones.</t>
  </si>
  <si>
    <t xml:space="preserve">Las previsiones para eventuales pérdidas derivadas de cuentas de dudoso cobro se determinan a fin de año sobre la base del estudio de la cartera de créditos realizado con el objeto de determinar la porción no recuperable de las cuentas a cobrar.
</t>
  </si>
  <si>
    <t>3.3 Políticas de reconocimiento de ingresos.</t>
  </si>
  <si>
    <t>3.4 Estado de Flujo de Efectivo.</t>
  </si>
  <si>
    <t xml:space="preserve">3.5 Impuesto a la renta </t>
  </si>
  <si>
    <t>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t>
  </si>
  <si>
    <t>NOTA 4: MONEDA EXTRANJERA</t>
  </si>
  <si>
    <t>4.1  Valuación en moneda extranjera</t>
  </si>
  <si>
    <t>Dólar estadounidense</t>
  </si>
  <si>
    <t>4.2  Posición en moneda extranjera</t>
  </si>
  <si>
    <t>Detalle</t>
  </si>
  <si>
    <t>Banco</t>
  </si>
  <si>
    <t>Créditos</t>
  </si>
  <si>
    <t>Total Activo</t>
  </si>
  <si>
    <t>Total Posición Comprada</t>
  </si>
  <si>
    <t>4.3  Diferencia de cambio en moneda extranjera</t>
  </si>
  <si>
    <t>Ganancias por valuación de activos monetarios en moneda extranjera</t>
  </si>
  <si>
    <t>Pérdidas por valuación de activos monetarios en moneda extranjera</t>
  </si>
  <si>
    <t xml:space="preserve">NOTA 5: </t>
  </si>
  <si>
    <t xml:space="preserve">INFORMACIÓN REFERENTE A LOS PRINCIPALES ACTIVOS, PASIVOS Y RESULTADOS
</t>
  </si>
  <si>
    <t xml:space="preserve">5.1 Disponibilidades: </t>
  </si>
  <si>
    <t>A continuación, se detalla la composición.</t>
  </si>
  <si>
    <t>Banco BASA S.A. N° 100047507 (Reportos overnight)</t>
  </si>
  <si>
    <t>5.2  Inversiones Temporarias</t>
  </si>
  <si>
    <t> Valor de costo</t>
  </si>
  <si>
    <t>Valor contable </t>
  </si>
  <si>
    <t>Valor nominal unitario </t>
  </si>
  <si>
    <t>Vto. </t>
  </si>
  <si>
    <t>5.3 Créditos</t>
  </si>
  <si>
    <t>A continuación, se detalla la composición:</t>
  </si>
  <si>
    <t>NOTA 6: SALDOS CON VINCULADAS Y PARTES RELACIONADAS</t>
  </si>
  <si>
    <t>a) Los saldos mantenidos con partes relacionadas son los siguientes:</t>
  </si>
  <si>
    <t>Cuentas a pagar a Personas y Empresas Relacionadas</t>
  </si>
  <si>
    <t>Egresos por operaciones y servicios de personas relacionadas</t>
  </si>
  <si>
    <t>NOTA 7: INFORMACIÓN REFERENTE A CONTINGENCIAS Y COMPROMISOS</t>
  </si>
  <si>
    <t>NOTA 8: LIMITACIÓN A LA LIBRE DISPONIBILIDAD DE LOS ACTIVOS O DEL PATRIMONIO Y CUALQUIER RESTRICCIÓN AL DERECHO DE PROPIEDAD</t>
  </si>
  <si>
    <t xml:space="preserve">La Entidad no cuenta con ninguna limitación sobre la libre disponibilidad de sus activos o del patrimonio y/o cualquier restricción al derecho de la propiedad.
</t>
  </si>
  <si>
    <t>NOTA 9: RESTRICCIONES PARA DISTRIBUCIÓN DE UTILIDADES.</t>
  </si>
  <si>
    <t>NOTA 10: SANCIONES</t>
  </si>
  <si>
    <t>NOTA 11: HECHOS POSTERIORES AL CIERRE DEL PERIODO</t>
  </si>
  <si>
    <t>ÍNDICE</t>
  </si>
  <si>
    <t>REF.</t>
  </si>
  <si>
    <t>Información General de la Entidad</t>
  </si>
  <si>
    <t>IG</t>
  </si>
  <si>
    <t>Balance General</t>
  </si>
  <si>
    <t>BG</t>
  </si>
  <si>
    <t>Estado de Resultados</t>
  </si>
  <si>
    <t>ER</t>
  </si>
  <si>
    <t>Flujo de Caja</t>
  </si>
  <si>
    <t>FC</t>
  </si>
  <si>
    <t>Variación del Patrimonio Neto</t>
  </si>
  <si>
    <t>VPN</t>
  </si>
  <si>
    <t>Notas a los Estados Financieros (Nota 1 a Nota 3)</t>
  </si>
  <si>
    <t>Notas a los Estados Financieros (Nota 7 a Nota 11)</t>
  </si>
  <si>
    <t xml:space="preserve">INGRESOS </t>
  </si>
  <si>
    <t>ESTADO DE VARIACIÓN DEL PATRIMONIO NETO</t>
  </si>
  <si>
    <t>Movimientos</t>
  </si>
  <si>
    <t>ESTADO DE FLUJOS DE EFECTIVO</t>
  </si>
  <si>
    <t>NOTAS A LOS ESTADOS FINANCIEROS</t>
  </si>
  <si>
    <t>Total General</t>
  </si>
  <si>
    <t>Ingresos Financieros</t>
  </si>
  <si>
    <t xml:space="preserve">Disponibilidades </t>
  </si>
  <si>
    <t>Nota 5.1 y 6.a</t>
  </si>
  <si>
    <t>Nota 5.2</t>
  </si>
  <si>
    <t xml:space="preserve">Créditos </t>
  </si>
  <si>
    <t>Nota 5.4</t>
  </si>
  <si>
    <t xml:space="preserve"> Nota 6.a</t>
  </si>
  <si>
    <t>Nota 5.5</t>
  </si>
  <si>
    <t>Nota 5.6</t>
  </si>
  <si>
    <t>Nota 4.3</t>
  </si>
  <si>
    <t xml:space="preserve">Ingresos por servicios </t>
  </si>
  <si>
    <t xml:space="preserve">Ingresos financieros </t>
  </si>
  <si>
    <t>Diferencias de cambios de activos y pasivos monetarios en moneda extranjera</t>
  </si>
  <si>
    <t>Amortización de Gastos de Organización</t>
  </si>
  <si>
    <t>Otros Recargos y Multas</t>
  </si>
  <si>
    <t>Gastos No Deducibles</t>
  </si>
  <si>
    <t>La preparación de los presentes estados financieros requiere que la Gerencia de la Entidad realice estimaciones y evaluaciones que afectan el monto de los activos y pasivos registrados y contingentes, como así también los ingresos y egresos registrados en el periodo.  Los resultados reales futuros pueden diferir de las estimaciones y evaluaciones realizadas a la fecha de preparación de los presentes estados financieros.</t>
  </si>
  <si>
    <t>Tipo de cambio</t>
  </si>
  <si>
    <t>Bonos</t>
  </si>
  <si>
    <t>Total inversiones en guaraníes</t>
  </si>
  <si>
    <t>Otras Obligaciones Diversas</t>
  </si>
  <si>
    <t>Sueldos</t>
  </si>
  <si>
    <t>Aguinaldos</t>
  </si>
  <si>
    <t>Retribuciones Especiales</t>
  </si>
  <si>
    <t>Bonificación Familiar</t>
  </si>
  <si>
    <t>Aporte Patronal por Leyes Sociales</t>
  </si>
  <si>
    <t>Gastos de Movilidad</t>
  </si>
  <si>
    <t>Seguros Privados al Personal</t>
  </si>
  <si>
    <t>Alimentación al Personal</t>
  </si>
  <si>
    <t>Capacitación al Personal</t>
  </si>
  <si>
    <t>Egresos por ajustes y redondeos</t>
  </si>
  <si>
    <t>Valores recibidos en operaciones de reportos</t>
  </si>
  <si>
    <t xml:space="preserve">Banco BASA S.A. N° 100047507 </t>
  </si>
  <si>
    <t>Ganancias por valuación de pasivos monetarios en moneda extranjera</t>
  </si>
  <si>
    <t>Pérdidas por valuación de pasivos monetarios en moneda extranjera</t>
  </si>
  <si>
    <t>Instrumento</t>
  </si>
  <si>
    <t>Emisor</t>
  </si>
  <si>
    <t>Cantidad de Títulos</t>
  </si>
  <si>
    <t>Reportado</t>
  </si>
  <si>
    <t>Manuel Verón De Astrada</t>
  </si>
  <si>
    <t>Asesoría y Gestión de Cartera</t>
  </si>
  <si>
    <t>Multas y Recargos - GND</t>
  </si>
  <si>
    <t>Servicios de Información</t>
  </si>
  <si>
    <t>Tasas y Contribuciones</t>
  </si>
  <si>
    <t>Al 31/12/2020</t>
  </si>
  <si>
    <t>Saldo en moneda extranjera al 31/12/2020</t>
  </si>
  <si>
    <t>Tipo de cambio al 31/12/2020</t>
  </si>
  <si>
    <r>
      <t xml:space="preserve">Al 31/12/2020 Importe </t>
    </r>
    <r>
      <rPr>
        <b/>
        <sz val="11"/>
        <color theme="1"/>
        <rFont val="Times New Roman"/>
        <family val="1"/>
      </rPr>
      <t>₲</t>
    </r>
  </si>
  <si>
    <t>Ingresos por operaciones y servicios a personas relacionadas.</t>
  </si>
  <si>
    <t>REFORMAS DE ESTATUTOS: MODIFICACIÓN ARTÍCULO 5° AUMENTO DE CAPITAL</t>
  </si>
  <si>
    <t>ESCRITURA Nº 125</t>
  </si>
  <si>
    <t>INSCRIPCIÓN EN EL REGISTRO PÚBLICO SECCIÓN PERSONAS JURÍDICAS Y ASOCIACIONES BAJO EL N°2, FOLIO 24 Y EN LA SECCIÓN COMERCIO BAJO EL N°2, FOLIO 24.</t>
  </si>
  <si>
    <t>Bonos corporativos recibidos en reporto.</t>
  </si>
  <si>
    <t xml:space="preserve">Prima por diferencia de precio- Operaciones de reporto </t>
  </si>
  <si>
    <t>Importe ₲ al 31/12/2020</t>
  </si>
  <si>
    <t>Importe US$ al 31/12/2020</t>
  </si>
  <si>
    <t xml:space="preserve">₲ </t>
  </si>
  <si>
    <t>Banco Continental S.A.E.C.A.</t>
  </si>
  <si>
    <t xml:space="preserve">RIEDER &amp; CIA S.A.C.I </t>
  </si>
  <si>
    <t>PYRIE11F4493</t>
  </si>
  <si>
    <t>Serie</t>
  </si>
  <si>
    <t xml:space="preserve">Valor nominal US$ </t>
  </si>
  <si>
    <t xml:space="preserve">Valor contable US$ </t>
  </si>
  <si>
    <t>Fecha de compra</t>
  </si>
  <si>
    <t>Fecha de vencimiento</t>
  </si>
  <si>
    <t xml:space="preserve">Bonos </t>
  </si>
  <si>
    <t>Intereses cobrados - Certificado de Depósito de Ahorro ₲</t>
  </si>
  <si>
    <t>Intereses cobrados - Bonos subordinados  ₲</t>
  </si>
  <si>
    <t>Intereses cobrados - Bonos corporativos ₲</t>
  </si>
  <si>
    <t>Diferencia de precio - Certificado de Depósito de Ahorro ₲</t>
  </si>
  <si>
    <t>Nota 5.7</t>
  </si>
  <si>
    <t>IVA Costo</t>
  </si>
  <si>
    <t>Gastos Financieros</t>
  </si>
  <si>
    <t>Total Pasivo</t>
  </si>
  <si>
    <t>Total Ingresos</t>
  </si>
  <si>
    <t>Total Egresos</t>
  </si>
  <si>
    <t>Efectivo neto de actividades de operación antes de impuesto</t>
  </si>
  <si>
    <t>Impuesto a la renta</t>
  </si>
  <si>
    <t>Otros ingresos</t>
  </si>
  <si>
    <t>Efectivo pagados a empleados</t>
  </si>
  <si>
    <t>Disminución en pasivos operativos</t>
  </si>
  <si>
    <t>Nota 5.3.a)</t>
  </si>
  <si>
    <t>Nota 5.3.b)</t>
  </si>
  <si>
    <t>Efectivo neto de actividades de inversión</t>
  </si>
  <si>
    <t>Efectivo neto de actividades de financiamiento</t>
  </si>
  <si>
    <t>Estarán obligados a presentar un informe técnico de precios de transferencia, aquellos contribuyentes cuyos ingresos brutos en el ejercicio inmediato anterior fuesen superiores a los ₲ 10 mil millones (US$ 1.4 M aproximadamente).</t>
  </si>
  <si>
    <t>a) Valores recibidos en operaciones de reporto</t>
  </si>
  <si>
    <t>Honorarios Profesionales Auditor Interno</t>
  </si>
  <si>
    <t>b) Documentos y cuentas por cobrar</t>
  </si>
  <si>
    <t>Cuentas a pagar a personas y empresas relacionadas</t>
  </si>
  <si>
    <t xml:space="preserve">Deudas fiscales </t>
  </si>
  <si>
    <t xml:space="preserve">Otros pasivos </t>
  </si>
  <si>
    <t>Títulos de renta Fija</t>
  </si>
  <si>
    <t>Anticipo impuesto a la renta</t>
  </si>
  <si>
    <t>Efecto de la variación cambiaria sobre el efectivo</t>
  </si>
  <si>
    <t>1.</t>
  </si>
  <si>
    <t>2.</t>
  </si>
  <si>
    <t>A continuación se detalla la composición:</t>
  </si>
  <si>
    <t>b) Las transacciones realizadas con partes relacionadas fueron las siguientes:</t>
  </si>
  <si>
    <t>a)</t>
  </si>
  <si>
    <t>De acuerdo con la legislación vigente las sociedades por acciones y las de responsabilidad limitada, deben constituir una reserva legal no menor del 5% de las utilidades netas del ejercicio, hasta alcanzar el 20% del capital suscripto.</t>
  </si>
  <si>
    <t>b)</t>
  </si>
  <si>
    <t>Fondo Fijo</t>
  </si>
  <si>
    <t>Bienes de uso</t>
  </si>
  <si>
    <t>Muebles e Instalaciones</t>
  </si>
  <si>
    <t>Equipos de Computación</t>
  </si>
  <si>
    <t>Rodados</t>
  </si>
  <si>
    <t>Viáticos</t>
  </si>
  <si>
    <t>Beneficios al Personal</t>
  </si>
  <si>
    <t>Insumos de Computación</t>
  </si>
  <si>
    <t>Materiales de Escritorio</t>
  </si>
  <si>
    <t>Gastos de Refrigerios</t>
  </si>
  <si>
    <t>Seguros pagados</t>
  </si>
  <si>
    <t>Otros activos</t>
  </si>
  <si>
    <t>Saldo en moneda local 31/12/2020
₲</t>
  </si>
  <si>
    <t>Ejercicio anterior</t>
  </si>
  <si>
    <t>Ministerio de Hacienda</t>
  </si>
  <si>
    <t>Núcleo S.A.</t>
  </si>
  <si>
    <t>Al 31 de diciembre del 2020 la composición de la cartera de títulos recibidos en reporto con pacto de retro-venta fue la siguiente:</t>
  </si>
  <si>
    <t xml:space="preserve">Valor nominal ₲ </t>
  </si>
  <si>
    <t xml:space="preserve">Valor contable ₲ </t>
  </si>
  <si>
    <t>CDA</t>
  </si>
  <si>
    <t>Total en dólares americanos</t>
  </si>
  <si>
    <t>Intereses cobrados - Bonos Públicos ₲</t>
  </si>
  <si>
    <t>Diferencia de precio - Bonos Públicos ₲</t>
  </si>
  <si>
    <t>Michael John Emmott</t>
  </si>
  <si>
    <t>Cuentas</t>
  </si>
  <si>
    <t>Valores de origen</t>
  </si>
  <si>
    <t>Depreciaciones</t>
  </si>
  <si>
    <t>Valores al inicio del ejercicio ₲</t>
  </si>
  <si>
    <t>Altas ₲</t>
  </si>
  <si>
    <t>Valores al cierre del periodo ₲</t>
  </si>
  <si>
    <t>Neto resultante ₲</t>
  </si>
  <si>
    <t>Equipos de computación</t>
  </si>
  <si>
    <t>Totales periodo 31.12.2020</t>
  </si>
  <si>
    <t xml:space="preserve">                            -</t>
  </si>
  <si>
    <t>Mejoras en Propiedad de terceros</t>
  </si>
  <si>
    <t xml:space="preserve">Comisiones a cobrar - Fondo Mutuo Vista Guaraníes </t>
  </si>
  <si>
    <t>Accionista</t>
  </si>
  <si>
    <t>31.12.2020</t>
  </si>
  <si>
    <t>Período Anterior</t>
  </si>
  <si>
    <t xml:space="preserve">Comisiones a cobrar - Fondo Mutuo Vista Dólares Americanos </t>
  </si>
  <si>
    <t>Comisiones por administración del Fondo Mutuo Vista Guaraníes</t>
  </si>
  <si>
    <t xml:space="preserve">Comisiones por administración del Fondo Mutuo Vista Dólares </t>
  </si>
  <si>
    <t>Gastos de pubicidad y marketing</t>
  </si>
  <si>
    <t>Banco BASA S.A. N°  10100006833</t>
  </si>
  <si>
    <t>PYNUC02F9204</t>
  </si>
  <si>
    <t>PYNUC01F9189</t>
  </si>
  <si>
    <t>PYTEL02F9363</t>
  </si>
  <si>
    <t>PYTPO01F0961</t>
  </si>
  <si>
    <t>Sudameris Bank S.A.E.C.A.</t>
  </si>
  <si>
    <t>Acciones</t>
  </si>
  <si>
    <t>PYSUDP0V1112</t>
  </si>
  <si>
    <t>PYSUDP0V1104</t>
  </si>
  <si>
    <t>Raúl Prono Toñánez</t>
  </si>
  <si>
    <t xml:space="preserve"> El Capital Social se fija en la suma de G. 14.430.000.000 según acta de Directorio N° 35 del 04 de mayo de 2021.</t>
  </si>
  <si>
    <t>600 - 1443</t>
  </si>
  <si>
    <t>601 al 1442</t>
  </si>
  <si>
    <t>99,86% del total del capital.</t>
  </si>
  <si>
    <t>Primas por valores de compra - Reporto  Certificado de Depósito de Ahorro ₲</t>
  </si>
  <si>
    <t>Primas por valores de compra - Reporto Bonos corporativos ₲</t>
  </si>
  <si>
    <t>Primas por valores de compra - Reporto Bonos Públicos ₲</t>
  </si>
  <si>
    <t xml:space="preserve">Primas por valores de compra - Reporto Bonos corporativos US$  </t>
  </si>
  <si>
    <t xml:space="preserve">Primas por valores de compra - Reportos Overnight ₲ </t>
  </si>
  <si>
    <t xml:space="preserve">Primas por valores de compra - Reporto Overnight US$  </t>
  </si>
  <si>
    <t>Primas por valores de compra - Certificado de Depósito de Ahorro ₲</t>
  </si>
  <si>
    <t xml:space="preserve">Primas por valores de compra - Certificado de Depósito de Ahorro  US$  </t>
  </si>
  <si>
    <t xml:space="preserve">Primas por valores de compra - Bonos subordinados US$  </t>
  </si>
  <si>
    <t>Honorarios Profesionales Directivos</t>
  </si>
  <si>
    <t>Efectivo generado por otras actividades</t>
  </si>
  <si>
    <t xml:space="preserve">Intereses cobrados- Certificado de Depósito de Ahorro US$  </t>
  </si>
  <si>
    <t xml:space="preserve">Diferencia de precio- Certificado de Depósito de Ahorro US$  </t>
  </si>
  <si>
    <t xml:space="preserve">Intereses cobrados - Bonos subordinados  US$  </t>
  </si>
  <si>
    <t>Vacaciones</t>
  </si>
  <si>
    <t>Diferencia de precio - Bonos corporativos ₲</t>
  </si>
  <si>
    <t>Demostraciones y Agasajos</t>
  </si>
  <si>
    <t>MM0166</t>
  </si>
  <si>
    <t>MM0167</t>
  </si>
  <si>
    <t>MM0168</t>
  </si>
  <si>
    <t>MM0187</t>
  </si>
  <si>
    <t>AA6247</t>
  </si>
  <si>
    <t>EA3438</t>
  </si>
  <si>
    <t>MM0132</t>
  </si>
  <si>
    <t>AA1721</t>
  </si>
  <si>
    <t>FF0561</t>
  </si>
  <si>
    <t>AA01865</t>
  </si>
  <si>
    <t>JJ0290</t>
  </si>
  <si>
    <t>PYBAM01F9268</t>
  </si>
  <si>
    <t>PYCON05F7989</t>
  </si>
  <si>
    <t>PYCEC01F0454</t>
  </si>
  <si>
    <t>PYCEC03F1369</t>
  </si>
  <si>
    <t>Asesoría en Computación</t>
  </si>
  <si>
    <t>Alquileres</t>
  </si>
  <si>
    <t>Limpieza de Locales</t>
  </si>
  <si>
    <t>AL 31 DE DICIEMBRE DE 2021 PRESENTADO DE FORMA COMPARATIVA CON EL EJERCICIO FINALIZADO EL 31 DE DICIEMBRE DE 2020</t>
  </si>
  <si>
    <t>31.12.2021</t>
  </si>
  <si>
    <t>POR EL PERIODO FINALIZADO AL 31 DE DICIEMBRE DE 2021 PRESENTADO EN FORMA COMPARATIVA CON EL PERIODO AL 31 DE DICIEMBRE DE 2020</t>
  </si>
  <si>
    <t>POR EL PERIODO FINALIZADO EL 31 DE DICIEMBRE DE 2021 PRESENTADO DE FORMA COMPARATIVA CON EL PERIODO FINALIZADO EL 31 DE DICIEMBRE DE 2020.</t>
  </si>
  <si>
    <t>Total al 31.12.2020</t>
  </si>
  <si>
    <t>Total al 31.12.2021</t>
  </si>
  <si>
    <t>El modelo se sustenta en una base convencional de costo histórico, excepto para el caso de los activos y pasivos en moneda extranjera, según se explica en la nota 3.2 a. y no reconoce en forma integral los efectos de la inflación en la situación patrimonial y financiera de la Entidad,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 la Entidad al 31 de diciembre de 2021 y 2020. Según el índice general de precios del consumo publicado por el Banco Central del Paraguay, la inflación al 31 de diciembre de 2021 fue de 6,8% y al 31 de diciembre 2020 fue de 2,2% respectivamente.</t>
  </si>
  <si>
    <t>Las partidas de activos y pasivos en moneda extranjera al 31 de diciembre de 2021 y 2020 fueron valuadas al tipo de cambio de cierre publicado por el Banco Central del Paraguay:</t>
  </si>
  <si>
    <t>La posición de activos y pasivos en moneda extranjera al 31.12.2021 y al 31.12.2020 es la siguiente:</t>
  </si>
  <si>
    <t>Saldo en moneda extranjera al 31/12/2021</t>
  </si>
  <si>
    <t>Tipo de cambio al 31/12/2021</t>
  </si>
  <si>
    <t>Saldo en moneda local 31/12/2021   ₲</t>
  </si>
  <si>
    <t>Tipo de cambio al cierre periodo anterior 31/12/2020</t>
  </si>
  <si>
    <t>Monto ajustado periodo anterior ₲ 31/12/2020</t>
  </si>
  <si>
    <t>Tipo de cambio al cierre periodo actual 31/12/2021</t>
  </si>
  <si>
    <t>Importe ₲ al 31/12/2021</t>
  </si>
  <si>
    <t>La composición de la cartera de Inversiones temporarias al 31 de diciembre de 2021 y al 31 de diciembre 2020, las cuales se hallan valuadas conforme al criterio expuesto en la nota 3.2 b., fue la siguiente:</t>
  </si>
  <si>
    <t>Al 31 de diciembre de 2021 la composición de la cartera de títulos recibidos en reporto con pacto de retro-venta fue la siguiente:</t>
  </si>
  <si>
    <t>BB8939</t>
  </si>
  <si>
    <t>AB2250</t>
  </si>
  <si>
    <t>AA3835</t>
  </si>
  <si>
    <t>MM0165</t>
  </si>
  <si>
    <t>ITTI S.A.E.C.A.</t>
  </si>
  <si>
    <t>PYCEC01F1940</t>
  </si>
  <si>
    <t>PYITI03F2533</t>
  </si>
  <si>
    <t>PYTNA01F8541</t>
  </si>
  <si>
    <t>Importe US$ al 31/12/2021</t>
  </si>
  <si>
    <t>Totales periodo 31.12.2021</t>
  </si>
  <si>
    <t>Diferencia de precio - Bonos Subordinados US$</t>
  </si>
  <si>
    <t xml:space="preserve">Primas por valores de compra - Reporto Bonos Subordinados US$  </t>
  </si>
  <si>
    <t xml:space="preserve">Intereses cobrados- Certificado de Depósito de Ahorro ₲ </t>
  </si>
  <si>
    <t xml:space="preserve">Diferencia de precio- Certificado de Depósito de Ahorro ₲ </t>
  </si>
  <si>
    <t xml:space="preserve">31/12/2020
₲
</t>
  </si>
  <si>
    <t xml:space="preserve">31/12/2021
₲
</t>
  </si>
  <si>
    <r>
      <t xml:space="preserve">Al 31/12/2021 Importe </t>
    </r>
    <r>
      <rPr>
        <b/>
        <sz val="11"/>
        <color theme="1"/>
        <rFont val="Times New Roman"/>
        <family val="1"/>
      </rPr>
      <t>₲</t>
    </r>
  </si>
  <si>
    <t>Información al: 31 de diciembre de 2021</t>
  </si>
  <si>
    <t>Enrique José Arrúa</t>
  </si>
  <si>
    <t>Julio Luis Martínez Meister</t>
  </si>
  <si>
    <t>ESCRITURA Nº 140</t>
  </si>
  <si>
    <t>INSCRIPCIÓN EN EL REGISTRO PÚBLICO SECCIÓN PERSONAS JURÍDICAS Y COMERCIO BAJO EL N°3, FOLIO 41.</t>
  </si>
  <si>
    <t>2.6</t>
  </si>
  <si>
    <t>2.7</t>
  </si>
  <si>
    <t>Al 31/12/2021</t>
  </si>
  <si>
    <t>Adicionalmente, corresponde señalar que, a partir del 1 de enero del 2021, comenzó a regir las disposiciones del Capítulo III del Título I de la Ley 6380/19 sobre Normas especiales de Valoración de operaciones o Precios de Transferencia. En ese sentido, los contribuyentes del IRE que celebren operaciones con partes relacionadas o vinculadas residentes en el extranjero o en el país, en este caso cuando la  operación para una de las partes esté exonerada, exenta o no alcanzada por el IRE, estarán obligados a determinar sus ingresos y deducciones, considerando los precios y contraprestaciones que hubieran utilizado  con o entre partes independientes en operaciones comparables, en similares condiciones.</t>
  </si>
  <si>
    <t>Ejercicio actual</t>
  </si>
  <si>
    <t>Las diferencias de cambio correspondientes al mantenimiento de activos y pasivos en moneda moneda extranjera, así cómo lo que resulte de liquidaciones de operaciones en moneda extranjera se muestran netas en la línea del estado de resultado "Diferencias de cambios de activos y pasivos monetarios en moneda extranjera", respectivamente y su apertura se expone a continuación:</t>
  </si>
  <si>
    <t>Certificado de Depósito de Ahorro recibidos en reporo.</t>
  </si>
  <si>
    <t>Bonos Subordinados recibidos en reporto.</t>
  </si>
  <si>
    <t>Proveedores de bienes y servicios</t>
  </si>
  <si>
    <t>Banco BASA S.A. N°  10100006833 (Reporto overnight)</t>
  </si>
  <si>
    <t>Muebles e instalaciones</t>
  </si>
  <si>
    <t>Primas por valores de compra - Reporto Acciones ₲</t>
  </si>
  <si>
    <t>Primas por valores de compra - Reporto Bonos Financieros GS</t>
  </si>
  <si>
    <t>Diferencia de precio - Bonos Subordinados ₲</t>
  </si>
  <si>
    <t>Diferencia de precio - Bonos Corporativos  ₲</t>
  </si>
  <si>
    <t>Diferencia de precio - Bonos Públicos  ₲</t>
  </si>
  <si>
    <t>Visión Banco S.A.E.C.A.</t>
  </si>
  <si>
    <t>Banco GNB Paraguay S.A.</t>
  </si>
  <si>
    <t>Banco Itaú Paraguay S.A.</t>
  </si>
  <si>
    <t>Financiera Paraguayo-Japonesa S.A.E.C.A.</t>
  </si>
  <si>
    <t>Telecel S.A.E.</t>
  </si>
  <si>
    <t>Cementos Concepción S.A.E.</t>
  </si>
  <si>
    <t>Tape Pora S.A.</t>
  </si>
  <si>
    <t>César Dragotto</t>
  </si>
  <si>
    <t>Monto ajustado periodo actual ₲ 31/12/2021</t>
  </si>
  <si>
    <t xml:space="preserve">A partir del 1 de en enero 2020 entró en vigencia la Ley Nº 6380/19 de la reforma tributaria, la cual crea, entre otros, el impuesto a la distribución de los dividendos y a las utilidades (IDU) y establece que, las utilidades puestas a disposición de los accionistas estarán sujetos a retenciones, para los beneficiarios no residentes a la tasa del 15% y para los beneficiarios residentes a la tasa del 8%.
</t>
  </si>
  <si>
    <t>Entre la fecha de cierre del ejercicio y la fecha de presentación de estos estados financieros, no han ocurrido otros hechos significativos de carácter financiero o de otra índole que afecten la situación patrimonial o financiera o los resultados de la Entidad al 31 de diciembre de 2021.</t>
  </si>
  <si>
    <t>El costo de las mejoras que extienden la vida útil de los bienes o aumentan su capacidad productiva es imputado a las cuentas respectivas del activo. Los gastos de mantenimiento son cargados a resultados.</t>
  </si>
  <si>
    <t>Los bienes de uso son depreciados de manera sistemática considerando la estimación de vida útil de cada bien y estableciéndose un valor residual para cada clase de activo, el cual no podrá ser superior al 20% de su valor de costo. La depreciación se realizará a partir del año siguiente de su incorporación al activo de la Entidad.</t>
  </si>
  <si>
    <t>Tipo de bien</t>
  </si>
  <si>
    <t>Vida útil estimada (en años)</t>
  </si>
  <si>
    <t>Valor residual</t>
  </si>
  <si>
    <t>d. Bienes de Uso</t>
  </si>
  <si>
    <t>Es importante destacar que el decreto reglamentario 4644/2020 establece que en el marco del Estudio de precios de transferencia (EPT) se debe incluir información de la situación financiera y tributaria de las  distintas jurisdicciones en las que opera el sujeto alcanzado. El alcance de esta disposición debe ser regulado por la Administración Tributaria.</t>
  </si>
  <si>
    <t xml:space="preserve">e. 	Políticas de depreciaciones </t>
  </si>
  <si>
    <t>Los activos y pasivos en moneda extranjera se valúan a los tipos de cambio vigentes a la fecha de cierre del ejercicio. Ver nota 4.1.</t>
  </si>
  <si>
    <t>Al 31 de diciembre 2021</t>
  </si>
  <si>
    <t>Al 31 de diciembre de 2020</t>
  </si>
  <si>
    <t>POR EL PERIODO FINALIZADO EL 31 DE DICIEMBRE DE 2021 PRESENTADO DE FORMA COMPARATIVA CON EL PERIODO FINALIZADO EL 31 DE DICIEMBRE DE 2020</t>
  </si>
  <si>
    <t>Bajas ₲</t>
  </si>
  <si>
    <t>Revalúo del Ejercicio ₲</t>
  </si>
  <si>
    <t>Acumuladas al inicio del ejercicio  ₲</t>
  </si>
  <si>
    <t>Acumuladas al cierre ₲</t>
  </si>
  <si>
    <t>Seguros pagados por adelantado</t>
  </si>
  <si>
    <t>Aportes y retenciones a pagar</t>
  </si>
  <si>
    <t>Otras obligaciones diversas</t>
  </si>
  <si>
    <t>Nota 5.8</t>
  </si>
  <si>
    <t>Ingresos por recupero de gastos</t>
  </si>
  <si>
    <t>Notas a los Estados Financieros (Nota 4 a Nota 5.6)</t>
  </si>
  <si>
    <t>Notas a los Estados Financieros (Nota 5.7 a Nota 6)</t>
  </si>
  <si>
    <t>Nómina de accionistas hasta llegar al Beneficiario Final</t>
  </si>
  <si>
    <t>Tipo de documento</t>
  </si>
  <si>
    <t>N° de documento</t>
  </si>
  <si>
    <t>% de Acciones</t>
  </si>
  <si>
    <t>1. Banco BASA</t>
  </si>
  <si>
    <t>RUC</t>
  </si>
  <si>
    <t>80009415-4</t>
  </si>
  <si>
    <t>María Sarah Victoria Cartes</t>
  </si>
  <si>
    <t>C.I.</t>
  </si>
  <si>
    <t>5.7  Ingresos por servicios</t>
  </si>
  <si>
    <t>5.8  Ingresos financieros</t>
  </si>
  <si>
    <t>5.9 Ingresos por operaciones y servicios a personas relacionadas.</t>
  </si>
  <si>
    <t>5.10  Otros ingresos</t>
  </si>
  <si>
    <t>5.11  Egresos</t>
  </si>
  <si>
    <t>Nota 5.9</t>
  </si>
  <si>
    <t>Nota 5.10</t>
  </si>
  <si>
    <t xml:space="preserve"> Nota 5.11</t>
  </si>
  <si>
    <t>Constitución de reservas (*)</t>
  </si>
  <si>
    <t>Integración de capital (*)</t>
  </si>
  <si>
    <t>Constitución de reservas (**)</t>
  </si>
  <si>
    <t>Integración de capital (**)</t>
  </si>
  <si>
    <t>(*) Conforme Acta de Asamblea Ordinaria N°3 de fecha 30/04/2020 y Acta de Directorio N°6 de fecha 15/04/2019</t>
  </si>
  <si>
    <t>Los presentes estados financieros de BASA Administradora de Fondos Patrimoniales de Inversión Sociedad Anónima (en adelante mencionado indistintamente como “BASA AFPISA” o “la Entidad”) serán considerados por la próxima Asamblea Ordinaria de Accionistas a realizarse durante el año 2022, dentro del plazo establecido en sus estatutos sociales y en concordancia con las disposiciones del Código Civil Paraguayo.</t>
  </si>
  <si>
    <t>Títulos de deuda renta fija</t>
  </si>
  <si>
    <t>Los instrumentos financieros de renta fija se valúan a su costo de adquisición que comprende el valor nominal más los intereses devengados a cobrar y el diferencial de precios positivo o negativo conforme al resultado del momento de la compra. Dichos intereses y diferenciales de precios son reconocidos en el resultado conforme se devengan teniendo en cuenta el plazo residual de los instrumentos. Así mismo, la entidad analiza periódicamente el riesgo de crédito asociado a la calidad del emisor a fin de identificar indicadores de deterioro.</t>
  </si>
  <si>
    <t xml:space="preserve">Se exponen a su costo histórico menos la correspondiente depreciación acumulada (ver nota 3.2 e. Políticas de depreciaciones), y podrá ser ajustado por el índice de precio al consumo (IPC) emitido por el Banco Central del Paraguay (BCP) cuando la variación de dicho índice alcance al menos 20%, acumulado desde el ejercicio en el cual se haya dispuesto el último ajuste por revalúo. El incremento neto por la reexpresión,en caso de que se realice, se acreditará a la respectiva reserva patrimonial, cuyo saldo puede ser utilizado únicamente para aumento de capital. </t>
  </si>
  <si>
    <t>La Entidad aplica el principio de lo devengado para el reconocimiento de ingresos por comisiones por administración de fondos.</t>
  </si>
  <si>
    <t>Así mismo, los intereses del periodo generados por la tenencia de títulos en cartera propia y otros valores, son reconocidos por el principio de lo devengado.</t>
  </si>
  <si>
    <t>Total en guaraníes (1)</t>
  </si>
  <si>
    <t>Total en guaraníes (2)</t>
  </si>
  <si>
    <t>Total Disponibilidades (1+2) (Nota 6.a)</t>
  </si>
  <si>
    <t>Valor de cotización (*)</t>
  </si>
  <si>
    <t>(*) Valor no disponible debido a que los instrumentos financieros no cuentan con mercado activo referencial.</t>
  </si>
  <si>
    <t>Total en guaraníes 31.12.2021 (1)</t>
  </si>
  <si>
    <t>Total en guaraníes 31.12.2021 (2)</t>
  </si>
  <si>
    <t>Total Valores recibidos en reporto Gs. 31.12.2021 (1)+(2)</t>
  </si>
  <si>
    <t>Total Valores recibidos en reporto Gs.31.12.2020</t>
  </si>
  <si>
    <t xml:space="preserve"> 5.4 Otros activos</t>
  </si>
  <si>
    <t>5.5 Bienes de Uso</t>
  </si>
  <si>
    <t>5.6 Otros Pasivos</t>
  </si>
  <si>
    <t>Total Gastos de Administración</t>
  </si>
  <si>
    <t>Total Gastos Financieros</t>
  </si>
  <si>
    <t>Egresos por operaciones y servicios de personas relacionadas (Nota 6.b)</t>
  </si>
  <si>
    <t>Total egresos por operaciones y servicios de personasa relacionadas</t>
  </si>
  <si>
    <t>Depósitos a la vista en Banco BASA S.A. (Nota 5.1)</t>
  </si>
  <si>
    <t>Prima por valor de compra futura por operaciones de reporto. (Nota 5.9)</t>
  </si>
  <si>
    <t>Intereses cobrados- Certificado de Depósito de Ahorro (Nota 5.9)</t>
  </si>
  <si>
    <t>Diferencia de precio- Certificado de Depósito de Ahorro (Nota 5.9)</t>
  </si>
  <si>
    <t>Asesoría y Gestión de Cartera abonados a BASA Casa de Bolsa S.A. (Nota 5.8)</t>
  </si>
  <si>
    <t>Directores (Nota 5.8)</t>
  </si>
  <si>
    <t>Honorarios profesionales Auditor Interno (Nota 5.8)</t>
  </si>
  <si>
    <t>Alquiler de Oficina abonados a BASA Casa de Bolsa S.A. (Nota 5.8)</t>
  </si>
  <si>
    <t>La Entidad no registra compromisos directos al cierre del periodo sobre el cual se informa.</t>
  </si>
  <si>
    <t>La Entidad no registra juicios ni acciones legales al cierre del periodo sobre el cual se informa.</t>
  </si>
  <si>
    <t>Así mismo, para los pagos de utilidades que hayan sido realizadas en el ejercicio 2020, las retenciones a aplicar fueron a tasas extraordinarias del 10% para los no residentes y del 5% para los residentes, por única vez.</t>
  </si>
  <si>
    <t>La Entidad no registra sanciones de ninguna índole a la fecha del presente informe.</t>
  </si>
  <si>
    <t>Saldo al 1 de enero del 2020</t>
  </si>
  <si>
    <t>BASA Administradora de Fondos Patrimoniales de Inversión S.A. fue constituida por Escritura Pública N° 265 pasada ante el Escribano José María Livieres Guggiari en fecha 6 de diciembre de 2018, inscripta en la Dirección General de los Registros Públicos Sección Personas Jurídicas y Asociaciones Serie Comercial bajo el N° 1 Folio 1 de fecha 21 de diciembre de 2018, y en la Dirección General de Registros Públicos Sección Comercio Serie Comercial bajo el N° 1 Folio 1/22 de fecha 21 de diciembre de 2018. La integración del capital fue efectivizada en fecha 23 de enero de 2019. Los Estatutos Sociales tuvo las siguientes modificaciones en su artículo 5° correspondiente a aumento de capital social, la primera modificación  hasta la suma de ₲ 10.000.000.000, por Escritura N° 125 pasada ante el Escribano José María Livieres Guggiari en fecha 10 de julio de 2020, inscripta en la Dirección General de los Registros Públicos Sección Personas Jurídicas y Asociaciones Serie Comercial bajo el N° 2 Folio 24 de fecha 20 de agosto del 2020, y en la Dirección General de Registros Públicos Sección Comercio Serie Comercial bajo el N° 2 Folio 24 de fecha 20 de agosto del 2020 y la segunda modificación hasta la suma de ₲. 20.000.000.000 (Guaraníes veinte mil millones), por Escritura N°140 pasada por el Escribano José María Livieres Guggiari en fecha 06 de agosto de 2021, inscripta en la Dirección de Personas Jurídicas y Comercio bajo el N° 3, folio 41 de fecha 24 de agosto del 2021.</t>
  </si>
  <si>
    <t>La Entidad fue constituida con el fin de operar como administradora de fondos patrimoniales de inversión.</t>
  </si>
  <si>
    <r>
      <t xml:space="preserve">Inicialado al solo efecto de su identificación con nuestro dictamen de fecha 31/03/2022
</t>
    </r>
    <r>
      <rPr>
        <b/>
        <sz val="12"/>
        <color theme="1"/>
        <rFont val="Georgia"/>
        <family val="1"/>
      </rPr>
      <t>PricewaterhouseCoopers</t>
    </r>
  </si>
  <si>
    <t>(**) Conforme Acta de Asamblea Ordinaria N°5 de fecha 23/04/2021 y Acta de Directorio N°35 de fecha 04/05/2021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</si>
</sst>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3">
    <numFmt numFmtId="41" formatCode="_ * #,##0_ ;_ * \-#,##0_ ;_ * &quot;-&quot;_ ;_ @_ "/>
    <numFmt numFmtId="43" formatCode="_ * #,##0.00_ ;_ * \-#,##0.00_ ;_ * &quot;-&quot;??_ ;_ @_ "/>
    <numFmt numFmtId="164" formatCode="0.000%"/>
    <numFmt numFmtId="165" formatCode="_ [$€-2]* #,##0.00_ ;_ [$€-2]* \-#,##0.00_ ;_ [$€-2]* &quot;-&quot;??_ "/>
    <numFmt numFmtId="166" formatCode="00"/>
    <numFmt numFmtId="167" formatCode="_(* #,##0_);_(* \(#,##0\);_(* &quot;-&quot;_);_(@_)"/>
    <numFmt numFmtId="168" formatCode="0.00000"/>
    <numFmt numFmtId="169" formatCode="&quot;XDR&quot;#,##0.00"/>
    <numFmt numFmtId="170" formatCode="\-"/>
    <numFmt numFmtId="171" formatCode="dd/mm/yyyy;@"/>
    <numFmt numFmtId="172" formatCode="0.0000%"/>
    <numFmt numFmtId="173" formatCode="_-* #,##0_-;\-* #,##0_-;_-* &quot;-&quot;_-;_-@_-"/>
    <numFmt numFmtId="174" formatCode="_-* #,##0.00_-;\-* #,##0.00_-;_-* &quot;-&quot;??_-;_-@_-"/>
    <numFmt numFmtId="175" formatCode="_-* #,##0.00\ &quot;€&quot;_-;\-* #,##0.00\ &quot;€&quot;_-;_-* &quot;-&quot;??\ &quot;€&quot;_-;_-@_-"/>
    <numFmt numFmtId="176" formatCode="_-* #,##0.00\ _€_-;\-* #,##0.00\ _€_-;_-* &quot;-&quot;??\ _€_-;_-@_-"/>
    <numFmt numFmtId="177" formatCode="_(&quot;Gs&quot;\ * #,##0.00_);_(&quot;Gs&quot;\ * \(#,##0.00\);_(&quot;Gs&quot;\ * &quot;-&quot;??_);_(@_)"/>
    <numFmt numFmtId="178" formatCode="&quot;$&quot;#,##0_);\(&quot;$&quot;#,##0\)"/>
    <numFmt numFmtId="179" formatCode="&quot;$&quot;#,##0_);[Red]\(&quot;$&quot;#,##0\)"/>
    <numFmt numFmtId="180" formatCode="_(&quot;$&quot;* #,##0_);_(&quot;$&quot;* \(#,##0\);_(&quot;$&quot;* &quot;-&quot;_);_(@_)"/>
    <numFmt numFmtId="181" formatCode="_(&quot;$&quot;* #,##0.00_);_(&quot;$&quot;* \(#,##0.00\);_(&quot;$&quot;* &quot;-&quot;??_);_(@_)"/>
    <numFmt numFmtId="182" formatCode="&quot;Gs&quot;\ #,##0.00;&quot;Gs&quot;\ \-#,##0.00"/>
    <numFmt numFmtId="183" formatCode="&quot;Cr$&quot;\ #,##0_);[Red]\(&quot;Cr$&quot;\ #,##0\)"/>
    <numFmt numFmtId="184" formatCode="&quot;Cr$&quot;\ #,##0.00_);[Red]\(&quot;Cr$&quot;\ #,##0.00\)"/>
    <numFmt numFmtId="185" formatCode="_-&quot;$&quot;* #,##0.00_-;\-&quot;$&quot;* #,##0.00_-;_-&quot;$&quot;* &quot;-&quot;??_-;_-@_-"/>
    <numFmt numFmtId="186" formatCode="#,##0.00;[Red]\(#,##0.00\)"/>
    <numFmt numFmtId="187" formatCode="&quot;#&quot;\ 0.0"/>
    <numFmt numFmtId="188" formatCode="#,##0.00;\-#,##0.00;\-"/>
    <numFmt numFmtId="189" formatCode="#,##0.00;[Red]\(#,##0.00\);\-"/>
    <numFmt numFmtId="190" formatCode="\$#,##0_);\(\$#,##0\)"/>
    <numFmt numFmtId="191" formatCode="mmmm\ d\,\ yyyy"/>
    <numFmt numFmtId="192" formatCode="\$#,##0.00\ ;\(\$#,##0.00\)"/>
    <numFmt numFmtId="193" formatCode="#,##0.00_ ;[Red]\-#,##0.00;\-"/>
    <numFmt numFmtId="194" formatCode="#,##0.00_ ;[Red]\-#,##0.00_ ;\-"/>
    <numFmt numFmtId="195" formatCode="#,##0;\-#,##0;&quot;-&quot;"/>
    <numFmt numFmtId="196" formatCode="_(* #,##0_);[Red]_(* \(#,##0\);_(* &quot;&quot;\ \-\ &quot;&quot;_);_(@_)"/>
    <numFmt numFmtId="197" formatCode="_(* #,##0_);[Red]_(* \(#,##0\);_(* &quot;&quot;&quot;&quot;\ \-\ &quot;&quot;&quot;&quot;_);_(@_)"/>
    <numFmt numFmtId="198" formatCode="_(* #,##0,_);[Red]_(* \(#,##0,\);_(* &quot;&quot;&quot;&quot;\ \-\ &quot;&quot;&quot;&quot;_);_(@_)"/>
    <numFmt numFmtId="199" formatCode="_(* #,##0,,_);_(* \(#,##0,,\);_(* &quot;-&quot;_)"/>
    <numFmt numFmtId="200" formatCode="_(* #,##0_);[Red]_(* \(#,##0\);_(* &quot;&quot;&quot;&quot;&quot;&quot;&quot;&quot;\ \-\ &quot;&quot;&quot;&quot;&quot;&quot;&quot;&quot;_);_(@_)"/>
    <numFmt numFmtId="201" formatCode="_-* #,##0.00\ _P_t_s_-;\-* #,##0.00\ _P_t_s_-;_-* &quot;-&quot;??\ _P_t_s_-;_-@_-"/>
    <numFmt numFmtId="202" formatCode="&quot;$&quot;\ #,##0;&quot;$&quot;\ \-#,##0"/>
    <numFmt numFmtId="203" formatCode="_ &quot;$&quot;\ * #,##0.00_ ;_ &quot;$&quot;\ * \-#,##0.00_ ;_ &quot;$&quot;\ * &quot;-&quot;??_ ;_ @_ "/>
    <numFmt numFmtId="204" formatCode="#,##0;\(#,##0\)"/>
    <numFmt numFmtId="205" formatCode="_-* #,##0.00;\-* #,##0.00;_-* &quot;-&quot;??;_-@_-"/>
    <numFmt numFmtId="206" formatCode="_ * #,##0.00_-\ _€_ ;_ * #,##0.00\-\ _€_ ;_ * &quot;-&quot;??_-\ _€_ ;_ @_ "/>
    <numFmt numFmtId="207" formatCode="0%_);\(0%\)"/>
    <numFmt numFmtId="208" formatCode="0%;\(0%\)"/>
    <numFmt numFmtId="209" formatCode="_-* #,##0.00\ _D_M_-;\-* #,##0.00\ _D_M_-;_-* &quot;-&quot;??\ _D_M_-;_-@_-"/>
    <numFmt numFmtId="210" formatCode="_(* #,##0,_);[Red]_(* \(#,##0,\);_(* &quot;&quot;&quot;&quot;&quot;&quot;&quot;&quot;\ \-\ &quot;&quot;&quot;&quot;&quot;&quot;&quot;&quot;_);_(@_)"/>
    <numFmt numFmtId="211" formatCode="0%;\(0%\);;"/>
    <numFmt numFmtId="212" formatCode="_-* #,##0\ _k_r_-;\-* #,##0\ _k_r_-;_-* &quot;-&quot;\ _k_r_-;_-@_-"/>
    <numFmt numFmtId="213" formatCode="_-* #,##0.00\ _k_r_-;\-* #,##0.00\ _k_r_-;_-* &quot;-&quot;??\ _k_r_-;_-@_-"/>
    <numFmt numFmtId="214" formatCode="_-* #,##0\ &quot;kr&quot;_-;\-* #,##0\ &quot;kr&quot;_-;_-* &quot;-&quot;\ &quot;kr&quot;_-;_-@_-"/>
    <numFmt numFmtId="215" formatCode="_-* #,##0.00\ &quot;EUR&quot;_-;\-* #,##0.00\ &quot;EUR&quot;_-;_-* &quot;-&quot;??\ &quot;EUR&quot;_-;_-@_-"/>
    <numFmt numFmtId="216" formatCode="_-* #,##0\ _€_-;\-* #,##0\ _€_-;_-* &quot;-&quot;\ _€_-;_-@_-"/>
    <numFmt numFmtId="217" formatCode="_-* #,##0\ &quot;Gs.&quot;_-;\-* #,##0\ &quot;Gs.&quot;_-;_-* &quot;-&quot;\ &quot;Gs.&quot;_-;_-@_-"/>
    <numFmt numFmtId="218" formatCode="_-* #,##0.00\ _G_s_._-;\-* #,##0.00\ _G_s_._-;_-* &quot;-&quot;??\ _G_s_._-;_-@_-"/>
    <numFmt numFmtId="219" formatCode="_-* #,##0.00\ [$€]_-;\-* #,##0.00\ [$€]_-;_-* &quot;-&quot;??\ [$€]_-;_-@_-"/>
    <numFmt numFmtId="220" formatCode="_-* #,##0.00\ _p_t_a_-;\-* #,##0.00\ _p_t_a_-;_-* &quot;-&quot;??\ _p_t_a_-;_-@_-"/>
    <numFmt numFmtId="221" formatCode="#,##0_ ;\-#,##0\ "/>
    <numFmt numFmtId="222" formatCode="#,##0\ &quot;€&quot;;\-#,##0\ &quot;€&quot;"/>
    <numFmt numFmtId="223" formatCode="_ * #,##0.00_-\ _G_s_._ ;_ * #,##0.00\-\ _G_s_._ ;_ * &quot;-&quot;??_-\ _G_s_._ ;_ @_ "/>
    <numFmt numFmtId="224" formatCode="General_)"/>
  </numFmts>
  <fonts count="211">
    <font>
      <sz val="11"/>
      <color theme="1"/>
      <name val="Calibri"/>
      <family val="2"/>
      <scheme val="minor"/>
    </font>
    <font>
      <b/>
      <sz val="11"/>
      <color theme="1"/>
      <name val="Calibri"/>
      <family val="2"/>
      <scheme val="minor"/>
    </font>
    <font>
      <b/>
      <sz val="15"/>
      <color theme="1"/>
      <name val="Times New Roman"/>
      <family val="1"/>
    </font>
    <font>
      <b/>
      <sz val="12"/>
      <color theme="1"/>
      <name val="Times New Roman"/>
      <family val="1"/>
    </font>
    <font>
      <b/>
      <sz val="11"/>
      <color theme="1"/>
      <name val="Times New Roman"/>
      <family val="1"/>
    </font>
    <font>
      <b/>
      <u/>
      <sz val="11"/>
      <color theme="1"/>
      <name val="Times New Roman"/>
      <family val="1"/>
    </font>
    <font>
      <sz val="11"/>
      <color theme="1"/>
      <name val="Times New Roman"/>
      <family val="1"/>
    </font>
    <font>
      <b/>
      <sz val="11"/>
      <color rgb="FF000000"/>
      <name val="Times New Roman"/>
      <family val="1"/>
    </font>
    <font>
      <sz val="11"/>
      <color rgb="FF000000"/>
      <name val="Times New Roman"/>
      <family val="1"/>
    </font>
    <font>
      <sz val="10"/>
      <color rgb="FF000000"/>
      <name val="Times New Roman"/>
      <family val="1"/>
    </font>
    <font>
      <b/>
      <sz val="9"/>
      <color rgb="FF000000"/>
      <name val="Times New Roman"/>
      <family val="1"/>
    </font>
    <font>
      <sz val="9"/>
      <color rgb="FF000000"/>
      <name val="Times New Roman"/>
      <family val="1"/>
    </font>
    <font>
      <sz val="12"/>
      <color rgb="FF000000"/>
      <name val="Times New Roman"/>
      <family val="1"/>
    </font>
    <font>
      <b/>
      <sz val="12"/>
      <color rgb="FF000000"/>
      <name val="Times New Roman"/>
      <family val="1"/>
    </font>
    <font>
      <sz val="10"/>
      <color theme="1"/>
      <name val="Times New Roman"/>
      <family val="1"/>
    </font>
    <font>
      <b/>
      <sz val="10"/>
      <color theme="1"/>
      <name val="Times New Roman"/>
      <family val="1"/>
    </font>
    <font>
      <b/>
      <u/>
      <sz val="11"/>
      <color rgb="FF000000"/>
      <name val="Times New Roman"/>
      <family val="1"/>
    </font>
    <font>
      <u/>
      <sz val="11"/>
      <color theme="10"/>
      <name val="Calibri"/>
      <family val="2"/>
      <scheme val="minor"/>
    </font>
    <font>
      <sz val="8"/>
      <name val="Calibri"/>
      <family val="2"/>
      <scheme val="minor"/>
    </font>
    <font>
      <sz val="12"/>
      <color theme="1"/>
      <name val="Calibri"/>
      <family val="2"/>
      <scheme val="minor"/>
    </font>
    <font>
      <sz val="11"/>
      <color theme="1"/>
      <name val="Arial"/>
      <family val="2"/>
    </font>
    <font>
      <sz val="11"/>
      <color theme="1"/>
      <name val="Calibri"/>
      <family val="2"/>
      <scheme val="minor"/>
    </font>
    <font>
      <sz val="10"/>
      <color indexed="8"/>
      <name val="Arial"/>
      <family val="2"/>
    </font>
    <font>
      <sz val="9"/>
      <color indexed="8"/>
      <name val="Arial"/>
      <family val="2"/>
    </font>
    <font>
      <b/>
      <sz val="20"/>
      <color theme="1"/>
      <name val="Times New Roman"/>
      <family val="1"/>
    </font>
    <font>
      <b/>
      <sz val="16"/>
      <color theme="1"/>
      <name val="Times New Roman"/>
      <family val="1"/>
    </font>
    <font>
      <b/>
      <sz val="17"/>
      <color theme="1"/>
      <name val="Times New Roman"/>
      <family val="1"/>
    </font>
    <font>
      <sz val="13"/>
      <color theme="1"/>
      <name val="Times New Roman"/>
      <family val="1"/>
    </font>
    <font>
      <sz val="16"/>
      <color theme="1"/>
      <name val="Times New Roman"/>
      <family val="1"/>
    </font>
    <font>
      <sz val="12"/>
      <color theme="1"/>
      <name val="Times New Roman"/>
      <family val="1"/>
    </font>
    <font>
      <sz val="20"/>
      <color theme="1"/>
      <name val="Times New Roman"/>
      <family val="1"/>
    </font>
    <font>
      <sz val="15"/>
      <color theme="1"/>
      <name val="Times New Roman"/>
      <family val="1"/>
    </font>
    <font>
      <sz val="10"/>
      <name val="Times New Roman"/>
      <family val="1"/>
    </font>
    <font>
      <b/>
      <sz val="13"/>
      <color theme="1"/>
      <name val="Times New Roman"/>
      <family val="1"/>
    </font>
    <font>
      <sz val="11"/>
      <name val="Times New Roman"/>
      <family val="1"/>
    </font>
    <font>
      <sz val="18"/>
      <color theme="1"/>
      <name val="Times New Roman"/>
      <family val="1"/>
    </font>
    <font>
      <b/>
      <sz val="14"/>
      <color theme="1"/>
      <name val="Times New Roman"/>
      <family val="1"/>
    </font>
    <font>
      <sz val="14"/>
      <color theme="1"/>
      <name val="Times New Roman"/>
      <family val="1"/>
    </font>
    <font>
      <b/>
      <u/>
      <sz val="14"/>
      <color theme="1"/>
      <name val="Times New Roman"/>
      <family val="1"/>
    </font>
    <font>
      <sz val="10"/>
      <name val="Arial"/>
      <family val="2"/>
    </font>
    <font>
      <b/>
      <u/>
      <sz val="12"/>
      <color theme="1"/>
      <name val="Times New Roman"/>
      <family val="1"/>
    </font>
    <font>
      <i/>
      <sz val="11"/>
      <color theme="1"/>
      <name val="Times New Roman"/>
      <family val="1"/>
    </font>
    <font>
      <b/>
      <i/>
      <sz val="16"/>
      <color theme="1"/>
      <name val="Times New Roman"/>
      <family val="1"/>
    </font>
    <font>
      <i/>
      <sz val="12"/>
      <color theme="1"/>
      <name val="Times New Roman"/>
      <family val="1"/>
    </font>
    <font>
      <sz val="11"/>
      <color rgb="FF222222"/>
      <name val="Times New Roman"/>
      <family val="1"/>
    </font>
    <font>
      <b/>
      <sz val="11"/>
      <color theme="0"/>
      <name val="Times New Roman"/>
      <family val="1"/>
    </font>
    <font>
      <i/>
      <sz val="14"/>
      <color theme="1"/>
      <name val="Times New Roman"/>
      <family val="1"/>
    </font>
    <font>
      <u/>
      <sz val="16"/>
      <color theme="10"/>
      <name val="Times New Roman"/>
      <family val="1"/>
    </font>
    <font>
      <u/>
      <sz val="14"/>
      <color theme="10"/>
      <name val="Times New Roman"/>
      <family val="1"/>
    </font>
    <font>
      <u/>
      <sz val="11"/>
      <color theme="10"/>
      <name val="Times New Roman"/>
      <family val="1"/>
    </font>
    <font>
      <sz val="11"/>
      <color rgb="FFFF0000"/>
      <name val="Calibri"/>
      <family val="2"/>
      <scheme val="minor"/>
    </font>
    <font>
      <sz val="10"/>
      <name val="Arial"/>
      <family val="2"/>
    </font>
    <font>
      <b/>
      <sz val="10.5"/>
      <color rgb="FF000000"/>
      <name val="Times New Roman"/>
      <family val="1"/>
    </font>
    <font>
      <sz val="12"/>
      <name val="Times New Roman"/>
      <family val="1"/>
    </font>
    <font>
      <sz val="10"/>
      <name val="Arial"/>
      <family val="2"/>
    </font>
    <font>
      <sz val="16"/>
      <color rgb="FFFF0000"/>
      <name val="Times New Roman"/>
      <family val="1"/>
    </font>
    <font>
      <b/>
      <sz val="16"/>
      <color rgb="FFFF0000"/>
      <name val="Times New Roman"/>
      <family val="1"/>
    </font>
    <font>
      <sz val="12"/>
      <color rgb="FFFF0000"/>
      <name val="Times New Roman"/>
      <family val="1"/>
    </font>
    <font>
      <b/>
      <sz val="10"/>
      <color indexed="8"/>
      <name val="Arial"/>
      <family val="2"/>
    </font>
    <font>
      <sz val="11"/>
      <color indexed="8"/>
      <name val="Calibri"/>
      <family val="2"/>
    </font>
    <font>
      <sz val="10"/>
      <color indexed="8"/>
      <name val="Courier New"/>
      <family val="2"/>
    </font>
    <font>
      <sz val="8"/>
      <color indexed="8"/>
      <name val="Courier New"/>
      <family val="1"/>
    </font>
    <font>
      <b/>
      <sz val="11"/>
      <color theme="0"/>
      <name val="Calibri"/>
      <family val="2"/>
      <scheme val="minor"/>
    </font>
    <font>
      <b/>
      <sz val="12"/>
      <color rgb="FFFF0000"/>
      <name val="Times New Roman"/>
      <family val="1"/>
    </font>
    <font>
      <sz val="11"/>
      <color rgb="FFFF0000"/>
      <name val="Times New Roman"/>
      <family val="1"/>
    </font>
    <font>
      <sz val="15"/>
      <name val="Times New Roman"/>
      <family val="1"/>
    </font>
    <font>
      <b/>
      <sz val="11"/>
      <name val="Times New Roman"/>
      <family val="1"/>
    </font>
    <font>
      <sz val="11"/>
      <color theme="0"/>
      <name val="Times New Roman"/>
      <family val="1"/>
    </font>
    <font>
      <sz val="10"/>
      <color theme="0"/>
      <name val="Courier New"/>
      <family val="3"/>
    </font>
    <font>
      <sz val="10"/>
      <color theme="0"/>
      <name val="Courier New"/>
      <family val="2"/>
    </font>
    <font>
      <sz val="14"/>
      <name val="Times New Roman"/>
      <family val="1"/>
    </font>
    <font>
      <sz val="10"/>
      <name val="Arial"/>
    </font>
    <font>
      <b/>
      <sz val="11"/>
      <color rgb="FF222222"/>
      <name val="Times New Roman"/>
      <family val="1"/>
    </font>
    <font>
      <sz val="10"/>
      <color theme="1"/>
      <name val="Calibri"/>
      <family val="2"/>
      <scheme val="minor"/>
    </font>
    <font>
      <b/>
      <sz val="12"/>
      <name val="Times New Roman"/>
      <family val="1"/>
    </font>
    <font>
      <b/>
      <sz val="10"/>
      <color rgb="FF000000"/>
      <name val="Times New Roman"/>
      <family val="1"/>
    </font>
    <font>
      <b/>
      <sz val="14"/>
      <name val="Times New Roman"/>
      <family val="1"/>
    </font>
    <font>
      <sz val="16"/>
      <name val="Times New Roman"/>
      <family val="1"/>
    </font>
    <font>
      <b/>
      <sz val="10"/>
      <name val="Arial"/>
      <family val="2"/>
    </font>
    <font>
      <b/>
      <sz val="9"/>
      <color theme="1"/>
      <name val="Times New Roman"/>
      <family val="1"/>
    </font>
    <font>
      <sz val="9"/>
      <color theme="1"/>
      <name val="Times New Roman"/>
      <family val="1"/>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sz val="10"/>
      <color theme="1"/>
      <name val="Arial"/>
      <family val="2"/>
    </font>
    <font>
      <b/>
      <sz val="10"/>
      <name val="Times New Roman"/>
      <family val="1"/>
    </font>
    <font>
      <sz val="9"/>
      <name val="Arial"/>
      <family val="2"/>
    </font>
    <font>
      <sz val="12"/>
      <name val="Arial"/>
      <family val="2"/>
    </font>
    <font>
      <sz val="11"/>
      <color theme="1"/>
      <name val="Times New Roman"/>
      <family val="2"/>
    </font>
    <font>
      <sz val="8"/>
      <name val="Arial"/>
      <family val="2"/>
    </font>
    <font>
      <b/>
      <sz val="18"/>
      <color theme="3"/>
      <name val="Calibri Light"/>
      <family val="2"/>
      <scheme val="major"/>
    </font>
    <font>
      <sz val="11"/>
      <color rgb="FF9C6500"/>
      <name val="Calibri"/>
      <family val="2"/>
      <scheme val="minor"/>
    </font>
    <font>
      <sz val="11"/>
      <color indexed="9"/>
      <name val="Calibri"/>
      <family val="2"/>
    </font>
    <font>
      <sz val="11"/>
      <color indexed="20"/>
      <name val="Calibri"/>
      <family val="2"/>
    </font>
    <font>
      <b/>
      <sz val="11"/>
      <color indexed="52"/>
      <name val="Calibri"/>
      <family val="2"/>
    </font>
    <font>
      <b/>
      <sz val="11"/>
      <color indexed="9"/>
      <name val="Calibri"/>
      <family val="2"/>
    </font>
    <font>
      <sz val="10"/>
      <color indexed="8"/>
      <name val="MS Sans Serif"/>
      <family val="2"/>
    </font>
    <font>
      <sz val="11"/>
      <color indexed="17"/>
      <name val="Calibri"/>
      <family val="2"/>
    </font>
    <font>
      <b/>
      <sz val="15"/>
      <color indexed="56"/>
      <name val="Calibri"/>
      <family val="2"/>
    </font>
    <font>
      <b/>
      <sz val="11"/>
      <color indexed="56"/>
      <name val="Calibri"/>
      <family val="2"/>
    </font>
    <font>
      <sz val="11"/>
      <color indexed="62"/>
      <name val="Calibri"/>
      <family val="2"/>
    </font>
    <font>
      <sz val="11"/>
      <color indexed="52"/>
      <name val="Calibri"/>
      <family val="2"/>
    </font>
    <font>
      <sz val="10"/>
      <name val="MS Sans Serif"/>
      <family val="2"/>
    </font>
    <font>
      <sz val="10"/>
      <name val="Frutiger 45 Light"/>
    </font>
    <font>
      <sz val="7"/>
      <name val="Small Fonts"/>
      <family val="2"/>
    </font>
    <font>
      <sz val="12"/>
      <name val="Arial MT"/>
      <family val="2"/>
    </font>
    <font>
      <sz val="10"/>
      <name val="Tahoma"/>
      <family val="2"/>
    </font>
    <font>
      <sz val="10"/>
      <color theme="1"/>
      <name val="Times New Roman"/>
      <family val="2"/>
    </font>
    <font>
      <b/>
      <sz val="11"/>
      <color indexed="63"/>
      <name val="Calibri"/>
      <family val="2"/>
    </font>
    <font>
      <sz val="11"/>
      <color indexed="10"/>
      <name val="Calibri"/>
      <family val="2"/>
    </font>
    <font>
      <u/>
      <sz val="10"/>
      <color indexed="12"/>
      <name val="Arial"/>
      <family val="2"/>
    </font>
    <font>
      <sz val="11"/>
      <color indexed="60"/>
      <name val="Calibri"/>
      <family val="2"/>
    </font>
    <font>
      <sz val="8"/>
      <name val="Times New Roman"/>
      <family val="1"/>
    </font>
    <font>
      <b/>
      <sz val="9"/>
      <name val="Arial"/>
      <family val="2"/>
    </font>
    <font>
      <b/>
      <sz val="18"/>
      <name val="Arial"/>
      <family val="2"/>
    </font>
    <font>
      <b/>
      <sz val="12"/>
      <name val="Arial"/>
      <family val="2"/>
    </font>
    <font>
      <u/>
      <sz val="8.1"/>
      <color theme="10"/>
      <name val="Arial"/>
      <family val="2"/>
    </font>
    <font>
      <u/>
      <sz val="7.5"/>
      <color indexed="12"/>
      <name val="Arial"/>
      <family val="2"/>
    </font>
    <font>
      <u/>
      <sz val="10"/>
      <color theme="10"/>
      <name val="Arial"/>
      <family val="2"/>
    </font>
    <font>
      <sz val="8"/>
      <color indexed="12"/>
      <name val="Arial"/>
      <family val="2"/>
    </font>
    <font>
      <b/>
      <sz val="10"/>
      <color indexed="9"/>
      <name val="Arial"/>
      <family val="2"/>
    </font>
    <font>
      <sz val="10"/>
      <color indexed="9"/>
      <name val="Arial"/>
      <family val="2"/>
    </font>
    <font>
      <sz val="9"/>
      <color indexed="9"/>
      <name val="Arial"/>
      <family val="2"/>
    </font>
    <font>
      <i/>
      <sz val="10"/>
      <name val="Arial"/>
      <family val="2"/>
    </font>
    <font>
      <b/>
      <i/>
      <sz val="10"/>
      <name val="Arial"/>
      <family val="2"/>
    </font>
    <font>
      <sz val="8"/>
      <color indexed="9"/>
      <name val="Arial"/>
      <family val="2"/>
    </font>
    <font>
      <b/>
      <i/>
      <sz val="9"/>
      <name val="Arial"/>
      <family val="2"/>
    </font>
    <font>
      <i/>
      <sz val="8"/>
      <color indexed="9"/>
      <name val="Arial"/>
      <family val="2"/>
    </font>
    <font>
      <sz val="8"/>
      <color indexed="17"/>
      <name val="Arial"/>
      <family val="2"/>
    </font>
    <font>
      <b/>
      <i/>
      <sz val="8"/>
      <color indexed="9"/>
      <name val="Arial"/>
      <family val="2"/>
    </font>
    <font>
      <sz val="10"/>
      <color theme="0"/>
      <name val="Times New Roman"/>
      <family val="2"/>
    </font>
    <font>
      <sz val="11"/>
      <color theme="0"/>
      <name val="Times New Roman"/>
      <family val="2"/>
    </font>
    <font>
      <sz val="10"/>
      <color rgb="FF006100"/>
      <name val="Times New Roman"/>
      <family val="2"/>
    </font>
    <font>
      <sz val="11"/>
      <color rgb="FF006100"/>
      <name val="Times New Roman"/>
      <family val="2"/>
    </font>
    <font>
      <b/>
      <sz val="10"/>
      <color rgb="FFFA7D00"/>
      <name val="Times New Roman"/>
      <family val="2"/>
    </font>
    <font>
      <b/>
      <sz val="11"/>
      <color rgb="FFFA7D00"/>
      <name val="Times New Roman"/>
      <family val="2"/>
    </font>
    <font>
      <b/>
      <sz val="10"/>
      <color theme="0"/>
      <name val="Times New Roman"/>
      <family val="2"/>
    </font>
    <font>
      <b/>
      <sz val="11"/>
      <color theme="0"/>
      <name val="Times New Roman"/>
      <family val="2"/>
    </font>
    <font>
      <sz val="10"/>
      <color rgb="FFFA7D00"/>
      <name val="Times New Roman"/>
      <family val="2"/>
    </font>
    <font>
      <sz val="11"/>
      <color rgb="FFFA7D00"/>
      <name val="Times New Roman"/>
      <family val="2"/>
    </font>
    <font>
      <sz val="10"/>
      <name val="BERNHARD"/>
      <family val="1"/>
    </font>
    <font>
      <sz val="10"/>
      <name val="Helv"/>
      <family val="2"/>
    </font>
    <font>
      <sz val="8"/>
      <name val="Helv"/>
    </font>
    <font>
      <sz val="10"/>
      <color indexed="10"/>
      <name val="Arial"/>
      <family val="2"/>
    </font>
    <font>
      <b/>
      <sz val="10"/>
      <color indexed="10"/>
      <name val="Arial"/>
      <family val="2"/>
    </font>
    <font>
      <b/>
      <sz val="11"/>
      <color theme="3"/>
      <name val="Times New Roman"/>
      <family val="2"/>
    </font>
    <font>
      <b/>
      <sz val="11"/>
      <color indexed="62"/>
      <name val="Calibri"/>
      <family val="2"/>
    </font>
    <font>
      <sz val="10"/>
      <color indexed="12"/>
      <name val="Arial"/>
      <family val="2"/>
    </font>
    <font>
      <sz val="10"/>
      <color rgb="FF3F3F76"/>
      <name val="Times New Roman"/>
      <family val="2"/>
    </font>
    <font>
      <sz val="11"/>
      <color rgb="FF3F3F76"/>
      <name val="Times New Roman"/>
      <family val="2"/>
    </font>
    <font>
      <sz val="1"/>
      <color indexed="8"/>
      <name val="Courier"/>
      <family val="3"/>
    </font>
    <font>
      <i/>
      <sz val="1"/>
      <color indexed="8"/>
      <name val="Courier"/>
      <family val="3"/>
    </font>
    <font>
      <u/>
      <sz val="10"/>
      <color indexed="36"/>
      <name val="Arial"/>
      <family val="2"/>
    </font>
    <font>
      <u/>
      <sz val="9.9"/>
      <color theme="10"/>
      <name val="Calibri"/>
      <family val="2"/>
    </font>
    <font>
      <sz val="10"/>
      <color rgb="FF9C0006"/>
      <name val="Times New Roman"/>
      <family val="2"/>
    </font>
    <font>
      <sz val="11"/>
      <color rgb="FF9C0006"/>
      <name val="Times New Roman"/>
      <family val="2"/>
    </font>
    <font>
      <sz val="10"/>
      <color indexed="14"/>
      <name val="Arial"/>
      <family val="2"/>
    </font>
    <font>
      <b/>
      <sz val="11"/>
      <name val="Helv"/>
    </font>
    <font>
      <sz val="10"/>
      <color rgb="FF9C6500"/>
      <name val="Times New Roman"/>
      <family val="2"/>
    </font>
    <font>
      <sz val="11"/>
      <color rgb="FF9C6500"/>
      <name val="Times New Roman"/>
      <family val="2"/>
    </font>
    <font>
      <sz val="10"/>
      <name val="Courier"/>
      <family val="3"/>
    </font>
    <font>
      <sz val="10"/>
      <color indexed="64"/>
      <name val="Arial"/>
      <family val="2"/>
    </font>
    <font>
      <sz val="10"/>
      <color theme="1"/>
      <name val="Trebuchet MS"/>
      <family val="2"/>
    </font>
    <font>
      <sz val="10"/>
      <name val="Helv"/>
    </font>
    <font>
      <b/>
      <i/>
      <u/>
      <sz val="10"/>
      <name val="Arial"/>
      <family val="2"/>
    </font>
    <font>
      <b/>
      <i/>
      <u/>
      <sz val="10"/>
      <color indexed="8"/>
      <name val="Arial"/>
      <family val="2"/>
    </font>
    <font>
      <sz val="8"/>
      <name val="Helv"/>
      <family val="2"/>
    </font>
    <font>
      <b/>
      <sz val="10"/>
      <color rgb="FF3F3F3F"/>
      <name val="Times New Roman"/>
      <family val="2"/>
    </font>
    <font>
      <b/>
      <sz val="11"/>
      <color rgb="FF3F3F3F"/>
      <name val="Times New Roman"/>
      <family val="2"/>
    </font>
    <font>
      <b/>
      <sz val="10"/>
      <color indexed="39"/>
      <name val="Arial"/>
      <family val="2"/>
    </font>
    <font>
      <b/>
      <sz val="12"/>
      <color indexed="8"/>
      <name val="Arial"/>
      <family val="2"/>
    </font>
    <font>
      <sz val="10"/>
      <color indexed="39"/>
      <name val="Arial"/>
      <family val="2"/>
    </font>
    <font>
      <sz val="19"/>
      <name val="Arial"/>
      <family val="2"/>
    </font>
    <font>
      <sz val="9"/>
      <color indexed="20"/>
      <name val="Arial"/>
      <family val="2"/>
    </font>
    <font>
      <sz val="10"/>
      <color rgb="FFFF0000"/>
      <name val="Times New Roman"/>
      <family val="2"/>
    </font>
    <font>
      <sz val="11"/>
      <color indexed="53"/>
      <name val="Calibri"/>
      <family val="2"/>
    </font>
    <font>
      <sz val="11"/>
      <color rgb="FFFF0000"/>
      <name val="Times New Roman"/>
      <family val="2"/>
    </font>
    <font>
      <i/>
      <sz val="10"/>
      <color rgb="FF7F7F7F"/>
      <name val="Times New Roman"/>
      <family val="2"/>
    </font>
    <font>
      <i/>
      <sz val="11"/>
      <color indexed="10"/>
      <name val="Calibri"/>
      <family val="2"/>
    </font>
    <font>
      <i/>
      <sz val="11"/>
      <color rgb="FF7F7F7F"/>
      <name val="Times New Roman"/>
      <family val="2"/>
    </font>
    <font>
      <b/>
      <sz val="18"/>
      <color indexed="54"/>
      <name val="Arial"/>
      <family val="2"/>
    </font>
    <font>
      <b/>
      <sz val="15"/>
      <color theme="3"/>
      <name val="Times New Roman"/>
      <family val="2"/>
    </font>
    <font>
      <b/>
      <sz val="15"/>
      <color indexed="62"/>
      <name val="Calibri"/>
      <family val="2"/>
    </font>
    <font>
      <b/>
      <sz val="13"/>
      <color theme="3"/>
      <name val="Times New Roman"/>
      <family val="2"/>
    </font>
    <font>
      <b/>
      <sz val="13"/>
      <color indexed="62"/>
      <name val="Calibri"/>
      <family val="2"/>
    </font>
    <font>
      <b/>
      <sz val="18"/>
      <color indexed="62"/>
      <name val="Cambria"/>
      <family val="2"/>
    </font>
    <font>
      <b/>
      <sz val="10"/>
      <color theme="1"/>
      <name val="Times New Roman"/>
      <family val="2"/>
    </font>
    <font>
      <b/>
      <sz val="11"/>
      <color indexed="8"/>
      <name val="Calibri"/>
      <family val="2"/>
    </font>
    <font>
      <b/>
      <sz val="11"/>
      <color theme="1"/>
      <name val="Times New Roman"/>
      <family val="2"/>
    </font>
    <font>
      <sz val="8"/>
      <color indexed="18"/>
      <name val="Times New Roman"/>
      <family val="1"/>
    </font>
    <font>
      <sz val="10"/>
      <color rgb="FF000000"/>
      <name val="Arial"/>
      <family val="2"/>
    </font>
    <font>
      <i/>
      <sz val="11"/>
      <color indexed="23"/>
      <name val="Calibri"/>
      <family val="2"/>
    </font>
    <font>
      <b/>
      <sz val="13"/>
      <color indexed="56"/>
      <name val="Calibri"/>
      <family val="2"/>
    </font>
    <font>
      <b/>
      <sz val="18"/>
      <color indexed="56"/>
      <name val="Cambria"/>
      <family val="2"/>
    </font>
    <font>
      <b/>
      <sz val="8"/>
      <name val="Arial"/>
      <family val="2"/>
    </font>
    <font>
      <sz val="11"/>
      <color rgb="FF000000"/>
      <name val="Calibri"/>
      <family val="2"/>
      <scheme val="minor"/>
    </font>
    <font>
      <b/>
      <sz val="8.0500000000000007"/>
      <color indexed="8"/>
      <name val="Times New Roman"/>
      <family val="1"/>
    </font>
    <font>
      <sz val="10"/>
      <color indexed="8"/>
      <name val="匠牥晩††††††††††"/>
    </font>
    <font>
      <sz val="12"/>
      <name val="Courier"/>
      <family val="3"/>
    </font>
    <font>
      <sz val="11"/>
      <name val="Book Antiqua"/>
      <family val="1"/>
    </font>
    <font>
      <sz val="12"/>
      <name val="Courier"/>
    </font>
    <font>
      <sz val="12"/>
      <color theme="1"/>
      <name val="Georgia"/>
      <family val="1"/>
    </font>
    <font>
      <b/>
      <sz val="12"/>
      <color theme="1"/>
      <name val="Georgia"/>
      <family val="1"/>
    </font>
  </fonts>
  <fills count="88">
    <fill>
      <patternFill patternType="none"/>
    </fill>
    <fill>
      <patternFill patternType="gray125"/>
    </fill>
    <fill>
      <patternFill patternType="solid">
        <fgColor theme="7" tint="-0.499984740745262"/>
        <bgColor indexed="64"/>
      </patternFill>
    </fill>
    <fill>
      <patternFill patternType="solid">
        <fgColor theme="0"/>
        <bgColor indexed="64"/>
      </patternFill>
    </fill>
    <fill>
      <patternFill patternType="solid">
        <fgColor indexed="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27"/>
        <bgColor indexed="64"/>
      </patternFill>
    </fill>
    <fill>
      <patternFill patternType="solid">
        <fgColor indexed="43"/>
        <bgColor indexed="64"/>
      </patternFill>
    </fill>
    <fill>
      <patternFill patternType="solid">
        <fgColor indexed="42"/>
        <bgColor indexed="27"/>
      </patternFill>
    </fill>
    <fill>
      <patternFill patternType="solid">
        <fgColor indexed="47"/>
        <bgColor indexed="22"/>
      </patternFill>
    </fill>
    <fill>
      <patternFill patternType="solid">
        <fgColor indexed="55"/>
        <bgColor indexed="23"/>
      </patternFill>
    </fill>
    <fill>
      <patternFill patternType="solid">
        <fgColor indexed="26"/>
        <bgColor indexed="64"/>
      </patternFill>
    </fill>
    <fill>
      <patternFill patternType="solid">
        <fgColor indexed="26"/>
        <bgColor indexed="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22"/>
      </patternFill>
    </fill>
    <fill>
      <patternFill patternType="solid">
        <fgColor indexed="23"/>
        <bgColor indexed="64"/>
      </patternFill>
    </fill>
    <fill>
      <patternFill patternType="solid">
        <fgColor indexed="63"/>
        <bgColor indexed="64"/>
      </patternFill>
    </fill>
    <fill>
      <patternFill patternType="solid">
        <fgColor indexed="51"/>
        <bgColor indexed="64"/>
      </patternFill>
    </fill>
    <fill>
      <patternFill patternType="solid">
        <fgColor indexed="9"/>
      </patternFill>
    </fill>
    <fill>
      <patternFill patternType="solid">
        <fgColor indexed="54"/>
      </patternFill>
    </fill>
    <fill>
      <patternFill patternType="solid">
        <fgColor indexed="41"/>
        <bgColor indexed="64"/>
      </patternFill>
    </fill>
    <fill>
      <patternFill patternType="solid">
        <fgColor indexed="24"/>
        <bgColor indexed="41"/>
      </patternFill>
    </fill>
    <fill>
      <patternFill patternType="solid">
        <fgColor indexed="25"/>
        <bgColor indexed="64"/>
      </patternFill>
    </fill>
    <fill>
      <patternFill patternType="solid">
        <fgColor indexed="44"/>
        <bgColor indexed="64"/>
      </patternFill>
    </fill>
    <fill>
      <patternFill patternType="solid">
        <fgColor indexed="21"/>
        <bgColor indexed="64"/>
      </patternFill>
    </fill>
    <fill>
      <patternFill patternType="solid">
        <fgColor indexed="26"/>
        <bgColor indexed="26"/>
      </patternFill>
    </fill>
    <fill>
      <patternFill patternType="solid">
        <fgColor indexed="50"/>
      </patternFill>
    </fill>
    <fill>
      <patternFill patternType="lightUp">
        <fgColor indexed="51"/>
      </patternFill>
    </fill>
    <fill>
      <patternFill patternType="lightGray">
        <fgColor indexed="26"/>
      </patternFill>
    </fill>
    <fill>
      <patternFill patternType="solid">
        <fgColor indexed="54"/>
        <bgColor indexed="64"/>
      </patternFill>
    </fill>
    <fill>
      <patternFill patternType="mediumGray">
        <fgColor indexed="51"/>
      </patternFill>
    </fill>
    <fill>
      <patternFill patternType="lightGray">
        <fgColor indexed="43"/>
        <bgColor indexed="26"/>
      </patternFill>
    </fill>
    <fill>
      <patternFill patternType="solid">
        <fgColor indexed="26"/>
        <bgColor indexed="43"/>
      </patternFill>
    </fill>
    <fill>
      <patternFill patternType="solid">
        <fgColor indexed="41"/>
      </patternFill>
    </fill>
    <fill>
      <patternFill patternType="solid">
        <fgColor indexed="31"/>
        <bgColor indexed="64"/>
      </patternFill>
    </fill>
    <fill>
      <patternFill patternType="solid">
        <fgColor indexed="9"/>
        <bgColor indexed="51"/>
      </patternFill>
    </fill>
    <fill>
      <patternFill patternType="solid">
        <fgColor indexed="14"/>
        <bgColor indexed="64"/>
      </patternFill>
    </fill>
  </fills>
  <borders count="4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medium">
        <color indexed="9"/>
      </right>
      <top/>
      <bottom style="medium">
        <color indexed="9"/>
      </bottom>
      <diagonal/>
    </border>
    <border>
      <left/>
      <right style="medium">
        <color indexed="9"/>
      </right>
      <top style="medium">
        <color indexed="9"/>
      </top>
      <bottom style="medium">
        <color indexed="9"/>
      </bottom>
      <diagonal/>
    </border>
    <border>
      <left/>
      <right style="medium">
        <color indexed="9"/>
      </right>
      <top style="medium">
        <color indexed="9"/>
      </top>
      <bottom/>
      <diagonal/>
    </border>
    <border>
      <left/>
      <right/>
      <top/>
      <bottom style="hair">
        <color indexed="22"/>
      </bottom>
      <diagonal/>
    </border>
    <border>
      <left style="thin">
        <color indexed="10"/>
      </left>
      <right style="thin">
        <color indexed="10"/>
      </right>
      <top style="thin">
        <color indexed="10"/>
      </top>
      <bottom style="thin">
        <color indexed="10"/>
      </bottom>
      <diagonal/>
    </border>
    <border>
      <left/>
      <right/>
      <top style="medium">
        <color indexed="64"/>
      </top>
      <bottom style="medium">
        <color indexed="64"/>
      </bottom>
      <diagonal/>
    </border>
    <border>
      <left style="thin">
        <color indexed="9"/>
      </left>
      <right style="thin">
        <color indexed="9"/>
      </right>
      <top style="thin">
        <color indexed="9"/>
      </top>
      <bottom style="thin">
        <color indexed="9"/>
      </bottom>
      <diagonal/>
    </border>
    <border>
      <left style="thin">
        <color indexed="48"/>
      </left>
      <right style="thin">
        <color indexed="48"/>
      </right>
      <top style="thin">
        <color indexed="48"/>
      </top>
      <bottom style="thin">
        <color indexed="48"/>
      </bottom>
      <diagonal/>
    </border>
    <border>
      <left/>
      <right/>
      <top/>
      <bottom style="thick">
        <color indexed="49"/>
      </bottom>
      <diagonal/>
    </border>
    <border>
      <left/>
      <right/>
      <top/>
      <bottom style="thick">
        <color indexed="9"/>
      </bottom>
      <diagonal/>
    </border>
    <border>
      <left/>
      <right/>
      <top/>
      <bottom style="medium">
        <color indexed="49"/>
      </bottom>
      <diagonal/>
    </border>
    <border>
      <left/>
      <right/>
      <top style="thin">
        <color indexed="49"/>
      </top>
      <bottom style="double">
        <color indexed="49"/>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61404">
    <xf numFmtId="0" fontId="0" fillId="0" borderId="0"/>
    <xf numFmtId="0" fontId="17" fillId="0" borderId="0" applyNumberFormat="0" applyFill="0" applyBorder="0" applyAlignment="0" applyProtection="0"/>
    <xf numFmtId="0" fontId="20" fillId="0" borderId="0"/>
    <xf numFmtId="9" fontId="21" fillId="0" borderId="0" applyFont="0" applyFill="0" applyBorder="0" applyAlignment="0" applyProtection="0"/>
    <xf numFmtId="165" fontId="32" fillId="0" borderId="0" applyNumberFormat="0" applyFill="0" applyBorder="0" applyAlignment="0" applyProtection="0"/>
    <xf numFmtId="9" fontId="39" fillId="0" borderId="0" applyFont="0" applyFill="0" applyBorder="0" applyAlignment="0" applyProtection="0"/>
    <xf numFmtId="41" fontId="21" fillId="0" borderId="0" applyFont="0" applyFill="0" applyBorder="0" applyAlignment="0" applyProtection="0"/>
    <xf numFmtId="0" fontId="51" fillId="0" borderId="0"/>
    <xf numFmtId="167" fontId="21" fillId="0" borderId="0" applyFont="0" applyFill="0" applyBorder="0" applyAlignment="0" applyProtection="0"/>
    <xf numFmtId="0" fontId="54" fillId="0" borderId="0"/>
    <xf numFmtId="0" fontId="39" fillId="0" borderId="0"/>
    <xf numFmtId="41" fontId="21" fillId="0" borderId="0" applyFont="0" applyFill="0" applyBorder="0" applyAlignment="0" applyProtection="0"/>
    <xf numFmtId="41" fontId="21" fillId="0" borderId="0" applyFont="0" applyFill="0" applyBorder="0" applyAlignment="0" applyProtection="0"/>
    <xf numFmtId="0" fontId="59" fillId="0" borderId="0"/>
    <xf numFmtId="0" fontId="22" fillId="0" borderId="0">
      <alignment vertical="top"/>
    </xf>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0" fontId="22" fillId="0" borderId="0">
      <alignment vertical="top"/>
    </xf>
    <xf numFmtId="0" fontId="21" fillId="0" borderId="0"/>
    <xf numFmtId="41" fontId="21" fillId="0" borderId="0" applyFont="0" applyFill="0" applyBorder="0" applyAlignment="0" applyProtection="0"/>
    <xf numFmtId="0" fontId="71" fillId="0" borderId="0"/>
    <xf numFmtId="0" fontId="39" fillId="0" borderId="0"/>
    <xf numFmtId="0" fontId="39" fillId="0" borderId="0"/>
    <xf numFmtId="0" fontId="82" fillId="0" borderId="18" applyNumberFormat="0" applyFill="0" applyAlignment="0" applyProtection="0"/>
    <xf numFmtId="0" fontId="83" fillId="0" borderId="19" applyNumberFormat="0" applyFill="0" applyAlignment="0" applyProtection="0"/>
    <xf numFmtId="0" fontId="85" fillId="6" borderId="0" applyNumberFormat="0" applyBorder="0" applyAlignment="0" applyProtection="0"/>
    <xf numFmtId="0" fontId="87" fillId="9" borderId="21" applyNumberFormat="0" applyAlignment="0" applyProtection="0"/>
    <xf numFmtId="0" fontId="88" fillId="9" borderId="20" applyNumberFormat="0" applyAlignment="0" applyProtection="0"/>
    <xf numFmtId="0" fontId="90" fillId="0" borderId="0" applyNumberFormat="0" applyFill="0" applyBorder="0" applyAlignment="0" applyProtection="0"/>
    <xf numFmtId="0" fontId="1" fillId="0" borderId="25" applyNumberFormat="0" applyFill="0" applyAlignment="0" applyProtection="0"/>
    <xf numFmtId="0" fontId="91" fillId="12" borderId="0" applyNumberFormat="0" applyBorder="0" applyAlignment="0" applyProtection="0"/>
    <xf numFmtId="0" fontId="21" fillId="13" borderId="0" applyNumberFormat="0" applyBorder="0" applyAlignment="0" applyProtection="0"/>
    <xf numFmtId="0" fontId="21" fillId="14" borderId="0" applyNumberFormat="0" applyBorder="0" applyAlignment="0" applyProtection="0"/>
    <xf numFmtId="0" fontId="91" fillId="16"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91" fillId="20" borderId="0" applyNumberFormat="0" applyBorder="0" applyAlignment="0" applyProtection="0"/>
    <xf numFmtId="0" fontId="21" fillId="21" borderId="0" applyNumberFormat="0" applyBorder="0" applyAlignment="0" applyProtection="0"/>
    <xf numFmtId="0" fontId="21" fillId="22" borderId="0" applyNumberFormat="0" applyBorder="0" applyAlignment="0" applyProtection="0"/>
    <xf numFmtId="0" fontId="91" fillId="24" borderId="0" applyNumberFormat="0" applyBorder="0" applyAlignment="0" applyProtection="0"/>
    <xf numFmtId="0" fontId="21" fillId="25" borderId="0" applyNumberFormat="0" applyBorder="0" applyAlignment="0" applyProtection="0"/>
    <xf numFmtId="0" fontId="21" fillId="26" borderId="0" applyNumberFormat="0" applyBorder="0" applyAlignment="0" applyProtection="0"/>
    <xf numFmtId="0" fontId="91" fillId="28" borderId="0" applyNumberFormat="0" applyBorder="0" applyAlignment="0" applyProtection="0"/>
    <xf numFmtId="0" fontId="21" fillId="29" borderId="0" applyNumberFormat="0" applyBorder="0" applyAlignment="0" applyProtection="0"/>
    <xf numFmtId="0" fontId="21" fillId="30" borderId="0" applyNumberFormat="0" applyBorder="0" applyAlignment="0" applyProtection="0"/>
    <xf numFmtId="0" fontId="91" fillId="32" borderId="0" applyNumberFormat="0" applyBorder="0" applyAlignment="0" applyProtection="0"/>
    <xf numFmtId="0" fontId="21" fillId="33" borderId="0" applyNumberFormat="0" applyBorder="0" applyAlignment="0" applyProtection="0"/>
    <xf numFmtId="0" fontId="21" fillId="34" borderId="0" applyNumberFormat="0" applyBorder="0" applyAlignment="0" applyProtection="0"/>
    <xf numFmtId="0" fontId="20" fillId="0" borderId="0"/>
    <xf numFmtId="9" fontId="21" fillId="0" borderId="0" applyFont="0" applyFill="0" applyBorder="0" applyAlignment="0" applyProtection="0"/>
    <xf numFmtId="0" fontId="21" fillId="0" borderId="0"/>
    <xf numFmtId="41" fontId="22" fillId="0" borderId="0" applyFont="0" applyFill="0" applyBorder="0" applyAlignment="0" applyProtection="0"/>
    <xf numFmtId="9" fontId="22" fillId="0" borderId="0" applyFont="0" applyFill="0" applyBorder="0" applyAlignment="0" applyProtection="0"/>
    <xf numFmtId="9" fontId="21" fillId="0" borderId="0" applyFont="0" applyFill="0" applyBorder="0" applyAlignment="0" applyProtection="0"/>
    <xf numFmtId="43" fontId="22" fillId="0" borderId="0" applyFont="0" applyFill="0" applyBorder="0" applyAlignment="0" applyProtection="0"/>
    <xf numFmtId="9" fontId="39" fillId="0" borderId="0" applyFont="0" applyFill="0" applyBorder="0" applyAlignment="0" applyProtection="0"/>
    <xf numFmtId="41" fontId="21" fillId="0" borderId="0" applyFont="0" applyFill="0" applyBorder="0" applyAlignment="0" applyProtection="0"/>
    <xf numFmtId="165" fontId="39" fillId="0" borderId="0"/>
    <xf numFmtId="165" fontId="39" fillId="0" borderId="0"/>
    <xf numFmtId="165" fontId="21" fillId="0" borderId="0"/>
    <xf numFmtId="165" fontId="39" fillId="0" borderId="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2" fillId="0" borderId="0" applyNumberFormat="0" applyFill="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103" fillId="41" borderId="28" applyNumberFormat="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104" fillId="0" borderId="0" applyNumberFormat="0" applyFill="0" applyBorder="0" applyAlignment="0" applyProtection="0"/>
    <xf numFmtId="165" fontId="39" fillId="0" borderId="0"/>
    <xf numFmtId="165" fontId="39" fillId="0" borderId="0" applyFill="0" applyBorder="0" applyAlignment="0" applyProtection="0"/>
    <xf numFmtId="165" fontId="39" fillId="0" borderId="0" applyFill="0" applyBorder="0" applyAlignment="0" applyProtection="0"/>
    <xf numFmtId="165" fontId="59" fillId="0" borderId="0"/>
    <xf numFmtId="165" fontId="105" fillId="39" borderId="0" applyNumberFormat="0" applyBorder="0" applyAlignment="0" applyProtection="0"/>
    <xf numFmtId="38" fontId="97" fillId="36" borderId="0" applyNumberFormat="0" applyBorder="0" applyAlignment="0" applyProtection="0"/>
    <xf numFmtId="165" fontId="106" fillId="0" borderId="29" applyNumberFormat="0" applyFill="0" applyAlignment="0" applyProtection="0"/>
    <xf numFmtId="165" fontId="107" fillId="0" borderId="0" applyNumberFormat="0" applyFill="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108" fillId="40" borderId="27" applyNumberFormat="0" applyAlignment="0" applyProtection="0"/>
    <xf numFmtId="10" fontId="97" fillId="42" borderId="12" applyNumberFormat="0" applyBorder="0" applyAlignment="0" applyProtection="0"/>
    <xf numFmtId="165" fontId="109" fillId="0" borderId="30" applyNumberFormat="0" applyFill="0" applyAlignment="0" applyProtection="0"/>
    <xf numFmtId="174" fontId="21" fillId="0" borderId="0" applyFont="0" applyFill="0" applyBorder="0" applyAlignment="0" applyProtection="0"/>
    <xf numFmtId="174"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4" fontId="39" fillId="0" borderId="0" applyFont="0" applyFill="0" applyBorder="0" applyAlignment="0" applyProtection="0"/>
    <xf numFmtId="43" fontId="5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43"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43"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76"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82" fontId="39"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83" fontId="110" fillId="0" borderId="0" applyFont="0" applyFill="0" applyBorder="0" applyAlignment="0" applyProtection="0"/>
    <xf numFmtId="184" fontId="110" fillId="0" borderId="0" applyFont="0" applyFill="0" applyBorder="0" applyAlignment="0" applyProtection="0"/>
    <xf numFmtId="185" fontId="39" fillId="0" borderId="0" applyFont="0" applyFill="0" applyBorder="0" applyAlignment="0" applyProtection="0"/>
    <xf numFmtId="186" fontId="111" fillId="0" borderId="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37" fontId="112" fillId="0" borderId="0"/>
    <xf numFmtId="165" fontId="113" fillId="0" borderId="0"/>
    <xf numFmtId="165" fontId="113" fillId="0" borderId="0"/>
    <xf numFmtId="187" fontId="39" fillId="0" borderId="0"/>
    <xf numFmtId="165" fontId="21" fillId="0" borderId="0"/>
    <xf numFmtId="165" fontId="21" fillId="0" borderId="0"/>
    <xf numFmtId="165" fontId="104"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applyNumberFormat="0" applyFill="0" applyBorder="0" applyAlignment="0" applyProtection="0"/>
    <xf numFmtId="165" fontId="21" fillId="0" borderId="0"/>
    <xf numFmtId="165" fontId="21" fillId="0" borderId="0"/>
    <xf numFmtId="165" fontId="21" fillId="0" borderId="0"/>
    <xf numFmtId="165" fontId="21" fillId="0" borderId="0"/>
    <xf numFmtId="165" fontId="39" fillId="0" borderId="0"/>
    <xf numFmtId="165" fontId="114" fillId="0" borderId="0"/>
    <xf numFmtId="165" fontId="39" fillId="0" borderId="0" applyNumberFormat="0" applyFill="0" applyBorder="0" applyAlignment="0" applyProtection="0"/>
    <xf numFmtId="165" fontId="39" fillId="0" borderId="0"/>
    <xf numFmtId="165" fontId="39" fillId="0" borderId="0"/>
    <xf numFmtId="165" fontId="59" fillId="0" borderId="0"/>
    <xf numFmtId="165" fontId="59" fillId="0" borderId="0"/>
    <xf numFmtId="165" fontId="39" fillId="0" borderId="0"/>
    <xf numFmtId="165" fontId="39" fillId="0" borderId="0"/>
    <xf numFmtId="165" fontId="39" fillId="0" borderId="0"/>
    <xf numFmtId="165" fontId="115" fillId="0" borderId="0"/>
    <xf numFmtId="165" fontId="21" fillId="0" borderId="0"/>
    <xf numFmtId="165" fontId="21" fillId="0" borderId="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59"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59"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39" fillId="43" borderId="31" applyNumberFormat="0" applyAlignment="0" applyProtection="0"/>
    <xf numFmtId="10" fontId="39" fillId="0" borderId="0" applyFont="0" applyFill="0" applyBorder="0" applyAlignment="0" applyProtection="0"/>
    <xf numFmtId="9" fontId="39"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3" fontId="39" fillId="0" borderId="0" applyFill="0" applyBorder="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38" fontId="110" fillId="0" borderId="0" applyFont="0" applyFill="0" applyBorder="0" applyAlignment="0" applyProtection="0"/>
    <xf numFmtId="40" fontId="110" fillId="0" borderId="0" applyFon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17" fillId="0" borderId="0" applyNumberFormat="0" applyFill="0" applyBorder="0" applyAlignment="0" applyProtection="0"/>
    <xf numFmtId="188" fontId="111" fillId="0" borderId="0"/>
    <xf numFmtId="189" fontId="111" fillId="0" borderId="0"/>
    <xf numFmtId="43" fontId="39" fillId="0" borderId="0" applyFont="0" applyFill="0" applyBorder="0" applyAlignment="0" applyProtection="0"/>
    <xf numFmtId="41" fontId="39" fillId="0" borderId="0" applyFont="0" applyFill="0" applyBorder="0" applyAlignment="0" applyProtection="0"/>
    <xf numFmtId="165" fontId="21" fillId="0" borderId="0"/>
    <xf numFmtId="43" fontId="21" fillId="0" borderId="0" applyFon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2"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xf numFmtId="165" fontId="59" fillId="44" borderId="0" applyNumberFormat="0" applyBorder="0" applyAlignment="0" applyProtection="0"/>
    <xf numFmtId="165" fontId="59" fillId="45" borderId="0" applyNumberFormat="0" applyBorder="0" applyAlignment="0" applyProtection="0"/>
    <xf numFmtId="165" fontId="59" fillId="46" borderId="0" applyNumberFormat="0" applyBorder="0" applyAlignment="0" applyProtection="0"/>
    <xf numFmtId="165" fontId="59" fillId="47" borderId="0" applyNumberFormat="0" applyBorder="0" applyAlignment="0" applyProtection="0"/>
    <xf numFmtId="165" fontId="59" fillId="48" borderId="0" applyNumberFormat="0" applyBorder="0" applyAlignment="0" applyProtection="0"/>
    <xf numFmtId="165" fontId="59" fillId="49"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59" fillId="50" borderId="0" applyNumberFormat="0" applyBorder="0" applyAlignment="0" applyProtection="0"/>
    <xf numFmtId="165" fontId="59" fillId="51" borderId="0" applyNumberFormat="0" applyBorder="0" applyAlignment="0" applyProtection="0"/>
    <xf numFmtId="165" fontId="59" fillId="52" borderId="0" applyNumberFormat="0" applyBorder="0" applyAlignment="0" applyProtection="0"/>
    <xf numFmtId="165" fontId="59" fillId="47" borderId="0" applyNumberFormat="0" applyBorder="0" applyAlignment="0" applyProtection="0"/>
    <xf numFmtId="165" fontId="59" fillId="50" borderId="0" applyNumberFormat="0" applyBorder="0" applyAlignment="0" applyProtection="0"/>
    <xf numFmtId="165" fontId="59" fillId="53"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00" fillId="54" borderId="0" applyNumberFormat="0" applyBorder="0" applyAlignment="0" applyProtection="0"/>
    <xf numFmtId="165" fontId="100" fillId="51" borderId="0" applyNumberFormat="0" applyBorder="0" applyAlignment="0" applyProtection="0"/>
    <xf numFmtId="165" fontId="100" fillId="52" borderId="0" applyNumberFormat="0" applyBorder="0" applyAlignment="0" applyProtection="0"/>
    <xf numFmtId="165" fontId="100" fillId="55" borderId="0" applyNumberFormat="0" applyBorder="0" applyAlignment="0" applyProtection="0"/>
    <xf numFmtId="165" fontId="100" fillId="56" borderId="0" applyNumberFormat="0" applyBorder="0" applyAlignment="0" applyProtection="0"/>
    <xf numFmtId="165" fontId="100" fillId="57"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105" fillId="46"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8" fillId="9" borderId="20" applyNumberFormat="0" applyAlignment="0" applyProtection="0"/>
    <xf numFmtId="165" fontId="88" fillId="9" borderId="20" applyNumberFormat="0" applyAlignment="0" applyProtection="0"/>
    <xf numFmtId="165" fontId="62" fillId="10" borderId="23" applyNumberFormat="0" applyAlignment="0" applyProtection="0"/>
    <xf numFmtId="165" fontId="62" fillId="10" borderId="23" applyNumberFormat="0" applyAlignment="0" applyProtection="0"/>
    <xf numFmtId="165" fontId="89" fillId="0" borderId="22" applyNumberFormat="0" applyFill="0" applyAlignment="0" applyProtection="0"/>
    <xf numFmtId="165" fontId="89" fillId="0" borderId="22" applyNumberFormat="0" applyFill="0" applyAlignment="0" applyProtection="0"/>
    <xf numFmtId="165" fontId="103" fillId="58" borderId="28" applyNumberFormat="0" applyAlignment="0" applyProtection="0"/>
    <xf numFmtId="165" fontId="109" fillId="0" borderId="30" applyNumberFormat="0" applyFill="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100" fillId="59" borderId="0" applyNumberFormat="0" applyBorder="0" applyAlignment="0" applyProtection="0"/>
    <xf numFmtId="165" fontId="100" fillId="60" borderId="0" applyNumberFormat="0" applyBorder="0" applyAlignment="0" applyProtection="0"/>
    <xf numFmtId="165" fontId="100" fillId="61" borderId="0" applyNumberFormat="0" applyBorder="0" applyAlignment="0" applyProtection="0"/>
    <xf numFmtId="165" fontId="100" fillId="55" borderId="0" applyNumberFormat="0" applyBorder="0" applyAlignment="0" applyProtection="0"/>
    <xf numFmtId="165" fontId="100" fillId="56" borderId="0" applyNumberFormat="0" applyBorder="0" applyAlignment="0" applyProtection="0"/>
    <xf numFmtId="165" fontId="100" fillId="6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86" fillId="8" borderId="20" applyNumberFormat="0" applyAlignment="0" applyProtection="0"/>
    <xf numFmtId="165" fontId="86" fillId="8" borderId="20" applyNumberFormat="0" applyAlignment="0" applyProtection="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118" fillId="0" borderId="0" applyNumberFormat="0" applyFill="0" applyBorder="0" applyAlignment="0" applyProtection="0">
      <alignment vertical="top"/>
      <protection locked="0"/>
    </xf>
    <xf numFmtId="165" fontId="85" fillId="6" borderId="0" applyNumberFormat="0" applyBorder="0" applyAlignment="0" applyProtection="0"/>
    <xf numFmtId="165" fontId="85" fillId="6" borderId="0" applyNumberFormat="0" applyBorder="0" applyAlignment="0" applyProtection="0"/>
    <xf numFmtId="165" fontId="101" fillId="45" borderId="0" applyNumberFormat="0" applyBorder="0" applyAlignment="0" applyProtection="0"/>
    <xf numFmtId="41" fontId="39" fillId="0" borderId="0" applyFont="0" applyFill="0" applyBorder="0" applyAlignment="0" applyProtection="0"/>
    <xf numFmtId="38" fontId="95" fillId="0" borderId="0" applyFont="0" applyFill="0" applyBorder="0" applyAlignment="0" applyProtection="0"/>
    <xf numFmtId="38" fontId="95" fillId="0" borderId="0" applyFont="0" applyFill="0" applyBorder="0" applyAlignment="0" applyProtection="0"/>
    <xf numFmtId="38" fontId="95" fillId="0" borderId="0" applyFont="0" applyFill="0" applyBorder="0" applyAlignment="0" applyProtection="0"/>
    <xf numFmtId="38" fontId="95" fillId="0" borderId="0" applyFont="0" applyFill="0" applyBorder="0" applyAlignment="0" applyProtection="0"/>
    <xf numFmtId="38" fontId="95" fillId="0" borderId="0" applyFont="0" applyFill="0" applyBorder="0" applyAlignment="0" applyProtection="0"/>
    <xf numFmtId="38" fontId="95" fillId="0" borderId="0" applyFont="0" applyFill="0" applyBorder="0" applyAlignment="0" applyProtection="0"/>
    <xf numFmtId="38" fontId="95"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43"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0" fontId="95" fillId="0" borderId="0" applyFont="0" applyFill="0" applyBorder="0" applyAlignment="0" applyProtection="0"/>
    <xf numFmtId="40" fontId="95" fillId="0" borderId="0" applyFont="0" applyFill="0" applyBorder="0" applyAlignment="0" applyProtection="0"/>
    <xf numFmtId="40" fontId="95" fillId="0" borderId="0" applyFont="0" applyFill="0" applyBorder="0" applyAlignment="0" applyProtection="0"/>
    <xf numFmtId="40" fontId="95" fillId="0" borderId="0" applyFont="0" applyFill="0" applyBorder="0" applyAlignment="0" applyProtection="0"/>
    <xf numFmtId="40" fontId="95" fillId="0" borderId="0" applyFont="0" applyFill="0" applyBorder="0" applyAlignment="0" applyProtection="0"/>
    <xf numFmtId="40" fontId="95"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176"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43"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41" fontId="39"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6" fontId="39" fillId="0" borderId="0" applyFont="0" applyFill="0" applyBorder="0" applyAlignment="0" applyProtection="0"/>
    <xf numFmtId="43"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5" fontId="119" fillId="63"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applyAlignment="0"/>
    <xf numFmtId="165" fontId="39" fillId="0" borderId="0" applyAlignment="0"/>
    <xf numFmtId="165" fontId="39" fillId="0" borderId="0" applyAlignment="0"/>
    <xf numFmtId="165" fontId="39" fillId="0" borderId="0" applyAlignment="0"/>
    <xf numFmtId="165" fontId="39" fillId="0" borderId="0" applyAlignment="0"/>
    <xf numFmtId="165" fontId="39" fillId="0" borderId="0" applyAlignment="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applyAlignment="0"/>
    <xf numFmtId="165" fontId="39" fillId="0" borderId="0" applyAlignment="0"/>
    <xf numFmtId="165" fontId="39" fillId="0" borderId="0" applyAlignment="0"/>
    <xf numFmtId="165" fontId="39" fillId="0" borderId="0" applyAlignment="0"/>
    <xf numFmtId="165" fontId="39" fillId="0" borderId="0" applyAlignment="0"/>
    <xf numFmtId="165" fontId="39" fillId="0" borderId="0" applyAlignment="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applyNumberFormat="0" applyFill="0" applyBorder="0" applyAlignment="0" applyProtection="0"/>
    <xf numFmtId="165" fontId="39" fillId="0" borderId="0" applyNumberFormat="0" applyFill="0" applyBorder="0" applyAlignment="0" applyProtection="0"/>
    <xf numFmtId="165" fontId="95" fillId="0" borderId="0"/>
    <xf numFmtId="165" fontId="95" fillId="0" borderId="0"/>
    <xf numFmtId="165" fontId="95" fillId="0" borderId="0"/>
    <xf numFmtId="165" fontId="95" fillId="0" borderId="0"/>
    <xf numFmtId="165" fontId="95" fillId="0" borderId="0"/>
    <xf numFmtId="165" fontId="9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64" borderId="31"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59"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59"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59"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59"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59"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59" fillId="11" borderId="24" applyNumberFormat="0" applyFont="0" applyAlignment="0" applyProtection="0"/>
    <xf numFmtId="165" fontId="59" fillId="11" borderId="24" applyNumberFormat="0" applyFont="0" applyAlignment="0" applyProtection="0"/>
    <xf numFmtId="165" fontId="59"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59" fillId="11" borderId="24" applyNumberFormat="0" applyFont="0" applyAlignment="0" applyProtection="0"/>
    <xf numFmtId="165" fontId="59" fillId="11" borderId="24" applyNumberFormat="0" applyFont="0" applyAlignment="0" applyProtection="0"/>
    <xf numFmtId="165" fontId="59" fillId="11" borderId="24" applyNumberFormat="0" applyFont="0" applyAlignment="0" applyProtection="0"/>
    <xf numFmtId="165" fontId="59" fillId="11" borderId="24" applyNumberFormat="0" applyFont="0" applyAlignment="0" applyProtection="0"/>
    <xf numFmtId="165" fontId="59" fillId="11" borderId="24" applyNumberFormat="0" applyFont="0" applyAlignment="0" applyProtection="0"/>
    <xf numFmtId="165" fontId="59"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59" fillId="11" borderId="24" applyNumberFormat="0" applyFont="0" applyAlignment="0" applyProtection="0"/>
    <xf numFmtId="165" fontId="59" fillId="11" borderId="24" applyNumberFormat="0" applyFont="0" applyAlignment="0" applyProtection="0"/>
    <xf numFmtId="165" fontId="59" fillId="11" borderId="24" applyNumberFormat="0" applyFont="0" applyAlignment="0" applyProtection="0"/>
    <xf numFmtId="165" fontId="59" fillId="11" borderId="24" applyNumberFormat="0" applyFont="0" applyAlignment="0" applyProtection="0"/>
    <xf numFmtId="165" fontId="59" fillId="11" borderId="24" applyNumberFormat="0" applyFont="0" applyAlignment="0" applyProtection="0"/>
    <xf numFmtId="165" fontId="59"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165" fontId="116" fillId="65" borderId="32" applyNumberFormat="0" applyAlignment="0" applyProtection="0"/>
    <xf numFmtId="165" fontId="87" fillId="9" borderId="21" applyNumberFormat="0" applyAlignment="0" applyProtection="0"/>
    <xf numFmtId="165" fontId="87" fillId="9" borderId="21" applyNumberFormat="0" applyAlignment="0" applyProtection="0"/>
    <xf numFmtId="43" fontId="21" fillId="0" borderId="0" applyFon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117"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81" fillId="0" borderId="17" applyNumberFormat="0" applyFill="0" applyAlignment="0" applyProtection="0"/>
    <xf numFmtId="165" fontId="81" fillId="0" borderId="17"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39" fillId="0" borderId="0"/>
    <xf numFmtId="165" fontId="39" fillId="0" borderId="0" applyNumberFormat="0" applyFill="0" applyBorder="0" applyAlignment="0" applyProtection="0"/>
    <xf numFmtId="165" fontId="32" fillId="0" borderId="0" applyNumberFormat="0" applyFill="0" applyBorder="0" applyAlignment="0" applyProtection="0"/>
    <xf numFmtId="165" fontId="39" fillId="0" borderId="0" applyNumberFormat="0" applyFill="0" applyBorder="0" applyAlignment="0" applyProtection="0"/>
    <xf numFmtId="37" fontId="39" fillId="0" borderId="0" applyFill="0" applyBorder="0" applyAlignment="0" applyProtection="0"/>
    <xf numFmtId="190" fontId="39" fillId="0" borderId="0" applyFill="0" applyBorder="0" applyAlignment="0" applyProtection="0"/>
    <xf numFmtId="191" fontId="39" fillId="0" borderId="0" applyFill="0" applyBorder="0" applyAlignment="0" applyProtection="0"/>
    <xf numFmtId="165" fontId="95" fillId="0" borderId="0" applyProtection="0"/>
    <xf numFmtId="165" fontId="122" fillId="0" borderId="0" applyProtection="0"/>
    <xf numFmtId="165" fontId="123" fillId="0" borderId="0" applyProtection="0"/>
    <xf numFmtId="2" fontId="95" fillId="0" borderId="0" applyProtection="0"/>
    <xf numFmtId="4" fontId="95" fillId="0" borderId="0" applyProtection="0"/>
    <xf numFmtId="2" fontId="39" fillId="0" borderId="0" applyFill="0" applyBorder="0" applyAlignment="0" applyProtection="0"/>
    <xf numFmtId="192" fontId="95" fillId="0" borderId="0" applyProtection="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165" fontId="124" fillId="0" borderId="0" applyNumberFormat="0" applyFill="0" applyBorder="0" applyAlignment="0" applyProtection="0">
      <alignment vertical="top"/>
      <protection locked="0"/>
    </xf>
    <xf numFmtId="165" fontId="96" fillId="0" borderId="0"/>
    <xf numFmtId="165" fontId="96" fillId="0" borderId="0"/>
    <xf numFmtId="165" fontId="39" fillId="0" borderId="0" applyNumberFormat="0" applyFill="0" applyBorder="0" applyAlignment="0" applyProtection="0"/>
    <xf numFmtId="165" fontId="39" fillId="0" borderId="0"/>
    <xf numFmtId="165" fontId="53" fillId="0" borderId="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22" fillId="0" borderId="0" applyNumberFormat="0" applyFill="0" applyBorder="0" applyAlignment="0" applyProtection="0"/>
    <xf numFmtId="165" fontId="120" fillId="0" borderId="0" applyNumberFormat="0" applyFill="0" applyBorder="0" applyAlignment="0" applyProtection="0"/>
    <xf numFmtId="175" fontId="39" fillId="0" borderId="0" applyFont="0" applyFill="0" applyBorder="0" applyAlignment="0" applyProtection="0"/>
    <xf numFmtId="165" fontId="95" fillId="0" borderId="0" applyNumberFormat="0" applyFill="0" applyBorder="0" applyAlignment="0" applyProtection="0"/>
    <xf numFmtId="165" fontId="125" fillId="0" borderId="0" applyNumberFormat="0" applyFill="0" applyBorder="0" applyAlignment="0" applyProtection="0">
      <alignment vertical="top"/>
      <protection locked="0"/>
    </xf>
    <xf numFmtId="165" fontId="126" fillId="0" borderId="0" applyNumberFormat="0" applyFill="0" applyBorder="0" applyAlignment="0" applyProtection="0">
      <alignment vertical="top"/>
      <protection locked="0"/>
    </xf>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6" fontId="21" fillId="0" borderId="0" applyFont="0" applyFill="0" applyBorder="0" applyAlignment="0" applyProtection="0"/>
    <xf numFmtId="176" fontId="78" fillId="0" borderId="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6"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6" fontId="21" fillId="0" borderId="0" applyFont="0" applyFill="0" applyBorder="0" applyAlignment="0" applyProtection="0"/>
    <xf numFmtId="43" fontId="21" fillId="0" borderId="0" applyFont="0" applyFill="0" applyBorder="0" applyAlignment="0" applyProtection="0"/>
    <xf numFmtId="176"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6"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5" fontId="95" fillId="0" borderId="0" applyFill="0" applyBorder="0" applyAlignment="0" applyProtection="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applyNumberFormat="0" applyFill="0" applyBorder="0" applyAlignment="0" applyProtection="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95" fillId="0" borderId="0" applyFill="0" applyBorder="0" applyAlignment="0" applyProtection="0"/>
    <xf numFmtId="165" fontId="39" fillId="0" borderId="0"/>
    <xf numFmtId="165" fontId="39" fillId="0" borderId="0"/>
    <xf numFmtId="165" fontId="21" fillId="0" borderId="0"/>
    <xf numFmtId="165" fontId="21" fillId="0" borderId="0"/>
    <xf numFmtId="165" fontId="21" fillId="0" borderId="0"/>
    <xf numFmtId="165" fontId="39" fillId="0" borderId="0" applyNumberFormat="0" applyFill="0" applyBorder="0" applyAlignment="0" applyProtection="0"/>
    <xf numFmtId="165" fontId="21" fillId="0" borderId="0"/>
    <xf numFmtId="165" fontId="21" fillId="0" borderId="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22" fillId="0" borderId="0">
      <alignment vertical="top"/>
    </xf>
    <xf numFmtId="165" fontId="22" fillId="0" borderId="0">
      <alignment vertical="top"/>
    </xf>
    <xf numFmtId="165" fontId="22" fillId="0" borderId="0">
      <alignment vertical="top"/>
    </xf>
    <xf numFmtId="165" fontId="22" fillId="0" borderId="0">
      <alignment vertical="top"/>
    </xf>
    <xf numFmtId="165" fontId="22" fillId="0" borderId="0">
      <alignment vertical="top"/>
    </xf>
    <xf numFmtId="165" fontId="39" fillId="0" borderId="0"/>
    <xf numFmtId="165" fontId="127" fillId="36" borderId="0"/>
    <xf numFmtId="165" fontId="128" fillId="6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129" fillId="67" borderId="33"/>
    <xf numFmtId="165" fontId="78" fillId="36" borderId="0"/>
    <xf numFmtId="165" fontId="78" fillId="36" borderId="0"/>
    <xf numFmtId="165" fontId="130" fillId="67" borderId="34"/>
    <xf numFmtId="165" fontId="131" fillId="36" borderId="0"/>
    <xf numFmtId="165" fontId="131" fillId="36" borderId="0"/>
    <xf numFmtId="165" fontId="130" fillId="67" borderId="34"/>
    <xf numFmtId="165" fontId="132" fillId="36" borderId="0"/>
    <xf numFmtId="165" fontId="132" fillId="36" borderId="0"/>
    <xf numFmtId="165" fontId="133" fillId="67" borderId="34"/>
    <xf numFmtId="165" fontId="134" fillId="36" borderId="0"/>
    <xf numFmtId="165" fontId="134" fillId="36" borderId="0"/>
    <xf numFmtId="165" fontId="135" fillId="67" borderId="34"/>
    <xf numFmtId="165" fontId="121" fillId="36" borderId="0"/>
    <xf numFmtId="165" fontId="121" fillId="36" borderId="0"/>
    <xf numFmtId="165" fontId="135" fillId="67" borderId="34"/>
    <xf numFmtId="165" fontId="97" fillId="36" borderId="0"/>
    <xf numFmtId="165" fontId="97" fillId="36" borderId="0"/>
    <xf numFmtId="165" fontId="135" fillId="67" borderId="35"/>
    <xf numFmtId="165" fontId="136" fillId="36" borderId="0"/>
    <xf numFmtId="193" fontId="39" fillId="42" borderId="36"/>
    <xf numFmtId="193" fontId="39" fillId="42" borderId="36"/>
    <xf numFmtId="193" fontId="39" fillId="42" borderId="36"/>
    <xf numFmtId="193" fontId="39" fillId="42" borderId="36"/>
    <xf numFmtId="193" fontId="39" fillId="42" borderId="36"/>
    <xf numFmtId="193" fontId="39" fillId="42" borderId="36"/>
    <xf numFmtId="193" fontId="39" fillId="42" borderId="36"/>
    <xf numFmtId="193" fontId="39" fillId="42" borderId="36"/>
    <xf numFmtId="193" fontId="39" fillId="42" borderId="36"/>
    <xf numFmtId="193" fontId="39" fillId="42" borderId="36"/>
    <xf numFmtId="193" fontId="39" fillId="42" borderId="36"/>
    <xf numFmtId="193" fontId="39" fillId="42" borderId="36"/>
    <xf numFmtId="193" fontId="39" fillId="42" borderId="36"/>
    <xf numFmtId="193" fontId="39" fillId="42" borderId="36"/>
    <xf numFmtId="193" fontId="39" fillId="42" borderId="36"/>
    <xf numFmtId="193" fontId="39" fillId="42" borderId="36"/>
    <xf numFmtId="194" fontId="97" fillId="38" borderId="36"/>
    <xf numFmtId="165" fontId="131" fillId="42" borderId="0"/>
    <xf numFmtId="165" fontId="131" fillId="42" borderId="0"/>
    <xf numFmtId="165" fontId="39" fillId="68" borderId="0"/>
    <xf numFmtId="165" fontId="39" fillId="68" borderId="0"/>
    <xf numFmtId="165" fontId="39" fillId="68" borderId="0"/>
    <xf numFmtId="165" fontId="39" fillId="68" borderId="0"/>
    <xf numFmtId="165" fontId="39" fillId="68" borderId="0"/>
    <xf numFmtId="165" fontId="39" fillId="68" borderId="0"/>
    <xf numFmtId="165" fontId="39" fillId="68" borderId="0"/>
    <xf numFmtId="165" fontId="39" fillId="68" borderId="0"/>
    <xf numFmtId="165" fontId="127"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129" fillId="67" borderId="33"/>
    <xf numFmtId="165" fontId="129" fillId="67" borderId="33"/>
    <xf numFmtId="165" fontId="78" fillId="36" borderId="0"/>
    <xf numFmtId="165" fontId="78" fillId="36" borderId="0"/>
    <xf numFmtId="165" fontId="130" fillId="67" borderId="34"/>
    <xf numFmtId="165" fontId="130" fillId="67" borderId="34"/>
    <xf numFmtId="165" fontId="131" fillId="36" borderId="0"/>
    <xf numFmtId="165" fontId="131" fillId="36" borderId="0"/>
    <xf numFmtId="165" fontId="133" fillId="67" borderId="34"/>
    <xf numFmtId="165" fontId="133" fillId="67" borderId="34"/>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133" fillId="67" borderId="34"/>
    <xf numFmtId="165" fontId="133" fillId="67" borderId="34"/>
    <xf numFmtId="165" fontId="134" fillId="36" borderId="0"/>
    <xf numFmtId="165" fontId="134" fillId="36" borderId="0"/>
    <xf numFmtId="165" fontId="137" fillId="67" borderId="34"/>
    <xf numFmtId="165" fontId="137" fillId="67" borderId="34"/>
    <xf numFmtId="165" fontId="121" fillId="36" borderId="0"/>
    <xf numFmtId="165" fontId="121" fillId="36" borderId="0"/>
    <xf numFmtId="165" fontId="135" fillId="67" borderId="34"/>
    <xf numFmtId="165" fontId="135" fillId="67" borderId="34"/>
    <xf numFmtId="165" fontId="97" fillId="36" borderId="0"/>
    <xf numFmtId="165" fontId="97" fillId="36" borderId="0"/>
    <xf numFmtId="165" fontId="135" fillId="67" borderId="35"/>
    <xf numFmtId="165" fontId="135" fillId="67" borderId="35"/>
    <xf numFmtId="165" fontId="22" fillId="0" borderId="0">
      <alignment vertical="top"/>
    </xf>
    <xf numFmtId="165" fontId="22" fillId="0" borderId="0">
      <alignment vertical="top"/>
    </xf>
    <xf numFmtId="165" fontId="22" fillId="0" borderId="0">
      <alignment vertical="top"/>
    </xf>
    <xf numFmtId="165" fontId="39" fillId="0" borderId="0"/>
    <xf numFmtId="165" fontId="53" fillId="0" borderId="0" applyNumberFormat="0" applyFill="0" applyBorder="0" applyAlignment="0" applyProtection="0"/>
    <xf numFmtId="165" fontId="21" fillId="13" borderId="0" applyNumberFormat="0" applyBorder="0" applyAlignment="0" applyProtection="0"/>
    <xf numFmtId="165" fontId="21" fillId="17" borderId="0" applyNumberFormat="0" applyBorder="0" applyAlignment="0" applyProtection="0"/>
    <xf numFmtId="165" fontId="21" fillId="21" borderId="0" applyNumberFormat="0" applyBorder="0" applyAlignment="0" applyProtection="0"/>
    <xf numFmtId="165" fontId="21" fillId="25" borderId="0" applyNumberFormat="0" applyBorder="0" applyAlignment="0" applyProtection="0"/>
    <xf numFmtId="165" fontId="21" fillId="29" borderId="0" applyNumberFormat="0" applyBorder="0" applyAlignment="0" applyProtection="0"/>
    <xf numFmtId="165" fontId="21" fillId="3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59" fillId="69"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59" fillId="69"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59" fillId="69"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59" fillId="69" borderId="0" applyNumberFormat="0" applyBorder="0" applyAlignment="0" applyProtection="0"/>
    <xf numFmtId="165" fontId="59" fillId="69" borderId="0" applyNumberFormat="0" applyBorder="0" applyAlignment="0" applyProtection="0"/>
    <xf numFmtId="165" fontId="59" fillId="69" borderId="0" applyNumberFormat="0" applyBorder="0" applyAlignment="0" applyProtection="0"/>
    <xf numFmtId="165" fontId="59" fillId="69"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59" fillId="69"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96"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59" fillId="49"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59" fillId="49"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59" fillId="49"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59" fillId="49" borderId="0" applyNumberFormat="0" applyBorder="0" applyAlignment="0" applyProtection="0"/>
    <xf numFmtId="165" fontId="59" fillId="49" borderId="0" applyNumberFormat="0" applyBorder="0" applyAlignment="0" applyProtection="0"/>
    <xf numFmtId="165" fontId="59" fillId="49" borderId="0" applyNumberFormat="0" applyBorder="0" applyAlignment="0" applyProtection="0"/>
    <xf numFmtId="165" fontId="59" fillId="49"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59" fillId="49"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96"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59" fillId="64"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59" fillId="64"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59" fillId="64"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59" fillId="64" borderId="0" applyNumberFormat="0" applyBorder="0" applyAlignment="0" applyProtection="0"/>
    <xf numFmtId="165" fontId="59" fillId="64" borderId="0" applyNumberFormat="0" applyBorder="0" applyAlignment="0" applyProtection="0"/>
    <xf numFmtId="165" fontId="59" fillId="64" borderId="0" applyNumberFormat="0" applyBorder="0" applyAlignment="0" applyProtection="0"/>
    <xf numFmtId="165" fontId="59" fillId="64"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59" fillId="64"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96"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59" fillId="69"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59" fillId="69"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59" fillId="69"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59" fillId="69" borderId="0" applyNumberFormat="0" applyBorder="0" applyAlignment="0" applyProtection="0"/>
    <xf numFmtId="165" fontId="59" fillId="69" borderId="0" applyNumberFormat="0" applyBorder="0" applyAlignment="0" applyProtection="0"/>
    <xf numFmtId="165" fontId="59" fillId="69" borderId="0" applyNumberFormat="0" applyBorder="0" applyAlignment="0" applyProtection="0"/>
    <xf numFmtId="165" fontId="59" fillId="69"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59" fillId="69"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96"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59" fillId="48"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59" fillId="48"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59" fillId="48"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59" fillId="48" borderId="0" applyNumberFormat="0" applyBorder="0" applyAlignment="0" applyProtection="0"/>
    <xf numFmtId="165" fontId="59" fillId="48" borderId="0" applyNumberFormat="0" applyBorder="0" applyAlignment="0" applyProtection="0"/>
    <xf numFmtId="165" fontId="59" fillId="48" borderId="0" applyNumberFormat="0" applyBorder="0" applyAlignment="0" applyProtection="0"/>
    <xf numFmtId="165" fontId="59" fillId="48"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59" fillId="48"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96"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59" fillId="49"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59" fillId="49"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59" fillId="49"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59" fillId="49" borderId="0" applyNumberFormat="0" applyBorder="0" applyAlignment="0" applyProtection="0"/>
    <xf numFmtId="165" fontId="59" fillId="49" borderId="0" applyNumberFormat="0" applyBorder="0" applyAlignment="0" applyProtection="0"/>
    <xf numFmtId="165" fontId="59" fillId="49" borderId="0" applyNumberFormat="0" applyBorder="0" applyAlignment="0" applyProtection="0"/>
    <xf numFmtId="165" fontId="59" fillId="49"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59" fillId="49"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96"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14" borderId="0" applyNumberFormat="0" applyBorder="0" applyAlignment="0" applyProtection="0"/>
    <xf numFmtId="165" fontId="21" fillId="18" borderId="0" applyNumberFormat="0" applyBorder="0" applyAlignment="0" applyProtection="0"/>
    <xf numFmtId="165" fontId="21" fillId="22" borderId="0" applyNumberFormat="0" applyBorder="0" applyAlignment="0" applyProtection="0"/>
    <xf numFmtId="165" fontId="21" fillId="26" borderId="0" applyNumberFormat="0" applyBorder="0" applyAlignment="0" applyProtection="0"/>
    <xf numFmtId="165" fontId="21" fillId="30" borderId="0" applyNumberFormat="0" applyBorder="0" applyAlignment="0" applyProtection="0"/>
    <xf numFmtId="165" fontId="21" fillId="3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59" fillId="69"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59" fillId="69"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59" fillId="69"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59" fillId="69" borderId="0" applyNumberFormat="0" applyBorder="0" applyAlignment="0" applyProtection="0"/>
    <xf numFmtId="165" fontId="59" fillId="69" borderId="0" applyNumberFormat="0" applyBorder="0" applyAlignment="0" applyProtection="0"/>
    <xf numFmtId="165" fontId="59" fillId="69" borderId="0" applyNumberFormat="0" applyBorder="0" applyAlignment="0" applyProtection="0"/>
    <xf numFmtId="165" fontId="59" fillId="69"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59" fillId="69"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96"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59" fillId="51"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59" fillId="51"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59" fillId="51"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59" fillId="51" borderId="0" applyNumberFormat="0" applyBorder="0" applyAlignment="0" applyProtection="0"/>
    <xf numFmtId="165" fontId="59" fillId="51" borderId="0" applyNumberFormat="0" applyBorder="0" applyAlignment="0" applyProtection="0"/>
    <xf numFmtId="165" fontId="59" fillId="51" borderId="0" applyNumberFormat="0" applyBorder="0" applyAlignment="0" applyProtection="0"/>
    <xf numFmtId="165" fontId="59" fillId="51"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59" fillId="51"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96"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59" fillId="63"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59" fillId="63"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59" fillId="63"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59" fillId="63" borderId="0" applyNumberFormat="0" applyBorder="0" applyAlignment="0" applyProtection="0"/>
    <xf numFmtId="165" fontId="59" fillId="63" borderId="0" applyNumberFormat="0" applyBorder="0" applyAlignment="0" applyProtection="0"/>
    <xf numFmtId="165" fontId="59" fillId="63" borderId="0" applyNumberFormat="0" applyBorder="0" applyAlignment="0" applyProtection="0"/>
    <xf numFmtId="165" fontId="59" fillId="63"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59" fillId="63"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96"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59" fillId="69"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59" fillId="69"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59" fillId="69"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59" fillId="69" borderId="0" applyNumberFormat="0" applyBorder="0" applyAlignment="0" applyProtection="0"/>
    <xf numFmtId="165" fontId="59" fillId="69" borderId="0" applyNumberFormat="0" applyBorder="0" applyAlignment="0" applyProtection="0"/>
    <xf numFmtId="165" fontId="59" fillId="69" borderId="0" applyNumberFormat="0" applyBorder="0" applyAlignment="0" applyProtection="0"/>
    <xf numFmtId="165" fontId="59" fillId="69"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59" fillId="69"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96"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59" fillId="5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59" fillId="5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59" fillId="5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59" fillId="50" borderId="0" applyNumberFormat="0" applyBorder="0" applyAlignment="0" applyProtection="0"/>
    <xf numFmtId="165" fontId="59" fillId="50" borderId="0" applyNumberFormat="0" applyBorder="0" applyAlignment="0" applyProtection="0"/>
    <xf numFmtId="165" fontId="59" fillId="50" borderId="0" applyNumberFormat="0" applyBorder="0" applyAlignment="0" applyProtection="0"/>
    <xf numFmtId="165" fontId="59" fillId="5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59" fillId="5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96"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59" fillId="49"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59" fillId="49"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59" fillId="49"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59" fillId="49" borderId="0" applyNumberFormat="0" applyBorder="0" applyAlignment="0" applyProtection="0"/>
    <xf numFmtId="165" fontId="59" fillId="49" borderId="0" applyNumberFormat="0" applyBorder="0" applyAlignment="0" applyProtection="0"/>
    <xf numFmtId="165" fontId="59" fillId="49" borderId="0" applyNumberFormat="0" applyBorder="0" applyAlignment="0" applyProtection="0"/>
    <xf numFmtId="165" fontId="59" fillId="49"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59" fillId="49"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96"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91" fillId="15" borderId="0" applyNumberFormat="0" applyBorder="0" applyAlignment="0" applyProtection="0"/>
    <xf numFmtId="165" fontId="91" fillId="19" borderId="0" applyNumberFormat="0" applyBorder="0" applyAlignment="0" applyProtection="0"/>
    <xf numFmtId="165" fontId="91" fillId="23" borderId="0" applyNumberFormat="0" applyBorder="0" applyAlignment="0" applyProtection="0"/>
    <xf numFmtId="165" fontId="91" fillId="27" borderId="0" applyNumberFormat="0" applyBorder="0" applyAlignment="0" applyProtection="0"/>
    <xf numFmtId="165" fontId="91" fillId="31" borderId="0" applyNumberFormat="0" applyBorder="0" applyAlignment="0" applyProtection="0"/>
    <xf numFmtId="165" fontId="91" fillId="35" borderId="0" applyNumberFormat="0" applyBorder="0" applyAlignment="0" applyProtection="0"/>
    <xf numFmtId="165" fontId="138" fillId="15" borderId="0" applyNumberFormat="0" applyBorder="0" applyAlignment="0" applyProtection="0"/>
    <xf numFmtId="165" fontId="91" fillId="15" borderId="0" applyNumberFormat="0" applyBorder="0" applyAlignment="0" applyProtection="0"/>
    <xf numFmtId="165" fontId="138" fillId="15" borderId="0" applyNumberFormat="0" applyBorder="0" applyAlignment="0" applyProtection="0"/>
    <xf numFmtId="165" fontId="91" fillId="15" borderId="0" applyNumberFormat="0" applyBorder="0" applyAlignment="0" applyProtection="0"/>
    <xf numFmtId="165" fontId="138"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100" fillId="56"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100" fillId="56"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100" fillId="56"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138"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138" fillId="15" borderId="0" applyNumberFormat="0" applyBorder="0" applyAlignment="0" applyProtection="0"/>
    <xf numFmtId="165" fontId="138" fillId="15" borderId="0" applyNumberFormat="0" applyBorder="0" applyAlignment="0" applyProtection="0"/>
    <xf numFmtId="165" fontId="139" fillId="15" borderId="0" applyNumberFormat="0" applyBorder="0" applyAlignment="0" applyProtection="0"/>
    <xf numFmtId="165" fontId="100" fillId="56" borderId="0" applyNumberFormat="0" applyBorder="0" applyAlignment="0" applyProtection="0"/>
    <xf numFmtId="165" fontId="91" fillId="15" borderId="0" applyNumberFormat="0" applyBorder="0" applyAlignment="0" applyProtection="0"/>
    <xf numFmtId="165" fontId="138" fillId="15" borderId="0" applyNumberFormat="0" applyBorder="0" applyAlignment="0" applyProtection="0"/>
    <xf numFmtId="165" fontId="138" fillId="15" borderId="0" applyNumberFormat="0" applyBorder="0" applyAlignment="0" applyProtection="0"/>
    <xf numFmtId="165" fontId="138" fillId="15" borderId="0" applyNumberFormat="0" applyBorder="0" applyAlignment="0" applyProtection="0"/>
    <xf numFmtId="165" fontId="138" fillId="19" borderId="0" applyNumberFormat="0" applyBorder="0" applyAlignment="0" applyProtection="0"/>
    <xf numFmtId="165" fontId="91" fillId="19" borderId="0" applyNumberFormat="0" applyBorder="0" applyAlignment="0" applyProtection="0"/>
    <xf numFmtId="165" fontId="138" fillId="19" borderId="0" applyNumberFormat="0" applyBorder="0" applyAlignment="0" applyProtection="0"/>
    <xf numFmtId="165" fontId="91" fillId="19" borderId="0" applyNumberFormat="0" applyBorder="0" applyAlignment="0" applyProtection="0"/>
    <xf numFmtId="165" fontId="138"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100" fillId="51"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100" fillId="51"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100" fillId="51" borderId="0" applyNumberFormat="0" applyBorder="0" applyAlignment="0" applyProtection="0"/>
    <xf numFmtId="165" fontId="100" fillId="51" borderId="0" applyNumberFormat="0" applyBorder="0" applyAlignment="0" applyProtection="0"/>
    <xf numFmtId="165" fontId="100" fillId="51" borderId="0" applyNumberFormat="0" applyBorder="0" applyAlignment="0" applyProtection="0"/>
    <xf numFmtId="165" fontId="100" fillId="51" borderId="0" applyNumberFormat="0" applyBorder="0" applyAlignment="0" applyProtection="0"/>
    <xf numFmtId="165" fontId="100" fillId="51" borderId="0" applyNumberFormat="0" applyBorder="0" applyAlignment="0" applyProtection="0"/>
    <xf numFmtId="165" fontId="100" fillId="51"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100" fillId="51"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138"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100" fillId="51" borderId="0" applyNumberFormat="0" applyBorder="0" applyAlignment="0" applyProtection="0"/>
    <xf numFmtId="165" fontId="100" fillId="51" borderId="0" applyNumberFormat="0" applyBorder="0" applyAlignment="0" applyProtection="0"/>
    <xf numFmtId="165" fontId="100" fillId="51" borderId="0" applyNumberFormat="0" applyBorder="0" applyAlignment="0" applyProtection="0"/>
    <xf numFmtId="165" fontId="100" fillId="51"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138" fillId="19" borderId="0" applyNumberFormat="0" applyBorder="0" applyAlignment="0" applyProtection="0"/>
    <xf numFmtId="165" fontId="138" fillId="19" borderId="0" applyNumberFormat="0" applyBorder="0" applyAlignment="0" applyProtection="0"/>
    <xf numFmtId="165" fontId="139" fillId="19" borderId="0" applyNumberFormat="0" applyBorder="0" applyAlignment="0" applyProtection="0"/>
    <xf numFmtId="165" fontId="100" fillId="51" borderId="0" applyNumberFormat="0" applyBorder="0" applyAlignment="0" applyProtection="0"/>
    <xf numFmtId="165" fontId="91" fillId="19" borderId="0" applyNumberFormat="0" applyBorder="0" applyAlignment="0" applyProtection="0"/>
    <xf numFmtId="165" fontId="138" fillId="19" borderId="0" applyNumberFormat="0" applyBorder="0" applyAlignment="0" applyProtection="0"/>
    <xf numFmtId="165" fontId="138" fillId="19" borderId="0" applyNumberFormat="0" applyBorder="0" applyAlignment="0" applyProtection="0"/>
    <xf numFmtId="165" fontId="138" fillId="19" borderId="0" applyNumberFormat="0" applyBorder="0" applyAlignment="0" applyProtection="0"/>
    <xf numFmtId="165" fontId="138" fillId="23" borderId="0" applyNumberFormat="0" applyBorder="0" applyAlignment="0" applyProtection="0"/>
    <xf numFmtId="165" fontId="91" fillId="23" borderId="0" applyNumberFormat="0" applyBorder="0" applyAlignment="0" applyProtection="0"/>
    <xf numFmtId="165" fontId="138" fillId="23" borderId="0" applyNumberFormat="0" applyBorder="0" applyAlignment="0" applyProtection="0"/>
    <xf numFmtId="165" fontId="91" fillId="23" borderId="0" applyNumberFormat="0" applyBorder="0" applyAlignment="0" applyProtection="0"/>
    <xf numFmtId="165" fontId="138"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100" fillId="6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100" fillId="6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100" fillId="63" borderId="0" applyNumberFormat="0" applyBorder="0" applyAlignment="0" applyProtection="0"/>
    <xf numFmtId="165" fontId="100" fillId="63" borderId="0" applyNumberFormat="0" applyBorder="0" applyAlignment="0" applyProtection="0"/>
    <xf numFmtId="165" fontId="100" fillId="63" borderId="0" applyNumberFormat="0" applyBorder="0" applyAlignment="0" applyProtection="0"/>
    <xf numFmtId="165" fontId="100" fillId="63" borderId="0" applyNumberFormat="0" applyBorder="0" applyAlignment="0" applyProtection="0"/>
    <xf numFmtId="165" fontId="100" fillId="63" borderId="0" applyNumberFormat="0" applyBorder="0" applyAlignment="0" applyProtection="0"/>
    <xf numFmtId="165" fontId="100" fillId="6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100" fillId="6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138"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100" fillId="63" borderId="0" applyNumberFormat="0" applyBorder="0" applyAlignment="0" applyProtection="0"/>
    <xf numFmtId="165" fontId="100" fillId="63" borderId="0" applyNumberFormat="0" applyBorder="0" applyAlignment="0" applyProtection="0"/>
    <xf numFmtId="165" fontId="100" fillId="63" borderId="0" applyNumberFormat="0" applyBorder="0" applyAlignment="0" applyProtection="0"/>
    <xf numFmtId="165" fontId="100" fillId="6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138" fillId="23" borderId="0" applyNumberFormat="0" applyBorder="0" applyAlignment="0" applyProtection="0"/>
    <xf numFmtId="165" fontId="138" fillId="23" borderId="0" applyNumberFormat="0" applyBorder="0" applyAlignment="0" applyProtection="0"/>
    <xf numFmtId="165" fontId="139" fillId="23" borderId="0" applyNumberFormat="0" applyBorder="0" applyAlignment="0" applyProtection="0"/>
    <xf numFmtId="165" fontId="100" fillId="63" borderId="0" applyNumberFormat="0" applyBorder="0" applyAlignment="0" applyProtection="0"/>
    <xf numFmtId="165" fontId="91" fillId="23" borderId="0" applyNumberFormat="0" applyBorder="0" applyAlignment="0" applyProtection="0"/>
    <xf numFmtId="165" fontId="138" fillId="23" borderId="0" applyNumberFormat="0" applyBorder="0" applyAlignment="0" applyProtection="0"/>
    <xf numFmtId="165" fontId="138" fillId="23" borderId="0" applyNumberFormat="0" applyBorder="0" applyAlignment="0" applyProtection="0"/>
    <xf numFmtId="165" fontId="138" fillId="23" borderId="0" applyNumberFormat="0" applyBorder="0" applyAlignment="0" applyProtection="0"/>
    <xf numFmtId="165" fontId="138" fillId="27" borderId="0" applyNumberFormat="0" applyBorder="0" applyAlignment="0" applyProtection="0"/>
    <xf numFmtId="165" fontId="91" fillId="27" borderId="0" applyNumberFormat="0" applyBorder="0" applyAlignment="0" applyProtection="0"/>
    <xf numFmtId="165" fontId="138" fillId="27" borderId="0" applyNumberFormat="0" applyBorder="0" applyAlignment="0" applyProtection="0"/>
    <xf numFmtId="165" fontId="91" fillId="27" borderId="0" applyNumberFormat="0" applyBorder="0" applyAlignment="0" applyProtection="0"/>
    <xf numFmtId="165" fontId="138"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100" fillId="69"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100" fillId="69"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100" fillId="69" borderId="0" applyNumberFormat="0" applyBorder="0" applyAlignment="0" applyProtection="0"/>
    <xf numFmtId="165" fontId="100" fillId="69" borderId="0" applyNumberFormat="0" applyBorder="0" applyAlignment="0" applyProtection="0"/>
    <xf numFmtId="165" fontId="100" fillId="69" borderId="0" applyNumberFormat="0" applyBorder="0" applyAlignment="0" applyProtection="0"/>
    <xf numFmtId="165" fontId="100" fillId="69" borderId="0" applyNumberFormat="0" applyBorder="0" applyAlignment="0" applyProtection="0"/>
    <xf numFmtId="165" fontId="100" fillId="69" borderId="0" applyNumberFormat="0" applyBorder="0" applyAlignment="0" applyProtection="0"/>
    <xf numFmtId="165" fontId="100" fillId="69"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100" fillId="69"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138"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100" fillId="69" borderId="0" applyNumberFormat="0" applyBorder="0" applyAlignment="0" applyProtection="0"/>
    <xf numFmtId="165" fontId="100" fillId="69" borderId="0" applyNumberFormat="0" applyBorder="0" applyAlignment="0" applyProtection="0"/>
    <xf numFmtId="165" fontId="100" fillId="69" borderId="0" applyNumberFormat="0" applyBorder="0" applyAlignment="0" applyProtection="0"/>
    <xf numFmtId="165" fontId="100" fillId="69"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138" fillId="27" borderId="0" applyNumberFormat="0" applyBorder="0" applyAlignment="0" applyProtection="0"/>
    <xf numFmtId="165" fontId="138" fillId="27" borderId="0" applyNumberFormat="0" applyBorder="0" applyAlignment="0" applyProtection="0"/>
    <xf numFmtId="165" fontId="139" fillId="27" borderId="0" applyNumberFormat="0" applyBorder="0" applyAlignment="0" applyProtection="0"/>
    <xf numFmtId="165" fontId="100" fillId="69" borderId="0" applyNumberFormat="0" applyBorder="0" applyAlignment="0" applyProtection="0"/>
    <xf numFmtId="165" fontId="91" fillId="27" borderId="0" applyNumberFormat="0" applyBorder="0" applyAlignment="0" applyProtection="0"/>
    <xf numFmtId="165" fontId="138" fillId="27" borderId="0" applyNumberFormat="0" applyBorder="0" applyAlignment="0" applyProtection="0"/>
    <xf numFmtId="165" fontId="138" fillId="27" borderId="0" applyNumberFormat="0" applyBorder="0" applyAlignment="0" applyProtection="0"/>
    <xf numFmtId="165" fontId="138" fillId="27" borderId="0" applyNumberFormat="0" applyBorder="0" applyAlignment="0" applyProtection="0"/>
    <xf numFmtId="165" fontId="138" fillId="31" borderId="0" applyNumberFormat="0" applyBorder="0" applyAlignment="0" applyProtection="0"/>
    <xf numFmtId="165" fontId="91" fillId="31" borderId="0" applyNumberFormat="0" applyBorder="0" applyAlignment="0" applyProtection="0"/>
    <xf numFmtId="165" fontId="138" fillId="31" borderId="0" applyNumberFormat="0" applyBorder="0" applyAlignment="0" applyProtection="0"/>
    <xf numFmtId="165" fontId="91" fillId="31" borderId="0" applyNumberFormat="0" applyBorder="0" applyAlignment="0" applyProtection="0"/>
    <xf numFmtId="165" fontId="138"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100" fillId="56"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100" fillId="56"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100" fillId="56"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138"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138" fillId="31" borderId="0" applyNumberFormat="0" applyBorder="0" applyAlignment="0" applyProtection="0"/>
    <xf numFmtId="165" fontId="138" fillId="31" borderId="0" applyNumberFormat="0" applyBorder="0" applyAlignment="0" applyProtection="0"/>
    <xf numFmtId="165" fontId="139" fillId="31" borderId="0" applyNumberFormat="0" applyBorder="0" applyAlignment="0" applyProtection="0"/>
    <xf numFmtId="165" fontId="100" fillId="56" borderId="0" applyNumberFormat="0" applyBorder="0" applyAlignment="0" applyProtection="0"/>
    <xf numFmtId="165" fontId="91" fillId="31" borderId="0" applyNumberFormat="0" applyBorder="0" applyAlignment="0" applyProtection="0"/>
    <xf numFmtId="165" fontId="138" fillId="31" borderId="0" applyNumberFormat="0" applyBorder="0" applyAlignment="0" applyProtection="0"/>
    <xf numFmtId="165" fontId="138" fillId="31" borderId="0" applyNumberFormat="0" applyBorder="0" applyAlignment="0" applyProtection="0"/>
    <xf numFmtId="165" fontId="138" fillId="31" borderId="0" applyNumberFormat="0" applyBorder="0" applyAlignment="0" applyProtection="0"/>
    <xf numFmtId="165" fontId="138" fillId="35" borderId="0" applyNumberFormat="0" applyBorder="0" applyAlignment="0" applyProtection="0"/>
    <xf numFmtId="165" fontId="91" fillId="35" borderId="0" applyNumberFormat="0" applyBorder="0" applyAlignment="0" applyProtection="0"/>
    <xf numFmtId="165" fontId="138" fillId="35" borderId="0" applyNumberFormat="0" applyBorder="0" applyAlignment="0" applyProtection="0"/>
    <xf numFmtId="165" fontId="91" fillId="35" borderId="0" applyNumberFormat="0" applyBorder="0" applyAlignment="0" applyProtection="0"/>
    <xf numFmtId="165" fontId="138"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100" fillId="49"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100" fillId="49"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100" fillId="49" borderId="0" applyNumberFormat="0" applyBorder="0" applyAlignment="0" applyProtection="0"/>
    <xf numFmtId="165" fontId="100" fillId="49" borderId="0" applyNumberFormat="0" applyBorder="0" applyAlignment="0" applyProtection="0"/>
    <xf numFmtId="165" fontId="100" fillId="49" borderId="0" applyNumberFormat="0" applyBorder="0" applyAlignment="0" applyProtection="0"/>
    <xf numFmtId="165" fontId="100" fillId="49" borderId="0" applyNumberFormat="0" applyBorder="0" applyAlignment="0" applyProtection="0"/>
    <xf numFmtId="165" fontId="100" fillId="49" borderId="0" applyNumberFormat="0" applyBorder="0" applyAlignment="0" applyProtection="0"/>
    <xf numFmtId="165" fontId="100" fillId="49"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100" fillId="49"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138"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100" fillId="49" borderId="0" applyNumberFormat="0" applyBorder="0" applyAlignment="0" applyProtection="0"/>
    <xf numFmtId="165" fontId="100" fillId="49" borderId="0" applyNumberFormat="0" applyBorder="0" applyAlignment="0" applyProtection="0"/>
    <xf numFmtId="165" fontId="100" fillId="49" borderId="0" applyNumberFormat="0" applyBorder="0" applyAlignment="0" applyProtection="0"/>
    <xf numFmtId="165" fontId="100" fillId="49"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138" fillId="35" borderId="0" applyNumberFormat="0" applyBorder="0" applyAlignment="0" applyProtection="0"/>
    <xf numFmtId="165" fontId="138" fillId="35" borderId="0" applyNumberFormat="0" applyBorder="0" applyAlignment="0" applyProtection="0"/>
    <xf numFmtId="165" fontId="139" fillId="35" borderId="0" applyNumberFormat="0" applyBorder="0" applyAlignment="0" applyProtection="0"/>
    <xf numFmtId="165" fontId="100" fillId="49" borderId="0" applyNumberFormat="0" applyBorder="0" applyAlignment="0" applyProtection="0"/>
    <xf numFmtId="165" fontId="91" fillId="35" borderId="0" applyNumberFormat="0" applyBorder="0" applyAlignment="0" applyProtection="0"/>
    <xf numFmtId="165" fontId="138" fillId="35" borderId="0" applyNumberFormat="0" applyBorder="0" applyAlignment="0" applyProtection="0"/>
    <xf numFmtId="165" fontId="138" fillId="35" borderId="0" applyNumberFormat="0" applyBorder="0" applyAlignment="0" applyProtection="0"/>
    <xf numFmtId="165" fontId="138" fillId="35" borderId="0" applyNumberFormat="0" applyBorder="0" applyAlignment="0" applyProtection="0"/>
    <xf numFmtId="165" fontId="91" fillId="12" borderId="0" applyNumberFormat="0" applyBorder="0" applyAlignment="0" applyProtection="0"/>
    <xf numFmtId="165" fontId="91" fillId="16" borderId="0" applyNumberFormat="0" applyBorder="0" applyAlignment="0" applyProtection="0"/>
    <xf numFmtId="165" fontId="91" fillId="20" borderId="0" applyNumberFormat="0" applyBorder="0" applyAlignment="0" applyProtection="0"/>
    <xf numFmtId="165" fontId="91" fillId="24" borderId="0" applyNumberFormat="0" applyBorder="0" applyAlignment="0" applyProtection="0"/>
    <xf numFmtId="165" fontId="91" fillId="28" borderId="0" applyNumberFormat="0" applyBorder="0" applyAlignment="0" applyProtection="0"/>
    <xf numFmtId="165" fontId="91" fillId="32" borderId="0" applyNumberFormat="0" applyBorder="0" applyAlignment="0" applyProtection="0"/>
    <xf numFmtId="165" fontId="85" fillId="6" borderId="0" applyNumberFormat="0" applyBorder="0" applyAlignment="0" applyProtection="0"/>
    <xf numFmtId="165" fontId="140" fillId="5" borderId="0" applyNumberFormat="0" applyBorder="0" applyAlignment="0" applyProtection="0"/>
    <xf numFmtId="165" fontId="84" fillId="5" borderId="0" applyNumberFormat="0" applyBorder="0" applyAlignment="0" applyProtection="0"/>
    <xf numFmtId="165" fontId="140" fillId="5" borderId="0" applyNumberFormat="0" applyBorder="0" applyAlignment="0" applyProtection="0"/>
    <xf numFmtId="165" fontId="84" fillId="5" borderId="0" applyNumberFormat="0" applyBorder="0" applyAlignment="0" applyProtection="0"/>
    <xf numFmtId="165" fontId="140"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105" fillId="46"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105" fillId="46"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105" fillId="46" borderId="0" applyNumberFormat="0" applyBorder="0" applyAlignment="0" applyProtection="0"/>
    <xf numFmtId="165" fontId="105" fillId="46" borderId="0" applyNumberFormat="0" applyBorder="0" applyAlignment="0" applyProtection="0"/>
    <xf numFmtId="165" fontId="105" fillId="46" borderId="0" applyNumberFormat="0" applyBorder="0" applyAlignment="0" applyProtection="0"/>
    <xf numFmtId="165" fontId="105" fillId="46" borderId="0" applyNumberFormat="0" applyBorder="0" applyAlignment="0" applyProtection="0"/>
    <xf numFmtId="165" fontId="105" fillId="46" borderId="0" applyNumberFormat="0" applyBorder="0" applyAlignment="0" applyProtection="0"/>
    <xf numFmtId="165" fontId="105" fillId="46"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105" fillId="46"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140"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105" fillId="46" borderId="0" applyNumberFormat="0" applyBorder="0" applyAlignment="0" applyProtection="0"/>
    <xf numFmtId="165" fontId="105" fillId="46" borderId="0" applyNumberFormat="0" applyBorder="0" applyAlignment="0" applyProtection="0"/>
    <xf numFmtId="165" fontId="105" fillId="46" borderId="0" applyNumberFormat="0" applyBorder="0" applyAlignment="0" applyProtection="0"/>
    <xf numFmtId="165" fontId="105" fillId="46"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140" fillId="5" borderId="0" applyNumberFormat="0" applyBorder="0" applyAlignment="0" applyProtection="0"/>
    <xf numFmtId="165" fontId="140" fillId="5" borderId="0" applyNumberFormat="0" applyBorder="0" applyAlignment="0" applyProtection="0"/>
    <xf numFmtId="165" fontId="141" fillId="5" borderId="0" applyNumberFormat="0" applyBorder="0" applyAlignment="0" applyProtection="0"/>
    <xf numFmtId="165" fontId="105" fillId="46" borderId="0" applyNumberFormat="0" applyBorder="0" applyAlignment="0" applyProtection="0"/>
    <xf numFmtId="165" fontId="84" fillId="5" borderId="0" applyNumberFormat="0" applyBorder="0" applyAlignment="0" applyProtection="0"/>
    <xf numFmtId="165" fontId="140" fillId="5" borderId="0" applyNumberFormat="0" applyBorder="0" applyAlignment="0" applyProtection="0"/>
    <xf numFmtId="165" fontId="140" fillId="5" borderId="0" applyNumberFormat="0" applyBorder="0" applyAlignment="0" applyProtection="0"/>
    <xf numFmtId="165" fontId="140" fillId="5" borderId="0" applyNumberFormat="0" applyBorder="0" applyAlignment="0" applyProtection="0"/>
    <xf numFmtId="195" fontId="22" fillId="0" borderId="0" applyFill="0" applyBorder="0" applyAlignment="0"/>
    <xf numFmtId="196" fontId="120" fillId="0" borderId="0" applyFill="0" applyBorder="0" applyAlignment="0"/>
    <xf numFmtId="197" fontId="120" fillId="0" borderId="0" applyFill="0" applyBorder="0" applyAlignment="0"/>
    <xf numFmtId="198" fontId="120" fillId="0" borderId="0" applyFill="0" applyBorder="0" applyAlignment="0"/>
    <xf numFmtId="199" fontId="120" fillId="0" borderId="0" applyFill="0" applyBorder="0" applyAlignment="0"/>
    <xf numFmtId="195" fontId="22" fillId="0" borderId="0" applyFill="0" applyBorder="0" applyAlignment="0"/>
    <xf numFmtId="200" fontId="120" fillId="0" borderId="0" applyFill="0" applyBorder="0" applyAlignment="0"/>
    <xf numFmtId="196" fontId="120" fillId="0" borderId="0" applyFill="0" applyBorder="0" applyAlignment="0"/>
    <xf numFmtId="165" fontId="102" fillId="65" borderId="27" applyNumberFormat="0" applyAlignment="0" applyProtection="0"/>
    <xf numFmtId="165" fontId="102" fillId="65" borderId="27" applyNumberFormat="0" applyAlignment="0" applyProtection="0"/>
    <xf numFmtId="165" fontId="102" fillId="65" borderId="27" applyNumberFormat="0" applyAlignment="0" applyProtection="0"/>
    <xf numFmtId="165" fontId="142" fillId="9" borderId="20" applyNumberFormat="0" applyAlignment="0" applyProtection="0"/>
    <xf numFmtId="165" fontId="88" fillId="9" borderId="20" applyNumberFormat="0" applyAlignment="0" applyProtection="0"/>
    <xf numFmtId="165" fontId="142" fillId="9" borderId="20" applyNumberFormat="0" applyAlignment="0" applyProtection="0"/>
    <xf numFmtId="165" fontId="88" fillId="9" borderId="20" applyNumberFormat="0" applyAlignment="0" applyProtection="0"/>
    <xf numFmtId="165" fontId="142"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102" fillId="69" borderId="37"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88" fillId="9" borderId="20"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142"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142" fillId="9" borderId="20" applyNumberFormat="0" applyAlignment="0" applyProtection="0"/>
    <xf numFmtId="165" fontId="142" fillId="9" borderId="20" applyNumberFormat="0" applyAlignment="0" applyProtection="0"/>
    <xf numFmtId="165" fontId="143" fillId="9" borderId="20" applyNumberFormat="0" applyAlignment="0" applyProtection="0"/>
    <xf numFmtId="165" fontId="102" fillId="69" borderId="37" applyNumberFormat="0" applyAlignment="0" applyProtection="0"/>
    <xf numFmtId="165" fontId="102" fillId="69" borderId="37" applyNumberFormat="0" applyAlignment="0" applyProtection="0"/>
    <xf numFmtId="165" fontId="88" fillId="9" borderId="20" applyNumberFormat="0" applyAlignment="0" applyProtection="0"/>
    <xf numFmtId="165" fontId="142" fillId="9" borderId="20" applyNumberFormat="0" applyAlignment="0" applyProtection="0"/>
    <xf numFmtId="165" fontId="142" fillId="9" borderId="20" applyNumberFormat="0" applyAlignment="0" applyProtection="0"/>
    <xf numFmtId="165" fontId="142" fillId="9" borderId="20" applyNumberFormat="0" applyAlignment="0" applyProtection="0"/>
    <xf numFmtId="165" fontId="110" fillId="0" borderId="0"/>
    <xf numFmtId="165" fontId="39" fillId="0" borderId="0"/>
    <xf numFmtId="165" fontId="39" fillId="0" borderId="0"/>
    <xf numFmtId="165" fontId="110" fillId="0" borderId="0"/>
    <xf numFmtId="165" fontId="144" fillId="10" borderId="23" applyNumberFormat="0" applyAlignment="0" applyProtection="0"/>
    <xf numFmtId="165" fontId="62" fillId="10" borderId="23" applyNumberFormat="0" applyAlignment="0" applyProtection="0"/>
    <xf numFmtId="165" fontId="144" fillId="10" borderId="23" applyNumberFormat="0" applyAlignment="0" applyProtection="0"/>
    <xf numFmtId="165" fontId="62" fillId="10" borderId="23" applyNumberFormat="0" applyAlignment="0" applyProtection="0"/>
    <xf numFmtId="165" fontId="144"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103" fillId="58" borderId="28"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103" fillId="58" borderId="28"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103" fillId="58" borderId="28" applyNumberFormat="0" applyAlignment="0" applyProtection="0"/>
    <xf numFmtId="165" fontId="103" fillId="58" borderId="28" applyNumberFormat="0" applyAlignment="0" applyProtection="0"/>
    <xf numFmtId="165" fontId="103" fillId="58" borderId="28" applyNumberFormat="0" applyAlignment="0" applyProtection="0"/>
    <xf numFmtId="165" fontId="103" fillId="58" borderId="28" applyNumberFormat="0" applyAlignment="0" applyProtection="0"/>
    <xf numFmtId="165" fontId="103" fillId="58" borderId="28" applyNumberFormat="0" applyAlignment="0" applyProtection="0"/>
    <xf numFmtId="165" fontId="103" fillId="58" borderId="28"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103" fillId="58" borderId="28"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144"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103" fillId="58" borderId="28" applyNumberFormat="0" applyAlignment="0" applyProtection="0"/>
    <xf numFmtId="165" fontId="103" fillId="58" borderId="28" applyNumberFormat="0" applyAlignment="0" applyProtection="0"/>
    <xf numFmtId="165" fontId="103" fillId="58" borderId="28" applyNumberFormat="0" applyAlignment="0" applyProtection="0"/>
    <xf numFmtId="165" fontId="103" fillId="58" borderId="28"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144" fillId="10" borderId="23" applyNumberFormat="0" applyAlignment="0" applyProtection="0"/>
    <xf numFmtId="165" fontId="144" fillId="10" borderId="23" applyNumberFormat="0" applyAlignment="0" applyProtection="0"/>
    <xf numFmtId="165" fontId="145" fillId="10" borderId="23" applyNumberFormat="0" applyAlignment="0" applyProtection="0"/>
    <xf numFmtId="165" fontId="103" fillId="58" borderId="28" applyNumberFormat="0" applyAlignment="0" applyProtection="0"/>
    <xf numFmtId="165" fontId="62" fillId="10" borderId="23" applyNumberFormat="0" applyAlignment="0" applyProtection="0"/>
    <xf numFmtId="165" fontId="144" fillId="10" borderId="23" applyNumberFormat="0" applyAlignment="0" applyProtection="0"/>
    <xf numFmtId="165" fontId="144" fillId="10" borderId="23" applyNumberFormat="0" applyAlignment="0" applyProtection="0"/>
    <xf numFmtId="165" fontId="144" fillId="10" borderId="23" applyNumberFormat="0" applyAlignment="0" applyProtection="0"/>
    <xf numFmtId="165" fontId="146" fillId="0" borderId="22" applyNumberFormat="0" applyFill="0" applyAlignment="0" applyProtection="0"/>
    <xf numFmtId="165" fontId="89" fillId="0" borderId="22" applyNumberFormat="0" applyFill="0" applyAlignment="0" applyProtection="0"/>
    <xf numFmtId="165" fontId="146" fillId="0" borderId="22" applyNumberFormat="0" applyFill="0" applyAlignment="0" applyProtection="0"/>
    <xf numFmtId="165" fontId="89" fillId="0" borderId="22" applyNumberFormat="0" applyFill="0" applyAlignment="0" applyProtection="0"/>
    <xf numFmtId="165" fontId="146"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109" fillId="0" borderId="30"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109" fillId="0" borderId="30"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109" fillId="0" borderId="30" applyNumberFormat="0" applyFill="0" applyAlignment="0" applyProtection="0"/>
    <xf numFmtId="165" fontId="109" fillId="0" borderId="30" applyNumberFormat="0" applyFill="0" applyAlignment="0" applyProtection="0"/>
    <xf numFmtId="165" fontId="109" fillId="0" borderId="30" applyNumberFormat="0" applyFill="0" applyAlignment="0" applyProtection="0"/>
    <xf numFmtId="165" fontId="109" fillId="0" borderId="30" applyNumberFormat="0" applyFill="0" applyAlignment="0" applyProtection="0"/>
    <xf numFmtId="165" fontId="109" fillId="0" borderId="30" applyNumberFormat="0" applyFill="0" applyAlignment="0" applyProtection="0"/>
    <xf numFmtId="165" fontId="109" fillId="0" borderId="30"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109" fillId="0" borderId="30"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146"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109" fillId="0" borderId="30" applyNumberFormat="0" applyFill="0" applyAlignment="0" applyProtection="0"/>
    <xf numFmtId="165" fontId="109" fillId="0" borderId="30" applyNumberFormat="0" applyFill="0" applyAlignment="0" applyProtection="0"/>
    <xf numFmtId="165" fontId="109" fillId="0" borderId="30" applyNumberFormat="0" applyFill="0" applyAlignment="0" applyProtection="0"/>
    <xf numFmtId="165" fontId="109" fillId="0" borderId="30"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146" fillId="0" borderId="22" applyNumberFormat="0" applyFill="0" applyAlignment="0" applyProtection="0"/>
    <xf numFmtId="165" fontId="146" fillId="0" borderId="22" applyNumberFormat="0" applyFill="0" applyAlignment="0" applyProtection="0"/>
    <xf numFmtId="165" fontId="147" fillId="0" borderId="22" applyNumberFormat="0" applyFill="0" applyAlignment="0" applyProtection="0"/>
    <xf numFmtId="165" fontId="109" fillId="0" borderId="30" applyNumberFormat="0" applyFill="0" applyAlignment="0" applyProtection="0"/>
    <xf numFmtId="165" fontId="89" fillId="0" borderId="22" applyNumberFormat="0" applyFill="0" applyAlignment="0" applyProtection="0"/>
    <xf numFmtId="165" fontId="146" fillId="0" borderId="22" applyNumberFormat="0" applyFill="0" applyAlignment="0" applyProtection="0"/>
    <xf numFmtId="165" fontId="146" fillId="0" borderId="22" applyNumberFormat="0" applyFill="0" applyAlignment="0" applyProtection="0"/>
    <xf numFmtId="165" fontId="146" fillId="0" borderId="22" applyNumberFormat="0" applyFill="0" applyAlignment="0" applyProtection="0"/>
    <xf numFmtId="165" fontId="62" fillId="10" borderId="23" applyNumberFormat="0" applyAlignment="0" applyProtection="0"/>
    <xf numFmtId="41" fontId="39" fillId="0" borderId="0" applyFont="0" applyFill="0" applyBorder="0" applyAlignment="0" applyProtection="0"/>
    <xf numFmtId="195"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9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201" fontId="39" fillId="0" borderId="0" applyFont="0" applyFill="0" applyBorder="0" applyAlignment="0" applyProtection="0"/>
    <xf numFmtId="202" fontId="39" fillId="0" borderId="0" applyFont="0" applyFill="0" applyBorder="0" applyAlignment="0" applyProtection="0"/>
    <xf numFmtId="176"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6" fontId="21" fillId="0" borderId="0" applyFont="0" applyFill="0" applyBorder="0" applyAlignment="0" applyProtection="0"/>
    <xf numFmtId="43" fontId="2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73" fillId="0" borderId="0" applyFont="0" applyFill="0" applyBorder="0" applyAlignment="0" applyProtection="0"/>
    <xf numFmtId="43" fontId="39" fillId="0" borderId="0" applyFont="0" applyFill="0" applyBorder="0" applyAlignment="0" applyProtection="0"/>
    <xf numFmtId="43" fontId="92" fillId="0" borderId="0" applyFont="0" applyFill="0" applyBorder="0" applyAlignment="0" applyProtection="0"/>
    <xf numFmtId="43" fontId="5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165" fontId="148" fillId="0" borderId="0"/>
    <xf numFmtId="165" fontId="149" fillId="0" borderId="0"/>
    <xf numFmtId="165" fontId="148" fillId="0" borderId="0"/>
    <xf numFmtId="165" fontId="149" fillId="0" borderId="0"/>
    <xf numFmtId="196" fontId="120" fillId="0" borderId="0" applyFont="0" applyFill="0" applyBorder="0" applyAlignment="0" applyProtection="0"/>
    <xf numFmtId="181" fontId="39" fillId="0" borderId="0" applyFont="0" applyFill="0" applyBorder="0" applyAlignment="0" applyProtection="0"/>
    <xf numFmtId="175" fontId="39" fillId="0" borderId="0" applyFont="0" applyFill="0" applyBorder="0" applyAlignment="0" applyProtection="0"/>
    <xf numFmtId="203" fontId="92" fillId="0" borderId="0" applyFont="0" applyFill="0" applyBorder="0" applyAlignment="0" applyProtection="0"/>
    <xf numFmtId="178" fontId="150" fillId="0" borderId="0"/>
    <xf numFmtId="204" fontId="151" fillId="4" borderId="0"/>
    <xf numFmtId="14" fontId="22" fillId="0" borderId="0" applyFill="0" applyBorder="0" applyAlignment="0"/>
    <xf numFmtId="204" fontId="152" fillId="38" borderId="6"/>
    <xf numFmtId="204" fontId="152" fillId="38" borderId="6"/>
    <xf numFmtId="204" fontId="152" fillId="38" borderId="6"/>
    <xf numFmtId="204" fontId="152" fillId="38" borderId="6"/>
    <xf numFmtId="165" fontId="153" fillId="0" borderId="0" applyNumberFormat="0" applyFill="0" applyBorder="0" applyAlignment="0" applyProtection="0"/>
    <xf numFmtId="165" fontId="83" fillId="0" borderId="0" applyNumberFormat="0" applyFill="0" applyBorder="0" applyAlignment="0" applyProtection="0"/>
    <xf numFmtId="165" fontId="153" fillId="0" borderId="0" applyNumberFormat="0" applyFill="0" applyBorder="0" applyAlignment="0" applyProtection="0"/>
    <xf numFmtId="165" fontId="83" fillId="0" borderId="0" applyNumberFormat="0" applyFill="0" applyBorder="0" applyAlignment="0" applyProtection="0"/>
    <xf numFmtId="165" fontId="15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154"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154"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154" fillId="0" borderId="0" applyNumberFormat="0" applyFill="0" applyBorder="0" applyAlignment="0" applyProtection="0"/>
    <xf numFmtId="165" fontId="154" fillId="0" borderId="0" applyNumberFormat="0" applyFill="0" applyBorder="0" applyAlignment="0" applyProtection="0"/>
    <xf numFmtId="165" fontId="154" fillId="0" borderId="0" applyNumberFormat="0" applyFill="0" applyBorder="0" applyAlignment="0" applyProtection="0"/>
    <xf numFmtId="165" fontId="154" fillId="0" borderId="0" applyNumberFormat="0" applyFill="0" applyBorder="0" applyAlignment="0" applyProtection="0"/>
    <xf numFmtId="165" fontId="154" fillId="0" borderId="0" applyNumberFormat="0" applyFill="0" applyBorder="0" applyAlignment="0" applyProtection="0"/>
    <xf numFmtId="165" fontId="154"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154"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15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154" fillId="0" borderId="0" applyNumberFormat="0" applyFill="0" applyBorder="0" applyAlignment="0" applyProtection="0"/>
    <xf numFmtId="165" fontId="154" fillId="0" borderId="0" applyNumberFormat="0" applyFill="0" applyBorder="0" applyAlignment="0" applyProtection="0"/>
    <xf numFmtId="165" fontId="154" fillId="0" borderId="0" applyNumberFormat="0" applyFill="0" applyBorder="0" applyAlignment="0" applyProtection="0"/>
    <xf numFmtId="165" fontId="154"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153" fillId="0" borderId="0" applyNumberFormat="0" applyFill="0" applyBorder="0" applyAlignment="0" applyProtection="0"/>
    <xf numFmtId="165" fontId="153" fillId="0" borderId="0" applyNumberFormat="0" applyFill="0" applyBorder="0" applyAlignment="0" applyProtection="0"/>
    <xf numFmtId="165" fontId="154"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153" fillId="0" borderId="0" applyNumberFormat="0" applyFill="0" applyBorder="0" applyAlignment="0" applyProtection="0"/>
    <xf numFmtId="165" fontId="153" fillId="0" borderId="0" applyNumberFormat="0" applyFill="0" applyBorder="0" applyAlignment="0" applyProtection="0"/>
    <xf numFmtId="165" fontId="138" fillId="12" borderId="0" applyNumberFormat="0" applyBorder="0" applyAlignment="0" applyProtection="0"/>
    <xf numFmtId="165" fontId="91" fillId="12" borderId="0" applyNumberFormat="0" applyBorder="0" applyAlignment="0" applyProtection="0"/>
    <xf numFmtId="165" fontId="138" fillId="12" borderId="0" applyNumberFormat="0" applyBorder="0" applyAlignment="0" applyProtection="0"/>
    <xf numFmtId="165" fontId="91" fillId="12" borderId="0" applyNumberFormat="0" applyBorder="0" applyAlignment="0" applyProtection="0"/>
    <xf numFmtId="165" fontId="138"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100" fillId="56"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100" fillId="56"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100" fillId="56"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138"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138" fillId="12" borderId="0" applyNumberFormat="0" applyBorder="0" applyAlignment="0" applyProtection="0"/>
    <xf numFmtId="165" fontId="138" fillId="12" borderId="0" applyNumberFormat="0" applyBorder="0" applyAlignment="0" applyProtection="0"/>
    <xf numFmtId="165" fontId="139" fillId="12" borderId="0" applyNumberFormat="0" applyBorder="0" applyAlignment="0" applyProtection="0"/>
    <xf numFmtId="165" fontId="100" fillId="56" borderId="0" applyNumberFormat="0" applyBorder="0" applyAlignment="0" applyProtection="0"/>
    <xf numFmtId="165" fontId="91" fillId="12" borderId="0" applyNumberFormat="0" applyBorder="0" applyAlignment="0" applyProtection="0"/>
    <xf numFmtId="165" fontId="138" fillId="12" borderId="0" applyNumberFormat="0" applyBorder="0" applyAlignment="0" applyProtection="0"/>
    <xf numFmtId="165" fontId="138" fillId="12" borderId="0" applyNumberFormat="0" applyBorder="0" applyAlignment="0" applyProtection="0"/>
    <xf numFmtId="165" fontId="138" fillId="12" borderId="0" applyNumberFormat="0" applyBorder="0" applyAlignment="0" applyProtection="0"/>
    <xf numFmtId="165" fontId="138" fillId="16" borderId="0" applyNumberFormat="0" applyBorder="0" applyAlignment="0" applyProtection="0"/>
    <xf numFmtId="165" fontId="91" fillId="16" borderId="0" applyNumberFormat="0" applyBorder="0" applyAlignment="0" applyProtection="0"/>
    <xf numFmtId="165" fontId="138" fillId="16" borderId="0" applyNumberFormat="0" applyBorder="0" applyAlignment="0" applyProtection="0"/>
    <xf numFmtId="165" fontId="91" fillId="16" borderId="0" applyNumberFormat="0" applyBorder="0" applyAlignment="0" applyProtection="0"/>
    <xf numFmtId="165" fontId="138"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100" fillId="62"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100" fillId="62"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100" fillId="62" borderId="0" applyNumberFormat="0" applyBorder="0" applyAlignment="0" applyProtection="0"/>
    <xf numFmtId="165" fontId="100" fillId="62" borderId="0" applyNumberFormat="0" applyBorder="0" applyAlignment="0" applyProtection="0"/>
    <xf numFmtId="165" fontId="100" fillId="62" borderId="0" applyNumberFormat="0" applyBorder="0" applyAlignment="0" applyProtection="0"/>
    <xf numFmtId="165" fontId="100" fillId="62" borderId="0" applyNumberFormat="0" applyBorder="0" applyAlignment="0" applyProtection="0"/>
    <xf numFmtId="165" fontId="100" fillId="62" borderId="0" applyNumberFormat="0" applyBorder="0" applyAlignment="0" applyProtection="0"/>
    <xf numFmtId="165" fontId="100" fillId="62"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100" fillId="62"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138"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100" fillId="62" borderId="0" applyNumberFormat="0" applyBorder="0" applyAlignment="0" applyProtection="0"/>
    <xf numFmtId="165" fontId="100" fillId="62" borderId="0" applyNumberFormat="0" applyBorder="0" applyAlignment="0" applyProtection="0"/>
    <xf numFmtId="165" fontId="100" fillId="62" borderId="0" applyNumberFormat="0" applyBorder="0" applyAlignment="0" applyProtection="0"/>
    <xf numFmtId="165" fontId="100" fillId="62"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138" fillId="16" borderId="0" applyNumberFormat="0" applyBorder="0" applyAlignment="0" applyProtection="0"/>
    <xf numFmtId="165" fontId="138" fillId="16" borderId="0" applyNumberFormat="0" applyBorder="0" applyAlignment="0" applyProtection="0"/>
    <xf numFmtId="165" fontId="139" fillId="16" borderId="0" applyNumberFormat="0" applyBorder="0" applyAlignment="0" applyProtection="0"/>
    <xf numFmtId="165" fontId="100" fillId="62" borderId="0" applyNumberFormat="0" applyBorder="0" applyAlignment="0" applyProtection="0"/>
    <xf numFmtId="165" fontId="91" fillId="16" borderId="0" applyNumberFormat="0" applyBorder="0" applyAlignment="0" applyProtection="0"/>
    <xf numFmtId="165" fontId="138" fillId="16" borderId="0" applyNumberFormat="0" applyBorder="0" applyAlignment="0" applyProtection="0"/>
    <xf numFmtId="165" fontId="138" fillId="16" borderId="0" applyNumberFormat="0" applyBorder="0" applyAlignment="0" applyProtection="0"/>
    <xf numFmtId="165" fontId="138" fillId="16" borderId="0" applyNumberFormat="0" applyBorder="0" applyAlignment="0" applyProtection="0"/>
    <xf numFmtId="165" fontId="138" fillId="20" borderId="0" applyNumberFormat="0" applyBorder="0" applyAlignment="0" applyProtection="0"/>
    <xf numFmtId="165" fontId="91" fillId="20" borderId="0" applyNumberFormat="0" applyBorder="0" applyAlignment="0" applyProtection="0"/>
    <xf numFmtId="165" fontId="138" fillId="20" borderId="0" applyNumberFormat="0" applyBorder="0" applyAlignment="0" applyProtection="0"/>
    <xf numFmtId="165" fontId="91" fillId="20" borderId="0" applyNumberFormat="0" applyBorder="0" applyAlignment="0" applyProtection="0"/>
    <xf numFmtId="165" fontId="138"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100" fillId="61"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100" fillId="61"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100" fillId="61" borderId="0" applyNumberFormat="0" applyBorder="0" applyAlignment="0" applyProtection="0"/>
    <xf numFmtId="165" fontId="100" fillId="61" borderId="0" applyNumberFormat="0" applyBorder="0" applyAlignment="0" applyProtection="0"/>
    <xf numFmtId="165" fontId="100" fillId="61" borderId="0" applyNumberFormat="0" applyBorder="0" applyAlignment="0" applyProtection="0"/>
    <xf numFmtId="165" fontId="100" fillId="61" borderId="0" applyNumberFormat="0" applyBorder="0" applyAlignment="0" applyProtection="0"/>
    <xf numFmtId="165" fontId="100" fillId="61" borderId="0" applyNumberFormat="0" applyBorder="0" applyAlignment="0" applyProtection="0"/>
    <xf numFmtId="165" fontId="100" fillId="61"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100" fillId="61"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138"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100" fillId="61" borderId="0" applyNumberFormat="0" applyBorder="0" applyAlignment="0" applyProtection="0"/>
    <xf numFmtId="165" fontId="100" fillId="61" borderId="0" applyNumberFormat="0" applyBorder="0" applyAlignment="0" applyProtection="0"/>
    <xf numFmtId="165" fontId="100" fillId="61" borderId="0" applyNumberFormat="0" applyBorder="0" applyAlignment="0" applyProtection="0"/>
    <xf numFmtId="165" fontId="100" fillId="61"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138" fillId="20" borderId="0" applyNumberFormat="0" applyBorder="0" applyAlignment="0" applyProtection="0"/>
    <xf numFmtId="165" fontId="138" fillId="20" borderId="0" applyNumberFormat="0" applyBorder="0" applyAlignment="0" applyProtection="0"/>
    <xf numFmtId="165" fontId="139" fillId="20" borderId="0" applyNumberFormat="0" applyBorder="0" applyAlignment="0" applyProtection="0"/>
    <xf numFmtId="165" fontId="100" fillId="61" borderId="0" applyNumberFormat="0" applyBorder="0" applyAlignment="0" applyProtection="0"/>
    <xf numFmtId="165" fontId="91" fillId="20" borderId="0" applyNumberFormat="0" applyBorder="0" applyAlignment="0" applyProtection="0"/>
    <xf numFmtId="165" fontId="138" fillId="20" borderId="0" applyNumberFormat="0" applyBorder="0" applyAlignment="0" applyProtection="0"/>
    <xf numFmtId="165" fontId="138" fillId="20" borderId="0" applyNumberFormat="0" applyBorder="0" applyAlignment="0" applyProtection="0"/>
    <xf numFmtId="165" fontId="138" fillId="20" borderId="0" applyNumberFormat="0" applyBorder="0" applyAlignment="0" applyProtection="0"/>
    <xf numFmtId="165" fontId="138" fillId="24" borderId="0" applyNumberFormat="0" applyBorder="0" applyAlignment="0" applyProtection="0"/>
    <xf numFmtId="165" fontId="91" fillId="24" borderId="0" applyNumberFormat="0" applyBorder="0" applyAlignment="0" applyProtection="0"/>
    <xf numFmtId="165" fontId="138" fillId="24" borderId="0" applyNumberFormat="0" applyBorder="0" applyAlignment="0" applyProtection="0"/>
    <xf numFmtId="165" fontId="91" fillId="24" borderId="0" applyNumberFormat="0" applyBorder="0" applyAlignment="0" applyProtection="0"/>
    <xf numFmtId="165" fontId="138"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100" fillId="70"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100" fillId="70"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100" fillId="70" borderId="0" applyNumberFormat="0" applyBorder="0" applyAlignment="0" applyProtection="0"/>
    <xf numFmtId="165" fontId="100" fillId="70" borderId="0" applyNumberFormat="0" applyBorder="0" applyAlignment="0" applyProtection="0"/>
    <xf numFmtId="165" fontId="100" fillId="70" borderId="0" applyNumberFormat="0" applyBorder="0" applyAlignment="0" applyProtection="0"/>
    <xf numFmtId="165" fontId="100" fillId="70" borderId="0" applyNumberFormat="0" applyBorder="0" applyAlignment="0" applyProtection="0"/>
    <xf numFmtId="165" fontId="100" fillId="70" borderId="0" applyNumberFormat="0" applyBorder="0" applyAlignment="0" applyProtection="0"/>
    <xf numFmtId="165" fontId="100" fillId="70"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100" fillId="70"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138"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100" fillId="70" borderId="0" applyNumberFormat="0" applyBorder="0" applyAlignment="0" applyProtection="0"/>
    <xf numFmtId="165" fontId="100" fillId="70" borderId="0" applyNumberFormat="0" applyBorder="0" applyAlignment="0" applyProtection="0"/>
    <xf numFmtId="165" fontId="100" fillId="70" borderId="0" applyNumberFormat="0" applyBorder="0" applyAlignment="0" applyProtection="0"/>
    <xf numFmtId="165" fontId="100" fillId="70"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138" fillId="24" borderId="0" applyNumberFormat="0" applyBorder="0" applyAlignment="0" applyProtection="0"/>
    <xf numFmtId="165" fontId="138" fillId="24" borderId="0" applyNumberFormat="0" applyBorder="0" applyAlignment="0" applyProtection="0"/>
    <xf numFmtId="165" fontId="139" fillId="24" borderId="0" applyNumberFormat="0" applyBorder="0" applyAlignment="0" applyProtection="0"/>
    <xf numFmtId="165" fontId="100" fillId="70" borderId="0" applyNumberFormat="0" applyBorder="0" applyAlignment="0" applyProtection="0"/>
    <xf numFmtId="165" fontId="91" fillId="24" borderId="0" applyNumberFormat="0" applyBorder="0" applyAlignment="0" applyProtection="0"/>
    <xf numFmtId="165" fontId="138" fillId="24" borderId="0" applyNumberFormat="0" applyBorder="0" applyAlignment="0" applyProtection="0"/>
    <xf numFmtId="165" fontId="138" fillId="24" borderId="0" applyNumberFormat="0" applyBorder="0" applyAlignment="0" applyProtection="0"/>
    <xf numFmtId="165" fontId="138" fillId="24" borderId="0" applyNumberFormat="0" applyBorder="0" applyAlignment="0" applyProtection="0"/>
    <xf numFmtId="165" fontId="138" fillId="28" borderId="0" applyNumberFormat="0" applyBorder="0" applyAlignment="0" applyProtection="0"/>
    <xf numFmtId="165" fontId="91" fillId="28" borderId="0" applyNumberFormat="0" applyBorder="0" applyAlignment="0" applyProtection="0"/>
    <xf numFmtId="165" fontId="138" fillId="28" borderId="0" applyNumberFormat="0" applyBorder="0" applyAlignment="0" applyProtection="0"/>
    <xf numFmtId="165" fontId="91" fillId="28" borderId="0" applyNumberFormat="0" applyBorder="0" applyAlignment="0" applyProtection="0"/>
    <xf numFmtId="165" fontId="138"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100" fillId="56"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100" fillId="56"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100" fillId="56"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138"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138" fillId="28" borderId="0" applyNumberFormat="0" applyBorder="0" applyAlignment="0" applyProtection="0"/>
    <xf numFmtId="165" fontId="138" fillId="28" borderId="0" applyNumberFormat="0" applyBorder="0" applyAlignment="0" applyProtection="0"/>
    <xf numFmtId="165" fontId="139" fillId="28" borderId="0" applyNumberFormat="0" applyBorder="0" applyAlignment="0" applyProtection="0"/>
    <xf numFmtId="165" fontId="100" fillId="56" borderId="0" applyNumberFormat="0" applyBorder="0" applyAlignment="0" applyProtection="0"/>
    <xf numFmtId="165" fontId="91" fillId="28" borderId="0" applyNumberFormat="0" applyBorder="0" applyAlignment="0" applyProtection="0"/>
    <xf numFmtId="165" fontId="138" fillId="28" borderId="0" applyNumberFormat="0" applyBorder="0" applyAlignment="0" applyProtection="0"/>
    <xf numFmtId="165" fontId="138" fillId="28" borderId="0" applyNumberFormat="0" applyBorder="0" applyAlignment="0" applyProtection="0"/>
    <xf numFmtId="165" fontId="138" fillId="28" borderId="0" applyNumberFormat="0" applyBorder="0" applyAlignment="0" applyProtection="0"/>
    <xf numFmtId="165" fontId="138" fillId="32" borderId="0" applyNumberFormat="0" applyBorder="0" applyAlignment="0" applyProtection="0"/>
    <xf numFmtId="165" fontId="91" fillId="32" borderId="0" applyNumberFormat="0" applyBorder="0" applyAlignment="0" applyProtection="0"/>
    <xf numFmtId="165" fontId="138" fillId="32" borderId="0" applyNumberFormat="0" applyBorder="0" applyAlignment="0" applyProtection="0"/>
    <xf numFmtId="165" fontId="91" fillId="32" borderId="0" applyNumberFormat="0" applyBorder="0" applyAlignment="0" applyProtection="0"/>
    <xf numFmtId="165" fontId="138"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100" fillId="6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100" fillId="6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100" fillId="62" borderId="0" applyNumberFormat="0" applyBorder="0" applyAlignment="0" applyProtection="0"/>
    <xf numFmtId="165" fontId="100" fillId="62" borderId="0" applyNumberFormat="0" applyBorder="0" applyAlignment="0" applyProtection="0"/>
    <xf numFmtId="165" fontId="100" fillId="62" borderId="0" applyNumberFormat="0" applyBorder="0" applyAlignment="0" applyProtection="0"/>
    <xf numFmtId="165" fontId="100" fillId="62" borderId="0" applyNumberFormat="0" applyBorder="0" applyAlignment="0" applyProtection="0"/>
    <xf numFmtId="165" fontId="100" fillId="62" borderId="0" applyNumberFormat="0" applyBorder="0" applyAlignment="0" applyProtection="0"/>
    <xf numFmtId="165" fontId="100" fillId="6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100" fillId="6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138"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100" fillId="62" borderId="0" applyNumberFormat="0" applyBorder="0" applyAlignment="0" applyProtection="0"/>
    <xf numFmtId="165" fontId="100" fillId="62" borderId="0" applyNumberFormat="0" applyBorder="0" applyAlignment="0" applyProtection="0"/>
    <xf numFmtId="165" fontId="100" fillId="62" borderId="0" applyNumberFormat="0" applyBorder="0" applyAlignment="0" applyProtection="0"/>
    <xf numFmtId="165" fontId="100" fillId="6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138" fillId="32" borderId="0" applyNumberFormat="0" applyBorder="0" applyAlignment="0" applyProtection="0"/>
    <xf numFmtId="165" fontId="138" fillId="32" borderId="0" applyNumberFormat="0" applyBorder="0" applyAlignment="0" applyProtection="0"/>
    <xf numFmtId="165" fontId="139" fillId="32" borderId="0" applyNumberFormat="0" applyBorder="0" applyAlignment="0" applyProtection="0"/>
    <xf numFmtId="165" fontId="100" fillId="62" borderId="0" applyNumberFormat="0" applyBorder="0" applyAlignment="0" applyProtection="0"/>
    <xf numFmtId="165" fontId="91" fillId="32" borderId="0" applyNumberFormat="0" applyBorder="0" applyAlignment="0" applyProtection="0"/>
    <xf numFmtId="165" fontId="138" fillId="32" borderId="0" applyNumberFormat="0" applyBorder="0" applyAlignment="0" applyProtection="0"/>
    <xf numFmtId="165" fontId="138" fillId="32" borderId="0" applyNumberFormat="0" applyBorder="0" applyAlignment="0" applyProtection="0"/>
    <xf numFmtId="165" fontId="138" fillId="32" borderId="0" applyNumberFormat="0" applyBorder="0" applyAlignment="0" applyProtection="0"/>
    <xf numFmtId="195" fontId="155" fillId="0" borderId="0" applyFill="0" applyBorder="0" applyAlignment="0"/>
    <xf numFmtId="196" fontId="120" fillId="0" borderId="0" applyFill="0" applyBorder="0" applyAlignment="0"/>
    <xf numFmtId="195" fontId="155" fillId="0" borderId="0" applyFill="0" applyBorder="0" applyAlignment="0"/>
    <xf numFmtId="200" fontId="120" fillId="0" borderId="0" applyFill="0" applyBorder="0" applyAlignment="0"/>
    <xf numFmtId="196" fontId="120" fillId="0" borderId="0" applyFill="0" applyBorder="0" applyAlignment="0"/>
    <xf numFmtId="165" fontId="156" fillId="8" borderId="20" applyNumberFormat="0" applyAlignment="0" applyProtection="0"/>
    <xf numFmtId="165" fontId="86" fillId="8" borderId="20" applyNumberFormat="0" applyAlignment="0" applyProtection="0"/>
    <xf numFmtId="165" fontId="156" fillId="8" borderId="20" applyNumberFormat="0" applyAlignment="0" applyProtection="0"/>
    <xf numFmtId="165" fontId="86" fillId="8" borderId="20" applyNumberFormat="0" applyAlignment="0" applyProtection="0"/>
    <xf numFmtId="165" fontId="15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108" fillId="49" borderId="37"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86" fillId="8" borderId="20"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15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156" fillId="8" borderId="20" applyNumberFormat="0" applyAlignment="0" applyProtection="0"/>
    <xf numFmtId="165" fontId="156" fillId="8" borderId="20" applyNumberFormat="0" applyAlignment="0" applyProtection="0"/>
    <xf numFmtId="165" fontId="157" fillId="8" borderId="20" applyNumberFormat="0" applyAlignment="0" applyProtection="0"/>
    <xf numFmtId="165" fontId="108" fillId="49" borderId="37" applyNumberFormat="0" applyAlignment="0" applyProtection="0"/>
    <xf numFmtId="165" fontId="108" fillId="49" borderId="37" applyNumberFormat="0" applyAlignment="0" applyProtection="0"/>
    <xf numFmtId="165" fontId="86" fillId="8" borderId="20" applyNumberFormat="0" applyAlignment="0" applyProtection="0"/>
    <xf numFmtId="165" fontId="156" fillId="8" borderId="20" applyNumberFormat="0" applyAlignment="0" applyProtection="0"/>
    <xf numFmtId="165" fontId="156" fillId="8" borderId="20" applyNumberFormat="0" applyAlignment="0" applyProtection="0"/>
    <xf numFmtId="165" fontId="156" fillId="8" borderId="20" applyNumberFormat="0" applyAlignment="0" applyProtection="0"/>
    <xf numFmtId="165" fontId="104" fillId="0" borderId="0" applyNumberFormat="0" applyFill="0" applyBorder="0" applyAlignment="0" applyProtection="0"/>
    <xf numFmtId="165" fontId="104" fillId="0" borderId="0" applyNumberFormat="0" applyFill="0" applyBorder="0" applyAlignment="0" applyProtection="0"/>
    <xf numFmtId="165" fontId="104" fillId="0" borderId="0" applyNumberFormat="0" applyFill="0" applyBorder="0" applyAlignment="0" applyProtection="0"/>
    <xf numFmtId="165" fontId="104" fillId="0" borderId="0" applyNumberFormat="0" applyFill="0" applyBorder="0" applyAlignment="0" applyProtection="0"/>
    <xf numFmtId="165" fontId="104" fillId="0" borderId="0" applyNumberFormat="0" applyFill="0" applyBorder="0" applyAlignment="0" applyProtection="0"/>
    <xf numFmtId="165" fontId="104" fillId="0" borderId="0" applyNumberFormat="0" applyFill="0" applyBorder="0" applyAlignment="0" applyProtection="0"/>
    <xf numFmtId="165" fontId="104" fillId="0" borderId="0" applyNumberFormat="0" applyFill="0" applyBorder="0" applyAlignment="0" applyProtection="0"/>
    <xf numFmtId="165" fontId="104" fillId="0" borderId="0" applyNumberFormat="0" applyFill="0" applyBorder="0" applyAlignment="0" applyProtection="0"/>
    <xf numFmtId="165" fontId="104" fillId="0" borderId="0" applyNumberFormat="0" applyFill="0" applyBorder="0" applyAlignment="0" applyProtection="0"/>
    <xf numFmtId="165" fontId="104" fillId="0" borderId="0" applyNumberFormat="0" applyFill="0" applyBorder="0" applyAlignment="0" applyProtection="0"/>
    <xf numFmtId="165" fontId="104" fillId="0" borderId="0" applyNumberFormat="0" applyFill="0" applyBorder="0" applyAlignment="0" applyProtection="0"/>
    <xf numFmtId="165" fontId="104" fillId="0" borderId="0" applyNumberFormat="0" applyFill="0" applyBorder="0" applyAlignment="0" applyProtection="0"/>
    <xf numFmtId="165" fontId="104" fillId="0" borderId="0" applyNumberFormat="0" applyFill="0" applyBorder="0" applyAlignment="0" applyProtection="0"/>
    <xf numFmtId="165" fontId="104" fillId="0" borderId="0" applyNumberFormat="0" applyFill="0" applyBorder="0" applyAlignment="0" applyProtection="0"/>
    <xf numFmtId="165" fontId="39" fillId="0" borderId="0"/>
    <xf numFmtId="165" fontId="39" fillId="0" borderId="0"/>
    <xf numFmtId="165" fontId="39" fillId="0" borderId="0"/>
    <xf numFmtId="165" fontId="39" fillId="0" borderId="0"/>
    <xf numFmtId="165" fontId="39" fillId="0" borderId="0"/>
    <xf numFmtId="165" fontId="22" fillId="0" borderId="0">
      <alignment vertical="top"/>
    </xf>
    <xf numFmtId="165" fontId="39" fillId="0" borderId="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36" applyNumberFormat="0" applyFont="0" applyFill="0" applyAlignment="0" applyProtection="0"/>
    <xf numFmtId="165" fontId="90" fillId="0" borderId="0" applyNumberFormat="0" applyFill="0" applyBorder="0" applyAlignment="0" applyProtection="0"/>
    <xf numFmtId="165" fontId="158" fillId="0" borderId="0">
      <protection locked="0"/>
    </xf>
    <xf numFmtId="165" fontId="158" fillId="0" borderId="0">
      <protection locked="0"/>
    </xf>
    <xf numFmtId="165" fontId="159" fillId="0" borderId="0">
      <protection locked="0"/>
    </xf>
    <xf numFmtId="165" fontId="158" fillId="0" borderId="0">
      <protection locked="0"/>
    </xf>
    <xf numFmtId="165" fontId="158" fillId="0" borderId="0">
      <protection locked="0"/>
    </xf>
    <xf numFmtId="165" fontId="158" fillId="0" borderId="0">
      <protection locked="0"/>
    </xf>
    <xf numFmtId="165" fontId="159" fillId="0" borderId="0">
      <protection locked="0"/>
    </xf>
    <xf numFmtId="165" fontId="39" fillId="71" borderId="33" applyNumberFormat="0" applyBorder="0" applyAlignment="0" applyProtection="0"/>
    <xf numFmtId="165" fontId="39" fillId="71" borderId="33" applyNumberFormat="0" applyBorder="0" applyAlignment="0" applyProtection="0"/>
    <xf numFmtId="165" fontId="39" fillId="71" borderId="33" applyNumberFormat="0" applyBorder="0" applyAlignment="0" applyProtection="0"/>
    <xf numFmtId="165" fontId="39" fillId="71" borderId="33" applyNumberFormat="0" applyBorder="0" applyAlignment="0" applyProtection="0"/>
    <xf numFmtId="165" fontId="39" fillId="71" borderId="33" applyNumberFormat="0" applyBorder="0" applyAlignment="0" applyProtection="0"/>
    <xf numFmtId="165" fontId="39" fillId="71" borderId="33" applyNumberFormat="0" applyBorder="0" applyAlignment="0" applyProtection="0"/>
    <xf numFmtId="165" fontId="39" fillId="71" borderId="33" applyNumberFormat="0" applyBorder="0" applyAlignment="0" applyProtection="0"/>
    <xf numFmtId="165" fontId="39" fillId="71" borderId="33" applyNumberFormat="0" applyBorder="0" applyAlignment="0" applyProtection="0"/>
    <xf numFmtId="165" fontId="160" fillId="0" borderId="0" applyNumberFormat="0" applyFill="0" applyBorder="0" applyAlignment="0" applyProtection="0">
      <alignment vertical="top"/>
      <protection locked="0"/>
    </xf>
    <xf numFmtId="205" fontId="39" fillId="72" borderId="12"/>
    <xf numFmtId="205" fontId="39" fillId="72" borderId="12"/>
    <xf numFmtId="205" fontId="39" fillId="72" borderId="12"/>
    <xf numFmtId="205" fontId="39" fillId="72" borderId="12"/>
    <xf numFmtId="205" fontId="39" fillId="72" borderId="12"/>
    <xf numFmtId="205" fontId="39" fillId="72" borderId="12"/>
    <xf numFmtId="205" fontId="39" fillId="72" borderId="12"/>
    <xf numFmtId="205" fontId="39" fillId="72" borderId="12"/>
    <xf numFmtId="205" fontId="39" fillId="72" borderId="12"/>
    <xf numFmtId="205" fontId="39" fillId="72" borderId="12"/>
    <xf numFmtId="205" fontId="39" fillId="72" borderId="12"/>
    <xf numFmtId="205" fontId="39" fillId="72" borderId="12"/>
    <xf numFmtId="205" fontId="39" fillId="72" borderId="12"/>
    <xf numFmtId="205" fontId="39" fillId="72" borderId="12"/>
    <xf numFmtId="205" fontId="39" fillId="72" borderId="12"/>
    <xf numFmtId="205" fontId="39" fillId="72" borderId="12"/>
    <xf numFmtId="49" fontId="78" fillId="73" borderId="12" applyFont="0"/>
    <xf numFmtId="49" fontId="78" fillId="73" borderId="12" applyFont="0"/>
    <xf numFmtId="49" fontId="78" fillId="73" borderId="12" applyFont="0"/>
    <xf numFmtId="49" fontId="78" fillId="73" borderId="12" applyFont="0"/>
    <xf numFmtId="165" fontId="84" fillId="5" borderId="0" applyNumberFormat="0" applyBorder="0" applyAlignment="0" applyProtection="0"/>
    <xf numFmtId="38" fontId="97" fillId="36" borderId="0" applyNumberFormat="0" applyBorder="0" applyAlignment="0" applyProtection="0"/>
    <xf numFmtId="38" fontId="97" fillId="36" borderId="0" applyNumberFormat="0" applyBorder="0" applyAlignment="0" applyProtection="0"/>
    <xf numFmtId="165" fontId="123" fillId="0" borderId="38" applyNumberFormat="0" applyAlignment="0" applyProtection="0">
      <alignment horizontal="left" vertical="center"/>
    </xf>
    <xf numFmtId="165" fontId="123" fillId="0" borderId="2">
      <alignment horizontal="left" vertical="center"/>
    </xf>
    <xf numFmtId="14" fontId="78" fillId="37" borderId="26">
      <alignment horizontal="center" vertical="center" wrapText="1"/>
    </xf>
    <xf numFmtId="165" fontId="81" fillId="0" borderId="17" applyNumberFormat="0" applyFill="0" applyAlignment="0" applyProtection="0"/>
    <xf numFmtId="165" fontId="82" fillId="0" borderId="18" applyNumberFormat="0" applyFill="0" applyAlignment="0" applyProtection="0"/>
    <xf numFmtId="165" fontId="83" fillId="0" borderId="19" applyNumberFormat="0" applyFill="0" applyAlignment="0" applyProtection="0"/>
    <xf numFmtId="165" fontId="83" fillId="0" borderId="0" applyNumberFormat="0" applyFill="0" applyBorder="0" applyAlignment="0" applyProtection="0"/>
    <xf numFmtId="165" fontId="161" fillId="0" borderId="0" applyNumberFormat="0" applyFill="0" applyBorder="0" applyAlignment="0" applyProtection="0">
      <alignment vertical="top"/>
      <protection locked="0"/>
    </xf>
    <xf numFmtId="165" fontId="126" fillId="0" borderId="0" applyNumberFormat="0" applyFill="0" applyBorder="0" applyAlignment="0" applyProtection="0">
      <alignment vertical="top"/>
      <protection locked="0"/>
    </xf>
    <xf numFmtId="165" fontId="126" fillId="0" borderId="0" applyNumberFormat="0" applyFill="0" applyBorder="0" applyAlignment="0" applyProtection="0">
      <alignment vertical="top"/>
      <protection locked="0"/>
    </xf>
    <xf numFmtId="165" fontId="118" fillId="0" borderId="0" applyNumberFormat="0" applyFill="0" applyBorder="0" applyAlignment="0" applyProtection="0">
      <alignment vertical="top"/>
      <protection locked="0"/>
    </xf>
    <xf numFmtId="165" fontId="126" fillId="0" borderId="0" applyNumberFormat="0" applyFill="0" applyBorder="0" applyAlignment="0" applyProtection="0">
      <alignment vertical="top"/>
      <protection locked="0"/>
    </xf>
    <xf numFmtId="165" fontId="162" fillId="6" borderId="0" applyNumberFormat="0" applyBorder="0" applyAlignment="0" applyProtection="0"/>
    <xf numFmtId="165" fontId="85" fillId="6" borderId="0" applyNumberFormat="0" applyBorder="0" applyAlignment="0" applyProtection="0"/>
    <xf numFmtId="165" fontId="162" fillId="6" borderId="0" applyNumberFormat="0" applyBorder="0" applyAlignment="0" applyProtection="0"/>
    <xf numFmtId="165" fontId="85" fillId="6" borderId="0" applyNumberFormat="0" applyBorder="0" applyAlignment="0" applyProtection="0"/>
    <xf numFmtId="165" fontId="162"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101" fillId="45"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101" fillId="45"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101" fillId="45" borderId="0" applyNumberFormat="0" applyBorder="0" applyAlignment="0" applyProtection="0"/>
    <xf numFmtId="165" fontId="101" fillId="45" borderId="0" applyNumberFormat="0" applyBorder="0" applyAlignment="0" applyProtection="0"/>
    <xf numFmtId="165" fontId="101" fillId="45" borderId="0" applyNumberFormat="0" applyBorder="0" applyAlignment="0" applyProtection="0"/>
    <xf numFmtId="165" fontId="101" fillId="45" borderId="0" applyNumberFormat="0" applyBorder="0" applyAlignment="0" applyProtection="0"/>
    <xf numFmtId="165" fontId="101" fillId="45" borderId="0" applyNumberFormat="0" applyBorder="0" applyAlignment="0" applyProtection="0"/>
    <xf numFmtId="165" fontId="101" fillId="45"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101" fillId="45"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162"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101" fillId="45" borderId="0" applyNumberFormat="0" applyBorder="0" applyAlignment="0" applyProtection="0"/>
    <xf numFmtId="165" fontId="101" fillId="45" borderId="0" applyNumberFormat="0" applyBorder="0" applyAlignment="0" applyProtection="0"/>
    <xf numFmtId="165" fontId="101" fillId="45" borderId="0" applyNumberFormat="0" applyBorder="0" applyAlignment="0" applyProtection="0"/>
    <xf numFmtId="165" fontId="101" fillId="45"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162" fillId="6" borderId="0" applyNumberFormat="0" applyBorder="0" applyAlignment="0" applyProtection="0"/>
    <xf numFmtId="165" fontId="162" fillId="6" borderId="0" applyNumberFormat="0" applyBorder="0" applyAlignment="0" applyProtection="0"/>
    <xf numFmtId="165" fontId="163" fillId="6" borderId="0" applyNumberFormat="0" applyBorder="0" applyAlignment="0" applyProtection="0"/>
    <xf numFmtId="165" fontId="101" fillId="45" borderId="0" applyNumberFormat="0" applyBorder="0" applyAlignment="0" applyProtection="0"/>
    <xf numFmtId="165" fontId="85" fillId="6" borderId="0" applyNumberFormat="0" applyBorder="0" applyAlignment="0" applyProtection="0"/>
    <xf numFmtId="165" fontId="162" fillId="6" borderId="0" applyNumberFormat="0" applyBorder="0" applyAlignment="0" applyProtection="0"/>
    <xf numFmtId="165" fontId="162" fillId="6" borderId="0" applyNumberFormat="0" applyBorder="0" applyAlignment="0" applyProtection="0"/>
    <xf numFmtId="165" fontId="162" fillId="6" borderId="0" applyNumberFormat="0" applyBorder="0" applyAlignment="0" applyProtection="0"/>
    <xf numFmtId="10" fontId="97" fillId="42" borderId="12" applyNumberFormat="0" applyBorder="0" applyAlignment="0" applyProtection="0"/>
    <xf numFmtId="10" fontId="97" fillId="42" borderId="12" applyNumberFormat="0" applyBorder="0" applyAlignment="0" applyProtection="0"/>
    <xf numFmtId="10" fontId="97" fillId="42" borderId="12" applyNumberFormat="0" applyBorder="0" applyAlignment="0" applyProtection="0"/>
    <xf numFmtId="10" fontId="97" fillId="42" borderId="12" applyNumberFormat="0" applyBorder="0" applyAlignment="0" applyProtection="0"/>
    <xf numFmtId="10" fontId="97" fillId="42" borderId="12" applyNumberFormat="0" applyBorder="0" applyAlignment="0" applyProtection="0"/>
    <xf numFmtId="165" fontId="108" fillId="49" borderId="27" applyNumberFormat="0" applyAlignment="0" applyProtection="0"/>
    <xf numFmtId="165" fontId="108" fillId="49" borderId="27" applyNumberFormat="0" applyAlignment="0" applyProtection="0"/>
    <xf numFmtId="165" fontId="108" fillId="49" borderId="27" applyNumberFormat="0" applyAlignment="0" applyProtection="0"/>
    <xf numFmtId="165" fontId="108" fillId="49" borderId="27" applyNumberFormat="0" applyAlignment="0" applyProtection="0"/>
    <xf numFmtId="165" fontId="108" fillId="49" borderId="27" applyNumberFormat="0" applyAlignment="0" applyProtection="0"/>
    <xf numFmtId="165" fontId="78" fillId="74" borderId="0" applyNumberFormat="0" applyBorder="0" applyAlignment="0" applyProtection="0">
      <alignment wrapText="1"/>
    </xf>
    <xf numFmtId="204" fontId="39" fillId="0" borderId="0"/>
    <xf numFmtId="195" fontId="164" fillId="0" borderId="0" applyFill="0" applyBorder="0" applyAlignment="0"/>
    <xf numFmtId="196" fontId="120" fillId="0" borderId="0" applyFill="0" applyBorder="0" applyAlignment="0"/>
    <xf numFmtId="195" fontId="164" fillId="0" borderId="0" applyFill="0" applyBorder="0" applyAlignment="0"/>
    <xf numFmtId="200" fontId="120" fillId="0" borderId="0" applyFill="0" applyBorder="0" applyAlignment="0"/>
    <xf numFmtId="196" fontId="120" fillId="0" borderId="0" applyFill="0" applyBorder="0" applyAlignment="0"/>
    <xf numFmtId="165" fontId="89" fillId="0" borderId="22" applyNumberFormat="0" applyFill="0" applyAlignment="0" applyProtection="0"/>
    <xf numFmtId="41"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76"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76"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76"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43"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206" fontId="21" fillId="0" borderId="0" applyFont="0" applyFill="0" applyBorder="0" applyAlignment="0" applyProtection="0"/>
    <xf numFmtId="176"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5" fontId="39" fillId="0" borderId="0" applyFont="0" applyFill="0" applyBorder="0" applyAlignment="0" applyProtection="0"/>
    <xf numFmtId="43" fontId="39" fillId="0" borderId="0" applyFont="0" applyFill="0" applyBorder="0" applyAlignment="0" applyProtection="0"/>
    <xf numFmtId="183" fontId="39" fillId="0" borderId="0" applyFont="0" applyFill="0" applyBorder="0" applyAlignment="0" applyProtection="0"/>
    <xf numFmtId="183" fontId="39" fillId="0" borderId="0" applyFont="0" applyFill="0" applyBorder="0" applyAlignment="0" applyProtection="0"/>
    <xf numFmtId="183" fontId="39" fillId="0" borderId="0" applyFont="0" applyFill="0" applyBorder="0" applyAlignment="0" applyProtection="0"/>
    <xf numFmtId="183" fontId="39" fillId="0" borderId="0" applyFont="0" applyFill="0" applyBorder="0" applyAlignment="0" applyProtection="0"/>
    <xf numFmtId="18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65"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206"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206"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20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20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20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20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20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20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20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206" fontId="21" fillId="0" borderId="0" applyFont="0" applyFill="0" applyBorder="0" applyAlignment="0" applyProtection="0"/>
    <xf numFmtId="176"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206" fontId="21" fillId="0" borderId="0" applyFont="0" applyFill="0" applyBorder="0" applyAlignment="0" applyProtection="0"/>
    <xf numFmtId="176" fontId="21" fillId="0" borderId="0" applyFont="0" applyFill="0" applyBorder="0" applyAlignment="0" applyProtection="0"/>
    <xf numFmtId="43"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20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20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20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6"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176" fontId="21"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176" fontId="21" fillId="0" borderId="0" applyFont="0" applyFill="0" applyBorder="0" applyAlignment="0" applyProtection="0"/>
    <xf numFmtId="43"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4"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1" fontId="39" fillId="0" borderId="0" applyFont="0" applyFill="0" applyBorder="0" applyAlignment="0" applyProtection="0"/>
    <xf numFmtId="43" fontId="39" fillId="0" borderId="0" applyFont="0" applyFill="0" applyBorder="0" applyAlignment="0" applyProtection="0"/>
    <xf numFmtId="165" fontId="165" fillId="0" borderId="26"/>
    <xf numFmtId="185" fontId="39" fillId="0" borderId="0" applyFont="0" applyFill="0" applyBorder="0" applyAlignment="0" applyProtection="0"/>
    <xf numFmtId="185" fontId="39" fillId="0" borderId="0" applyFont="0" applyFill="0" applyBorder="0" applyAlignment="0" applyProtection="0"/>
    <xf numFmtId="185" fontId="39" fillId="0" borderId="0" applyFont="0" applyFill="0" applyBorder="0" applyAlignment="0" applyProtection="0"/>
    <xf numFmtId="177" fontId="21" fillId="0" borderId="0" applyFont="0" applyFill="0" applyBorder="0" applyAlignment="0" applyProtection="0"/>
    <xf numFmtId="180" fontId="39" fillId="0" borderId="0" applyFont="0" applyFill="0" applyBorder="0" applyAlignment="0" applyProtection="0"/>
    <xf numFmtId="181" fontId="39" fillId="0" borderId="0" applyFont="0" applyFill="0" applyBorder="0" applyAlignment="0" applyProtection="0"/>
    <xf numFmtId="165" fontId="166" fillId="7" borderId="0" applyNumberFormat="0" applyBorder="0" applyAlignment="0" applyProtection="0"/>
    <xf numFmtId="165" fontId="99" fillId="7" borderId="0" applyNumberFormat="0" applyBorder="0" applyAlignment="0" applyProtection="0"/>
    <xf numFmtId="165" fontId="166" fillId="7" borderId="0" applyNumberFormat="0" applyBorder="0" applyAlignment="0" applyProtection="0"/>
    <xf numFmtId="165" fontId="99" fillId="7" borderId="0" applyNumberFormat="0" applyBorder="0" applyAlignment="0" applyProtection="0"/>
    <xf numFmtId="165" fontId="166"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119" fillId="63"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119" fillId="63"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119" fillId="63" borderId="0" applyNumberFormat="0" applyBorder="0" applyAlignment="0" applyProtection="0"/>
    <xf numFmtId="165" fontId="119" fillId="63" borderId="0" applyNumberFormat="0" applyBorder="0" applyAlignment="0" applyProtection="0"/>
    <xf numFmtId="165" fontId="119" fillId="63" borderId="0" applyNumberFormat="0" applyBorder="0" applyAlignment="0" applyProtection="0"/>
    <xf numFmtId="165" fontId="119" fillId="63" borderId="0" applyNumberFormat="0" applyBorder="0" applyAlignment="0" applyProtection="0"/>
    <xf numFmtId="165" fontId="119" fillId="63" borderId="0" applyNumberFormat="0" applyBorder="0" applyAlignment="0" applyProtection="0"/>
    <xf numFmtId="165" fontId="119" fillId="63"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119" fillId="63"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166"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119" fillId="63" borderId="0" applyNumberFormat="0" applyBorder="0" applyAlignment="0" applyProtection="0"/>
    <xf numFmtId="165" fontId="119" fillId="63" borderId="0" applyNumberFormat="0" applyBorder="0" applyAlignment="0" applyProtection="0"/>
    <xf numFmtId="165" fontId="119" fillId="63" borderId="0" applyNumberFormat="0" applyBorder="0" applyAlignment="0" applyProtection="0"/>
    <xf numFmtId="165" fontId="119" fillId="63"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166" fillId="7" borderId="0" applyNumberFormat="0" applyBorder="0" applyAlignment="0" applyProtection="0"/>
    <xf numFmtId="165" fontId="166" fillId="7" borderId="0" applyNumberFormat="0" applyBorder="0" applyAlignment="0" applyProtection="0"/>
    <xf numFmtId="165" fontId="167" fillId="7" borderId="0" applyNumberFormat="0" applyBorder="0" applyAlignment="0" applyProtection="0"/>
    <xf numFmtId="165" fontId="119" fillId="63" borderId="0" applyNumberFormat="0" applyBorder="0" applyAlignment="0" applyProtection="0"/>
    <xf numFmtId="165" fontId="99" fillId="7" borderId="0" applyNumberFormat="0" applyBorder="0" applyAlignment="0" applyProtection="0"/>
    <xf numFmtId="165" fontId="166" fillId="7" borderId="0" applyNumberFormat="0" applyBorder="0" applyAlignment="0" applyProtection="0"/>
    <xf numFmtId="165" fontId="166" fillId="7" borderId="0" applyNumberFormat="0" applyBorder="0" applyAlignment="0" applyProtection="0"/>
    <xf numFmtId="165" fontId="166" fillId="7" borderId="0" applyNumberFormat="0" applyBorder="0" applyAlignment="0" applyProtection="0"/>
    <xf numFmtId="37" fontId="112" fillId="0" borderId="0"/>
    <xf numFmtId="37" fontId="112" fillId="0" borderId="0"/>
    <xf numFmtId="37" fontId="112" fillId="0" borderId="0"/>
    <xf numFmtId="37" fontId="112" fillId="0" borderId="0"/>
    <xf numFmtId="37" fontId="112" fillId="0" borderId="0"/>
    <xf numFmtId="37" fontId="112" fillId="0" borderId="0"/>
    <xf numFmtId="37" fontId="112" fillId="0" borderId="0"/>
    <xf numFmtId="165" fontId="168" fillId="0" borderId="0"/>
    <xf numFmtId="187" fontId="39"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104"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96"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21" fillId="0" borderId="0"/>
    <xf numFmtId="165" fontId="21" fillId="0" borderId="0"/>
    <xf numFmtId="165" fontId="21" fillId="0" borderId="0"/>
    <xf numFmtId="165" fontId="115" fillId="0" borderId="0"/>
    <xf numFmtId="165" fontId="21" fillId="0" borderId="0"/>
    <xf numFmtId="165" fontId="21" fillId="0" borderId="0"/>
    <xf numFmtId="165" fontId="21"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115" fillId="0" borderId="0"/>
    <xf numFmtId="165" fontId="115" fillId="0" borderId="0"/>
    <xf numFmtId="165" fontId="115" fillId="0" borderId="0"/>
    <xf numFmtId="165" fontId="21" fillId="0" borderId="0"/>
    <xf numFmtId="165" fontId="21" fillId="0" borderId="0"/>
    <xf numFmtId="165" fontId="21" fillId="0" borderId="0"/>
    <xf numFmtId="165" fontId="21" fillId="0" borderId="0"/>
    <xf numFmtId="165" fontId="115"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165" fontId="21" fillId="0" borderId="0"/>
    <xf numFmtId="165" fontId="21" fillId="0" borderId="0"/>
    <xf numFmtId="165" fontId="21" fillId="0" borderId="0"/>
    <xf numFmtId="165" fontId="21" fillId="0" borderId="0"/>
    <xf numFmtId="205" fontId="21" fillId="0" borderId="0"/>
    <xf numFmtId="20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115"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165" fontId="21" fillId="0" borderId="0"/>
    <xf numFmtId="165" fontId="21" fillId="0" borderId="0"/>
    <xf numFmtId="165" fontId="21" fillId="0" borderId="0"/>
    <xf numFmtId="165" fontId="21" fillId="0" borderId="0"/>
    <xf numFmtId="205" fontId="21" fillId="0" borderId="0"/>
    <xf numFmtId="20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115" fillId="0" borderId="0"/>
    <xf numFmtId="165" fontId="115" fillId="0" borderId="0"/>
    <xf numFmtId="165" fontId="115" fillId="0" borderId="0"/>
    <xf numFmtId="165" fontId="21" fillId="0" borderId="0"/>
    <xf numFmtId="165" fontId="115"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59" fillId="0" borderId="0"/>
    <xf numFmtId="165" fontId="39" fillId="0" borderId="0"/>
    <xf numFmtId="165" fontId="39" fillId="0" borderId="0"/>
    <xf numFmtId="165" fontId="39" fillId="0" borderId="0" applyNumberFormat="0" applyFill="0" applyBorder="0" applyAlignment="0" applyProtection="0"/>
    <xf numFmtId="165" fontId="39" fillId="0" borderId="0"/>
    <xf numFmtId="165" fontId="21" fillId="0" borderId="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21" fillId="0" borderId="0"/>
    <xf numFmtId="165" fontId="39" fillId="0" borderId="0"/>
    <xf numFmtId="165" fontId="39" fillId="0" borderId="0"/>
    <xf numFmtId="165" fontId="39" fillId="0" borderId="0"/>
    <xf numFmtId="165" fontId="39" fillId="0" borderId="0" applyNumberFormat="0" applyFill="0" applyBorder="0" applyAlignment="0" applyProtection="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applyNumberFormat="0" applyFill="0" applyBorder="0" applyAlignment="0" applyProtection="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92"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115" fillId="0" borderId="0"/>
    <xf numFmtId="165" fontId="115" fillId="0" borderId="0"/>
    <xf numFmtId="165" fontId="115" fillId="0" borderId="0"/>
    <xf numFmtId="165" fontId="115" fillId="0" borderId="0"/>
    <xf numFmtId="165" fontId="115" fillId="0" borderId="0"/>
    <xf numFmtId="165" fontId="115"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applyNumberFormat="0" applyFill="0" applyBorder="0" applyAlignment="0" applyProtection="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165" fontId="21" fillId="0" borderId="0"/>
    <xf numFmtId="165" fontId="21" fillId="0" borderId="0"/>
    <xf numFmtId="165" fontId="21" fillId="0" borderId="0"/>
    <xf numFmtId="165" fontId="21" fillId="0" borderId="0"/>
    <xf numFmtId="205" fontId="21" fillId="0" borderId="0"/>
    <xf numFmtId="20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115" fillId="0" borderId="0"/>
    <xf numFmtId="165" fontId="115" fillId="0" borderId="0"/>
    <xf numFmtId="165" fontId="115" fillId="0" borderId="0"/>
    <xf numFmtId="165" fontId="115"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115" fillId="0" borderId="0"/>
    <xf numFmtId="165" fontId="115" fillId="0" borderId="0"/>
    <xf numFmtId="165" fontId="115" fillId="0" borderId="0"/>
    <xf numFmtId="165" fontId="21" fillId="0" borderId="0"/>
    <xf numFmtId="165" fontId="21" fillId="0" borderId="0"/>
    <xf numFmtId="165" fontId="21" fillId="0" borderId="0"/>
    <xf numFmtId="165" fontId="21" fillId="0" borderId="0"/>
    <xf numFmtId="165" fontId="115"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96"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205" fontId="21" fillId="0" borderId="0"/>
    <xf numFmtId="20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205" fontId="21" fillId="0" borderId="0"/>
    <xf numFmtId="20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0"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21" fillId="0" borderId="0"/>
    <xf numFmtId="165" fontId="39" fillId="0" borderId="0"/>
    <xf numFmtId="165" fontId="21" fillId="0" borderId="0"/>
    <xf numFmtId="165" fontId="39" fillId="0" borderId="0"/>
    <xf numFmtId="165" fontId="21" fillId="0" borderId="0"/>
    <xf numFmtId="165" fontId="39" fillId="0" borderId="0" applyNumberFormat="0" applyFill="0" applyBorder="0" applyAlignment="0" applyProtection="0"/>
    <xf numFmtId="165" fontId="92"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115" fillId="0" borderId="0"/>
    <xf numFmtId="165" fontId="115" fillId="0" borderId="0"/>
    <xf numFmtId="165" fontId="39" fillId="0" borderId="0"/>
    <xf numFmtId="165" fontId="115"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73"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205" fontId="21" fillId="0" borderId="0"/>
    <xf numFmtId="20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6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6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70"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115" fillId="0" borderId="0"/>
    <xf numFmtId="165" fontId="115" fillId="0" borderId="0"/>
    <xf numFmtId="165" fontId="115" fillId="0" borderId="0"/>
    <xf numFmtId="165" fontId="115" fillId="0" borderId="0"/>
    <xf numFmtId="165" fontId="115" fillId="0" borderId="0"/>
    <xf numFmtId="165" fontId="115"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115" fillId="0" borderId="0"/>
    <xf numFmtId="165" fontId="115"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39" fillId="0" borderId="0"/>
    <xf numFmtId="165" fontId="115" fillId="0" borderId="0"/>
    <xf numFmtId="165" fontId="115" fillId="0" borderId="0"/>
    <xf numFmtId="165" fontId="115" fillId="0" borderId="0"/>
    <xf numFmtId="165" fontId="115" fillId="0" borderId="0"/>
    <xf numFmtId="165" fontId="115"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115"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115" fillId="0" borderId="0"/>
    <xf numFmtId="165" fontId="21" fillId="0" borderId="0"/>
    <xf numFmtId="165" fontId="115" fillId="0" borderId="0"/>
    <xf numFmtId="165" fontId="39" fillId="0" borderId="0"/>
    <xf numFmtId="165" fontId="21" fillId="0" borderId="0"/>
    <xf numFmtId="165" fontId="115" fillId="0" borderId="0"/>
    <xf numFmtId="165" fontId="115"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115" fillId="0" borderId="0"/>
    <xf numFmtId="165" fontId="115"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59"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59"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59"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39" fillId="64" borderId="39" applyNumberFormat="0" applyFont="0" applyAlignment="0" applyProtection="0"/>
    <xf numFmtId="165" fontId="39" fillId="64" borderId="39" applyNumberFormat="0" applyFont="0" applyAlignment="0" applyProtection="0"/>
    <xf numFmtId="165" fontId="39" fillId="64" borderId="39"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39" fillId="64" borderId="39" applyNumberFormat="0" applyFont="0" applyAlignment="0" applyProtection="0"/>
    <xf numFmtId="165" fontId="21" fillId="11" borderId="24" applyNumberFormat="0" applyFont="0" applyAlignment="0" applyProtection="0"/>
    <xf numFmtId="165" fontId="39" fillId="64" borderId="39" applyNumberFormat="0" applyFont="0" applyAlignment="0" applyProtection="0"/>
    <xf numFmtId="165" fontId="21" fillId="11" borderId="24" applyNumberFormat="0" applyFont="0" applyAlignment="0" applyProtection="0"/>
    <xf numFmtId="165" fontId="39" fillId="64" borderId="39"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5"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5"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5"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5"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96"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39" fillId="64" borderId="31" applyNumberFormat="0" applyFont="0" applyAlignment="0" applyProtection="0"/>
    <xf numFmtId="165" fontId="39" fillId="64" borderId="31" applyNumberFormat="0" applyFont="0" applyAlignment="0" applyProtection="0"/>
    <xf numFmtId="165" fontId="39" fillId="64" borderId="31" applyNumberFormat="0" applyFont="0" applyAlignment="0" applyProtection="0"/>
    <xf numFmtId="165" fontId="39" fillId="0" borderId="36" applyNumberFormat="0" applyFont="0" applyFill="0" applyAlignment="0" applyProtection="0"/>
    <xf numFmtId="165" fontId="116" fillId="65" borderId="32" applyNumberFormat="0" applyAlignment="0" applyProtection="0"/>
    <xf numFmtId="165" fontId="116" fillId="65" borderId="32" applyNumberFormat="0" applyAlignment="0" applyProtection="0"/>
    <xf numFmtId="165" fontId="116" fillId="65" borderId="32" applyNumberFormat="0" applyAlignment="0" applyProtection="0"/>
    <xf numFmtId="40" fontId="22" fillId="4" borderId="0">
      <alignment horizontal="right"/>
    </xf>
    <xf numFmtId="165" fontId="128" fillId="75" borderId="8"/>
    <xf numFmtId="207" fontId="39" fillId="0" borderId="0" applyFont="0" applyFill="0" applyBorder="0" applyAlignment="0" applyProtection="0"/>
    <xf numFmtId="199" fontId="120" fillId="0" borderId="0" applyFont="0" applyFill="0" applyBorder="0" applyAlignment="0" applyProtection="0"/>
    <xf numFmtId="208" fontId="39" fillId="0" borderId="0" applyFont="0" applyFill="0" applyBorder="0" applyAlignment="0" applyProtection="0"/>
    <xf numFmtId="10" fontId="39"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92"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32"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15" fillId="0" borderId="0" applyFont="0" applyFill="0" applyBorder="0" applyAlignment="0" applyProtection="0"/>
    <xf numFmtId="9" fontId="115" fillId="0" borderId="0" applyFont="0" applyFill="0" applyBorder="0" applyAlignment="0" applyProtection="0"/>
    <xf numFmtId="9" fontId="115" fillId="0" borderId="0" applyFont="0" applyFill="0" applyBorder="0" applyAlignment="0" applyProtection="0"/>
    <xf numFmtId="9" fontId="115" fillId="0" borderId="0" applyFont="0" applyFill="0" applyBorder="0" applyAlignment="0" applyProtection="0"/>
    <xf numFmtId="9" fontId="115" fillId="0" borderId="0" applyFont="0" applyFill="0" applyBorder="0" applyAlignment="0" applyProtection="0"/>
    <xf numFmtId="9" fontId="115"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195" fontId="151" fillId="0" borderId="0" applyFill="0" applyBorder="0" applyAlignment="0"/>
    <xf numFmtId="196" fontId="120" fillId="0" borderId="0" applyFill="0" applyBorder="0" applyAlignment="0"/>
    <xf numFmtId="195" fontId="151" fillId="0" borderId="0" applyFill="0" applyBorder="0" applyAlignment="0"/>
    <xf numFmtId="200" fontId="120" fillId="0" borderId="0" applyFill="0" applyBorder="0" applyAlignment="0"/>
    <xf numFmtId="196" fontId="120" fillId="0" borderId="0" applyFill="0" applyBorder="0" applyAlignment="0"/>
    <xf numFmtId="165" fontId="171" fillId="0" borderId="0"/>
    <xf numFmtId="165" fontId="171" fillId="0" borderId="0"/>
    <xf numFmtId="165" fontId="172" fillId="0" borderId="0" applyNumberFormat="0" applyFill="0" applyBorder="0" applyAlignment="0" applyProtection="0"/>
    <xf numFmtId="165" fontId="173" fillId="0" borderId="0" applyNumberFormat="0" applyFill="0" applyBorder="0" applyAlignment="0" applyProtection="0"/>
    <xf numFmtId="38" fontId="174" fillId="0" borderId="0"/>
    <xf numFmtId="40" fontId="39" fillId="0" borderId="0"/>
    <xf numFmtId="165" fontId="175" fillId="9" borderId="21" applyNumberFormat="0" applyAlignment="0" applyProtection="0"/>
    <xf numFmtId="165" fontId="87" fillId="9" borderId="21" applyNumberFormat="0" applyAlignment="0" applyProtection="0"/>
    <xf numFmtId="165" fontId="175" fillId="9" borderId="21" applyNumberFormat="0" applyAlignment="0" applyProtection="0"/>
    <xf numFmtId="165" fontId="87" fillId="9" borderId="21" applyNumberFormat="0" applyAlignment="0" applyProtection="0"/>
    <xf numFmtId="165" fontId="175"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116" fillId="69" borderId="32"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87" fillId="9" borderId="21"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175"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175" fillId="9" borderId="21" applyNumberFormat="0" applyAlignment="0" applyProtection="0"/>
    <xf numFmtId="165" fontId="175" fillId="9" borderId="21" applyNumberFormat="0" applyAlignment="0" applyProtection="0"/>
    <xf numFmtId="165" fontId="176" fillId="9" borderId="21" applyNumberFormat="0" applyAlignment="0" applyProtection="0"/>
    <xf numFmtId="165" fontId="116" fillId="69" borderId="32" applyNumberFormat="0" applyAlignment="0" applyProtection="0"/>
    <xf numFmtId="165" fontId="116" fillId="69" borderId="32" applyNumberFormat="0" applyAlignment="0" applyProtection="0"/>
    <xf numFmtId="165" fontId="87" fillId="9" borderId="21" applyNumberFormat="0" applyAlignment="0" applyProtection="0"/>
    <xf numFmtId="165" fontId="175" fillId="9" borderId="21" applyNumberFormat="0" applyAlignment="0" applyProtection="0"/>
    <xf numFmtId="165" fontId="175" fillId="9" borderId="21" applyNumberFormat="0" applyAlignment="0" applyProtection="0"/>
    <xf numFmtId="165" fontId="175" fillId="9" borderId="21" applyNumberFormat="0" applyAlignment="0" applyProtection="0"/>
    <xf numFmtId="4" fontId="58" fillId="63" borderId="40" applyNumberFormat="0" applyProtection="0">
      <alignment vertical="center"/>
    </xf>
    <xf numFmtId="4" fontId="58" fillId="63" borderId="40" applyNumberFormat="0" applyProtection="0">
      <alignment vertical="center"/>
    </xf>
    <xf numFmtId="4" fontId="58" fillId="63" borderId="40" applyNumberFormat="0" applyProtection="0">
      <alignment vertical="center"/>
    </xf>
    <xf numFmtId="4" fontId="58" fillId="63" borderId="40" applyNumberFormat="0" applyProtection="0">
      <alignment vertical="center"/>
    </xf>
    <xf numFmtId="4" fontId="177" fillId="38" borderId="40" applyNumberFormat="0" applyProtection="0">
      <alignment vertical="center"/>
    </xf>
    <xf numFmtId="4" fontId="177" fillId="38" borderId="40" applyNumberFormat="0" applyProtection="0">
      <alignment vertical="center"/>
    </xf>
    <xf numFmtId="4" fontId="177" fillId="38" borderId="40" applyNumberFormat="0" applyProtection="0">
      <alignment vertical="center"/>
    </xf>
    <xf numFmtId="4" fontId="177" fillId="38" borderId="40" applyNumberFormat="0" applyProtection="0">
      <alignment vertical="center"/>
    </xf>
    <xf numFmtId="4" fontId="58" fillId="38" borderId="40" applyNumberFormat="0" applyProtection="0">
      <alignment horizontal="left" vertical="center" indent="1"/>
    </xf>
    <xf numFmtId="4" fontId="58" fillId="38" borderId="40" applyNumberFormat="0" applyProtection="0">
      <alignment horizontal="left" vertical="center" indent="1"/>
    </xf>
    <xf numFmtId="4" fontId="58" fillId="38" borderId="40" applyNumberFormat="0" applyProtection="0">
      <alignment horizontal="left" vertical="center" indent="1"/>
    </xf>
    <xf numFmtId="4" fontId="58" fillId="38" borderId="40" applyNumberFormat="0" applyProtection="0">
      <alignment horizontal="left" vertical="center" indent="1"/>
    </xf>
    <xf numFmtId="165" fontId="58" fillId="38" borderId="40" applyNumberFormat="0" applyProtection="0">
      <alignment horizontal="left" vertical="top" indent="1"/>
    </xf>
    <xf numFmtId="165" fontId="58" fillId="38" borderId="40" applyNumberFormat="0" applyProtection="0">
      <alignment horizontal="left" vertical="top" indent="1"/>
    </xf>
    <xf numFmtId="165" fontId="58" fillId="38" borderId="40" applyNumberFormat="0" applyProtection="0">
      <alignment horizontal="left" vertical="top" indent="1"/>
    </xf>
    <xf numFmtId="165" fontId="58" fillId="38" borderId="40" applyNumberFormat="0" applyProtection="0">
      <alignment horizontal="left" vertical="top" indent="1"/>
    </xf>
    <xf numFmtId="4" fontId="94" fillId="76" borderId="0" applyNumberFormat="0" applyProtection="0">
      <alignment horizontal="left" vertical="center" indent="1"/>
    </xf>
    <xf numFmtId="4" fontId="22" fillId="45" borderId="40" applyNumberFormat="0" applyProtection="0">
      <alignment horizontal="right" vertical="center"/>
    </xf>
    <xf numFmtId="4" fontId="22" fillId="45" borderId="40" applyNumberFormat="0" applyProtection="0">
      <alignment horizontal="right" vertical="center"/>
    </xf>
    <xf numFmtId="4" fontId="22" fillId="45" borderId="40" applyNumberFormat="0" applyProtection="0">
      <alignment horizontal="right" vertical="center"/>
    </xf>
    <xf numFmtId="4" fontId="22" fillId="45" borderId="40" applyNumberFormat="0" applyProtection="0">
      <alignment horizontal="right" vertical="center"/>
    </xf>
    <xf numFmtId="4" fontId="22" fillId="51" borderId="40" applyNumberFormat="0" applyProtection="0">
      <alignment horizontal="right" vertical="center"/>
    </xf>
    <xf numFmtId="4" fontId="22" fillId="51" borderId="40" applyNumberFormat="0" applyProtection="0">
      <alignment horizontal="right" vertical="center"/>
    </xf>
    <xf numFmtId="4" fontId="22" fillId="51" borderId="40" applyNumberFormat="0" applyProtection="0">
      <alignment horizontal="right" vertical="center"/>
    </xf>
    <xf numFmtId="4" fontId="22" fillId="51" borderId="40" applyNumberFormat="0" applyProtection="0">
      <alignment horizontal="right" vertical="center"/>
    </xf>
    <xf numFmtId="4" fontId="22" fillId="60" borderId="40" applyNumberFormat="0" applyProtection="0">
      <alignment horizontal="right" vertical="center"/>
    </xf>
    <xf numFmtId="4" fontId="22" fillId="60" borderId="40" applyNumberFormat="0" applyProtection="0">
      <alignment horizontal="right" vertical="center"/>
    </xf>
    <xf numFmtId="4" fontId="22" fillId="60" borderId="40" applyNumberFormat="0" applyProtection="0">
      <alignment horizontal="right" vertical="center"/>
    </xf>
    <xf numFmtId="4" fontId="22" fillId="60" borderId="40" applyNumberFormat="0" applyProtection="0">
      <alignment horizontal="right" vertical="center"/>
    </xf>
    <xf numFmtId="4" fontId="22" fillId="53" borderId="40" applyNumberFormat="0" applyProtection="0">
      <alignment horizontal="right" vertical="center"/>
    </xf>
    <xf numFmtId="4" fontId="22" fillId="53" borderId="40" applyNumberFormat="0" applyProtection="0">
      <alignment horizontal="right" vertical="center"/>
    </xf>
    <xf numFmtId="4" fontId="22" fillId="53" borderId="40" applyNumberFormat="0" applyProtection="0">
      <alignment horizontal="right" vertical="center"/>
    </xf>
    <xf numFmtId="4" fontId="22" fillId="53" borderId="40" applyNumberFormat="0" applyProtection="0">
      <alignment horizontal="right" vertical="center"/>
    </xf>
    <xf numFmtId="4" fontId="22" fillId="57" borderId="40" applyNumberFormat="0" applyProtection="0">
      <alignment horizontal="right" vertical="center"/>
    </xf>
    <xf numFmtId="4" fontId="22" fillId="57" borderId="40" applyNumberFormat="0" applyProtection="0">
      <alignment horizontal="right" vertical="center"/>
    </xf>
    <xf numFmtId="4" fontId="22" fillId="57" borderId="40" applyNumberFormat="0" applyProtection="0">
      <alignment horizontal="right" vertical="center"/>
    </xf>
    <xf numFmtId="4" fontId="22" fillId="57" borderId="40" applyNumberFormat="0" applyProtection="0">
      <alignment horizontal="right" vertical="center"/>
    </xf>
    <xf numFmtId="4" fontId="22" fillId="62" borderId="40" applyNumberFormat="0" applyProtection="0">
      <alignment horizontal="right" vertical="center"/>
    </xf>
    <xf numFmtId="4" fontId="22" fillId="62" borderId="40" applyNumberFormat="0" applyProtection="0">
      <alignment horizontal="right" vertical="center"/>
    </xf>
    <xf numFmtId="4" fontId="22" fillId="62" borderId="40" applyNumberFormat="0" applyProtection="0">
      <alignment horizontal="right" vertical="center"/>
    </xf>
    <xf numFmtId="4" fontId="22" fillId="62" borderId="40" applyNumberFormat="0" applyProtection="0">
      <alignment horizontal="right" vertical="center"/>
    </xf>
    <xf numFmtId="4" fontId="22" fillId="61" borderId="40" applyNumberFormat="0" applyProtection="0">
      <alignment horizontal="right" vertical="center"/>
    </xf>
    <xf numFmtId="4" fontId="22" fillId="61" borderId="40" applyNumberFormat="0" applyProtection="0">
      <alignment horizontal="right" vertical="center"/>
    </xf>
    <xf numFmtId="4" fontId="22" fillId="61" borderId="40" applyNumberFormat="0" applyProtection="0">
      <alignment horizontal="right" vertical="center"/>
    </xf>
    <xf numFmtId="4" fontId="22" fillId="61" borderId="40" applyNumberFormat="0" applyProtection="0">
      <alignment horizontal="right" vertical="center"/>
    </xf>
    <xf numFmtId="4" fontId="22" fillId="77" borderId="40" applyNumberFormat="0" applyProtection="0">
      <alignment horizontal="right" vertical="center"/>
    </xf>
    <xf numFmtId="4" fontId="22" fillId="77" borderId="40" applyNumberFormat="0" applyProtection="0">
      <alignment horizontal="right" vertical="center"/>
    </xf>
    <xf numFmtId="4" fontId="22" fillId="77" borderId="40" applyNumberFormat="0" applyProtection="0">
      <alignment horizontal="right" vertical="center"/>
    </xf>
    <xf numFmtId="4" fontId="22" fillId="77" borderId="40" applyNumberFormat="0" applyProtection="0">
      <alignment horizontal="right" vertical="center"/>
    </xf>
    <xf numFmtId="4" fontId="22" fillId="52" borderId="40" applyNumberFormat="0" applyProtection="0">
      <alignment horizontal="right" vertical="center"/>
    </xf>
    <xf numFmtId="4" fontId="22" fillId="52" borderId="40" applyNumberFormat="0" applyProtection="0">
      <alignment horizontal="right" vertical="center"/>
    </xf>
    <xf numFmtId="4" fontId="22" fillId="52" borderId="40" applyNumberFormat="0" applyProtection="0">
      <alignment horizontal="right" vertical="center"/>
    </xf>
    <xf numFmtId="4" fontId="22" fillId="52" borderId="40" applyNumberFormat="0" applyProtection="0">
      <alignment horizontal="right" vertical="center"/>
    </xf>
    <xf numFmtId="4" fontId="58" fillId="78" borderId="0" applyNumberFormat="0" applyProtection="0">
      <alignment horizontal="left" vertical="center" indent="1"/>
    </xf>
    <xf numFmtId="4" fontId="22" fillId="79" borderId="0" applyNumberFormat="0" applyProtection="0">
      <alignment horizontal="left" vertical="center" indent="1"/>
    </xf>
    <xf numFmtId="4" fontId="178" fillId="80" borderId="0" applyNumberFormat="0" applyProtection="0">
      <alignment horizontal="left" vertical="center" indent="1"/>
    </xf>
    <xf numFmtId="4" fontId="22" fillId="81" borderId="40" applyNumberFormat="0" applyProtection="0">
      <alignment horizontal="right" vertical="center"/>
    </xf>
    <xf numFmtId="4" fontId="22" fillId="81" borderId="40" applyNumberFormat="0" applyProtection="0">
      <alignment horizontal="right" vertical="center"/>
    </xf>
    <xf numFmtId="4" fontId="22" fillId="81" borderId="40" applyNumberFormat="0" applyProtection="0">
      <alignment horizontal="right" vertical="center"/>
    </xf>
    <xf numFmtId="4" fontId="22" fillId="81" borderId="40" applyNumberFormat="0" applyProtection="0">
      <alignment horizontal="right" vertical="center"/>
    </xf>
    <xf numFmtId="4" fontId="23" fillId="78" borderId="0" applyNumberFormat="0" applyProtection="0">
      <alignment horizontal="left" vertical="center" indent="1"/>
    </xf>
    <xf numFmtId="4" fontId="94" fillId="76" borderId="0" applyNumberFormat="0" applyProtection="0">
      <alignment horizontal="left" vertical="center" indent="1"/>
    </xf>
    <xf numFmtId="165" fontId="94" fillId="53" borderId="40" applyNumberFormat="0" applyProtection="0">
      <alignment horizontal="left" vertical="center" indent="1"/>
    </xf>
    <xf numFmtId="165" fontId="94" fillId="53" borderId="40" applyNumberFormat="0" applyProtection="0">
      <alignment horizontal="left" vertical="center" indent="1"/>
    </xf>
    <xf numFmtId="165" fontId="94" fillId="53" borderId="40" applyNumberFormat="0" applyProtection="0">
      <alignment horizontal="left" vertical="center" indent="1"/>
    </xf>
    <xf numFmtId="165" fontId="94" fillId="53" borderId="40" applyNumberFormat="0" applyProtection="0">
      <alignment horizontal="left" vertical="center" indent="1"/>
    </xf>
    <xf numFmtId="165" fontId="94" fillId="53" borderId="40" applyNumberFormat="0" applyProtection="0">
      <alignment horizontal="left" vertical="top" indent="1"/>
    </xf>
    <xf numFmtId="165" fontId="94" fillId="53" borderId="40" applyNumberFormat="0" applyProtection="0">
      <alignment horizontal="left" vertical="top" indent="1"/>
    </xf>
    <xf numFmtId="165" fontId="94" fillId="53" borderId="40" applyNumberFormat="0" applyProtection="0">
      <alignment horizontal="left" vertical="top" indent="1"/>
    </xf>
    <xf numFmtId="165" fontId="94" fillId="53" borderId="40" applyNumberFormat="0" applyProtection="0">
      <alignment horizontal="left" vertical="top" indent="1"/>
    </xf>
    <xf numFmtId="165" fontId="94" fillId="81" borderId="40" applyNumberFormat="0" applyProtection="0">
      <alignment horizontal="left" vertical="center" indent="1"/>
    </xf>
    <xf numFmtId="165" fontId="94" fillId="81" borderId="40" applyNumberFormat="0" applyProtection="0">
      <alignment horizontal="left" vertical="center" indent="1"/>
    </xf>
    <xf numFmtId="165" fontId="94" fillId="81" borderId="40" applyNumberFormat="0" applyProtection="0">
      <alignment horizontal="left" vertical="center" indent="1"/>
    </xf>
    <xf numFmtId="165" fontId="94" fillId="81" borderId="40" applyNumberFormat="0" applyProtection="0">
      <alignment horizontal="left" vertical="center" indent="1"/>
    </xf>
    <xf numFmtId="165" fontId="94" fillId="81" borderId="40" applyNumberFormat="0" applyProtection="0">
      <alignment horizontal="left" vertical="top" indent="1"/>
    </xf>
    <xf numFmtId="165" fontId="94" fillId="81" borderId="40" applyNumberFormat="0" applyProtection="0">
      <alignment horizontal="left" vertical="top" indent="1"/>
    </xf>
    <xf numFmtId="165" fontId="94" fillId="81" borderId="40" applyNumberFormat="0" applyProtection="0">
      <alignment horizontal="left" vertical="top" indent="1"/>
    </xf>
    <xf numFmtId="165" fontId="94" fillId="81" borderId="40" applyNumberFormat="0" applyProtection="0">
      <alignment horizontal="left" vertical="top" indent="1"/>
    </xf>
    <xf numFmtId="165" fontId="94" fillId="82" borderId="40" applyNumberFormat="0" applyProtection="0">
      <alignment horizontal="left" vertical="center" indent="1"/>
    </xf>
    <xf numFmtId="165" fontId="94" fillId="82" borderId="40" applyNumberFormat="0" applyProtection="0">
      <alignment horizontal="left" vertical="center" indent="1"/>
    </xf>
    <xf numFmtId="165" fontId="94" fillId="82" borderId="40" applyNumberFormat="0" applyProtection="0">
      <alignment horizontal="left" vertical="center" indent="1"/>
    </xf>
    <xf numFmtId="165" fontId="94" fillId="82" borderId="40" applyNumberFormat="0" applyProtection="0">
      <alignment horizontal="left" vertical="center" indent="1"/>
    </xf>
    <xf numFmtId="165" fontId="94" fillId="83" borderId="40" applyNumberFormat="0" applyProtection="0">
      <alignment horizontal="left" vertical="top" indent="1"/>
    </xf>
    <xf numFmtId="165" fontId="94" fillId="83" borderId="40" applyNumberFormat="0" applyProtection="0">
      <alignment horizontal="left" vertical="top" indent="1"/>
    </xf>
    <xf numFmtId="165" fontId="94" fillId="83" borderId="40" applyNumberFormat="0" applyProtection="0">
      <alignment horizontal="left" vertical="top" indent="1"/>
    </xf>
    <xf numFmtId="165" fontId="94" fillId="83" borderId="40" applyNumberFormat="0" applyProtection="0">
      <alignment horizontal="left" vertical="top" indent="1"/>
    </xf>
    <xf numFmtId="165" fontId="94" fillId="0" borderId="40" applyNumberFormat="0" applyProtection="0">
      <alignment horizontal="left" vertical="center" indent="1"/>
    </xf>
    <xf numFmtId="165" fontId="94" fillId="0" borderId="40" applyNumberFormat="0" applyProtection="0">
      <alignment horizontal="left" vertical="center" indent="1"/>
    </xf>
    <xf numFmtId="165" fontId="94" fillId="0" borderId="40" applyNumberFormat="0" applyProtection="0">
      <alignment horizontal="left" vertical="center" indent="1"/>
    </xf>
    <xf numFmtId="165" fontId="94" fillId="0" borderId="40" applyNumberFormat="0" applyProtection="0">
      <alignment horizontal="left" vertical="center" indent="1"/>
    </xf>
    <xf numFmtId="165" fontId="94" fillId="0" borderId="40" applyNumberFormat="0" applyProtection="0">
      <alignment horizontal="left" vertical="top" indent="1"/>
    </xf>
    <xf numFmtId="165" fontId="94" fillId="0" borderId="40" applyNumberFormat="0" applyProtection="0">
      <alignment horizontal="left" vertical="top" indent="1"/>
    </xf>
    <xf numFmtId="165" fontId="94" fillId="0" borderId="40" applyNumberFormat="0" applyProtection="0">
      <alignment horizontal="left" vertical="top" indent="1"/>
    </xf>
    <xf numFmtId="165" fontId="94" fillId="0" borderId="40" applyNumberFormat="0" applyProtection="0">
      <alignment horizontal="left" vertical="top" indent="1"/>
    </xf>
    <xf numFmtId="4" fontId="22" fillId="42" borderId="40" applyNumberFormat="0" applyProtection="0">
      <alignment vertical="center"/>
    </xf>
    <xf numFmtId="4" fontId="22" fillId="42" borderId="40" applyNumberFormat="0" applyProtection="0">
      <alignment vertical="center"/>
    </xf>
    <xf numFmtId="4" fontId="22" fillId="42" borderId="40" applyNumberFormat="0" applyProtection="0">
      <alignment vertical="center"/>
    </xf>
    <xf numFmtId="4" fontId="22" fillId="42" borderId="40" applyNumberFormat="0" applyProtection="0">
      <alignment vertical="center"/>
    </xf>
    <xf numFmtId="4" fontId="179" fillId="42" borderId="40" applyNumberFormat="0" applyProtection="0">
      <alignment vertical="center"/>
    </xf>
    <xf numFmtId="4" fontId="179" fillId="42" borderId="40" applyNumberFormat="0" applyProtection="0">
      <alignment vertical="center"/>
    </xf>
    <xf numFmtId="4" fontId="179" fillId="42" borderId="40" applyNumberFormat="0" applyProtection="0">
      <alignment vertical="center"/>
    </xf>
    <xf numFmtId="4" fontId="179" fillId="42" borderId="40" applyNumberFormat="0" applyProtection="0">
      <alignment vertical="center"/>
    </xf>
    <xf numFmtId="4" fontId="22" fillId="42" borderId="40" applyNumberFormat="0" applyProtection="0">
      <alignment horizontal="left" vertical="center" indent="1"/>
    </xf>
    <xf numFmtId="4" fontId="22" fillId="42" borderId="40" applyNumberFormat="0" applyProtection="0">
      <alignment horizontal="left" vertical="center" indent="1"/>
    </xf>
    <xf numFmtId="4" fontId="22" fillId="42" borderId="40" applyNumberFormat="0" applyProtection="0">
      <alignment horizontal="left" vertical="center" indent="1"/>
    </xf>
    <xf numFmtId="4" fontId="22" fillId="42" borderId="40" applyNumberFormat="0" applyProtection="0">
      <alignment horizontal="left" vertical="center" indent="1"/>
    </xf>
    <xf numFmtId="165" fontId="22" fillId="42" borderId="40" applyNumberFormat="0" applyProtection="0">
      <alignment horizontal="left" vertical="top" indent="1"/>
    </xf>
    <xf numFmtId="165" fontId="22" fillId="42" borderId="40" applyNumberFormat="0" applyProtection="0">
      <alignment horizontal="left" vertical="top" indent="1"/>
    </xf>
    <xf numFmtId="165" fontId="22" fillId="42" borderId="40" applyNumberFormat="0" applyProtection="0">
      <alignment horizontal="left" vertical="top" indent="1"/>
    </xf>
    <xf numFmtId="165" fontId="22" fillId="42" borderId="40" applyNumberFormat="0" applyProtection="0">
      <alignment horizontal="left" vertical="top" indent="1"/>
    </xf>
    <xf numFmtId="4" fontId="23" fillId="0" borderId="40" applyNumberFormat="0" applyProtection="0">
      <alignment horizontal="right" vertical="center"/>
    </xf>
    <xf numFmtId="4" fontId="23" fillId="0" borderId="40" applyNumberFormat="0" applyProtection="0">
      <alignment horizontal="right" vertical="center"/>
    </xf>
    <xf numFmtId="4" fontId="23" fillId="0" borderId="40" applyNumberFormat="0" applyProtection="0">
      <alignment horizontal="right" vertical="center"/>
    </xf>
    <xf numFmtId="4" fontId="23" fillId="0" borderId="40" applyNumberFormat="0" applyProtection="0">
      <alignment horizontal="right" vertical="center"/>
    </xf>
    <xf numFmtId="4" fontId="179" fillId="84" borderId="40" applyNumberFormat="0" applyProtection="0">
      <alignment horizontal="right" vertical="center"/>
    </xf>
    <xf numFmtId="4" fontId="179" fillId="84" borderId="40" applyNumberFormat="0" applyProtection="0">
      <alignment horizontal="right" vertical="center"/>
    </xf>
    <xf numFmtId="4" fontId="179" fillId="84" borderId="40" applyNumberFormat="0" applyProtection="0">
      <alignment horizontal="right" vertical="center"/>
    </xf>
    <xf numFmtId="4" fontId="179" fillId="84" borderId="40" applyNumberFormat="0" applyProtection="0">
      <alignment horizontal="right" vertical="center"/>
    </xf>
    <xf numFmtId="4" fontId="23" fillId="79" borderId="40" applyNumberFormat="0" applyProtection="0">
      <alignment horizontal="left" vertical="center" indent="1"/>
    </xf>
    <xf numFmtId="165" fontId="39" fillId="85" borderId="32" applyNumberFormat="0" applyProtection="0">
      <alignment horizontal="left" vertical="center" indent="1"/>
    </xf>
    <xf numFmtId="4" fontId="23" fillId="79" borderId="40" applyNumberFormat="0" applyProtection="0">
      <alignment horizontal="left" vertical="center" indent="1"/>
    </xf>
    <xf numFmtId="4" fontId="23" fillId="79" borderId="40" applyNumberFormat="0" applyProtection="0">
      <alignment horizontal="left" vertical="center" indent="1"/>
    </xf>
    <xf numFmtId="4" fontId="23" fillId="79" borderId="40" applyNumberFormat="0" applyProtection="0">
      <alignment horizontal="left" vertical="center" indent="1"/>
    </xf>
    <xf numFmtId="165" fontId="23" fillId="81" borderId="40" applyNumberFormat="0" applyProtection="0">
      <alignment horizontal="left" vertical="top" indent="1"/>
    </xf>
    <xf numFmtId="165" fontId="23" fillId="81" borderId="40" applyNumberFormat="0" applyProtection="0">
      <alignment horizontal="left" vertical="top" indent="1"/>
    </xf>
    <xf numFmtId="165" fontId="23" fillId="81" borderId="40" applyNumberFormat="0" applyProtection="0">
      <alignment horizontal="left" vertical="top" indent="1"/>
    </xf>
    <xf numFmtId="165" fontId="23" fillId="81" borderId="40" applyNumberFormat="0" applyProtection="0">
      <alignment horizontal="left" vertical="top" indent="1"/>
    </xf>
    <xf numFmtId="4" fontId="180" fillId="86" borderId="0" applyNumberFormat="0" applyProtection="0">
      <alignment horizontal="left" vertical="center" indent="1"/>
    </xf>
    <xf numFmtId="4" fontId="151" fillId="84" borderId="40" applyNumberFormat="0" applyProtection="0">
      <alignment horizontal="right" vertical="center"/>
    </xf>
    <xf numFmtId="4" fontId="151" fillId="84" borderId="40" applyNumberFormat="0" applyProtection="0">
      <alignment horizontal="right" vertical="center"/>
    </xf>
    <xf numFmtId="4" fontId="151" fillId="84" borderId="40" applyNumberFormat="0" applyProtection="0">
      <alignment horizontal="right" vertical="center"/>
    </xf>
    <xf numFmtId="4" fontId="151" fillId="84" borderId="40" applyNumberFormat="0" applyProtection="0">
      <alignment horizontal="right" vertical="center"/>
    </xf>
    <xf numFmtId="165" fontId="181" fillId="87" borderId="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209" fontId="39" fillId="0" borderId="0" applyFont="0" applyFill="0" applyBorder="0" applyAlignment="0" applyProtection="0"/>
    <xf numFmtId="165" fontId="94" fillId="0" borderId="0"/>
    <xf numFmtId="165" fontId="110" fillId="0" borderId="0"/>
    <xf numFmtId="165" fontId="165" fillId="0" borderId="0"/>
    <xf numFmtId="49" fontId="22" fillId="0" borderId="0" applyFill="0" applyBorder="0" applyAlignment="0"/>
    <xf numFmtId="210" fontId="120" fillId="0" borderId="0" applyFill="0" applyBorder="0" applyAlignment="0"/>
    <xf numFmtId="211" fontId="120" fillId="0" borderId="0" applyFill="0" applyBorder="0" applyAlignment="0"/>
    <xf numFmtId="165" fontId="182" fillId="0" borderId="0" applyNumberFormat="0" applyFill="0" applyBorder="0" applyAlignment="0" applyProtection="0"/>
    <xf numFmtId="165" fontId="50" fillId="0" borderId="0" applyNumberFormat="0" applyFill="0" applyBorder="0" applyAlignment="0" applyProtection="0"/>
    <xf numFmtId="165" fontId="182" fillId="0" borderId="0" applyNumberFormat="0" applyFill="0" applyBorder="0" applyAlignment="0" applyProtection="0"/>
    <xf numFmtId="165" fontId="50" fillId="0" borderId="0" applyNumberFormat="0" applyFill="0" applyBorder="0" applyAlignment="0" applyProtection="0"/>
    <xf numFmtId="165" fontId="182"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183"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183"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183" fillId="0" borderId="0" applyNumberFormat="0" applyFill="0" applyBorder="0" applyAlignment="0" applyProtection="0"/>
    <xf numFmtId="165" fontId="183" fillId="0" borderId="0" applyNumberFormat="0" applyFill="0" applyBorder="0" applyAlignment="0" applyProtection="0"/>
    <xf numFmtId="165" fontId="183" fillId="0" borderId="0" applyNumberFormat="0" applyFill="0" applyBorder="0" applyAlignment="0" applyProtection="0"/>
    <xf numFmtId="165" fontId="183" fillId="0" borderId="0" applyNumberFormat="0" applyFill="0" applyBorder="0" applyAlignment="0" applyProtection="0"/>
    <xf numFmtId="165" fontId="183" fillId="0" borderId="0" applyNumberFormat="0" applyFill="0" applyBorder="0" applyAlignment="0" applyProtection="0"/>
    <xf numFmtId="165" fontId="183"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183"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182"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183" fillId="0" borderId="0" applyNumberFormat="0" applyFill="0" applyBorder="0" applyAlignment="0" applyProtection="0"/>
    <xf numFmtId="165" fontId="183" fillId="0" borderId="0" applyNumberFormat="0" applyFill="0" applyBorder="0" applyAlignment="0" applyProtection="0"/>
    <xf numFmtId="165" fontId="183" fillId="0" borderId="0" applyNumberFormat="0" applyFill="0" applyBorder="0" applyAlignment="0" applyProtection="0"/>
    <xf numFmtId="165" fontId="183"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182" fillId="0" borderId="0" applyNumberFormat="0" applyFill="0" applyBorder="0" applyAlignment="0" applyProtection="0"/>
    <xf numFmtId="165" fontId="182" fillId="0" borderId="0" applyNumberFormat="0" applyFill="0" applyBorder="0" applyAlignment="0" applyProtection="0"/>
    <xf numFmtId="165" fontId="184" fillId="0" borderId="0" applyNumberFormat="0" applyFill="0" applyBorder="0" applyAlignment="0" applyProtection="0"/>
    <xf numFmtId="165" fontId="183" fillId="0" borderId="0" applyNumberFormat="0" applyFill="0" applyBorder="0" applyAlignment="0" applyProtection="0"/>
    <xf numFmtId="165" fontId="50" fillId="0" borderId="0" applyNumberFormat="0" applyFill="0" applyBorder="0" applyAlignment="0" applyProtection="0"/>
    <xf numFmtId="165" fontId="182" fillId="0" borderId="0" applyNumberFormat="0" applyFill="0" applyBorder="0" applyAlignment="0" applyProtection="0"/>
    <xf numFmtId="165" fontId="182" fillId="0" borderId="0" applyNumberFormat="0" applyFill="0" applyBorder="0" applyAlignment="0" applyProtection="0"/>
    <xf numFmtId="165" fontId="182" fillId="0" borderId="0" applyNumberFormat="0" applyFill="0" applyBorder="0" applyAlignment="0" applyProtection="0"/>
    <xf numFmtId="165" fontId="185" fillId="0" borderId="0" applyNumberFormat="0" applyFill="0" applyBorder="0" applyAlignment="0" applyProtection="0"/>
    <xf numFmtId="165" fontId="90" fillId="0" borderId="0" applyNumberFormat="0" applyFill="0" applyBorder="0" applyAlignment="0" applyProtection="0"/>
    <xf numFmtId="165" fontId="185" fillId="0" borderId="0" applyNumberFormat="0" applyFill="0" applyBorder="0" applyAlignment="0" applyProtection="0"/>
    <xf numFmtId="165" fontId="90" fillId="0" borderId="0" applyNumberFormat="0" applyFill="0" applyBorder="0" applyAlignment="0" applyProtection="0"/>
    <xf numFmtId="165" fontId="185"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186"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186"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186" fillId="0" borderId="0" applyNumberFormat="0" applyFill="0" applyBorder="0" applyAlignment="0" applyProtection="0"/>
    <xf numFmtId="165" fontId="186" fillId="0" borderId="0" applyNumberFormat="0" applyFill="0" applyBorder="0" applyAlignment="0" applyProtection="0"/>
    <xf numFmtId="165" fontId="186" fillId="0" borderId="0" applyNumberFormat="0" applyFill="0" applyBorder="0" applyAlignment="0" applyProtection="0"/>
    <xf numFmtId="165" fontId="186" fillId="0" borderId="0" applyNumberFormat="0" applyFill="0" applyBorder="0" applyAlignment="0" applyProtection="0"/>
    <xf numFmtId="165" fontId="186" fillId="0" borderId="0" applyNumberFormat="0" applyFill="0" applyBorder="0" applyAlignment="0" applyProtection="0"/>
    <xf numFmtId="165" fontId="186"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186"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185"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186" fillId="0" borderId="0" applyNumberFormat="0" applyFill="0" applyBorder="0" applyAlignment="0" applyProtection="0"/>
    <xf numFmtId="165" fontId="186" fillId="0" borderId="0" applyNumberFormat="0" applyFill="0" applyBorder="0" applyAlignment="0" applyProtection="0"/>
    <xf numFmtId="165" fontId="186" fillId="0" borderId="0" applyNumberFormat="0" applyFill="0" applyBorder="0" applyAlignment="0" applyProtection="0"/>
    <xf numFmtId="165" fontId="186"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185" fillId="0" borderId="0" applyNumberFormat="0" applyFill="0" applyBorder="0" applyAlignment="0" applyProtection="0"/>
    <xf numFmtId="165" fontId="185" fillId="0" borderId="0" applyNumberFormat="0" applyFill="0" applyBorder="0" applyAlignment="0" applyProtection="0"/>
    <xf numFmtId="165" fontId="187" fillId="0" borderId="0" applyNumberFormat="0" applyFill="0" applyBorder="0" applyAlignment="0" applyProtection="0"/>
    <xf numFmtId="165" fontId="186" fillId="0" borderId="0" applyNumberFormat="0" applyFill="0" applyBorder="0" applyAlignment="0" applyProtection="0"/>
    <xf numFmtId="165" fontId="90" fillId="0" borderId="0" applyNumberFormat="0" applyFill="0" applyBorder="0" applyAlignment="0" applyProtection="0"/>
    <xf numFmtId="165" fontId="185" fillId="0" borderId="0" applyNumberFormat="0" applyFill="0" applyBorder="0" applyAlignment="0" applyProtection="0"/>
    <xf numFmtId="165" fontId="185" fillId="0" borderId="0" applyNumberFormat="0" applyFill="0" applyBorder="0" applyAlignment="0" applyProtection="0"/>
    <xf numFmtId="165" fontId="185" fillId="0" borderId="0" applyNumberFormat="0" applyFill="0" applyBorder="0" applyAlignment="0" applyProtection="0"/>
    <xf numFmtId="165" fontId="152" fillId="0" borderId="0" applyFill="0" applyBorder="0" applyProtection="0">
      <alignment horizontal="left" vertical="top"/>
    </xf>
    <xf numFmtId="165" fontId="188" fillId="71" borderId="0" applyNumberFormat="0" applyBorder="0" applyProtection="0">
      <alignment horizontal="left" vertical="center"/>
    </xf>
    <xf numFmtId="165" fontId="98" fillId="0" borderId="0" applyNumberFormat="0" applyFill="0" applyBorder="0" applyAlignment="0" applyProtection="0"/>
    <xf numFmtId="165" fontId="189" fillId="0" borderId="17" applyNumberFormat="0" applyFill="0" applyAlignment="0" applyProtection="0"/>
    <xf numFmtId="165" fontId="81" fillId="0" borderId="17" applyNumberFormat="0" applyFill="0" applyAlignment="0" applyProtection="0"/>
    <xf numFmtId="165" fontId="189" fillId="0" borderId="17" applyNumberFormat="0" applyFill="0" applyAlignment="0" applyProtection="0"/>
    <xf numFmtId="165" fontId="81" fillId="0" borderId="17" applyNumberFormat="0" applyFill="0" applyAlignment="0" applyProtection="0"/>
    <xf numFmtId="165" fontId="189"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190" fillId="0" borderId="41"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190" fillId="0" borderId="41"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190" fillId="0" borderId="41" applyNumberFormat="0" applyFill="0" applyAlignment="0" applyProtection="0"/>
    <xf numFmtId="165" fontId="190" fillId="0" borderId="41" applyNumberFormat="0" applyFill="0" applyAlignment="0" applyProtection="0"/>
    <xf numFmtId="165" fontId="190" fillId="0" borderId="41" applyNumberFormat="0" applyFill="0" applyAlignment="0" applyProtection="0"/>
    <xf numFmtId="165" fontId="190" fillId="0" borderId="41" applyNumberFormat="0" applyFill="0" applyAlignment="0" applyProtection="0"/>
    <xf numFmtId="165" fontId="190" fillId="0" borderId="41" applyNumberFormat="0" applyFill="0" applyAlignment="0" applyProtection="0"/>
    <xf numFmtId="165" fontId="190" fillId="0" borderId="41"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190" fillId="0" borderId="41"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189"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190" fillId="0" borderId="41" applyNumberFormat="0" applyFill="0" applyAlignment="0" applyProtection="0"/>
    <xf numFmtId="165" fontId="190" fillId="0" borderId="41" applyNumberFormat="0" applyFill="0" applyAlignment="0" applyProtection="0"/>
    <xf numFmtId="165" fontId="190" fillId="0" borderId="41" applyNumberFormat="0" applyFill="0" applyAlignment="0" applyProtection="0"/>
    <xf numFmtId="165" fontId="190" fillId="0" borderId="41"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189" fillId="0" borderId="17" applyNumberFormat="0" applyFill="0" applyAlignment="0" applyProtection="0"/>
    <xf numFmtId="165" fontId="189" fillId="0" borderId="17" applyNumberFormat="0" applyFill="0" applyAlignment="0" applyProtection="0"/>
    <xf numFmtId="165" fontId="190" fillId="0" borderId="41"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189" fillId="0" borderId="17" applyNumberFormat="0" applyFill="0" applyAlignment="0" applyProtection="0"/>
    <xf numFmtId="165" fontId="189" fillId="0" borderId="17" applyNumberFormat="0" applyFill="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191" fillId="0" borderId="18" applyNumberFormat="0" applyFill="0" applyAlignment="0" applyProtection="0"/>
    <xf numFmtId="165" fontId="82" fillId="0" borderId="18" applyNumberFormat="0" applyFill="0" applyAlignment="0" applyProtection="0"/>
    <xf numFmtId="165" fontId="191" fillId="0" borderId="18" applyNumberFormat="0" applyFill="0" applyAlignment="0" applyProtection="0"/>
    <xf numFmtId="165" fontId="82" fillId="0" borderId="18" applyNumberFormat="0" applyFill="0" applyAlignment="0" applyProtection="0"/>
    <xf numFmtId="165" fontId="191"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192" fillId="0" borderId="42"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192" fillId="0" borderId="42"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192" fillId="0" borderId="42" applyNumberFormat="0" applyFill="0" applyAlignment="0" applyProtection="0"/>
    <xf numFmtId="165" fontId="192" fillId="0" borderId="42" applyNumberFormat="0" applyFill="0" applyAlignment="0" applyProtection="0"/>
    <xf numFmtId="165" fontId="192" fillId="0" borderId="42" applyNumberFormat="0" applyFill="0" applyAlignment="0" applyProtection="0"/>
    <xf numFmtId="165" fontId="192" fillId="0" borderId="42" applyNumberFormat="0" applyFill="0" applyAlignment="0" applyProtection="0"/>
    <xf numFmtId="165" fontId="192" fillId="0" borderId="42" applyNumberFormat="0" applyFill="0" applyAlignment="0" applyProtection="0"/>
    <xf numFmtId="165" fontId="192" fillId="0" borderId="42"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192" fillId="0" borderId="42"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191"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192" fillId="0" borderId="42" applyNumberFormat="0" applyFill="0" applyAlignment="0" applyProtection="0"/>
    <xf numFmtId="165" fontId="192" fillId="0" borderId="42" applyNumberFormat="0" applyFill="0" applyAlignment="0" applyProtection="0"/>
    <xf numFmtId="165" fontId="192" fillId="0" borderId="42" applyNumberFormat="0" applyFill="0" applyAlignment="0" applyProtection="0"/>
    <xf numFmtId="165" fontId="192" fillId="0" borderId="42"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191" fillId="0" borderId="18" applyNumberFormat="0" applyFill="0" applyAlignment="0" applyProtection="0"/>
    <xf numFmtId="165" fontId="191" fillId="0" borderId="18" applyNumberFormat="0" applyFill="0" applyAlignment="0" applyProtection="0"/>
    <xf numFmtId="165" fontId="192" fillId="0" borderId="42"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191" fillId="0" borderId="18" applyNumberFormat="0" applyFill="0" applyAlignment="0" applyProtection="0"/>
    <xf numFmtId="165" fontId="191" fillId="0" borderId="18" applyNumberFormat="0" applyFill="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153" fillId="0" borderId="19" applyNumberFormat="0" applyFill="0" applyAlignment="0" applyProtection="0"/>
    <xf numFmtId="165" fontId="83" fillId="0" borderId="19" applyNumberFormat="0" applyFill="0" applyAlignment="0" applyProtection="0"/>
    <xf numFmtId="165" fontId="153" fillId="0" borderId="19" applyNumberFormat="0" applyFill="0" applyAlignment="0" applyProtection="0"/>
    <xf numFmtId="165" fontId="83" fillId="0" borderId="19" applyNumberFormat="0" applyFill="0" applyAlignment="0" applyProtection="0"/>
    <xf numFmtId="165" fontId="15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154" fillId="0" borderId="43"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154" fillId="0" borderId="43"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154" fillId="0" borderId="43" applyNumberFormat="0" applyFill="0" applyAlignment="0" applyProtection="0"/>
    <xf numFmtId="165" fontId="154" fillId="0" borderId="43" applyNumberFormat="0" applyFill="0" applyAlignment="0" applyProtection="0"/>
    <xf numFmtId="165" fontId="154" fillId="0" borderId="43" applyNumberFormat="0" applyFill="0" applyAlignment="0" applyProtection="0"/>
    <xf numFmtId="165" fontId="154" fillId="0" borderId="43" applyNumberFormat="0" applyFill="0" applyAlignment="0" applyProtection="0"/>
    <xf numFmtId="165" fontId="154" fillId="0" borderId="43" applyNumberFormat="0" applyFill="0" applyAlignment="0" applyProtection="0"/>
    <xf numFmtId="165" fontId="154" fillId="0" borderId="43"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154" fillId="0" borderId="43"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15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154" fillId="0" borderId="43" applyNumberFormat="0" applyFill="0" applyAlignment="0" applyProtection="0"/>
    <xf numFmtId="165" fontId="154" fillId="0" borderId="43" applyNumberFormat="0" applyFill="0" applyAlignment="0" applyProtection="0"/>
    <xf numFmtId="165" fontId="154" fillId="0" borderId="43" applyNumberFormat="0" applyFill="0" applyAlignment="0" applyProtection="0"/>
    <xf numFmtId="165" fontId="154" fillId="0" borderId="43"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153" fillId="0" borderId="19" applyNumberFormat="0" applyFill="0" applyAlignment="0" applyProtection="0"/>
    <xf numFmtId="165" fontId="153" fillId="0" borderId="19" applyNumberFormat="0" applyFill="0" applyAlignment="0" applyProtection="0"/>
    <xf numFmtId="165" fontId="154" fillId="0" borderId="43"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153" fillId="0" borderId="19" applyNumberFormat="0" applyFill="0" applyAlignment="0" applyProtection="0"/>
    <xf numFmtId="165" fontId="153" fillId="0" borderId="19" applyNumberFormat="0" applyFill="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193" fillId="0" borderId="0" applyNumberFormat="0" applyFill="0" applyBorder="0" applyAlignment="0" applyProtection="0"/>
    <xf numFmtId="165" fontId="98" fillId="0" borderId="0" applyNumberFormat="0" applyFill="0" applyBorder="0" applyAlignment="0" applyProtection="0"/>
    <xf numFmtId="165" fontId="193"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193"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193" fillId="0" borderId="0" applyNumberFormat="0" applyFill="0" applyBorder="0" applyAlignment="0" applyProtection="0"/>
    <xf numFmtId="165" fontId="193" fillId="0" borderId="0" applyNumberFormat="0" applyFill="0" applyBorder="0" applyAlignment="0" applyProtection="0"/>
    <xf numFmtId="165" fontId="193" fillId="0" borderId="0" applyNumberFormat="0" applyFill="0" applyBorder="0" applyAlignment="0" applyProtection="0"/>
    <xf numFmtId="165" fontId="193" fillId="0" borderId="0" applyNumberFormat="0" applyFill="0" applyBorder="0" applyAlignment="0" applyProtection="0"/>
    <xf numFmtId="165" fontId="193" fillId="0" borderId="0" applyNumberFormat="0" applyFill="0" applyBorder="0" applyAlignment="0" applyProtection="0"/>
    <xf numFmtId="165" fontId="193"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193" fillId="0" borderId="0" applyNumberFormat="0" applyFill="0" applyBorder="0" applyAlignment="0" applyProtection="0"/>
    <xf numFmtId="165" fontId="193"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193" fillId="0" borderId="0" applyNumberFormat="0" applyFill="0" applyBorder="0" applyAlignment="0" applyProtection="0"/>
    <xf numFmtId="165" fontId="193" fillId="0" borderId="0" applyNumberFormat="0" applyFill="0" applyBorder="0" applyAlignment="0" applyProtection="0"/>
    <xf numFmtId="165" fontId="193" fillId="0" borderId="0" applyNumberFormat="0" applyFill="0" applyBorder="0" applyAlignment="0" applyProtection="0"/>
    <xf numFmtId="165" fontId="193"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193" fillId="0" borderId="0" applyNumberFormat="0" applyFill="0" applyBorder="0" applyAlignment="0" applyProtection="0"/>
    <xf numFmtId="165" fontId="98" fillId="0" borderId="0" applyNumberFormat="0" applyFill="0" applyBorder="0" applyAlignment="0" applyProtection="0"/>
    <xf numFmtId="165" fontId="194" fillId="0" borderId="25" applyNumberFormat="0" applyFill="0" applyAlignment="0" applyProtection="0"/>
    <xf numFmtId="165" fontId="1" fillId="0" borderId="25" applyNumberFormat="0" applyFill="0" applyAlignment="0" applyProtection="0"/>
    <xf numFmtId="165" fontId="194" fillId="0" borderId="25" applyNumberFormat="0" applyFill="0" applyAlignment="0" applyProtection="0"/>
    <xf numFmtId="165" fontId="1" fillId="0" borderId="25" applyNumberFormat="0" applyFill="0" applyAlignment="0" applyProtection="0"/>
    <xf numFmtId="165" fontId="194"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95" fillId="0" borderId="44"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 fillId="0" borderId="25"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94"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94" fillId="0" borderId="25" applyNumberFormat="0" applyFill="0" applyAlignment="0" applyProtection="0"/>
    <xf numFmtId="165" fontId="194" fillId="0" borderId="25" applyNumberFormat="0" applyFill="0" applyAlignment="0" applyProtection="0"/>
    <xf numFmtId="165" fontId="196" fillId="0" borderId="25"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 fillId="0" borderId="25" applyNumberFormat="0" applyFill="0" applyAlignment="0" applyProtection="0"/>
    <xf numFmtId="165" fontId="194" fillId="0" borderId="25" applyNumberFormat="0" applyFill="0" applyAlignment="0" applyProtection="0"/>
    <xf numFmtId="165" fontId="194" fillId="0" borderId="25" applyNumberFormat="0" applyFill="0" applyAlignment="0" applyProtection="0"/>
    <xf numFmtId="165" fontId="194" fillId="0" borderId="25" applyNumberFormat="0" applyFill="0" applyAlignment="0" applyProtection="0"/>
    <xf numFmtId="179" fontId="93" fillId="0" borderId="15" applyFill="0" applyAlignment="0" applyProtection="0"/>
    <xf numFmtId="212" fontId="39" fillId="0" borderId="0" applyFont="0" applyFill="0" applyBorder="0" applyAlignment="0" applyProtection="0"/>
    <xf numFmtId="213" fontId="39" fillId="0" borderId="0" applyFont="0" applyFill="0" applyBorder="0" applyAlignment="0" applyProtection="0"/>
    <xf numFmtId="38" fontId="197" fillId="0" borderId="0" applyNumberFormat="0" applyBorder="0" applyAlignment="0">
      <protection locked="0"/>
    </xf>
    <xf numFmtId="214" fontId="39" fillId="0" borderId="0" applyFont="0" applyFill="0" applyBorder="0" applyAlignment="0" applyProtection="0"/>
    <xf numFmtId="215" fontId="39" fillId="0" borderId="0" applyFont="0" applyFill="0" applyBorder="0" applyAlignment="0" applyProtection="0"/>
    <xf numFmtId="165" fontId="50" fillId="0" borderId="0" applyNumberFormat="0" applyFill="0" applyBorder="0" applyAlignment="0" applyProtection="0"/>
    <xf numFmtId="165" fontId="21" fillId="0" borderId="0"/>
    <xf numFmtId="43" fontId="39" fillId="0" borderId="0" applyFont="0" applyFill="0" applyBorder="0" applyAlignment="0" applyProtection="0"/>
    <xf numFmtId="165" fontId="21" fillId="0" borderId="0"/>
    <xf numFmtId="165" fontId="96" fillId="0" borderId="0"/>
    <xf numFmtId="0" fontId="98" fillId="0" borderId="0" applyNumberFormat="0" applyFill="0" applyBorder="0" applyAlignment="0" applyProtection="0"/>
    <xf numFmtId="0" fontId="99" fillId="7" borderId="0" applyNumberFormat="0" applyBorder="0" applyAlignment="0" applyProtection="0"/>
    <xf numFmtId="0" fontId="91" fillId="15" borderId="0" applyNumberFormat="0" applyBorder="0" applyAlignment="0" applyProtection="0"/>
    <xf numFmtId="0" fontId="91" fillId="19" borderId="0" applyNumberFormat="0" applyBorder="0" applyAlignment="0" applyProtection="0"/>
    <xf numFmtId="0" fontId="91" fillId="23" borderId="0" applyNumberFormat="0" applyBorder="0" applyAlignment="0" applyProtection="0"/>
    <xf numFmtId="0" fontId="91" fillId="27" borderId="0" applyNumberFormat="0" applyBorder="0" applyAlignment="0" applyProtection="0"/>
    <xf numFmtId="0" fontId="91" fillId="31" borderId="0" applyNumberFormat="0" applyBorder="0" applyAlignment="0" applyProtection="0"/>
    <xf numFmtId="0" fontId="91" fillId="35" borderId="0" applyNumberFormat="0" applyBorder="0" applyAlignment="0" applyProtection="0"/>
    <xf numFmtId="0" fontId="21" fillId="0" borderId="0"/>
    <xf numFmtId="0" fontId="21" fillId="11" borderId="24" applyNumberFormat="0" applyFont="0" applyAlignment="0" applyProtection="0"/>
    <xf numFmtId="0" fontId="21" fillId="0" borderId="0"/>
    <xf numFmtId="176"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11" borderId="24" applyNumberFormat="0" applyFont="0" applyAlignment="0" applyProtection="0"/>
    <xf numFmtId="0" fontId="21" fillId="0" borderId="0"/>
    <xf numFmtId="0" fontId="21" fillId="0" borderId="0"/>
    <xf numFmtId="0" fontId="21" fillId="0" borderId="0"/>
    <xf numFmtId="0" fontId="21" fillId="13" borderId="0" applyNumberFormat="0" applyBorder="0" applyAlignment="0" applyProtection="0"/>
    <xf numFmtId="0" fontId="21" fillId="14"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21" fillId="0" borderId="0"/>
    <xf numFmtId="0" fontId="21" fillId="21" borderId="0" applyNumberFormat="0" applyBorder="0" applyAlignment="0" applyProtection="0"/>
    <xf numFmtId="0" fontId="21" fillId="22" borderId="0" applyNumberFormat="0" applyBorder="0" applyAlignment="0" applyProtection="0"/>
    <xf numFmtId="0" fontId="21" fillId="25" borderId="0" applyNumberFormat="0" applyBorder="0" applyAlignment="0" applyProtection="0"/>
    <xf numFmtId="0" fontId="21" fillId="26" borderId="0" applyNumberFormat="0" applyBorder="0" applyAlignment="0" applyProtection="0"/>
    <xf numFmtId="0" fontId="21" fillId="0" borderId="0"/>
    <xf numFmtId="0" fontId="21" fillId="29" borderId="0" applyNumberFormat="0" applyBorder="0" applyAlignment="0" applyProtection="0"/>
    <xf numFmtId="0" fontId="21" fillId="30" borderId="0" applyNumberFormat="0" applyBorder="0" applyAlignment="0" applyProtection="0"/>
    <xf numFmtId="0" fontId="21" fillId="33" borderId="0" applyNumberFormat="0" applyBorder="0" applyAlignment="0" applyProtection="0"/>
    <xf numFmtId="0" fontId="21" fillId="34" borderId="0" applyNumberFormat="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11" borderId="24" applyNumberFormat="0" applyFont="0" applyAlignment="0" applyProtection="0"/>
    <xf numFmtId="0" fontId="21" fillId="0" borderId="0"/>
    <xf numFmtId="0" fontId="21" fillId="13" borderId="0" applyNumberFormat="0" applyBorder="0" applyAlignment="0" applyProtection="0"/>
    <xf numFmtId="0" fontId="21" fillId="14"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21" fillId="21" borderId="0" applyNumberFormat="0" applyBorder="0" applyAlignment="0" applyProtection="0"/>
    <xf numFmtId="0" fontId="21" fillId="22" borderId="0" applyNumberFormat="0" applyBorder="0" applyAlignment="0" applyProtection="0"/>
    <xf numFmtId="0" fontId="21" fillId="25" borderId="0" applyNumberFormat="0" applyBorder="0" applyAlignment="0" applyProtection="0"/>
    <xf numFmtId="0" fontId="21" fillId="26" borderId="0" applyNumberFormat="0" applyBorder="0" applyAlignment="0" applyProtection="0"/>
    <xf numFmtId="0" fontId="21" fillId="29" borderId="0" applyNumberFormat="0" applyBorder="0" applyAlignment="0" applyProtection="0"/>
    <xf numFmtId="0" fontId="21" fillId="30" borderId="0" applyNumberFormat="0" applyBorder="0" applyAlignment="0" applyProtection="0"/>
    <xf numFmtId="0" fontId="21" fillId="33" borderId="0" applyNumberFormat="0" applyBorder="0" applyAlignment="0" applyProtection="0"/>
    <xf numFmtId="0" fontId="21" fillId="34" borderId="0" applyNumberFormat="0" applyBorder="0" applyAlignment="0" applyProtection="0"/>
    <xf numFmtId="0" fontId="21" fillId="0" borderId="0"/>
    <xf numFmtId="0" fontId="21" fillId="11" borderId="24" applyNumberFormat="0" applyFont="0" applyAlignment="0" applyProtection="0"/>
    <xf numFmtId="0" fontId="21" fillId="13" borderId="0" applyNumberFormat="0" applyBorder="0" applyAlignment="0" applyProtection="0"/>
    <xf numFmtId="0" fontId="21" fillId="14"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21" fillId="21" borderId="0" applyNumberFormat="0" applyBorder="0" applyAlignment="0" applyProtection="0"/>
    <xf numFmtId="0" fontId="21" fillId="22" borderId="0" applyNumberFormat="0" applyBorder="0" applyAlignment="0" applyProtection="0"/>
    <xf numFmtId="0" fontId="21" fillId="25" borderId="0" applyNumberFormat="0" applyBorder="0" applyAlignment="0" applyProtection="0"/>
    <xf numFmtId="0" fontId="21" fillId="26" borderId="0" applyNumberFormat="0" applyBorder="0" applyAlignment="0" applyProtection="0"/>
    <xf numFmtId="0" fontId="21" fillId="29" borderId="0" applyNumberFormat="0" applyBorder="0" applyAlignment="0" applyProtection="0"/>
    <xf numFmtId="0" fontId="21" fillId="30" borderId="0" applyNumberFormat="0" applyBorder="0" applyAlignment="0" applyProtection="0"/>
    <xf numFmtId="0" fontId="21" fillId="33" borderId="0" applyNumberFormat="0" applyBorder="0" applyAlignment="0" applyProtection="0"/>
    <xf numFmtId="0" fontId="21" fillId="34" borderId="0" applyNumberFormat="0" applyBorder="0" applyAlignment="0" applyProtection="0"/>
    <xf numFmtId="0" fontId="21" fillId="0" borderId="0"/>
    <xf numFmtId="0" fontId="21" fillId="11" borderId="24" applyNumberFormat="0" applyFont="0" applyAlignment="0" applyProtection="0"/>
    <xf numFmtId="0" fontId="21" fillId="13" borderId="0" applyNumberFormat="0" applyBorder="0" applyAlignment="0" applyProtection="0"/>
    <xf numFmtId="0" fontId="21" fillId="14"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21" fillId="21" borderId="0" applyNumberFormat="0" applyBorder="0" applyAlignment="0" applyProtection="0"/>
    <xf numFmtId="0" fontId="21" fillId="22" borderId="0" applyNumberFormat="0" applyBorder="0" applyAlignment="0" applyProtection="0"/>
    <xf numFmtId="0" fontId="21" fillId="25" borderId="0" applyNumberFormat="0" applyBorder="0" applyAlignment="0" applyProtection="0"/>
    <xf numFmtId="0" fontId="21" fillId="26" borderId="0" applyNumberFormat="0" applyBorder="0" applyAlignment="0" applyProtection="0"/>
    <xf numFmtId="0" fontId="21" fillId="29" borderId="0" applyNumberFormat="0" applyBorder="0" applyAlignment="0" applyProtection="0"/>
    <xf numFmtId="0" fontId="21" fillId="30" borderId="0" applyNumberFormat="0" applyBorder="0" applyAlignment="0" applyProtection="0"/>
    <xf numFmtId="0" fontId="21" fillId="33" borderId="0" applyNumberFormat="0" applyBorder="0" applyAlignment="0" applyProtection="0"/>
    <xf numFmtId="0" fontId="21" fillId="34" borderId="0" applyNumberFormat="0" applyBorder="0" applyAlignment="0" applyProtection="0"/>
    <xf numFmtId="0" fontId="21" fillId="0" borderId="0"/>
    <xf numFmtId="0" fontId="21" fillId="0" borderId="0"/>
    <xf numFmtId="0" fontId="21" fillId="0" borderId="0"/>
    <xf numFmtId="0" fontId="21" fillId="0" borderId="0"/>
    <xf numFmtId="0" fontId="21" fillId="0" borderId="0"/>
    <xf numFmtId="0" fontId="21" fillId="11" borderId="24" applyNumberFormat="0" applyFont="0" applyAlignment="0" applyProtection="0"/>
    <xf numFmtId="0" fontId="21" fillId="0" borderId="0"/>
    <xf numFmtId="0" fontId="21" fillId="0" borderId="0"/>
    <xf numFmtId="0" fontId="21" fillId="0" borderId="0"/>
    <xf numFmtId="0" fontId="21" fillId="13" borderId="0" applyNumberFormat="0" applyBorder="0" applyAlignment="0" applyProtection="0"/>
    <xf numFmtId="0" fontId="21" fillId="14"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21" fillId="0" borderId="0"/>
    <xf numFmtId="0" fontId="21" fillId="21" borderId="0" applyNumberFormat="0" applyBorder="0" applyAlignment="0" applyProtection="0"/>
    <xf numFmtId="0" fontId="21" fillId="22" borderId="0" applyNumberFormat="0" applyBorder="0" applyAlignment="0" applyProtection="0"/>
    <xf numFmtId="0" fontId="21" fillId="25" borderId="0" applyNumberFormat="0" applyBorder="0" applyAlignment="0" applyProtection="0"/>
    <xf numFmtId="0" fontId="21" fillId="26" borderId="0" applyNumberFormat="0" applyBorder="0" applyAlignment="0" applyProtection="0"/>
    <xf numFmtId="0" fontId="21" fillId="29" borderId="0" applyNumberFormat="0" applyBorder="0" applyAlignment="0" applyProtection="0"/>
    <xf numFmtId="0" fontId="21" fillId="30" borderId="0" applyNumberFormat="0" applyBorder="0" applyAlignment="0" applyProtection="0"/>
    <xf numFmtId="0" fontId="21" fillId="33" borderId="0" applyNumberFormat="0" applyBorder="0" applyAlignment="0" applyProtection="0"/>
    <xf numFmtId="0" fontId="21" fillId="34" borderId="0" applyNumberFormat="0" applyBorder="0" applyAlignment="0" applyProtection="0"/>
    <xf numFmtId="0" fontId="21" fillId="0" borderId="0"/>
    <xf numFmtId="0" fontId="21" fillId="0" borderId="0"/>
    <xf numFmtId="0" fontId="21" fillId="0" borderId="0"/>
    <xf numFmtId="9" fontId="39" fillId="0" borderId="0" applyFont="0" applyFill="0" applyBorder="0" applyAlignment="0" applyProtection="0"/>
    <xf numFmtId="0" fontId="21" fillId="0" borderId="0"/>
    <xf numFmtId="0" fontId="21" fillId="11" borderId="24" applyNumberFormat="0" applyFont="0" applyAlignment="0" applyProtection="0"/>
    <xf numFmtId="0" fontId="21" fillId="13" borderId="0" applyNumberFormat="0" applyBorder="0" applyAlignment="0" applyProtection="0"/>
    <xf numFmtId="0" fontId="21" fillId="14"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21" fillId="21" borderId="0" applyNumberFormat="0" applyBorder="0" applyAlignment="0" applyProtection="0"/>
    <xf numFmtId="0" fontId="21" fillId="22" borderId="0" applyNumberFormat="0" applyBorder="0" applyAlignment="0" applyProtection="0"/>
    <xf numFmtId="0" fontId="21" fillId="25" borderId="0" applyNumberFormat="0" applyBorder="0" applyAlignment="0" applyProtection="0"/>
    <xf numFmtId="0" fontId="21" fillId="26" borderId="0" applyNumberFormat="0" applyBorder="0" applyAlignment="0" applyProtection="0"/>
    <xf numFmtId="0" fontId="21" fillId="29" borderId="0" applyNumberFormat="0" applyBorder="0" applyAlignment="0" applyProtection="0"/>
    <xf numFmtId="0" fontId="21" fillId="30" borderId="0" applyNumberFormat="0" applyBorder="0" applyAlignment="0" applyProtection="0"/>
    <xf numFmtId="0" fontId="21" fillId="33" borderId="0" applyNumberFormat="0" applyBorder="0" applyAlignment="0" applyProtection="0"/>
    <xf numFmtId="0" fontId="21" fillId="34" borderId="0" applyNumberFormat="0" applyBorder="0" applyAlignment="0" applyProtection="0"/>
    <xf numFmtId="0" fontId="21" fillId="0" borderId="0"/>
    <xf numFmtId="43" fontId="39" fillId="0" borderId="0" applyFont="0" applyFill="0" applyBorder="0" applyAlignment="0" applyProtection="0"/>
    <xf numFmtId="43" fontId="21" fillId="0" borderId="0" applyFont="0" applyFill="0" applyBorder="0" applyAlignment="0" applyProtection="0"/>
    <xf numFmtId="0" fontId="39" fillId="0" borderId="0" applyNumberFormat="0" applyFill="0" applyBorder="0" applyAlignment="0" applyProtection="0"/>
    <xf numFmtId="173" fontId="39" fillId="0" borderId="0" applyFont="0" applyFill="0" applyBorder="0" applyAlignment="0" applyProtection="0"/>
    <xf numFmtId="0" fontId="21" fillId="0" borderId="0"/>
    <xf numFmtId="0" fontId="21" fillId="0" borderId="0"/>
    <xf numFmtId="216" fontId="21" fillId="0" borderId="0" applyFont="0" applyFill="0" applyBorder="0" applyAlignment="0" applyProtection="0"/>
    <xf numFmtId="0" fontId="21" fillId="0" borderId="0"/>
    <xf numFmtId="0" fontId="21" fillId="0" borderId="0"/>
    <xf numFmtId="9" fontId="39" fillId="0" borderId="0" applyFont="0" applyFill="0" applyBorder="0" applyAlignment="0" applyProtection="0"/>
    <xf numFmtId="174" fontId="21" fillId="0" borderId="0" applyFont="0" applyFill="0" applyBorder="0" applyAlignment="0" applyProtection="0"/>
    <xf numFmtId="165" fontId="198" fillId="0" borderId="0"/>
    <xf numFmtId="0" fontId="21" fillId="0" borderId="0"/>
    <xf numFmtId="41" fontId="21" fillId="0" borderId="0" applyFont="0" applyFill="0" applyBorder="0" applyAlignment="0" applyProtection="0"/>
    <xf numFmtId="0" fontId="17" fillId="0" borderId="0" applyNumberFormat="0" applyFill="0" applyBorder="0" applyAlignment="0" applyProtection="0"/>
    <xf numFmtId="0" fontId="20" fillId="0" borderId="0"/>
    <xf numFmtId="41" fontId="21" fillId="0" borderId="0" applyFont="0" applyFill="0" applyBorder="0" applyAlignment="0" applyProtection="0"/>
    <xf numFmtId="0" fontId="20" fillId="0" borderId="0"/>
    <xf numFmtId="0" fontId="39" fillId="0" borderId="0"/>
    <xf numFmtId="41" fontId="21" fillId="0" borderId="0" applyFont="0" applyFill="0" applyBorder="0" applyAlignment="0" applyProtection="0"/>
    <xf numFmtId="0" fontId="39" fillId="0" borderId="0"/>
    <xf numFmtId="0" fontId="39" fillId="0" borderId="0"/>
    <xf numFmtId="0" fontId="59" fillId="44" borderId="0" applyNumberFormat="0" applyBorder="0" applyAlignment="0" applyProtection="0"/>
    <xf numFmtId="0" fontId="59" fillId="45" borderId="0" applyNumberFormat="0" applyBorder="0" applyAlignment="0" applyProtection="0"/>
    <xf numFmtId="0" fontId="59" fillId="46" borderId="0" applyNumberFormat="0" applyBorder="0" applyAlignment="0" applyProtection="0"/>
    <xf numFmtId="0" fontId="59" fillId="47" borderId="0" applyNumberFormat="0" applyBorder="0" applyAlignment="0" applyProtection="0"/>
    <xf numFmtId="0" fontId="59" fillId="48" borderId="0" applyNumberFormat="0" applyBorder="0" applyAlignment="0" applyProtection="0"/>
    <xf numFmtId="0" fontId="59" fillId="49" borderId="0" applyNumberFormat="0" applyBorder="0" applyAlignment="0" applyProtection="0"/>
    <xf numFmtId="0" fontId="59" fillId="50" borderId="0" applyNumberFormat="0" applyBorder="0" applyAlignment="0" applyProtection="0"/>
    <xf numFmtId="0" fontId="59" fillId="51" borderId="0" applyNumberFormat="0" applyBorder="0" applyAlignment="0" applyProtection="0"/>
    <xf numFmtId="0" fontId="59" fillId="52" borderId="0" applyNumberFormat="0" applyBorder="0" applyAlignment="0" applyProtection="0"/>
    <xf numFmtId="0" fontId="59" fillId="47" borderId="0" applyNumberFormat="0" applyBorder="0" applyAlignment="0" applyProtection="0"/>
    <xf numFmtId="0" fontId="59" fillId="50" borderId="0" applyNumberFormat="0" applyBorder="0" applyAlignment="0" applyProtection="0"/>
    <xf numFmtId="0" fontId="59" fillId="53" borderId="0" applyNumberFormat="0" applyBorder="0" applyAlignment="0" applyProtection="0"/>
    <xf numFmtId="0" fontId="100" fillId="54" borderId="0" applyNumberFormat="0" applyBorder="0" applyAlignment="0" applyProtection="0"/>
    <xf numFmtId="0" fontId="100" fillId="51" borderId="0" applyNumberFormat="0" applyBorder="0" applyAlignment="0" applyProtection="0"/>
    <xf numFmtId="0" fontId="100" fillId="52" borderId="0" applyNumberFormat="0" applyBorder="0" applyAlignment="0" applyProtection="0"/>
    <xf numFmtId="0" fontId="100" fillId="55" borderId="0" applyNumberFormat="0" applyBorder="0" applyAlignment="0" applyProtection="0"/>
    <xf numFmtId="0" fontId="100" fillId="56" borderId="0" applyNumberFormat="0" applyBorder="0" applyAlignment="0" applyProtection="0"/>
    <xf numFmtId="0" fontId="100" fillId="57" borderId="0" applyNumberFormat="0" applyBorder="0" applyAlignment="0" applyProtection="0"/>
    <xf numFmtId="0" fontId="100" fillId="59" borderId="0" applyNumberFormat="0" applyBorder="0" applyAlignment="0" applyProtection="0"/>
    <xf numFmtId="0" fontId="100" fillId="60" borderId="0" applyNumberFormat="0" applyBorder="0" applyAlignment="0" applyProtection="0"/>
    <xf numFmtId="0" fontId="100" fillId="61" borderId="0" applyNumberFormat="0" applyBorder="0" applyAlignment="0" applyProtection="0"/>
    <xf numFmtId="0" fontId="100" fillId="55" borderId="0" applyNumberFormat="0" applyBorder="0" applyAlignment="0" applyProtection="0"/>
    <xf numFmtId="0" fontId="100" fillId="56" borderId="0" applyNumberFormat="0" applyBorder="0" applyAlignment="0" applyProtection="0"/>
    <xf numFmtId="0" fontId="100" fillId="62" borderId="0" applyNumberFormat="0" applyBorder="0" applyAlignment="0" applyProtection="0"/>
    <xf numFmtId="0" fontId="101" fillId="45" borderId="0" applyNumberFormat="0" applyBorder="0" applyAlignment="0" applyProtection="0"/>
    <xf numFmtId="0" fontId="102" fillId="65" borderId="27" applyNumberFormat="0" applyAlignment="0" applyProtection="0"/>
    <xf numFmtId="0" fontId="103" fillId="58" borderId="28" applyNumberFormat="0" applyAlignment="0" applyProtection="0"/>
    <xf numFmtId="217" fontId="39" fillId="0" borderId="0" applyFill="0" applyBorder="0" applyAlignment="0" applyProtection="0"/>
    <xf numFmtId="219" fontId="39" fillId="0" borderId="0" applyFont="0" applyFill="0" applyBorder="0" applyAlignment="0" applyProtection="0"/>
    <xf numFmtId="0" fontId="199" fillId="0" borderId="0" applyNumberFormat="0" applyFill="0" applyBorder="0" applyAlignment="0" applyProtection="0"/>
    <xf numFmtId="0" fontId="105" fillId="46" borderId="0" applyNumberFormat="0" applyBorder="0" applyAlignment="0" applyProtection="0"/>
    <xf numFmtId="0" fontId="106" fillId="0" borderId="29" applyNumberFormat="0" applyFill="0" applyAlignment="0" applyProtection="0"/>
    <xf numFmtId="0" fontId="200" fillId="0" borderId="45" applyNumberFormat="0" applyFill="0" applyAlignment="0" applyProtection="0"/>
    <xf numFmtId="0" fontId="107" fillId="0" borderId="46" applyNumberFormat="0" applyFill="0" applyAlignment="0" applyProtection="0"/>
    <xf numFmtId="0" fontId="107" fillId="0" borderId="0" applyNumberFormat="0" applyFill="0" applyBorder="0" applyAlignment="0" applyProtection="0"/>
    <xf numFmtId="0" fontId="125" fillId="0" borderId="0" applyNumberFormat="0" applyFill="0" applyBorder="0" applyAlignment="0" applyProtection="0">
      <alignment vertical="top"/>
      <protection locked="0"/>
    </xf>
    <xf numFmtId="0" fontId="108" fillId="49" borderId="27" applyNumberFormat="0" applyAlignment="0" applyProtection="0"/>
    <xf numFmtId="0" fontId="109" fillId="0" borderId="30" applyNumberFormat="0" applyFill="0" applyAlignment="0" applyProtection="0"/>
    <xf numFmtId="218" fontId="39" fillId="0" borderId="0" applyFont="0" applyFill="0" applyBorder="0" applyAlignment="0" applyProtection="0"/>
    <xf numFmtId="0" fontId="119" fillId="63" borderId="0" applyNumberFormat="0" applyBorder="0" applyAlignment="0" applyProtection="0"/>
    <xf numFmtId="0" fontId="39" fillId="0" borderId="0"/>
    <xf numFmtId="37" fontId="39" fillId="0" borderId="0"/>
    <xf numFmtId="0" fontId="39" fillId="0" borderId="0"/>
    <xf numFmtId="0" fontId="59" fillId="0" borderId="0"/>
    <xf numFmtId="0" fontId="39" fillId="64" borderId="31" applyNumberFormat="0" applyFont="0" applyAlignment="0" applyProtection="0"/>
    <xf numFmtId="0" fontId="116" fillId="65" borderId="32" applyNumberFormat="0" applyAlignment="0" applyProtection="0"/>
    <xf numFmtId="0" fontId="152" fillId="0" borderId="0" applyFill="0" applyBorder="0" applyProtection="0">
      <alignment horizontal="left" vertical="top"/>
    </xf>
    <xf numFmtId="0" fontId="201" fillId="0" borderId="0" applyNumberFormat="0" applyFill="0" applyBorder="0" applyAlignment="0" applyProtection="0"/>
    <xf numFmtId="0" fontId="195" fillId="0" borderId="47" applyNumberFormat="0" applyFill="0" applyAlignment="0" applyProtection="0"/>
    <xf numFmtId="0" fontId="117" fillId="0" borderId="0" applyNumberFormat="0" applyFill="0" applyBorder="0" applyAlignment="0" applyProtection="0"/>
    <xf numFmtId="0" fontId="39" fillId="0" borderId="0"/>
    <xf numFmtId="41" fontId="21" fillId="0" borderId="0" applyFont="0" applyFill="0" applyBorder="0" applyAlignment="0" applyProtection="0"/>
    <xf numFmtId="0" fontId="39" fillId="0" borderId="0"/>
    <xf numFmtId="176" fontId="21" fillId="0" borderId="0" applyFont="0" applyFill="0" applyBorder="0" applyAlignment="0" applyProtection="0"/>
    <xf numFmtId="0" fontId="39" fillId="0" borderId="0"/>
    <xf numFmtId="220" fontId="39" fillId="0" borderId="0" applyFont="0" applyFill="0" applyBorder="0" applyAlignment="0" applyProtection="0"/>
    <xf numFmtId="41" fontId="21" fillId="0" borderId="0" applyFont="0" applyFill="0" applyBorder="0" applyAlignment="0" applyProtection="0"/>
    <xf numFmtId="43" fontId="39" fillId="0" borderId="0" applyFont="0" applyFill="0" applyBorder="0" applyAlignment="0" applyProtection="0"/>
    <xf numFmtId="220" fontId="39" fillId="0" borderId="0" applyFont="0" applyFill="0" applyBorder="0" applyAlignment="0" applyProtection="0"/>
    <xf numFmtId="221" fontId="39" fillId="0" borderId="0" applyFont="0" applyFill="0" applyBorder="0" applyAlignment="0" applyProtection="0"/>
    <xf numFmtId="221" fontId="39" fillId="0" borderId="0" applyFont="0" applyFill="0" applyBorder="0" applyAlignment="0" applyProtection="0"/>
    <xf numFmtId="221" fontId="39" fillId="0" borderId="0" applyFont="0" applyFill="0" applyBorder="0" applyAlignment="0" applyProtection="0"/>
    <xf numFmtId="221" fontId="39" fillId="0" borderId="0" applyFont="0" applyFill="0" applyBorder="0" applyAlignment="0" applyProtection="0"/>
    <xf numFmtId="0" fontId="202" fillId="0" borderId="0"/>
    <xf numFmtId="41" fontId="21" fillId="0" borderId="0" applyFont="0" applyFill="0" applyBorder="0" applyAlignment="0" applyProtection="0"/>
    <xf numFmtId="41" fontId="21" fillId="0" borderId="0" applyFont="0" applyFill="0" applyBorder="0" applyAlignment="0" applyProtection="0"/>
    <xf numFmtId="43" fontId="21" fillId="0" borderId="0" applyFont="0" applyFill="0" applyBorder="0" applyAlignment="0" applyProtection="0"/>
    <xf numFmtId="0" fontId="39" fillId="0" borderId="0" applyNumberFormat="0" applyFill="0" applyBorder="0" applyAlignment="0" applyProtection="0"/>
    <xf numFmtId="0" fontId="39" fillId="0" borderId="0"/>
    <xf numFmtId="0" fontId="39" fillId="0" borderId="0"/>
    <xf numFmtId="0" fontId="21" fillId="0" borderId="0"/>
    <xf numFmtId="0" fontId="39" fillId="0" borderId="0"/>
    <xf numFmtId="41" fontId="21"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0" fontId="21" fillId="0" borderId="0"/>
    <xf numFmtId="0" fontId="3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9" fillId="0" borderId="0"/>
    <xf numFmtId="0" fontId="39" fillId="0" borderId="0" applyNumberFormat="0" applyFill="0" applyBorder="0" applyAlignment="0" applyProtection="0"/>
    <xf numFmtId="0" fontId="21" fillId="0" borderId="0"/>
    <xf numFmtId="0" fontId="39" fillId="0" borderId="0"/>
    <xf numFmtId="43" fontId="39" fillId="0" borderId="0" applyFont="0" applyFill="0" applyBorder="0" applyAlignment="0" applyProtection="0"/>
    <xf numFmtId="174" fontId="21" fillId="0" borderId="0" applyFont="0" applyFill="0" applyBorder="0" applyAlignment="0" applyProtection="0"/>
    <xf numFmtId="0" fontId="203" fillId="0" borderId="0"/>
    <xf numFmtId="173" fontId="39" fillId="0" borderId="0" applyFont="0" applyFill="0" applyBorder="0" applyAlignment="0" applyProtection="0"/>
    <xf numFmtId="43" fontId="21" fillId="0" borderId="0" applyFont="0" applyFill="0" applyBorder="0" applyAlignment="0" applyProtection="0"/>
    <xf numFmtId="0" fontId="203" fillId="0" borderId="0"/>
    <xf numFmtId="0" fontId="39" fillId="0" borderId="0"/>
    <xf numFmtId="43" fontId="5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21" fillId="0" borderId="0"/>
    <xf numFmtId="0" fontId="104" fillId="0" borderId="0"/>
    <xf numFmtId="222" fontId="204" fillId="0" borderId="0" applyFont="0" applyFill="0" applyBorder="0" applyAlignment="0" applyProtection="0"/>
    <xf numFmtId="0" fontId="39" fillId="0" borderId="0"/>
    <xf numFmtId="0" fontId="39" fillId="0" borderId="0"/>
    <xf numFmtId="0" fontId="205" fillId="0" borderId="0"/>
    <xf numFmtId="176" fontId="39" fillId="0" borderId="0" applyFont="0" applyFill="0" applyBorder="0" applyAlignment="0" applyProtection="0"/>
    <xf numFmtId="43" fontId="21" fillId="0" borderId="0" applyFont="0" applyFill="0" applyBorder="0" applyAlignment="0" applyProtection="0"/>
    <xf numFmtId="0" fontId="39" fillId="0" borderId="0"/>
    <xf numFmtId="176" fontId="104" fillId="0" borderId="0" applyFont="0" applyFill="0" applyBorder="0" applyAlignment="0" applyProtection="0"/>
    <xf numFmtId="41" fontId="39" fillId="0" borderId="0" applyFont="0" applyFill="0" applyBorder="0" applyAlignment="0" applyProtection="0"/>
    <xf numFmtId="43" fontId="21"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8" fillId="0" borderId="0" applyNumberFormat="0" applyFill="0" applyBorder="0" applyAlignment="0" applyProtection="0"/>
    <xf numFmtId="0" fontId="99" fillId="7" borderId="0" applyNumberFormat="0" applyBorder="0" applyAlignment="0" applyProtection="0"/>
    <xf numFmtId="0" fontId="91" fillId="15" borderId="0" applyNumberFormat="0" applyBorder="0" applyAlignment="0" applyProtection="0"/>
    <xf numFmtId="0" fontId="91" fillId="19" borderId="0" applyNumberFormat="0" applyBorder="0" applyAlignment="0" applyProtection="0"/>
    <xf numFmtId="0" fontId="91" fillId="23" borderId="0" applyNumberFormat="0" applyBorder="0" applyAlignment="0" applyProtection="0"/>
    <xf numFmtId="0" fontId="91" fillId="27" borderId="0" applyNumberFormat="0" applyBorder="0" applyAlignment="0" applyProtection="0"/>
    <xf numFmtId="0" fontId="91" fillId="31" borderId="0" applyNumberFormat="0" applyBorder="0" applyAlignment="0" applyProtection="0"/>
    <xf numFmtId="0" fontId="91" fillId="35" borderId="0" applyNumberFormat="0" applyBorder="0" applyAlignment="0" applyProtection="0"/>
    <xf numFmtId="41" fontId="21" fillId="0" borderId="0" applyFont="0" applyFill="0" applyBorder="0" applyAlignment="0" applyProtection="0"/>
    <xf numFmtId="0" fontId="205" fillId="0" borderId="0"/>
    <xf numFmtId="174" fontId="39"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0" fontId="91" fillId="15" borderId="0" applyNumberFormat="0" applyBorder="0" applyAlignment="0" applyProtection="0"/>
    <xf numFmtId="0" fontId="91" fillId="19" borderId="0" applyNumberFormat="0" applyBorder="0" applyAlignment="0" applyProtection="0"/>
    <xf numFmtId="0" fontId="91" fillId="23" borderId="0" applyNumberFormat="0" applyBorder="0" applyAlignment="0" applyProtection="0"/>
    <xf numFmtId="0" fontId="91" fillId="27" borderId="0" applyNumberFormat="0" applyBorder="0" applyAlignment="0" applyProtection="0"/>
    <xf numFmtId="0" fontId="91" fillId="31" borderId="0" applyNumberFormat="0" applyBorder="0" applyAlignment="0" applyProtection="0"/>
    <xf numFmtId="0" fontId="91" fillId="35" borderId="0" applyNumberFormat="0" applyBorder="0" applyAlignment="0" applyProtection="0"/>
    <xf numFmtId="0" fontId="104" fillId="0" borderId="0"/>
    <xf numFmtId="224" fontId="206" fillId="0" borderId="0"/>
    <xf numFmtId="0" fontId="21" fillId="0" borderId="0"/>
    <xf numFmtId="224" fontId="208" fillId="0" borderId="0"/>
    <xf numFmtId="9" fontId="39" fillId="0" borderId="0" applyFont="0" applyFill="0" applyBorder="0" applyAlignment="0" applyProtection="0"/>
    <xf numFmtId="174" fontId="39" fillId="0" borderId="0" applyFont="0" applyFill="0" applyBorder="0" applyAlignment="0" applyProtection="0"/>
    <xf numFmtId="0" fontId="39" fillId="0" borderId="0"/>
    <xf numFmtId="0" fontId="39" fillId="0" borderId="0"/>
    <xf numFmtId="43" fontId="207" fillId="0" borderId="0" applyFont="0" applyFill="0" applyBorder="0" applyAlignment="0" applyProtection="0"/>
    <xf numFmtId="0" fontId="207" fillId="0" borderId="0"/>
    <xf numFmtId="0" fontId="39" fillId="0" borderId="0"/>
    <xf numFmtId="216" fontId="39" fillId="0" borderId="0" applyFont="0" applyFill="0" applyBorder="0" applyAlignment="0" applyProtection="0"/>
    <xf numFmtId="216" fontId="39" fillId="0" borderId="0" applyFont="0" applyFill="0" applyBorder="0" applyAlignment="0" applyProtection="0"/>
    <xf numFmtId="223" fontId="39" fillId="0" borderId="0" applyFont="0" applyFill="0" applyBorder="0" applyAlignment="0" applyProtection="0"/>
    <xf numFmtId="43" fontId="21" fillId="0" borderId="0" applyFont="0" applyFill="0" applyBorder="0" applyAlignment="0" applyProtection="0"/>
    <xf numFmtId="174" fontId="39" fillId="0" borderId="0" applyFont="0" applyFill="0" applyBorder="0" applyAlignment="0" applyProtection="0"/>
    <xf numFmtId="41" fontId="206" fillId="0" borderId="0" applyFont="0" applyFill="0" applyBorder="0" applyAlignment="0" applyProtection="0"/>
    <xf numFmtId="0" fontId="71" fillId="0" borderId="0"/>
    <xf numFmtId="43" fontId="21" fillId="0" borderId="0" applyFont="0" applyFill="0" applyBorder="0" applyAlignment="0" applyProtection="0"/>
    <xf numFmtId="41" fontId="21" fillId="0" borderId="0" applyFont="0" applyFill="0" applyBorder="0" applyAlignment="0" applyProtection="0"/>
    <xf numFmtId="43" fontId="39" fillId="0" borderId="0" applyFont="0" applyFill="0" applyBorder="0" applyAlignment="0" applyProtection="0"/>
    <xf numFmtId="0" fontId="39" fillId="0" borderId="0"/>
    <xf numFmtId="43" fontId="21" fillId="0" borderId="0" applyFont="0" applyFill="0" applyBorder="0" applyAlignment="0" applyProtection="0"/>
    <xf numFmtId="43" fontId="59" fillId="0" borderId="0" applyFont="0" applyFill="0" applyBorder="0" applyAlignment="0" applyProtection="0"/>
    <xf numFmtId="41" fontId="21"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5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9" fillId="0" borderId="0" applyFont="0" applyFill="0" applyBorder="0" applyAlignment="0" applyProtection="0"/>
    <xf numFmtId="41" fontId="21"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5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59" fillId="0" borderId="0" applyFont="0" applyFill="0" applyBorder="0" applyAlignment="0" applyProtection="0"/>
    <xf numFmtId="41" fontId="21"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5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cellStyleXfs>
  <cellXfs count="664">
    <xf numFmtId="0" fontId="0" fillId="0" borderId="0" xfId="0"/>
    <xf numFmtId="0" fontId="3" fillId="0" borderId="0" xfId="0" applyFont="1" applyAlignment="1">
      <alignment horizontal="left" vertical="center"/>
    </xf>
    <xf numFmtId="0" fontId="4" fillId="0" borderId="0" xfId="0" applyFont="1" applyAlignment="1">
      <alignment horizontal="left" vertical="center"/>
    </xf>
    <xf numFmtId="0" fontId="6" fillId="0" borderId="0" xfId="0" applyFont="1" applyAlignment="1">
      <alignment horizontal="left" vertical="center"/>
    </xf>
    <xf numFmtId="0" fontId="12" fillId="0" borderId="0" xfId="0" applyFont="1" applyAlignment="1">
      <alignment horizontal="left" vertical="center"/>
    </xf>
    <xf numFmtId="0" fontId="7" fillId="0" borderId="0" xfId="0" applyFont="1" applyAlignment="1">
      <alignment horizontal="left" vertical="center"/>
    </xf>
    <xf numFmtId="0" fontId="8" fillId="0" borderId="0" xfId="0" applyFont="1" applyAlignment="1">
      <alignment horizontal="left" vertical="center"/>
    </xf>
    <xf numFmtId="0" fontId="13" fillId="0" borderId="0" xfId="0" applyFont="1" applyAlignment="1">
      <alignment horizontal="left" vertical="center"/>
    </xf>
    <xf numFmtId="0" fontId="16" fillId="0" borderId="0" xfId="0" applyFont="1" applyAlignment="1">
      <alignment horizontal="left" vertical="center"/>
    </xf>
    <xf numFmtId="0" fontId="24" fillId="0" borderId="0" xfId="0" applyFont="1"/>
    <xf numFmtId="0" fontId="6" fillId="0" borderId="0" xfId="0" applyFont="1"/>
    <xf numFmtId="0" fontId="26" fillId="0" borderId="0" xfId="0" applyFont="1"/>
    <xf numFmtId="3" fontId="6" fillId="0" borderId="0" xfId="0" applyNumberFormat="1" applyFont="1"/>
    <xf numFmtId="0" fontId="28" fillId="0" borderId="0" xfId="0" applyFont="1"/>
    <xf numFmtId="0" fontId="4" fillId="0" borderId="0" xfId="0" applyFont="1"/>
    <xf numFmtId="0" fontId="14" fillId="0" borderId="0" xfId="0" applyFont="1"/>
    <xf numFmtId="0" fontId="34" fillId="0" borderId="0" xfId="1" applyFont="1"/>
    <xf numFmtId="0" fontId="6" fillId="0" borderId="0" xfId="0" quotePrefix="1" applyFont="1" applyAlignment="1">
      <alignment horizontal="left"/>
    </xf>
    <xf numFmtId="0" fontId="4" fillId="0" borderId="1" xfId="0" applyFont="1" applyBorder="1"/>
    <xf numFmtId="0" fontId="6" fillId="0" borderId="2" xfId="0" applyFont="1" applyBorder="1"/>
    <xf numFmtId="0" fontId="6" fillId="0" borderId="1" xfId="0" applyFont="1" applyBorder="1"/>
    <xf numFmtId="0" fontId="4" fillId="0" borderId="2" xfId="0" applyFont="1" applyBorder="1"/>
    <xf numFmtId="0" fontId="6" fillId="0" borderId="3" xfId="0" applyFont="1" applyBorder="1"/>
    <xf numFmtId="0" fontId="4" fillId="0" borderId="4" xfId="0" applyFont="1" applyBorder="1"/>
    <xf numFmtId="0" fontId="6" fillId="0" borderId="5" xfId="0" applyFont="1" applyBorder="1"/>
    <xf numFmtId="0" fontId="4" fillId="0" borderId="6" xfId="0" applyFont="1" applyBorder="1"/>
    <xf numFmtId="0" fontId="6" fillId="0" borderId="6" xfId="0" applyFont="1" applyBorder="1"/>
    <xf numFmtId="0" fontId="6" fillId="0" borderId="7" xfId="0" applyFont="1" applyBorder="1"/>
    <xf numFmtId="0" fontId="6" fillId="0" borderId="4" xfId="0" applyFont="1" applyBorder="1"/>
    <xf numFmtId="0" fontId="6" fillId="0" borderId="8" xfId="0" applyFont="1" applyBorder="1"/>
    <xf numFmtId="0" fontId="6" fillId="0" borderId="4" xfId="0" applyFont="1" applyFill="1" applyBorder="1"/>
    <xf numFmtId="0" fontId="6" fillId="0" borderId="0" xfId="0" applyFont="1" applyFill="1"/>
    <xf numFmtId="0" fontId="6" fillId="0" borderId="9" xfId="0" applyFont="1" applyFill="1" applyBorder="1"/>
    <xf numFmtId="0" fontId="6" fillId="0" borderId="10" xfId="0" applyFont="1" applyFill="1" applyBorder="1"/>
    <xf numFmtId="4" fontId="6" fillId="0" borderId="0" xfId="0" applyNumberFormat="1" applyFont="1"/>
    <xf numFmtId="10" fontId="6" fillId="0" borderId="0" xfId="0" applyNumberFormat="1" applyFont="1"/>
    <xf numFmtId="0" fontId="6" fillId="0" borderId="0" xfId="0" applyFont="1" applyAlignment="1">
      <alignment wrapText="1"/>
    </xf>
    <xf numFmtId="0" fontId="6" fillId="0" borderId="12" xfId="0" applyFont="1" applyBorder="1"/>
    <xf numFmtId="0" fontId="6" fillId="0" borderId="12" xfId="0" applyFont="1" applyBorder="1" applyAlignment="1">
      <alignment horizontal="center"/>
    </xf>
    <xf numFmtId="3" fontId="6" fillId="0" borderId="12" xfId="0" applyNumberFormat="1" applyFont="1" applyBorder="1" applyAlignment="1">
      <alignment horizontal="center"/>
    </xf>
    <xf numFmtId="164" fontId="6" fillId="0" borderId="0" xfId="0" applyNumberFormat="1" applyFont="1"/>
    <xf numFmtId="0" fontId="4" fillId="0" borderId="0" xfId="0" applyFont="1" applyAlignment="1">
      <alignment horizontal="left"/>
    </xf>
    <xf numFmtId="0" fontId="15" fillId="0" borderId="12" xfId="0" applyFont="1" applyBorder="1" applyAlignment="1">
      <alignment horizontal="center" vertical="center" wrapText="1"/>
    </xf>
    <xf numFmtId="0" fontId="4" fillId="0" borderId="3" xfId="0" applyFont="1" applyBorder="1"/>
    <xf numFmtId="0" fontId="35" fillId="0" borderId="0" xfId="0" applyFont="1" applyAlignment="1">
      <alignment horizontal="left" indent="2"/>
    </xf>
    <xf numFmtId="0" fontId="35" fillId="0" borderId="0" xfId="0" applyFont="1"/>
    <xf numFmtId="10" fontId="6" fillId="0" borderId="0" xfId="3" applyNumberFormat="1" applyFont="1" applyBorder="1" applyAlignment="1">
      <alignment horizontal="left"/>
    </xf>
    <xf numFmtId="0" fontId="5" fillId="0" borderId="0" xfId="0" applyFont="1" applyAlignment="1">
      <alignment horizontal="left"/>
    </xf>
    <xf numFmtId="0" fontId="6" fillId="0" borderId="0" xfId="0" applyFont="1" applyAlignment="1">
      <alignment horizontal="left"/>
    </xf>
    <xf numFmtId="0" fontId="28" fillId="0" borderId="0" xfId="0" applyFont="1" applyBorder="1"/>
    <xf numFmtId="3" fontId="28" fillId="0" borderId="0" xfId="0" applyNumberFormat="1" applyFont="1"/>
    <xf numFmtId="0" fontId="28" fillId="0" borderId="0" xfId="0" applyFont="1" applyAlignment="1">
      <alignment horizontal="left"/>
    </xf>
    <xf numFmtId="0" fontId="3" fillId="0" borderId="0" xfId="0" applyFont="1" applyBorder="1" applyAlignment="1">
      <alignment vertical="center"/>
    </xf>
    <xf numFmtId="0" fontId="29" fillId="0" borderId="0" xfId="0" applyFont="1" applyBorder="1" applyAlignment="1">
      <alignment horizontal="center" vertical="center"/>
    </xf>
    <xf numFmtId="0" fontId="31" fillId="0" borderId="0" xfId="0" applyFont="1"/>
    <xf numFmtId="4" fontId="24" fillId="0" borderId="0" xfId="0" applyNumberFormat="1" applyFont="1"/>
    <xf numFmtId="0" fontId="27" fillId="0" borderId="0" xfId="0" applyFont="1" applyBorder="1" applyAlignment="1">
      <alignment horizontal="center" vertical="center"/>
    </xf>
    <xf numFmtId="0" fontId="4" fillId="0" borderId="0" xfId="0" applyFont="1" applyAlignment="1">
      <alignment horizontal="center"/>
    </xf>
    <xf numFmtId="0" fontId="3" fillId="0" borderId="0" xfId="0" applyFont="1" applyAlignment="1">
      <alignment horizontal="center" vertical="center"/>
    </xf>
    <xf numFmtId="14" fontId="6" fillId="0" borderId="0" xfId="0" applyNumberFormat="1" applyFont="1" applyFill="1" applyAlignment="1">
      <alignment horizontal="left"/>
    </xf>
    <xf numFmtId="0" fontId="29" fillId="0" borderId="0" xfId="0" applyFont="1" applyAlignment="1">
      <alignment horizontal="left" vertical="center"/>
    </xf>
    <xf numFmtId="0" fontId="29" fillId="0" borderId="0" xfId="0" applyFont="1" applyAlignment="1">
      <alignment horizontal="left"/>
    </xf>
    <xf numFmtId="0" fontId="2" fillId="0" borderId="0" xfId="0" applyFont="1" applyAlignment="1">
      <alignment vertical="center"/>
    </xf>
    <xf numFmtId="0" fontId="3" fillId="0" borderId="0" xfId="0" applyFont="1" applyAlignment="1">
      <alignment vertical="center"/>
    </xf>
    <xf numFmtId="0" fontId="29" fillId="0" borderId="0" xfId="0" applyFont="1" applyAlignment="1">
      <alignment vertical="center" wrapText="1"/>
    </xf>
    <xf numFmtId="3" fontId="29" fillId="0" borderId="0" xfId="0" applyNumberFormat="1" applyFont="1" applyAlignment="1">
      <alignment horizontal="left"/>
    </xf>
    <xf numFmtId="0" fontId="14" fillId="0" borderId="12" xfId="0" applyFont="1" applyBorder="1" applyAlignment="1">
      <alignment horizontal="center" vertical="center" wrapText="1"/>
    </xf>
    <xf numFmtId="0" fontId="29" fillId="0" borderId="0" xfId="0" applyFont="1"/>
    <xf numFmtId="0" fontId="36" fillId="0" borderId="12" xfId="0" applyFont="1" applyBorder="1" applyAlignment="1">
      <alignment horizontal="center" vertical="center" wrapText="1"/>
    </xf>
    <xf numFmtId="0" fontId="6" fillId="0" borderId="0" xfId="0" applyFont="1" applyBorder="1"/>
    <xf numFmtId="3" fontId="6" fillId="0" borderId="0" xfId="0" applyNumberFormat="1" applyFont="1" applyBorder="1"/>
    <xf numFmtId="0" fontId="3" fillId="0" borderId="0" xfId="0" applyFont="1" applyAlignment="1">
      <alignment horizontal="center" vertical="center"/>
    </xf>
    <xf numFmtId="0" fontId="15" fillId="0" borderId="12" xfId="0" applyFont="1" applyBorder="1" applyAlignment="1">
      <alignment horizontal="center" vertical="center" wrapText="1"/>
    </xf>
    <xf numFmtId="0" fontId="4" fillId="0" borderId="12" xfId="0" applyFont="1" applyBorder="1" applyAlignment="1">
      <alignment horizontal="center" vertical="center" wrapText="1"/>
    </xf>
    <xf numFmtId="3" fontId="28" fillId="0" borderId="0" xfId="0" applyNumberFormat="1" applyFont="1" applyBorder="1"/>
    <xf numFmtId="4" fontId="28" fillId="0" borderId="0" xfId="0" applyNumberFormat="1" applyFont="1" applyBorder="1"/>
    <xf numFmtId="3" fontId="28" fillId="0" borderId="0" xfId="0" applyNumberFormat="1" applyFont="1" applyFill="1" applyBorder="1"/>
    <xf numFmtId="0" fontId="28" fillId="0" borderId="0" xfId="0" applyFont="1" applyFill="1" applyBorder="1"/>
    <xf numFmtId="49" fontId="36" fillId="0" borderId="0" xfId="0" applyNumberFormat="1" applyFont="1" applyBorder="1" applyAlignment="1">
      <alignment horizontal="center"/>
    </xf>
    <xf numFmtId="3" fontId="36" fillId="0" borderId="0" xfId="0" applyNumberFormat="1" applyFont="1" applyBorder="1"/>
    <xf numFmtId="3" fontId="37" fillId="0" borderId="0" xfId="0" applyNumberFormat="1" applyFont="1" applyBorder="1"/>
    <xf numFmtId="0" fontId="37" fillId="0" borderId="0" xfId="0" applyFont="1" applyBorder="1"/>
    <xf numFmtId="0" fontId="31" fillId="0" borderId="0" xfId="0" applyFont="1" applyBorder="1"/>
    <xf numFmtId="0" fontId="36" fillId="0" borderId="0" xfId="0" applyFont="1" applyBorder="1"/>
    <xf numFmtId="3" fontId="36" fillId="0" borderId="2" xfId="0" applyNumberFormat="1" applyFont="1" applyBorder="1"/>
    <xf numFmtId="3" fontId="36" fillId="0" borderId="0" xfId="0" applyNumberFormat="1" applyFont="1" applyFill="1" applyBorder="1"/>
    <xf numFmtId="0" fontId="4" fillId="0" borderId="0" xfId="0" applyFont="1" applyBorder="1" applyAlignment="1">
      <alignment horizontal="center"/>
    </xf>
    <xf numFmtId="0" fontId="36" fillId="0" borderId="0" xfId="0" applyFont="1" applyBorder="1" applyAlignment="1">
      <alignment vertical="center" wrapText="1"/>
    </xf>
    <xf numFmtId="0" fontId="36" fillId="0" borderId="0" xfId="0" applyFont="1" applyBorder="1" applyAlignment="1">
      <alignment horizontal="center" vertical="center" wrapText="1"/>
    </xf>
    <xf numFmtId="3" fontId="37" fillId="0" borderId="0" xfId="0" applyNumberFormat="1" applyFont="1" applyBorder="1" applyAlignment="1">
      <alignment wrapText="1"/>
    </xf>
    <xf numFmtId="0" fontId="3" fillId="0" borderId="0" xfId="0" applyFont="1" applyBorder="1"/>
    <xf numFmtId="3" fontId="29" fillId="0" borderId="0" xfId="0" applyNumberFormat="1" applyFont="1" applyBorder="1"/>
    <xf numFmtId="3" fontId="3" fillId="0" borderId="0" xfId="0" applyNumberFormat="1" applyFont="1" applyBorder="1"/>
    <xf numFmtId="0" fontId="29" fillId="0" borderId="0" xfId="0" applyFont="1" applyBorder="1"/>
    <xf numFmtId="0" fontId="3" fillId="0" borderId="0" xfId="0" applyFont="1" applyBorder="1" applyAlignment="1">
      <alignment horizontal="left"/>
    </xf>
    <xf numFmtId="0" fontId="3" fillId="0" borderId="0" xfId="0" applyFont="1" applyAlignment="1">
      <alignment horizontal="left"/>
    </xf>
    <xf numFmtId="0" fontId="41" fillId="0" borderId="0" xfId="0" applyFont="1"/>
    <xf numFmtId="0" fontId="4" fillId="0" borderId="0" xfId="0" applyFont="1" applyAlignment="1">
      <alignment horizontal="left" vertical="center" indent="3"/>
    </xf>
    <xf numFmtId="0" fontId="14" fillId="0" borderId="12" xfId="0" applyFont="1" applyBorder="1" applyAlignment="1">
      <alignment horizontal="justify" vertical="center" wrapText="1"/>
    </xf>
    <xf numFmtId="0" fontId="14" fillId="0" borderId="12" xfId="0" applyFont="1" applyBorder="1" applyAlignment="1">
      <alignment vertical="center" wrapText="1"/>
    </xf>
    <xf numFmtId="3" fontId="14" fillId="0" borderId="12" xfId="0" applyNumberFormat="1" applyFont="1" applyBorder="1" applyAlignment="1">
      <alignment horizontal="center" vertical="center" wrapText="1"/>
    </xf>
    <xf numFmtId="0" fontId="6" fillId="0" borderId="12" xfId="0" applyFont="1" applyBorder="1" applyAlignment="1">
      <alignment horizontal="center" vertical="center" wrapText="1"/>
    </xf>
    <xf numFmtId="3" fontId="6" fillId="0" borderId="0" xfId="0" applyNumberFormat="1" applyFont="1" applyFill="1" applyBorder="1" applyAlignment="1">
      <alignment horizontal="center"/>
    </xf>
    <xf numFmtId="0" fontId="6" fillId="0" borderId="16" xfId="0" applyFont="1" applyBorder="1"/>
    <xf numFmtId="0" fontId="6" fillId="0" borderId="9" xfId="0" applyFont="1" applyBorder="1"/>
    <xf numFmtId="0" fontId="6" fillId="0" borderId="14" xfId="0" applyFont="1" applyBorder="1"/>
    <xf numFmtId="0" fontId="45" fillId="2" borderId="5" xfId="0" applyFont="1" applyFill="1" applyBorder="1" applyAlignment="1">
      <alignment horizontal="center"/>
    </xf>
    <xf numFmtId="0" fontId="45" fillId="2" borderId="13" xfId="0" applyFont="1" applyFill="1" applyBorder="1" applyAlignment="1">
      <alignment horizontal="center"/>
    </xf>
    <xf numFmtId="3" fontId="25" fillId="0" borderId="15" xfId="0" applyNumberFormat="1" applyFont="1" applyFill="1" applyBorder="1"/>
    <xf numFmtId="0" fontId="28" fillId="0" borderId="0" xfId="0" applyFont="1" applyFill="1" applyBorder="1" applyAlignment="1">
      <alignment horizontal="left"/>
    </xf>
    <xf numFmtId="3" fontId="25" fillId="0" borderId="2" xfId="0" applyNumberFormat="1" applyFont="1" applyFill="1" applyBorder="1"/>
    <xf numFmtId="3" fontId="36" fillId="0" borderId="2" xfId="0" applyNumberFormat="1" applyFont="1" applyFill="1" applyBorder="1"/>
    <xf numFmtId="3" fontId="36" fillId="0" borderId="15" xfId="0" quotePrefix="1" applyNumberFormat="1" applyFont="1" applyFill="1" applyBorder="1"/>
    <xf numFmtId="0" fontId="36" fillId="0" borderId="0" xfId="0" applyFont="1" applyBorder="1" applyAlignment="1">
      <alignment horizontal="left"/>
    </xf>
    <xf numFmtId="0" fontId="48" fillId="0" borderId="0" xfId="1" applyFont="1" applyBorder="1" applyAlignment="1">
      <alignment wrapText="1"/>
    </xf>
    <xf numFmtId="166" fontId="49" fillId="0" borderId="16" xfId="1" applyNumberFormat="1" applyFont="1" applyBorder="1" applyAlignment="1">
      <alignment horizontal="center"/>
    </xf>
    <xf numFmtId="0" fontId="29" fillId="0" borderId="0" xfId="0" applyFont="1" applyFill="1" applyBorder="1" applyAlignment="1">
      <alignment horizontal="left"/>
    </xf>
    <xf numFmtId="3" fontId="25" fillId="0" borderId="0" xfId="0" applyNumberFormat="1" applyFont="1" applyFill="1" applyBorder="1"/>
    <xf numFmtId="0" fontId="36" fillId="0" borderId="0" xfId="0" applyFont="1" applyBorder="1" applyAlignment="1">
      <alignment vertical="center"/>
    </xf>
    <xf numFmtId="0" fontId="4" fillId="0" borderId="0" xfId="0" applyFont="1" applyBorder="1" applyAlignment="1">
      <alignment vertical="center"/>
    </xf>
    <xf numFmtId="3" fontId="29" fillId="0" borderId="0" xfId="0" applyNumberFormat="1" applyFont="1"/>
    <xf numFmtId="0" fontId="55" fillId="0" borderId="0" xfId="0" applyFont="1" applyBorder="1"/>
    <xf numFmtId="0" fontId="57" fillId="0" borderId="0" xfId="0" applyFont="1" applyAlignment="1">
      <alignment horizontal="left"/>
    </xf>
    <xf numFmtId="3" fontId="8" fillId="0" borderId="12" xfId="0" applyNumberFormat="1" applyFont="1" applyFill="1" applyBorder="1" applyAlignment="1">
      <alignment horizontal="right" vertical="center"/>
    </xf>
    <xf numFmtId="3" fontId="8" fillId="0" borderId="14" xfId="0" applyNumberFormat="1" applyFont="1" applyFill="1" applyBorder="1" applyAlignment="1">
      <alignment horizontal="right" vertical="center"/>
    </xf>
    <xf numFmtId="0" fontId="28" fillId="0" borderId="0" xfId="0" applyFont="1"/>
    <xf numFmtId="0" fontId="6" fillId="0" borderId="0" xfId="0" applyFont="1" applyFill="1"/>
    <xf numFmtId="0" fontId="6" fillId="0" borderId="12" xfId="0" applyFont="1" applyBorder="1" applyAlignment="1">
      <alignment horizontal="center"/>
    </xf>
    <xf numFmtId="3" fontId="6" fillId="0" borderId="12" xfId="0" applyNumberFormat="1" applyFont="1" applyBorder="1" applyAlignment="1">
      <alignment horizontal="center"/>
    </xf>
    <xf numFmtId="0" fontId="6" fillId="0" borderId="0" xfId="0" applyFont="1"/>
    <xf numFmtId="0" fontId="6" fillId="0" borderId="0" xfId="0" applyFont="1" applyAlignment="1">
      <alignment horizontal="left"/>
    </xf>
    <xf numFmtId="4" fontId="6" fillId="0" borderId="0" xfId="0" applyNumberFormat="1" applyFont="1"/>
    <xf numFmtId="0" fontId="6" fillId="0" borderId="0" xfId="0" applyFont="1" applyBorder="1"/>
    <xf numFmtId="10" fontId="6" fillId="0" borderId="0" xfId="0" applyNumberFormat="1" applyFont="1"/>
    <xf numFmtId="0" fontId="6" fillId="0" borderId="12" xfId="0" applyFont="1" applyBorder="1"/>
    <xf numFmtId="3" fontId="6" fillId="0" borderId="0" xfId="0" applyNumberFormat="1" applyFont="1" applyFill="1"/>
    <xf numFmtId="10" fontId="6" fillId="0" borderId="0" xfId="3" applyNumberFormat="1" applyFont="1"/>
    <xf numFmtId="0" fontId="37" fillId="0" borderId="0" xfId="0" applyFont="1"/>
    <xf numFmtId="3" fontId="34" fillId="0" borderId="0" xfId="0" applyNumberFormat="1" applyFont="1" applyFill="1" applyBorder="1" applyAlignment="1">
      <alignment horizontal="left"/>
    </xf>
    <xf numFmtId="0" fontId="6" fillId="0" borderId="0" xfId="0" quotePrefix="1" applyFont="1" applyAlignment="1">
      <alignment horizontal="right"/>
    </xf>
    <xf numFmtId="0" fontId="6" fillId="0" borderId="0" xfId="0" applyFont="1" applyAlignment="1">
      <alignment horizontal="right"/>
    </xf>
    <xf numFmtId="0" fontId="6" fillId="0" borderId="0" xfId="0" applyFont="1" applyFill="1" applyAlignment="1">
      <alignment horizontal="left"/>
    </xf>
    <xf numFmtId="0" fontId="63" fillId="0" borderId="0" xfId="0" applyFont="1" applyFill="1" applyAlignment="1">
      <alignment horizontal="left" vertical="center"/>
    </xf>
    <xf numFmtId="0" fontId="57" fillId="0" borderId="0" xfId="0" applyFont="1" applyFill="1" applyAlignment="1">
      <alignment horizontal="left"/>
    </xf>
    <xf numFmtId="0" fontId="29" fillId="0" borderId="0" xfId="0" applyFont="1" applyFill="1" applyAlignment="1">
      <alignment horizontal="left"/>
    </xf>
    <xf numFmtId="0" fontId="8" fillId="0" borderId="12" xfId="0" applyFont="1" applyFill="1" applyBorder="1" applyAlignment="1">
      <alignment horizontal="center" vertical="center" wrapText="1"/>
    </xf>
    <xf numFmtId="3" fontId="8" fillId="0" borderId="12" xfId="0" applyNumberFormat="1" applyFont="1" applyFill="1" applyBorder="1" applyAlignment="1">
      <alignment horizontal="center" vertical="center"/>
    </xf>
    <xf numFmtId="0" fontId="6" fillId="0" borderId="12" xfId="0" applyFont="1" applyFill="1" applyBorder="1" applyAlignment="1">
      <alignment horizontal="left"/>
    </xf>
    <xf numFmtId="3" fontId="4" fillId="0" borderId="12" xfId="0" applyNumberFormat="1" applyFont="1" applyFill="1" applyBorder="1" applyAlignment="1">
      <alignment horizontal="center" vertical="center"/>
    </xf>
    <xf numFmtId="3" fontId="6" fillId="0" borderId="0" xfId="0" applyNumberFormat="1" applyFont="1" applyFill="1" applyAlignment="1">
      <alignment horizontal="left"/>
    </xf>
    <xf numFmtId="0" fontId="7" fillId="0" borderId="0" xfId="0" applyFont="1" applyFill="1" applyAlignment="1">
      <alignment horizontal="left" vertical="center" indent="5"/>
    </xf>
    <xf numFmtId="0" fontId="7" fillId="0" borderId="12" xfId="0" applyFont="1" applyFill="1" applyBorder="1" applyAlignment="1">
      <alignment vertical="center"/>
    </xf>
    <xf numFmtId="3" fontId="8" fillId="0" borderId="12" xfId="0" applyNumberFormat="1" applyFont="1" applyFill="1" applyBorder="1" applyAlignment="1">
      <alignment horizontal="center" vertical="center" wrapText="1"/>
    </xf>
    <xf numFmtId="3" fontId="7" fillId="0" borderId="14" xfId="0" applyNumberFormat="1" applyFont="1" applyFill="1" applyBorder="1" applyAlignment="1">
      <alignment horizontal="right" vertical="center"/>
    </xf>
    <xf numFmtId="0" fontId="8" fillId="0" borderId="12" xfId="0" applyFont="1" applyFill="1" applyBorder="1" applyAlignment="1">
      <alignment horizontal="right" vertical="center"/>
    </xf>
    <xf numFmtId="3" fontId="7" fillId="0" borderId="12" xfId="0" applyNumberFormat="1" applyFont="1" applyFill="1" applyBorder="1" applyAlignment="1">
      <alignment horizontal="right" vertical="center"/>
    </xf>
    <xf numFmtId="3" fontId="8" fillId="0" borderId="0" xfId="0" applyNumberFormat="1" applyFont="1" applyFill="1" applyBorder="1" applyAlignment="1">
      <alignment horizontal="right" vertical="center"/>
    </xf>
    <xf numFmtId="0" fontId="34" fillId="0" borderId="4" xfId="0" applyFont="1" applyBorder="1"/>
    <xf numFmtId="3" fontId="6" fillId="0" borderId="0" xfId="0" applyNumberFormat="1" applyFont="1" applyBorder="1" applyAlignment="1">
      <alignment horizontal="center"/>
    </xf>
    <xf numFmtId="0" fontId="67" fillId="0" borderId="0" xfId="0" applyFont="1" applyFill="1"/>
    <xf numFmtId="0" fontId="6" fillId="0" borderId="0" xfId="0" applyFont="1" applyFill="1" applyAlignment="1"/>
    <xf numFmtId="0" fontId="6" fillId="0" borderId="12" xfId="0" applyFont="1" applyFill="1" applyBorder="1" applyAlignment="1"/>
    <xf numFmtId="3" fontId="8" fillId="0" borderId="12" xfId="0" applyNumberFormat="1" applyFont="1" applyFill="1" applyBorder="1" applyAlignment="1">
      <alignment vertical="center"/>
    </xf>
    <xf numFmtId="0" fontId="6" fillId="0" borderId="0" xfId="0" applyFont="1" applyBorder="1" applyAlignment="1">
      <alignment horizontal="center"/>
    </xf>
    <xf numFmtId="167" fontId="29" fillId="0" borderId="0" xfId="0" applyNumberFormat="1" applyFont="1" applyBorder="1"/>
    <xf numFmtId="0" fontId="6" fillId="3" borderId="0" xfId="0" applyFont="1" applyFill="1"/>
    <xf numFmtId="167" fontId="8" fillId="0" borderId="12" xfId="0" applyNumberFormat="1" applyFont="1" applyFill="1" applyBorder="1" applyAlignment="1">
      <alignment horizontal="right" vertical="center"/>
    </xf>
    <xf numFmtId="0" fontId="6" fillId="0" borderId="0" xfId="0" applyFont="1" applyFill="1" applyBorder="1" applyAlignment="1">
      <alignment horizontal="center"/>
    </xf>
    <xf numFmtId="3" fontId="66" fillId="0" borderId="0" xfId="0" applyNumberFormat="1" applyFont="1" applyFill="1" applyBorder="1" applyAlignment="1">
      <alignment horizontal="center"/>
    </xf>
    <xf numFmtId="3" fontId="3" fillId="0" borderId="0" xfId="0" applyNumberFormat="1" applyFont="1" applyFill="1" applyBorder="1"/>
    <xf numFmtId="3" fontId="3" fillId="0" borderId="2" xfId="0" applyNumberFormat="1" applyFont="1" applyFill="1" applyBorder="1"/>
    <xf numFmtId="0" fontId="3" fillId="0" borderId="0" xfId="0" applyFont="1" applyFill="1" applyBorder="1"/>
    <xf numFmtId="167" fontId="3" fillId="0" borderId="0" xfId="0" applyNumberFormat="1" applyFont="1" applyFill="1" applyBorder="1"/>
    <xf numFmtId="0" fontId="64" fillId="0" borderId="0" xfId="0" applyFont="1" applyFill="1"/>
    <xf numFmtId="0" fontId="64" fillId="0" borderId="0" xfId="0" applyFont="1" applyFill="1" applyAlignment="1">
      <alignment horizontal="left"/>
    </xf>
    <xf numFmtId="0" fontId="55" fillId="0" borderId="0" xfId="0" applyFont="1"/>
    <xf numFmtId="0" fontId="28" fillId="0" borderId="0" xfId="0" applyFont="1" applyFill="1" applyBorder="1" applyAlignment="1">
      <alignment horizontal="center" vertical="top"/>
    </xf>
    <xf numFmtId="49" fontId="25" fillId="0" borderId="10" xfId="0" applyNumberFormat="1" applyFont="1" applyFill="1" applyBorder="1" applyAlignment="1">
      <alignment horizontal="center"/>
    </xf>
    <xf numFmtId="49" fontId="25" fillId="0" borderId="0" xfId="0" applyNumberFormat="1" applyFont="1" applyFill="1" applyBorder="1" applyAlignment="1">
      <alignment horizontal="center"/>
    </xf>
    <xf numFmtId="0" fontId="25" fillId="0" borderId="0" xfId="0" applyFont="1" applyFill="1" applyBorder="1" applyAlignment="1">
      <alignment horizontal="left" wrapText="1"/>
    </xf>
    <xf numFmtId="0" fontId="25" fillId="0" borderId="0" xfId="0" applyFont="1" applyFill="1" applyBorder="1" applyAlignment="1">
      <alignment horizontal="center" wrapText="1"/>
    </xf>
    <xf numFmtId="0" fontId="47" fillId="0" borderId="0" xfId="1" applyFont="1" applyFill="1" applyBorder="1" applyAlignment="1">
      <alignment wrapText="1"/>
    </xf>
    <xf numFmtId="0" fontId="25" fillId="0" borderId="0" xfId="0" applyFont="1" applyFill="1" applyBorder="1" applyAlignment="1">
      <alignment wrapText="1"/>
    </xf>
    <xf numFmtId="0" fontId="28" fillId="0" borderId="0" xfId="0" applyFont="1" applyFill="1" applyBorder="1" applyAlignment="1">
      <alignment wrapText="1"/>
    </xf>
    <xf numFmtId="3" fontId="28" fillId="0" borderId="0" xfId="0" applyNumberFormat="1" applyFont="1" applyFill="1"/>
    <xf numFmtId="0" fontId="28" fillId="0" borderId="0" xfId="0" applyFont="1" applyFill="1"/>
    <xf numFmtId="0" fontId="55" fillId="0" borderId="0" xfId="0" applyFont="1" applyFill="1" applyBorder="1"/>
    <xf numFmtId="3" fontId="55" fillId="0" borderId="0" xfId="0" applyNumberFormat="1" applyFont="1" applyFill="1" applyBorder="1"/>
    <xf numFmtId="0" fontId="56" fillId="0" borderId="0" xfId="0" applyFont="1" applyFill="1" applyBorder="1" applyAlignment="1">
      <alignment wrapText="1"/>
    </xf>
    <xf numFmtId="3" fontId="56" fillId="0" borderId="0" xfId="0" applyNumberFormat="1" applyFont="1" applyFill="1" applyBorder="1"/>
    <xf numFmtId="41" fontId="28" fillId="0" borderId="0" xfId="20" applyFont="1" applyFill="1" applyBorder="1"/>
    <xf numFmtId="0" fontId="56" fillId="0" borderId="0" xfId="0" applyFont="1" applyFill="1" applyAlignment="1">
      <alignment wrapText="1"/>
    </xf>
    <xf numFmtId="9" fontId="25" fillId="0" borderId="0" xfId="3" applyFont="1" applyFill="1" applyBorder="1"/>
    <xf numFmtId="9" fontId="28" fillId="0" borderId="0" xfId="3" applyFont="1" applyFill="1" applyBorder="1"/>
    <xf numFmtId="41" fontId="25" fillId="0" borderId="2" xfId="20" applyFont="1" applyFill="1" applyBorder="1"/>
    <xf numFmtId="167" fontId="36" fillId="0" borderId="2" xfId="0" applyNumberFormat="1" applyFont="1" applyFill="1" applyBorder="1"/>
    <xf numFmtId="167" fontId="37" fillId="0" borderId="0" xfId="0" applyNumberFormat="1" applyFont="1" applyFill="1" applyBorder="1"/>
    <xf numFmtId="3" fontId="37" fillId="0" borderId="0" xfId="0" applyNumberFormat="1" applyFont="1" applyFill="1" applyBorder="1"/>
    <xf numFmtId="0" fontId="37" fillId="0" borderId="0" xfId="0" applyFont="1" applyFill="1" applyBorder="1"/>
    <xf numFmtId="3" fontId="38" fillId="0" borderId="0" xfId="0" quotePrefix="1" applyNumberFormat="1" applyFont="1" applyFill="1" applyBorder="1"/>
    <xf numFmtId="0" fontId="36" fillId="0" borderId="12" xfId="0" applyFont="1" applyFill="1" applyBorder="1" applyAlignment="1">
      <alignment wrapText="1"/>
    </xf>
    <xf numFmtId="167" fontId="37" fillId="0" borderId="12" xfId="0" applyNumberFormat="1" applyFont="1" applyFill="1" applyBorder="1" applyAlignment="1">
      <alignment wrapText="1"/>
    </xf>
    <xf numFmtId="0" fontId="37" fillId="0" borderId="12" xfId="0" applyFont="1" applyFill="1" applyBorder="1" applyAlignment="1">
      <alignment wrapText="1"/>
    </xf>
    <xf numFmtId="3" fontId="37" fillId="0" borderId="12" xfId="0" applyNumberFormat="1" applyFont="1" applyFill="1" applyBorder="1" applyAlignment="1">
      <alignment wrapText="1"/>
    </xf>
    <xf numFmtId="0" fontId="6" fillId="0" borderId="0" xfId="0" applyFont="1" applyFill="1" applyAlignment="1">
      <alignment wrapText="1"/>
    </xf>
    <xf numFmtId="0" fontId="6" fillId="0" borderId="0" xfId="0" applyFont="1" applyFill="1" applyBorder="1" applyAlignment="1">
      <alignment wrapText="1"/>
    </xf>
    <xf numFmtId="0" fontId="6" fillId="0" borderId="0" xfId="0" applyFont="1" applyFill="1" applyBorder="1"/>
    <xf numFmtId="0" fontId="28" fillId="0" borderId="0" xfId="0" applyFont="1" applyFill="1" applyAlignment="1">
      <alignment vertical="center"/>
    </xf>
    <xf numFmtId="49" fontId="3" fillId="0" borderId="10" xfId="0" applyNumberFormat="1" applyFont="1" applyFill="1" applyBorder="1" applyAlignment="1">
      <alignment horizontal="center"/>
    </xf>
    <xf numFmtId="49" fontId="3" fillId="0" borderId="0" xfId="0" applyNumberFormat="1" applyFont="1" applyFill="1" applyBorder="1" applyAlignment="1">
      <alignment horizontal="center"/>
    </xf>
    <xf numFmtId="0" fontId="29" fillId="0" borderId="0" xfId="0" applyFont="1" applyFill="1" applyBorder="1"/>
    <xf numFmtId="167" fontId="3" fillId="0" borderId="2" xfId="0" applyNumberFormat="1" applyFont="1" applyFill="1" applyBorder="1"/>
    <xf numFmtId="0" fontId="14" fillId="0" borderId="12" xfId="0" applyFont="1" applyFill="1" applyBorder="1" applyAlignment="1">
      <alignment vertical="center" wrapText="1"/>
    </xf>
    <xf numFmtId="0" fontId="14" fillId="0" borderId="12" xfId="0" applyFont="1" applyFill="1" applyBorder="1" applyAlignment="1">
      <alignment horizontal="center" vertical="center" wrapText="1"/>
    </xf>
    <xf numFmtId="3" fontId="14" fillId="0" borderId="12" xfId="0" applyNumberFormat="1" applyFont="1" applyFill="1" applyBorder="1" applyAlignment="1">
      <alignment horizontal="center" vertical="center" wrapText="1"/>
    </xf>
    <xf numFmtId="3" fontId="29" fillId="0" borderId="0" xfId="0" applyNumberFormat="1" applyFont="1" applyFill="1" applyAlignment="1">
      <alignment horizontal="left"/>
    </xf>
    <xf numFmtId="0" fontId="12" fillId="0" borderId="0" xfId="0" applyFont="1" applyFill="1" applyAlignment="1">
      <alignment vertical="center"/>
    </xf>
    <xf numFmtId="0" fontId="3" fillId="0" borderId="0" xfId="0" applyFont="1" applyFill="1" applyAlignment="1">
      <alignment horizontal="left" vertical="center"/>
    </xf>
    <xf numFmtId="0" fontId="13" fillId="0" borderId="0" xfId="0" applyFont="1" applyFill="1" applyAlignment="1">
      <alignment horizontal="left" vertical="center"/>
    </xf>
    <xf numFmtId="0" fontId="7" fillId="0" borderId="0" xfId="0" applyFont="1" applyFill="1" applyAlignment="1">
      <alignment horizontal="left" vertical="center"/>
    </xf>
    <xf numFmtId="49" fontId="36" fillId="0" borderId="10" xfId="0" applyNumberFormat="1" applyFont="1" applyFill="1" applyBorder="1" applyAlignment="1">
      <alignment horizontal="center"/>
    </xf>
    <xf numFmtId="49" fontId="36" fillId="0" borderId="0" xfId="0" applyNumberFormat="1" applyFont="1" applyFill="1" applyBorder="1" applyAlignment="1">
      <alignment horizontal="center"/>
    </xf>
    <xf numFmtId="0" fontId="70" fillId="0" borderId="0" xfId="0" applyFont="1" applyFill="1" applyBorder="1"/>
    <xf numFmtId="167" fontId="29" fillId="0" borderId="0" xfId="0" applyNumberFormat="1" applyFont="1" applyFill="1" applyBorder="1"/>
    <xf numFmtId="3" fontId="29" fillId="0" borderId="0" xfId="0" applyNumberFormat="1" applyFont="1" applyFill="1" applyBorder="1"/>
    <xf numFmtId="0" fontId="29" fillId="0" borderId="0" xfId="0" applyFont="1" applyFill="1" applyAlignment="1">
      <alignment horizontal="left" vertical="center"/>
    </xf>
    <xf numFmtId="0" fontId="9" fillId="0" borderId="0" xfId="0" applyFont="1" applyFill="1" applyAlignment="1">
      <alignment horizontal="justify" vertical="center"/>
    </xf>
    <xf numFmtId="0" fontId="29" fillId="0" borderId="0" xfId="0" applyFont="1" applyFill="1"/>
    <xf numFmtId="41" fontId="34" fillId="0" borderId="12" xfId="20" applyFont="1" applyFill="1" applyBorder="1" applyAlignment="1"/>
    <xf numFmtId="0" fontId="3" fillId="0" borderId="0" xfId="0" applyFont="1" applyAlignment="1">
      <alignment horizontal="right"/>
    </xf>
    <xf numFmtId="0" fontId="37" fillId="0" borderId="0" xfId="0" applyFont="1" applyAlignment="1">
      <alignment horizontal="left"/>
    </xf>
    <xf numFmtId="0" fontId="6" fillId="0" borderId="0" xfId="0" applyFont="1" applyAlignment="1">
      <alignment horizontal="right" vertical="top"/>
    </xf>
    <xf numFmtId="41" fontId="3" fillId="0" borderId="2" xfId="0" applyNumberFormat="1" applyFont="1" applyFill="1" applyBorder="1"/>
    <xf numFmtId="167" fontId="29" fillId="0" borderId="2" xfId="20" applyNumberFormat="1" applyFont="1" applyFill="1" applyBorder="1"/>
    <xf numFmtId="41" fontId="29" fillId="0" borderId="2" xfId="0" applyNumberFormat="1" applyFont="1" applyFill="1" applyBorder="1"/>
    <xf numFmtId="0" fontId="36" fillId="0" borderId="12" xfId="0" applyFont="1" applyBorder="1" applyAlignment="1">
      <alignment horizontal="center" vertical="center" wrapText="1"/>
    </xf>
    <xf numFmtId="3" fontId="6" fillId="0" borderId="0" xfId="0" applyNumberFormat="1" applyFont="1" applyFill="1" applyAlignment="1">
      <alignment wrapText="1"/>
    </xf>
    <xf numFmtId="167" fontId="7" fillId="0" borderId="12" xfId="0" applyNumberFormat="1" applyFont="1" applyFill="1" applyBorder="1" applyAlignment="1">
      <alignment horizontal="right" vertical="center"/>
    </xf>
    <xf numFmtId="0" fontId="3" fillId="0" borderId="0" xfId="0" applyFont="1" applyAlignment="1">
      <alignment horizontal="left"/>
    </xf>
    <xf numFmtId="4" fontId="29" fillId="0" borderId="0" xfId="0" applyNumberFormat="1" applyFont="1" applyBorder="1"/>
    <xf numFmtId="41" fontId="29" fillId="0" borderId="0" xfId="20" applyFont="1" applyFill="1" applyAlignment="1">
      <alignment horizontal="left"/>
    </xf>
    <xf numFmtId="3" fontId="19" fillId="0" borderId="0" xfId="0" applyNumberFormat="1" applyFont="1" applyBorder="1"/>
    <xf numFmtId="3" fontId="19" fillId="0" borderId="0" xfId="0" applyNumberFormat="1" applyFont="1" applyFill="1" applyBorder="1"/>
    <xf numFmtId="4" fontId="29" fillId="0" borderId="0" xfId="0" applyNumberFormat="1" applyFont="1" applyFill="1" applyBorder="1"/>
    <xf numFmtId="4" fontId="29" fillId="0" borderId="0" xfId="0" applyNumberFormat="1" applyFont="1"/>
    <xf numFmtId="0" fontId="36" fillId="0" borderId="12" xfId="0" applyFont="1" applyBorder="1" applyAlignment="1">
      <alignment horizontal="center" vertical="center" wrapText="1"/>
    </xf>
    <xf numFmtId="0" fontId="6" fillId="0" borderId="12" xfId="0" applyFont="1" applyFill="1" applyBorder="1"/>
    <xf numFmtId="167" fontId="8" fillId="0" borderId="12" xfId="20" applyNumberFormat="1" applyFont="1" applyFill="1" applyBorder="1" applyAlignment="1">
      <alignment horizontal="right" vertical="center" wrapText="1"/>
    </xf>
    <xf numFmtId="167" fontId="8" fillId="0" borderId="12" xfId="20" applyNumberFormat="1" applyFont="1" applyFill="1" applyBorder="1" applyAlignment="1">
      <alignment vertical="center" wrapText="1"/>
    </xf>
    <xf numFmtId="167" fontId="8" fillId="0" borderId="12" xfId="20" applyNumberFormat="1" applyFont="1" applyFill="1" applyBorder="1" applyAlignment="1">
      <alignment vertical="center"/>
    </xf>
    <xf numFmtId="167" fontId="7" fillId="0" borderId="12" xfId="20" applyNumberFormat="1" applyFont="1" applyFill="1" applyBorder="1" applyAlignment="1">
      <alignment horizontal="right" vertical="center" wrapText="1"/>
    </xf>
    <xf numFmtId="167" fontId="7" fillId="0" borderId="12" xfId="20" applyNumberFormat="1" applyFont="1" applyFill="1" applyBorder="1" applyAlignment="1">
      <alignment vertical="center" wrapText="1"/>
    </xf>
    <xf numFmtId="0" fontId="3" fillId="0" borderId="0" xfId="0" applyFont="1"/>
    <xf numFmtId="4" fontId="55" fillId="0" borderId="0" xfId="0" applyNumberFormat="1" applyFont="1" applyFill="1" applyBorder="1"/>
    <xf numFmtId="3" fontId="28" fillId="0" borderId="0" xfId="0" applyNumberFormat="1" applyFont="1" applyFill="1" applyBorder="1" applyAlignment="1">
      <alignment horizontal="right"/>
    </xf>
    <xf numFmtId="167" fontId="37" fillId="0" borderId="12" xfId="0" applyNumberFormat="1" applyFont="1" applyBorder="1" applyAlignment="1">
      <alignment wrapText="1"/>
    </xf>
    <xf numFmtId="167" fontId="37" fillId="0" borderId="0" xfId="0" applyNumberFormat="1" applyFont="1" applyBorder="1" applyAlignment="1">
      <alignment wrapText="1"/>
    </xf>
    <xf numFmtId="3" fontId="36" fillId="0" borderId="0" xfId="0" applyNumberFormat="1" applyFont="1" applyBorder="1" applyAlignment="1">
      <alignment wrapText="1"/>
    </xf>
    <xf numFmtId="41" fontId="6" fillId="0" borderId="0" xfId="20" applyFont="1"/>
    <xf numFmtId="41" fontId="6" fillId="0" borderId="0" xfId="20" applyFont="1" applyFill="1" applyAlignment="1"/>
    <xf numFmtId="41" fontId="6" fillId="0" borderId="0" xfId="20" applyFont="1" applyFill="1" applyAlignment="1">
      <alignment horizontal="left"/>
    </xf>
    <xf numFmtId="41" fontId="6" fillId="0" borderId="0" xfId="20" applyFont="1" applyFill="1" applyAlignment="1">
      <alignment horizontal="center"/>
    </xf>
    <xf numFmtId="0" fontId="6" fillId="0" borderId="12" xfId="0" applyFont="1" applyBorder="1" applyAlignment="1">
      <alignment horizontal="center"/>
    </xf>
    <xf numFmtId="10" fontId="6" fillId="0" borderId="0" xfId="0" applyNumberFormat="1" applyFont="1" applyBorder="1" applyAlignment="1">
      <alignment horizontal="center"/>
    </xf>
    <xf numFmtId="0" fontId="70" fillId="0" borderId="0" xfId="0" applyFont="1" applyBorder="1"/>
    <xf numFmtId="3" fontId="70" fillId="0" borderId="0" xfId="0" applyNumberFormat="1" applyFont="1" applyFill="1" applyBorder="1"/>
    <xf numFmtId="4" fontId="57" fillId="0" borderId="0" xfId="0" applyNumberFormat="1" applyFont="1" applyAlignment="1">
      <alignment horizontal="left"/>
    </xf>
    <xf numFmtId="0" fontId="8" fillId="0" borderId="12" xfId="0" applyFont="1" applyFill="1" applyBorder="1" applyAlignment="1">
      <alignment horizontal="justify" vertical="center" wrapText="1"/>
    </xf>
    <xf numFmtId="4" fontId="8" fillId="0" borderId="12" xfId="0" applyNumberFormat="1" applyFont="1" applyFill="1" applyBorder="1" applyAlignment="1">
      <alignment horizontal="right" vertical="center" wrapText="1"/>
    </xf>
    <xf numFmtId="0" fontId="6" fillId="0" borderId="12" xfId="0" applyFont="1" applyFill="1" applyBorder="1" applyAlignment="1">
      <alignment horizontal="right" vertical="center" wrapText="1"/>
    </xf>
    <xf numFmtId="4" fontId="34" fillId="0" borderId="12" xfId="0" applyNumberFormat="1" applyFont="1" applyFill="1" applyBorder="1" applyAlignment="1">
      <alignment horizontal="right" vertical="center" wrapText="1"/>
    </xf>
    <xf numFmtId="4" fontId="7" fillId="0" borderId="12" xfId="0" applyNumberFormat="1" applyFont="1" applyFill="1" applyBorder="1" applyAlignment="1">
      <alignment horizontal="right" vertical="center" wrapText="1"/>
    </xf>
    <xf numFmtId="4" fontId="6" fillId="0" borderId="12" xfId="0" applyNumberFormat="1" applyFont="1" applyFill="1" applyBorder="1" applyAlignment="1">
      <alignment horizontal="center" vertical="center" wrapText="1"/>
    </xf>
    <xf numFmtId="41" fontId="8" fillId="0" borderId="12" xfId="0" applyNumberFormat="1" applyFont="1" applyFill="1" applyBorder="1" applyAlignment="1">
      <alignment horizontal="right" vertical="center"/>
    </xf>
    <xf numFmtId="0" fontId="6" fillId="0" borderId="12" xfId="0" applyFont="1" applyFill="1" applyBorder="1" applyAlignment="1">
      <alignment horizontal="right"/>
    </xf>
    <xf numFmtId="41" fontId="25" fillId="0" borderId="0" xfId="20" applyFont="1" applyFill="1" applyBorder="1"/>
    <xf numFmtId="41" fontId="25" fillId="0" borderId="12" xfId="20" applyFont="1" applyFill="1" applyBorder="1"/>
    <xf numFmtId="41" fontId="34" fillId="0" borderId="12" xfId="0" applyNumberFormat="1" applyFont="1" applyFill="1" applyBorder="1" applyAlignment="1">
      <alignment horizontal="right" vertical="center"/>
    </xf>
    <xf numFmtId="3" fontId="64" fillId="0" borderId="0" xfId="0" applyNumberFormat="1" applyFont="1" applyFill="1" applyBorder="1" applyAlignment="1">
      <alignment horizontal="right" vertical="center"/>
    </xf>
    <xf numFmtId="3" fontId="34" fillId="0" borderId="0" xfId="0" applyNumberFormat="1" applyFont="1" applyFill="1" applyBorder="1" applyAlignment="1">
      <alignment horizontal="right" vertical="center"/>
    </xf>
    <xf numFmtId="3" fontId="8" fillId="0" borderId="0" xfId="0" applyNumberFormat="1" applyFont="1" applyFill="1" applyBorder="1" applyAlignment="1">
      <alignment horizontal="left" vertical="center"/>
    </xf>
    <xf numFmtId="3" fontId="37" fillId="0" borderId="0" xfId="0" applyNumberFormat="1" applyFont="1" applyBorder="1" applyAlignment="1">
      <alignment horizontal="center" wrapText="1"/>
    </xf>
    <xf numFmtId="0" fontId="28" fillId="0" borderId="0" xfId="0" applyFont="1" applyFill="1" applyBorder="1" applyAlignment="1">
      <alignment horizontal="right"/>
    </xf>
    <xf numFmtId="41" fontId="65" fillId="0" borderId="0" xfId="20" applyFont="1" applyFill="1" applyAlignment="1">
      <alignment horizontal="center"/>
    </xf>
    <xf numFmtId="41" fontId="7" fillId="0" borderId="12" xfId="20" applyFont="1" applyFill="1" applyBorder="1" applyAlignment="1">
      <alignment horizontal="right" vertical="center" wrapText="1"/>
    </xf>
    <xf numFmtId="0" fontId="6" fillId="0" borderId="11" xfId="0" applyFont="1" applyFill="1" applyBorder="1"/>
    <xf numFmtId="0" fontId="68" fillId="0" borderId="0" xfId="0" applyFont="1" applyFill="1" applyAlignment="1">
      <alignment vertical="top" wrapText="1"/>
    </xf>
    <xf numFmtId="0" fontId="44" fillId="0" borderId="12" xfId="0" applyFont="1" applyFill="1" applyBorder="1" applyAlignment="1">
      <alignment horizontal="center" vertical="center" wrapText="1"/>
    </xf>
    <xf numFmtId="3" fontId="8" fillId="0" borderId="12" xfId="0" applyNumberFormat="1" applyFont="1" applyFill="1" applyBorder="1" applyAlignment="1">
      <alignment horizontal="right" vertical="center" wrapText="1"/>
    </xf>
    <xf numFmtId="4" fontId="34" fillId="0" borderId="12" xfId="0" applyNumberFormat="1" applyFont="1" applyFill="1" applyBorder="1" applyAlignment="1">
      <alignment horizontal="center" vertical="center" wrapText="1"/>
    </xf>
    <xf numFmtId="41" fontId="6" fillId="0" borderId="0" xfId="20" applyFont="1" applyFill="1"/>
    <xf numFmtId="41" fontId="7" fillId="0" borderId="14" xfId="20" applyFont="1" applyFill="1" applyBorder="1" applyAlignment="1">
      <alignment horizontal="right" vertical="center"/>
    </xf>
    <xf numFmtId="3" fontId="6" fillId="0" borderId="0" xfId="0" applyNumberFormat="1" applyFont="1" applyFill="1" applyAlignment="1"/>
    <xf numFmtId="0" fontId="36" fillId="0" borderId="0" xfId="0" applyFont="1"/>
    <xf numFmtId="0" fontId="48" fillId="0" borderId="0" xfId="1" applyFont="1" applyFill="1" applyBorder="1" applyAlignment="1">
      <alignment wrapText="1"/>
    </xf>
    <xf numFmtId="167" fontId="37" fillId="0" borderId="0" xfId="0" applyNumberFormat="1" applyFont="1"/>
    <xf numFmtId="0" fontId="70" fillId="0" borderId="0" xfId="0" applyFont="1"/>
    <xf numFmtId="167" fontId="70" fillId="0" borderId="0" xfId="0" applyNumberFormat="1" applyFont="1"/>
    <xf numFmtId="167" fontId="28" fillId="0" borderId="0" xfId="0" applyNumberFormat="1" applyFont="1"/>
    <xf numFmtId="167" fontId="37" fillId="0" borderId="0" xfId="0" applyNumberFormat="1" applyFont="1" applyBorder="1"/>
    <xf numFmtId="3" fontId="36" fillId="0" borderId="0" xfId="0" quotePrefix="1" applyNumberFormat="1" applyFont="1" applyBorder="1"/>
    <xf numFmtId="3" fontId="65" fillId="0" borderId="0" xfId="0" applyNumberFormat="1" applyFont="1" applyBorder="1" applyAlignment="1">
      <alignment horizontal="center"/>
    </xf>
    <xf numFmtId="167" fontId="36" fillId="0" borderId="0" xfId="0" applyNumberFormat="1" applyFont="1" applyBorder="1"/>
    <xf numFmtId="0" fontId="36" fillId="0" borderId="12" xfId="0" applyFont="1" applyBorder="1" applyAlignment="1">
      <alignment wrapText="1"/>
    </xf>
    <xf numFmtId="3" fontId="36" fillId="0" borderId="12" xfId="0" applyNumberFormat="1" applyFont="1" applyBorder="1" applyAlignment="1">
      <alignment wrapText="1"/>
    </xf>
    <xf numFmtId="0" fontId="37" fillId="0" borderId="12" xfId="0" applyFont="1" applyBorder="1" applyAlignment="1">
      <alignment wrapText="1"/>
    </xf>
    <xf numFmtId="3" fontId="37" fillId="0" borderId="12" xfId="0" applyNumberFormat="1" applyFont="1" applyBorder="1" applyAlignment="1">
      <alignment wrapText="1"/>
    </xf>
    <xf numFmtId="49" fontId="3" fillId="0" borderId="0" xfId="0" applyNumberFormat="1" applyFont="1" applyBorder="1" applyAlignment="1">
      <alignment horizontal="center"/>
    </xf>
    <xf numFmtId="41" fontId="29" fillId="0" borderId="0" xfId="20" applyFont="1" applyFill="1" applyBorder="1" applyAlignment="1">
      <alignment horizontal="left"/>
    </xf>
    <xf numFmtId="167" fontId="3" fillId="0" borderId="0" xfId="0" applyNumberFormat="1" applyFont="1" applyBorder="1"/>
    <xf numFmtId="41" fontId="3" fillId="0" borderId="0" xfId="0" applyNumberFormat="1" applyFont="1" applyBorder="1"/>
    <xf numFmtId="167" fontId="29" fillId="0" borderId="0" xfId="20" applyNumberFormat="1" applyFont="1" applyFill="1" applyBorder="1"/>
    <xf numFmtId="41" fontId="29" fillId="0" borderId="0" xfId="0" applyNumberFormat="1" applyFont="1" applyFill="1" applyBorder="1"/>
    <xf numFmtId="171" fontId="6" fillId="0" borderId="0" xfId="0" applyNumberFormat="1" applyFont="1" applyFill="1" applyAlignment="1">
      <alignment horizontal="right"/>
    </xf>
    <xf numFmtId="171" fontId="6" fillId="0" borderId="0" xfId="0" quotePrefix="1" applyNumberFormat="1" applyFont="1" applyAlignment="1">
      <alignment horizontal="right"/>
    </xf>
    <xf numFmtId="171" fontId="6" fillId="0" borderId="0" xfId="0" applyNumberFormat="1" applyFont="1"/>
    <xf numFmtId="3" fontId="4" fillId="0" borderId="0" xfId="0" applyNumberFormat="1" applyFont="1" applyFill="1" applyBorder="1" applyAlignment="1">
      <alignment horizontal="right" vertical="center"/>
    </xf>
    <xf numFmtId="0" fontId="9" fillId="0" borderId="0" xfId="0" applyFont="1" applyFill="1" applyBorder="1" applyAlignment="1">
      <alignment horizontal="left" vertical="center"/>
    </xf>
    <xf numFmtId="3" fontId="14" fillId="0" borderId="0" xfId="0" applyNumberFormat="1" applyFont="1" applyFill="1" applyBorder="1" applyAlignment="1">
      <alignment horizontal="left"/>
    </xf>
    <xf numFmtId="3" fontId="14" fillId="0" borderId="0" xfId="0" applyNumberFormat="1" applyFont="1" applyFill="1" applyBorder="1" applyAlignment="1">
      <alignment horizontal="center"/>
    </xf>
    <xf numFmtId="0" fontId="14" fillId="0" borderId="0" xfId="0" applyFont="1" applyFill="1" applyBorder="1" applyAlignment="1">
      <alignment horizontal="left"/>
    </xf>
    <xf numFmtId="4" fontId="8" fillId="0" borderId="0" xfId="0" applyNumberFormat="1" applyFont="1" applyFill="1" applyBorder="1" applyAlignment="1">
      <alignment horizontal="right" vertical="center"/>
    </xf>
    <xf numFmtId="171" fontId="8" fillId="0" borderId="12" xfId="0" applyNumberFormat="1" applyFont="1" applyFill="1" applyBorder="1" applyAlignment="1">
      <alignment horizontal="center" vertical="center"/>
    </xf>
    <xf numFmtId="172" fontId="6" fillId="0" borderId="0" xfId="3" applyNumberFormat="1" applyFont="1" applyFill="1" applyAlignment="1">
      <alignment horizontal="left"/>
    </xf>
    <xf numFmtId="3" fontId="7" fillId="0" borderId="12" xfId="0" applyNumberFormat="1" applyFont="1" applyFill="1" applyBorder="1" applyAlignment="1">
      <alignment horizontal="right" vertical="center" wrapText="1"/>
    </xf>
    <xf numFmtId="41" fontId="8" fillId="0" borderId="14" xfId="20" applyFont="1" applyFill="1" applyBorder="1" applyAlignment="1">
      <alignment horizontal="right" vertical="center"/>
    </xf>
    <xf numFmtId="41" fontId="8" fillId="0" borderId="12" xfId="20" applyFont="1" applyFill="1" applyBorder="1" applyAlignment="1">
      <alignment horizontal="right" vertical="center"/>
    </xf>
    <xf numFmtId="0" fontId="8" fillId="0" borderId="0" xfId="0" applyFont="1" applyFill="1" applyBorder="1" applyAlignment="1">
      <alignment vertical="center"/>
    </xf>
    <xf numFmtId="0" fontId="3" fillId="0" borderId="0" xfId="0" applyFont="1" applyAlignment="1">
      <alignment horizontal="left" vertical="center"/>
    </xf>
    <xf numFmtId="0" fontId="79" fillId="0" borderId="0" xfId="0" applyFont="1" applyAlignment="1">
      <alignment horizontal="center" vertical="center" wrapText="1"/>
    </xf>
    <xf numFmtId="0" fontId="80" fillId="0" borderId="0" xfId="0" applyFont="1" applyAlignment="1">
      <alignment horizontal="justify" vertical="center" wrapText="1"/>
    </xf>
    <xf numFmtId="9" fontId="6" fillId="0" borderId="12" xfId="0" applyNumberFormat="1" applyFont="1" applyBorder="1" applyAlignment="1">
      <alignment horizontal="center"/>
    </xf>
    <xf numFmtId="0" fontId="80" fillId="0" borderId="0" xfId="0" applyFont="1" applyAlignment="1">
      <alignment horizontal="center" vertical="center" wrapText="1"/>
    </xf>
    <xf numFmtId="3" fontId="77" fillId="0" borderId="0" xfId="0" applyNumberFormat="1" applyFont="1" applyFill="1" applyBorder="1"/>
    <xf numFmtId="167" fontId="70" fillId="0" borderId="0" xfId="0" applyNumberFormat="1" applyFont="1" applyFill="1" applyBorder="1"/>
    <xf numFmtId="41" fontId="8" fillId="0" borderId="0" xfId="20" applyFont="1" applyFill="1" applyBorder="1" applyAlignment="1">
      <alignment horizontal="right" vertical="center"/>
    </xf>
    <xf numFmtId="3" fontId="8" fillId="0" borderId="14" xfId="0" applyNumberFormat="1" applyFont="1" applyFill="1" applyBorder="1" applyAlignment="1">
      <alignment vertical="center"/>
    </xf>
    <xf numFmtId="0" fontId="0" fillId="0" borderId="0" xfId="0"/>
    <xf numFmtId="0" fontId="6" fillId="0" borderId="0" xfId="0" applyFont="1"/>
    <xf numFmtId="0" fontId="6" fillId="0" borderId="0" xfId="0" applyFont="1" applyBorder="1"/>
    <xf numFmtId="0" fontId="6" fillId="0" borderId="12" xfId="0" applyFont="1" applyBorder="1"/>
    <xf numFmtId="0" fontId="6" fillId="0" borderId="12" xfId="0" applyFont="1" applyBorder="1" applyAlignment="1">
      <alignment horizontal="center"/>
    </xf>
    <xf numFmtId="3" fontId="6" fillId="0" borderId="12" xfId="0" applyNumberFormat="1" applyFont="1" applyBorder="1" applyAlignment="1">
      <alignment horizontal="center"/>
    </xf>
    <xf numFmtId="0" fontId="3" fillId="0" borderId="0" xfId="0" applyFont="1"/>
    <xf numFmtId="0" fontId="6" fillId="0" borderId="0" xfId="0" applyFont="1" applyBorder="1" applyAlignment="1">
      <alignment horizontal="center"/>
    </xf>
    <xf numFmtId="10" fontId="6" fillId="0" borderId="12" xfId="0" applyNumberFormat="1" applyFont="1" applyFill="1" applyBorder="1" applyAlignment="1">
      <alignment horizontal="center"/>
    </xf>
    <xf numFmtId="0" fontId="29" fillId="0" borderId="0" xfId="0" applyFont="1" applyAlignment="1">
      <alignment horizontal="left" vertical="center"/>
    </xf>
    <xf numFmtId="0" fontId="2" fillId="0" borderId="0" xfId="0" applyFont="1" applyAlignment="1">
      <alignment horizontal="left" vertical="center"/>
    </xf>
    <xf numFmtId="3" fontId="37" fillId="0" borderId="0" xfId="0" applyNumberFormat="1" applyFont="1" applyFill="1" applyBorder="1" applyAlignment="1">
      <alignment wrapText="1"/>
    </xf>
    <xf numFmtId="3" fontId="36" fillId="0" borderId="12" xfId="0" applyNumberFormat="1" applyFont="1" applyFill="1" applyBorder="1" applyAlignment="1">
      <alignment wrapText="1"/>
    </xf>
    <xf numFmtId="167" fontId="36" fillId="0" borderId="12" xfId="0" applyNumberFormat="1" applyFont="1" applyFill="1" applyBorder="1" applyAlignment="1">
      <alignment wrapText="1"/>
    </xf>
    <xf numFmtId="3" fontId="76" fillId="0" borderId="0" xfId="0" applyNumberFormat="1" applyFont="1" applyFill="1" applyBorder="1" applyAlignment="1">
      <alignment horizontal="center" wrapText="1"/>
    </xf>
    <xf numFmtId="0" fontId="29" fillId="0" borderId="0" xfId="0" applyFont="1" applyFill="1" applyAlignment="1">
      <alignment vertical="center" wrapText="1"/>
    </xf>
    <xf numFmtId="0" fontId="12" fillId="0" borderId="1" xfId="0" applyFont="1" applyFill="1" applyBorder="1" applyAlignment="1">
      <alignment horizontal="left" vertical="center"/>
    </xf>
    <xf numFmtId="0" fontId="29" fillId="0" borderId="2" xfId="0" applyFont="1" applyFill="1" applyBorder="1" applyAlignment="1">
      <alignment horizontal="left"/>
    </xf>
    <xf numFmtId="0" fontId="6" fillId="0" borderId="2" xfId="0" applyFont="1" applyFill="1" applyBorder="1" applyAlignment="1">
      <alignment horizontal="left"/>
    </xf>
    <xf numFmtId="0" fontId="6" fillId="0" borderId="3" xfId="0" applyFont="1" applyFill="1" applyBorder="1" applyAlignment="1">
      <alignment horizontal="left"/>
    </xf>
    <xf numFmtId="0" fontId="12" fillId="0" borderId="0" xfId="0" applyFont="1" applyFill="1" applyAlignment="1">
      <alignment horizontal="left" vertical="center"/>
    </xf>
    <xf numFmtId="0" fontId="69" fillId="0" borderId="0" xfId="0" applyFont="1" applyFill="1" applyAlignment="1">
      <alignment vertical="top" wrapText="1"/>
    </xf>
    <xf numFmtId="3" fontId="4" fillId="0" borderId="12" xfId="0" applyNumberFormat="1" applyFont="1" applyFill="1" applyBorder="1" applyAlignment="1">
      <alignment horizontal="right" vertical="center"/>
    </xf>
    <xf numFmtId="3" fontId="6" fillId="0" borderId="12" xfId="0" applyNumberFormat="1" applyFont="1" applyFill="1" applyBorder="1" applyAlignment="1">
      <alignment horizontal="center" vertical="center"/>
    </xf>
    <xf numFmtId="0" fontId="8" fillId="0" borderId="12" xfId="0" applyFont="1" applyFill="1" applyBorder="1" applyAlignment="1">
      <alignment horizontal="center" vertical="center"/>
    </xf>
    <xf numFmtId="3" fontId="6" fillId="0" borderId="12" xfId="0" applyNumberFormat="1" applyFont="1" applyFill="1" applyBorder="1" applyAlignment="1">
      <alignment horizontal="right" vertical="center"/>
    </xf>
    <xf numFmtId="0" fontId="6" fillId="0" borderId="12" xfId="0" applyFont="1" applyFill="1" applyBorder="1" applyAlignment="1">
      <alignment vertical="center"/>
    </xf>
    <xf numFmtId="3" fontId="66" fillId="0" borderId="12" xfId="0" applyNumberFormat="1" applyFont="1" applyFill="1" applyBorder="1" applyAlignment="1">
      <alignment horizontal="right"/>
    </xf>
    <xf numFmtId="41" fontId="6" fillId="0" borderId="0" xfId="0" applyNumberFormat="1" applyFont="1" applyFill="1" applyAlignment="1">
      <alignment horizontal="left"/>
    </xf>
    <xf numFmtId="0" fontId="8" fillId="0" borderId="13" xfId="0" applyFont="1" applyFill="1" applyBorder="1" applyAlignment="1">
      <alignment horizontal="center" vertical="center"/>
    </xf>
    <xf numFmtId="171" fontId="8" fillId="0" borderId="13" xfId="0" applyNumberFormat="1" applyFont="1" applyFill="1" applyBorder="1" applyAlignment="1">
      <alignment horizontal="center" vertical="center"/>
    </xf>
    <xf numFmtId="3" fontId="6" fillId="0" borderId="13" xfId="0" applyNumberFormat="1" applyFont="1" applyFill="1" applyBorder="1" applyAlignment="1">
      <alignment horizontal="center" vertical="center"/>
    </xf>
    <xf numFmtId="3" fontId="6" fillId="0" borderId="13" xfId="0" applyNumberFormat="1" applyFont="1" applyFill="1" applyBorder="1" applyAlignment="1">
      <alignment horizontal="right" vertical="center"/>
    </xf>
    <xf numFmtId="0" fontId="6" fillId="0" borderId="13" xfId="0" applyFont="1" applyFill="1" applyBorder="1" applyAlignment="1">
      <alignment vertical="center"/>
    </xf>
    <xf numFmtId="3" fontId="4" fillId="0" borderId="2" xfId="0" applyNumberFormat="1" applyFont="1" applyFill="1" applyBorder="1" applyAlignment="1">
      <alignment horizontal="center"/>
    </xf>
    <xf numFmtId="4" fontId="6" fillId="0" borderId="12" xfId="0" applyNumberFormat="1" applyFont="1" applyFill="1" applyBorder="1" applyAlignment="1">
      <alignment horizontal="center" vertical="center"/>
    </xf>
    <xf numFmtId="4" fontId="6" fillId="0" borderId="12" xfId="0" applyNumberFormat="1" applyFont="1" applyFill="1" applyBorder="1" applyAlignment="1">
      <alignment horizontal="right" vertical="center"/>
    </xf>
    <xf numFmtId="0" fontId="45" fillId="0" borderId="0" xfId="0" applyFont="1" applyFill="1"/>
    <xf numFmtId="0" fontId="4" fillId="0" borderId="1" xfId="0" applyFont="1" applyFill="1" applyBorder="1" applyAlignment="1">
      <alignment horizontal="left" vertical="center"/>
    </xf>
    <xf numFmtId="0" fontId="4" fillId="0" borderId="3" xfId="0" applyFont="1" applyFill="1" applyBorder="1" applyAlignment="1">
      <alignment horizontal="left" vertical="center"/>
    </xf>
    <xf numFmtId="0" fontId="7" fillId="0" borderId="12" xfId="0" applyFont="1" applyFill="1" applyBorder="1" applyAlignment="1">
      <alignment horizontal="center" vertical="center"/>
    </xf>
    <xf numFmtId="0" fontId="4" fillId="0" borderId="1" xfId="0" applyFont="1" applyFill="1" applyBorder="1" applyAlignment="1">
      <alignment horizontal="center" vertical="center"/>
    </xf>
    <xf numFmtId="0" fontId="4" fillId="0" borderId="3" xfId="0" applyFont="1" applyFill="1" applyBorder="1" applyAlignment="1">
      <alignment horizontal="center" vertical="center"/>
    </xf>
    <xf numFmtId="14" fontId="7" fillId="0" borderId="12" xfId="0" applyNumberFormat="1" applyFont="1" applyFill="1" applyBorder="1" applyAlignment="1">
      <alignment horizontal="center" vertical="center"/>
    </xf>
    <xf numFmtId="4" fontId="4" fillId="0" borderId="12" xfId="0" applyNumberFormat="1" applyFont="1" applyFill="1" applyBorder="1" applyAlignment="1">
      <alignment horizontal="center" vertical="center"/>
    </xf>
    <xf numFmtId="4" fontId="4" fillId="0" borderId="12" xfId="0" applyNumberFormat="1" applyFont="1" applyFill="1" applyBorder="1" applyAlignment="1">
      <alignment horizontal="right" vertical="center"/>
    </xf>
    <xf numFmtId="0" fontId="4" fillId="0" borderId="12" xfId="0" applyFont="1" applyFill="1" applyBorder="1" applyAlignment="1">
      <alignment vertical="center"/>
    </xf>
    <xf numFmtId="0" fontId="4" fillId="0" borderId="0" xfId="0" applyFont="1" applyFill="1" applyAlignment="1">
      <alignment horizontal="left"/>
    </xf>
    <xf numFmtId="0" fontId="4" fillId="0" borderId="0" xfId="0" applyFont="1" applyFill="1"/>
    <xf numFmtId="4" fontId="6" fillId="0" borderId="12" xfId="0" applyNumberFormat="1" applyFont="1" applyFill="1" applyBorder="1" applyAlignment="1">
      <alignment horizontal="right"/>
    </xf>
    <xf numFmtId="3" fontId="6" fillId="0" borderId="12" xfId="0" applyNumberFormat="1" applyFont="1" applyFill="1" applyBorder="1" applyAlignment="1">
      <alignment horizontal="left"/>
    </xf>
    <xf numFmtId="4" fontId="6" fillId="0" borderId="0" xfId="0" applyNumberFormat="1" applyFont="1" applyFill="1" applyAlignment="1">
      <alignment horizontal="left"/>
    </xf>
    <xf numFmtId="41" fontId="6" fillId="0" borderId="12" xfId="20" applyFont="1" applyFill="1" applyBorder="1" applyAlignment="1">
      <alignment horizontal="left"/>
    </xf>
    <xf numFmtId="3" fontId="4" fillId="0" borderId="12" xfId="0" applyNumberFormat="1" applyFont="1" applyFill="1" applyBorder="1" applyAlignment="1">
      <alignment horizontal="right"/>
    </xf>
    <xf numFmtId="0" fontId="7" fillId="0" borderId="1" xfId="0" applyFont="1" applyFill="1" applyBorder="1" applyAlignment="1">
      <alignment vertical="center"/>
    </xf>
    <xf numFmtId="0" fontId="7" fillId="0" borderId="2" xfId="0" applyFont="1" applyFill="1" applyBorder="1" applyAlignment="1">
      <alignment vertical="center"/>
    </xf>
    <xf numFmtId="1" fontId="7" fillId="0" borderId="2" xfId="0" applyNumberFormat="1" applyFont="1" applyFill="1" applyBorder="1" applyAlignment="1">
      <alignment horizontal="left" vertical="center" wrapText="1"/>
    </xf>
    <xf numFmtId="0" fontId="4" fillId="0" borderId="0" xfId="0" applyFont="1" applyFill="1" applyBorder="1" applyAlignment="1">
      <alignment vertical="center" wrapText="1"/>
    </xf>
    <xf numFmtId="0" fontId="6" fillId="0" borderId="0" xfId="0" applyFont="1" applyFill="1" applyBorder="1" applyAlignment="1">
      <alignment vertical="center"/>
    </xf>
    <xf numFmtId="0" fontId="6" fillId="0" borderId="13" xfId="0" applyFont="1" applyFill="1" applyBorder="1" applyAlignment="1">
      <alignment horizontal="left"/>
    </xf>
    <xf numFmtId="2" fontId="6" fillId="0" borderId="13" xfId="0" applyNumberFormat="1" applyFont="1" applyFill="1" applyBorder="1" applyAlignment="1">
      <alignment horizontal="right"/>
    </xf>
    <xf numFmtId="0" fontId="74" fillId="0" borderId="0" xfId="0" applyFont="1" applyFill="1" applyAlignment="1">
      <alignment horizontal="right" vertical="center"/>
    </xf>
    <xf numFmtId="3" fontId="9" fillId="0" borderId="0" xfId="0" applyNumberFormat="1" applyFont="1" applyFill="1" applyBorder="1" applyAlignment="1">
      <alignment horizontal="center" vertical="center"/>
    </xf>
    <xf numFmtId="3" fontId="6" fillId="0" borderId="0" xfId="0" applyNumberFormat="1" applyFont="1" applyFill="1" applyAlignment="1">
      <alignment horizontal="center"/>
    </xf>
    <xf numFmtId="0" fontId="6" fillId="0" borderId="0" xfId="0" applyFont="1" applyFill="1" applyAlignment="1">
      <alignment horizontal="right" vertical="top"/>
    </xf>
    <xf numFmtId="0" fontId="36" fillId="0" borderId="0" xfId="0" applyFont="1" applyAlignment="1">
      <alignment horizontal="left"/>
    </xf>
    <xf numFmtId="0" fontId="209" fillId="0" borderId="12" xfId="0" applyFont="1" applyBorder="1" applyAlignment="1">
      <alignment horizontal="center" vertical="center" wrapText="1"/>
    </xf>
    <xf numFmtId="0" fontId="29" fillId="0" borderId="0" xfId="0" applyFont="1" applyFill="1" applyAlignment="1">
      <alignment horizontal="left" vertical="center" wrapText="1"/>
    </xf>
    <xf numFmtId="0" fontId="29" fillId="0" borderId="0" xfId="0" applyFont="1" applyFill="1" applyAlignment="1">
      <alignment horizontal="left" vertical="center"/>
    </xf>
    <xf numFmtId="0" fontId="8" fillId="0" borderId="0" xfId="0" applyFont="1" applyFill="1" applyBorder="1" applyAlignment="1">
      <alignment horizontal="left" vertical="center"/>
    </xf>
    <xf numFmtId="0" fontId="7" fillId="0" borderId="0" xfId="0" applyFont="1" applyFill="1" applyBorder="1" applyAlignment="1">
      <alignment horizontal="left" vertical="center"/>
    </xf>
    <xf numFmtId="0" fontId="7" fillId="0" borderId="0" xfId="0" applyFont="1" applyFill="1" applyBorder="1" applyAlignment="1">
      <alignment horizontal="center" vertical="center" wrapText="1"/>
    </xf>
    <xf numFmtId="0" fontId="6" fillId="0" borderId="12" xfId="0" applyFont="1" applyFill="1" applyBorder="1" applyAlignment="1">
      <alignment horizontal="center" vertical="center"/>
    </xf>
    <xf numFmtId="0" fontId="4" fillId="0" borderId="12" xfId="0" applyFont="1" applyFill="1" applyBorder="1" applyAlignment="1">
      <alignment horizontal="center" vertical="center" wrapText="1"/>
    </xf>
    <xf numFmtId="0" fontId="7" fillId="0" borderId="1" xfId="0" applyFont="1" applyFill="1" applyBorder="1" applyAlignment="1">
      <alignment horizontal="left" vertical="center"/>
    </xf>
    <xf numFmtId="0" fontId="8" fillId="0" borderId="12" xfId="0" applyFont="1" applyFill="1" applyBorder="1" applyAlignment="1">
      <alignment horizontal="left" vertical="center"/>
    </xf>
    <xf numFmtId="0" fontId="7" fillId="0" borderId="14" xfId="0" applyFont="1" applyFill="1" applyBorder="1" applyAlignment="1">
      <alignment horizontal="center" vertical="center" wrapText="1"/>
    </xf>
    <xf numFmtId="0" fontId="7" fillId="0" borderId="12" xfId="0" applyFont="1" applyFill="1" applyBorder="1" applyAlignment="1">
      <alignment horizontal="center" vertical="center" wrapText="1"/>
    </xf>
    <xf numFmtId="1" fontId="13" fillId="0" borderId="0" xfId="0" applyNumberFormat="1" applyFont="1" applyFill="1" applyAlignment="1">
      <alignment horizontal="left" vertical="center" wrapText="1"/>
    </xf>
    <xf numFmtId="0" fontId="12" fillId="0" borderId="0" xfId="0" applyFont="1" applyFill="1" applyAlignment="1">
      <alignment horizontal="left" vertical="center"/>
    </xf>
    <xf numFmtId="0" fontId="8" fillId="0" borderId="1" xfId="0" applyFont="1" applyFill="1" applyBorder="1" applyAlignment="1">
      <alignment horizontal="left" vertical="center" wrapText="1"/>
    </xf>
    <xf numFmtId="0" fontId="8" fillId="0" borderId="3" xfId="0" applyFont="1" applyFill="1" applyBorder="1" applyAlignment="1">
      <alignment horizontal="left" vertical="center" wrapText="1"/>
    </xf>
    <xf numFmtId="3" fontId="6" fillId="0" borderId="0" xfId="0" applyNumberFormat="1" applyFont="1" applyFill="1" applyBorder="1" applyAlignment="1">
      <alignment horizontal="left"/>
    </xf>
    <xf numFmtId="0" fontId="6" fillId="0" borderId="0" xfId="0" applyFont="1" applyFill="1" applyBorder="1" applyAlignment="1">
      <alignment horizontal="left"/>
    </xf>
    <xf numFmtId="0" fontId="8" fillId="0" borderId="1" xfId="0" applyFont="1" applyFill="1" applyBorder="1" applyAlignment="1">
      <alignment horizontal="left" vertical="center"/>
    </xf>
    <xf numFmtId="0" fontId="8" fillId="0" borderId="2" xfId="0" applyFont="1" applyFill="1" applyBorder="1" applyAlignment="1">
      <alignment horizontal="left" vertical="center"/>
    </xf>
    <xf numFmtId="0" fontId="8" fillId="0" borderId="3" xfId="0" applyFont="1" applyFill="1" applyBorder="1" applyAlignment="1">
      <alignment horizontal="left" vertical="center"/>
    </xf>
    <xf numFmtId="0" fontId="8" fillId="0" borderId="2" xfId="0"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0" borderId="2" xfId="0" applyFont="1" applyFill="1" applyBorder="1" applyAlignment="1">
      <alignment horizontal="left" vertical="center" wrapText="1"/>
    </xf>
    <xf numFmtId="0" fontId="7" fillId="0" borderId="3" xfId="0" applyFont="1" applyFill="1" applyBorder="1" applyAlignment="1">
      <alignment horizontal="left" vertical="center" wrapText="1"/>
    </xf>
    <xf numFmtId="0" fontId="12" fillId="0" borderId="0" xfId="0" applyFont="1" applyFill="1" applyAlignment="1">
      <alignment horizontal="left" vertical="center" wrapText="1"/>
    </xf>
    <xf numFmtId="0" fontId="25" fillId="0" borderId="0" xfId="0" applyFont="1" applyFill="1"/>
    <xf numFmtId="10" fontId="28" fillId="0" borderId="0" xfId="0" applyNumberFormat="1" applyFont="1" applyFill="1"/>
    <xf numFmtId="0" fontId="30" fillId="0" borderId="0" xfId="0" applyFont="1" applyFill="1" applyAlignment="1">
      <alignment horizontal="center"/>
    </xf>
    <xf numFmtId="0" fontId="30" fillId="0" borderId="0" xfId="0" applyFont="1" applyFill="1"/>
    <xf numFmtId="167" fontId="37" fillId="0" borderId="0" xfId="0" applyNumberFormat="1" applyFont="1" applyFill="1" applyBorder="1" applyAlignment="1">
      <alignment wrapText="1"/>
    </xf>
    <xf numFmtId="0" fontId="4" fillId="0" borderId="0" xfId="0" applyFont="1" applyFill="1" applyAlignment="1">
      <alignment horizontal="left" vertical="center"/>
    </xf>
    <xf numFmtId="0" fontId="4" fillId="0" borderId="12" xfId="0" applyFont="1" applyFill="1" applyBorder="1" applyAlignment="1">
      <alignment horizontal="center"/>
    </xf>
    <xf numFmtId="14" fontId="7" fillId="0" borderId="13" xfId="0" applyNumberFormat="1" applyFont="1" applyFill="1" applyBorder="1" applyAlignment="1">
      <alignment horizontal="center" vertical="top" wrapText="1"/>
    </xf>
    <xf numFmtId="0" fontId="4" fillId="0" borderId="14" xfId="0" applyFont="1" applyFill="1" applyBorder="1" applyAlignment="1">
      <alignment horizontal="center" vertical="center" wrapText="1"/>
    </xf>
    <xf numFmtId="0" fontId="11" fillId="0" borderId="0" xfId="0" applyFont="1" applyFill="1" applyBorder="1" applyAlignment="1">
      <alignment vertical="center"/>
    </xf>
    <xf numFmtId="0" fontId="8" fillId="0" borderId="12" xfId="0" applyFont="1" applyFill="1" applyBorder="1" applyAlignment="1">
      <alignment vertical="center"/>
    </xf>
    <xf numFmtId="4" fontId="8" fillId="0" borderId="12" xfId="0" applyNumberFormat="1" applyFont="1" applyFill="1" applyBorder="1" applyAlignment="1">
      <alignment horizontal="center" vertical="center"/>
    </xf>
    <xf numFmtId="4" fontId="11" fillId="0" borderId="0" xfId="0" applyNumberFormat="1" applyFont="1" applyFill="1" applyBorder="1" applyAlignment="1">
      <alignment horizontal="center" vertical="center"/>
    </xf>
    <xf numFmtId="0" fontId="40" fillId="0" borderId="0" xfId="0" applyFont="1" applyFill="1" applyAlignment="1">
      <alignment horizontal="left" vertical="center"/>
    </xf>
    <xf numFmtId="0" fontId="29" fillId="0" borderId="12" xfId="0" applyFont="1" applyFill="1" applyBorder="1" applyAlignment="1">
      <alignment horizontal="left"/>
    </xf>
    <xf numFmtId="0" fontId="6" fillId="0" borderId="1" xfId="0" applyFont="1" applyFill="1" applyBorder="1" applyAlignment="1">
      <alignment vertical="center" wrapText="1"/>
    </xf>
    <xf numFmtId="0" fontId="6" fillId="0" borderId="3" xfId="0" applyFont="1" applyFill="1" applyBorder="1" applyAlignment="1">
      <alignment vertical="center" wrapText="1"/>
    </xf>
    <xf numFmtId="0" fontId="6" fillId="0" borderId="12" xfId="0" applyFont="1" applyFill="1" applyBorder="1" applyAlignment="1">
      <alignment horizontal="center" vertical="center" wrapText="1"/>
    </xf>
    <xf numFmtId="0" fontId="34" fillId="0" borderId="12" xfId="0" applyFont="1" applyFill="1" applyBorder="1" applyAlignment="1">
      <alignment horizontal="center" vertical="center" wrapText="1"/>
    </xf>
    <xf numFmtId="0" fontId="53" fillId="0" borderId="0" xfId="0" applyFont="1" applyFill="1" applyAlignment="1">
      <alignment horizontal="left"/>
    </xf>
    <xf numFmtId="0" fontId="34" fillId="0" borderId="0" xfId="0" applyFont="1" applyFill="1"/>
    <xf numFmtId="0" fontId="72" fillId="0" borderId="12" xfId="0" applyFont="1" applyFill="1" applyBorder="1" applyAlignment="1">
      <alignment horizontal="center" vertical="center" wrapText="1"/>
    </xf>
    <xf numFmtId="4" fontId="4" fillId="0" borderId="12" xfId="0" applyNumberFormat="1" applyFont="1" applyFill="1" applyBorder="1" applyAlignment="1">
      <alignment horizontal="center" vertical="center" wrapText="1"/>
    </xf>
    <xf numFmtId="3" fontId="3" fillId="0" borderId="0" xfId="0" applyNumberFormat="1" applyFont="1" applyFill="1" applyAlignment="1">
      <alignment horizontal="left"/>
    </xf>
    <xf numFmtId="0" fontId="3" fillId="0" borderId="0" xfId="0" applyFont="1" applyFill="1" applyAlignment="1">
      <alignment horizontal="left"/>
    </xf>
    <xf numFmtId="0" fontId="4" fillId="0" borderId="12" xfId="0" applyFont="1" applyFill="1" applyBorder="1" applyAlignment="1">
      <alignment horizontal="right" vertical="center"/>
    </xf>
    <xf numFmtId="0" fontId="8" fillId="0" borderId="0" xfId="0" applyFont="1" applyFill="1" applyAlignment="1">
      <alignment horizontal="left" vertical="center"/>
    </xf>
    <xf numFmtId="0" fontId="13" fillId="0" borderId="0" xfId="0" applyFont="1" applyFill="1" applyAlignment="1">
      <alignment vertical="center"/>
    </xf>
    <xf numFmtId="4" fontId="8" fillId="0" borderId="14" xfId="0" applyNumberFormat="1" applyFont="1" applyFill="1" applyBorder="1" applyAlignment="1">
      <alignment horizontal="right" vertical="center"/>
    </xf>
    <xf numFmtId="4" fontId="7" fillId="0" borderId="14" xfId="0" applyNumberFormat="1" applyFont="1" applyFill="1" applyBorder="1" applyAlignment="1">
      <alignment horizontal="right" vertical="center"/>
    </xf>
    <xf numFmtId="4" fontId="8" fillId="0" borderId="12" xfId="0" applyNumberFormat="1" applyFont="1" applyFill="1" applyBorder="1" applyAlignment="1">
      <alignment horizontal="right" vertical="center"/>
    </xf>
    <xf numFmtId="4" fontId="6" fillId="0" borderId="0" xfId="0" applyNumberFormat="1" applyFont="1" applyFill="1" applyBorder="1" applyAlignment="1">
      <alignment horizontal="left"/>
    </xf>
    <xf numFmtId="0" fontId="7" fillId="0" borderId="0" xfId="0" applyFont="1" applyFill="1" applyAlignment="1">
      <alignment vertical="center"/>
    </xf>
    <xf numFmtId="0" fontId="3" fillId="0" borderId="0" xfId="0" applyFont="1" applyFill="1" applyAlignment="1">
      <alignment horizontal="justify" vertical="center"/>
    </xf>
    <xf numFmtId="168" fontId="6" fillId="0" borderId="0" xfId="0" applyNumberFormat="1" applyFont="1" applyFill="1" applyAlignment="1">
      <alignment horizontal="left"/>
    </xf>
    <xf numFmtId="0" fontId="8" fillId="0" borderId="0" xfId="0" applyFont="1" applyFill="1" applyAlignment="1">
      <alignment vertical="center"/>
    </xf>
    <xf numFmtId="170" fontId="8" fillId="0" borderId="12" xfId="0" applyNumberFormat="1" applyFont="1" applyFill="1" applyBorder="1" applyAlignment="1">
      <alignment horizontal="right" vertical="center"/>
    </xf>
    <xf numFmtId="4" fontId="7" fillId="0" borderId="12" xfId="0" applyNumberFormat="1" applyFont="1" applyFill="1" applyBorder="1" applyAlignment="1">
      <alignment horizontal="right" vertical="center"/>
    </xf>
    <xf numFmtId="0" fontId="10" fillId="0" borderId="0" xfId="0" applyFont="1" applyFill="1" applyBorder="1" applyAlignment="1">
      <alignment vertical="center"/>
    </xf>
    <xf numFmtId="4" fontId="10" fillId="0" borderId="0" xfId="0" applyNumberFormat="1" applyFont="1" applyFill="1" applyBorder="1" applyAlignment="1">
      <alignment horizontal="right" vertical="center"/>
    </xf>
    <xf numFmtId="3" fontId="10" fillId="0" borderId="0" xfId="0" applyNumberFormat="1" applyFont="1" applyFill="1" applyBorder="1" applyAlignment="1">
      <alignment horizontal="right" vertical="center"/>
    </xf>
    <xf numFmtId="14" fontId="7" fillId="0" borderId="13" xfId="0" applyNumberFormat="1" applyFont="1" applyFill="1" applyBorder="1" applyAlignment="1">
      <alignment horizontal="center" vertical="center" wrapText="1"/>
    </xf>
    <xf numFmtId="170" fontId="7" fillId="0" borderId="12" xfId="0" applyNumberFormat="1" applyFont="1" applyFill="1" applyBorder="1" applyAlignment="1">
      <alignment horizontal="right" vertical="center"/>
    </xf>
    <xf numFmtId="0" fontId="29" fillId="0" borderId="0" xfId="0" applyFont="1" applyFill="1" applyAlignment="1">
      <alignment horizontal="right"/>
    </xf>
    <xf numFmtId="0" fontId="75" fillId="0" borderId="0" xfId="0" applyFont="1" applyFill="1" applyAlignment="1">
      <alignment vertical="center" wrapText="1"/>
    </xf>
    <xf numFmtId="3" fontId="9" fillId="0" borderId="0" xfId="0" applyNumberFormat="1" applyFont="1" applyFill="1" applyAlignment="1">
      <alignment vertical="center"/>
    </xf>
    <xf numFmtId="3" fontId="29" fillId="0" borderId="0" xfId="0" applyNumberFormat="1" applyFont="1" applyFill="1"/>
    <xf numFmtId="167" fontId="29" fillId="0" borderId="0" xfId="0" applyNumberFormat="1" applyFont="1" applyFill="1"/>
    <xf numFmtId="0" fontId="3" fillId="0" borderId="0" xfId="0" applyFont="1" applyFill="1" applyAlignment="1">
      <alignment horizontal="right"/>
    </xf>
    <xf numFmtId="3" fontId="29" fillId="0" borderId="0" xfId="0" applyNumberFormat="1" applyFont="1" applyFill="1" applyAlignment="1">
      <alignment horizontal="left" vertical="center" wrapText="1"/>
    </xf>
    <xf numFmtId="0" fontId="3" fillId="0" borderId="0" xfId="0" applyFont="1" applyFill="1"/>
    <xf numFmtId="4" fontId="6" fillId="0" borderId="0" xfId="0" applyNumberFormat="1" applyFont="1" applyFill="1"/>
    <xf numFmtId="3" fontId="8" fillId="0" borderId="3" xfId="0" applyNumberFormat="1" applyFont="1" applyFill="1" applyBorder="1" applyAlignment="1">
      <alignment horizontal="left" vertical="center"/>
    </xf>
    <xf numFmtId="3" fontId="8" fillId="0" borderId="11" xfId="0" applyNumberFormat="1" applyFont="1" applyFill="1" applyBorder="1" applyAlignment="1">
      <alignment horizontal="right" vertical="center"/>
    </xf>
    <xf numFmtId="3" fontId="7" fillId="0" borderId="12" xfId="0" applyNumberFormat="1" applyFont="1" applyFill="1" applyBorder="1" applyAlignment="1">
      <alignment vertical="center"/>
    </xf>
    <xf numFmtId="0" fontId="67" fillId="0" borderId="0" xfId="0" applyFont="1" applyFill="1" applyBorder="1"/>
    <xf numFmtId="0" fontId="6" fillId="0" borderId="0" xfId="0" applyFont="1" applyFill="1" applyBorder="1" applyAlignment="1"/>
    <xf numFmtId="4" fontId="6" fillId="0" borderId="0" xfId="0" applyNumberFormat="1" applyFont="1" applyFill="1" applyBorder="1" applyAlignment="1"/>
    <xf numFmtId="0" fontId="67" fillId="0" borderId="0" xfId="0" applyFont="1" applyFill="1" applyAlignment="1">
      <alignment horizontal="left"/>
    </xf>
    <xf numFmtId="41" fontId="8" fillId="0" borderId="14" xfId="0" applyNumberFormat="1" applyFont="1" applyFill="1" applyBorder="1" applyAlignment="1">
      <alignment horizontal="right" vertical="center"/>
    </xf>
    <xf numFmtId="41" fontId="6" fillId="0" borderId="0" xfId="20" applyFont="1" applyFill="1" applyBorder="1" applyAlignment="1">
      <alignment horizontal="left"/>
    </xf>
    <xf numFmtId="0" fontId="60" fillId="0" borderId="0" xfId="0" applyFont="1" applyFill="1" applyAlignment="1">
      <alignment vertical="top" wrapText="1"/>
    </xf>
    <xf numFmtId="0" fontId="61" fillId="0" borderId="0" xfId="0" applyFont="1" applyFill="1" applyAlignment="1">
      <alignment horizontal="left" vertical="top" wrapText="1"/>
    </xf>
    <xf numFmtId="0" fontId="6" fillId="0" borderId="0" xfId="0" applyFont="1" applyFill="1" applyAlignment="1">
      <alignment horizontal="center"/>
    </xf>
    <xf numFmtId="4" fontId="6" fillId="0" borderId="0" xfId="0" applyNumberFormat="1" applyFont="1" applyFill="1" applyBorder="1" applyAlignment="1">
      <alignment horizontal="center"/>
    </xf>
    <xf numFmtId="3" fontId="9" fillId="0" borderId="0" xfId="0" applyNumberFormat="1" applyFont="1" applyFill="1" applyBorder="1" applyAlignment="1">
      <alignment horizontal="left" vertical="center"/>
    </xf>
    <xf numFmtId="0" fontId="9" fillId="0" borderId="0" xfId="0" applyFont="1" applyFill="1" applyBorder="1" applyAlignment="1">
      <alignment horizontal="center" vertical="center"/>
    </xf>
    <xf numFmtId="0" fontId="8" fillId="0" borderId="3" xfId="0" applyFont="1" applyFill="1" applyBorder="1" applyAlignment="1">
      <alignment vertical="center"/>
    </xf>
    <xf numFmtId="41" fontId="8" fillId="0" borderId="0" xfId="20" applyFont="1" applyFill="1" applyBorder="1" applyAlignment="1">
      <alignment vertical="center"/>
    </xf>
    <xf numFmtId="41" fontId="8" fillId="0" borderId="0" xfId="0" applyNumberFormat="1" applyFont="1" applyFill="1" applyBorder="1" applyAlignment="1">
      <alignment vertical="center"/>
    </xf>
    <xf numFmtId="41" fontId="8" fillId="0" borderId="0" xfId="20" applyFont="1" applyFill="1" applyBorder="1" applyAlignment="1">
      <alignment horizontal="left" vertical="center"/>
    </xf>
    <xf numFmtId="0" fontId="64" fillId="0" borderId="0" xfId="0" applyFont="1" applyFill="1" applyBorder="1" applyAlignment="1">
      <alignment horizontal="left" vertical="center"/>
    </xf>
    <xf numFmtId="0" fontId="8" fillId="0" borderId="2" xfId="0" applyFont="1" applyFill="1" applyBorder="1" applyAlignment="1">
      <alignment vertical="center" wrapText="1"/>
    </xf>
    <xf numFmtId="0" fontId="8" fillId="0" borderId="3" xfId="0" applyFont="1" applyFill="1" applyBorder="1" applyAlignment="1">
      <alignment vertical="center" wrapText="1"/>
    </xf>
    <xf numFmtId="0" fontId="29" fillId="0" borderId="0" xfId="0" applyFont="1" applyFill="1" applyAlignment="1">
      <alignment horizontal="left" vertical="center" indent="3"/>
    </xf>
    <xf numFmtId="0" fontId="6" fillId="0" borderId="12" xfId="0" applyFont="1" applyFill="1" applyBorder="1" applyAlignment="1">
      <alignment horizontal="right" vertical="center"/>
    </xf>
    <xf numFmtId="4" fontId="6" fillId="0" borderId="0" xfId="0" applyNumberFormat="1" applyFont="1" applyFill="1" applyAlignment="1">
      <alignment horizontal="center"/>
    </xf>
    <xf numFmtId="3" fontId="4" fillId="0" borderId="12" xfId="0" applyNumberFormat="1" applyFont="1" applyFill="1" applyBorder="1"/>
    <xf numFmtId="0" fontId="2" fillId="0" borderId="0" xfId="0" applyFont="1" applyAlignment="1">
      <alignment horizontal="center"/>
    </xf>
    <xf numFmtId="0" fontId="33" fillId="0" borderId="0" xfId="0" applyFont="1" applyAlignment="1">
      <alignment horizontal="center"/>
    </xf>
    <xf numFmtId="0" fontId="15" fillId="0" borderId="12" xfId="0" applyFont="1" applyBorder="1" applyAlignment="1">
      <alignment horizontal="center" vertical="center" wrapText="1"/>
    </xf>
    <xf numFmtId="10" fontId="6" fillId="0" borderId="1" xfId="0" applyNumberFormat="1" applyFont="1" applyBorder="1" applyAlignment="1">
      <alignment horizontal="center"/>
    </xf>
    <xf numFmtId="10" fontId="6" fillId="0" borderId="3" xfId="0" applyNumberFormat="1" applyFont="1" applyBorder="1" applyAlignment="1">
      <alignment horizontal="center"/>
    </xf>
    <xf numFmtId="0" fontId="4" fillId="0" borderId="2" xfId="0" applyFont="1" applyBorder="1" applyAlignment="1">
      <alignment horizontal="center"/>
    </xf>
    <xf numFmtId="0" fontId="6" fillId="0" borderId="0" xfId="0" applyFont="1" applyFill="1" applyAlignment="1">
      <alignment horizontal="left" wrapText="1"/>
    </xf>
    <xf numFmtId="49" fontId="6" fillId="0" borderId="0" xfId="0" applyNumberFormat="1" applyFont="1" applyAlignment="1">
      <alignment horizontal="left" wrapText="1"/>
    </xf>
    <xf numFmtId="10" fontId="6" fillId="0" borderId="5" xfId="0" applyNumberFormat="1" applyFont="1" applyBorder="1" applyAlignment="1">
      <alignment horizontal="center" vertical="center"/>
    </xf>
    <xf numFmtId="10" fontId="6" fillId="0" borderId="7" xfId="0" applyNumberFormat="1" applyFont="1" applyBorder="1" applyAlignment="1">
      <alignment horizontal="center" vertical="center"/>
    </xf>
    <xf numFmtId="10" fontId="6" fillId="0" borderId="9" xfId="0" applyNumberFormat="1" applyFont="1" applyBorder="1" applyAlignment="1">
      <alignment horizontal="center" vertical="center"/>
    </xf>
    <xf numFmtId="10" fontId="6" fillId="0" borderId="11" xfId="0" applyNumberFormat="1" applyFont="1" applyBorder="1" applyAlignment="1">
      <alignment horizontal="center" vertical="center"/>
    </xf>
    <xf numFmtId="0" fontId="42" fillId="0" borderId="0" xfId="0" applyFont="1" applyFill="1" applyBorder="1" applyAlignment="1">
      <alignment horizontal="left" vertical="top"/>
    </xf>
    <xf numFmtId="0" fontId="24" fillId="0" borderId="0" xfId="0" applyFont="1" applyFill="1" applyAlignment="1">
      <alignment horizontal="left"/>
    </xf>
    <xf numFmtId="0" fontId="25" fillId="0" borderId="0" xfId="0" applyFont="1" applyFill="1" applyAlignment="1">
      <alignment horizontal="left"/>
    </xf>
    <xf numFmtId="0" fontId="2" fillId="0" borderId="0" xfId="0" applyFont="1" applyFill="1" applyBorder="1" applyAlignment="1">
      <alignment horizontal="left" vertical="center"/>
    </xf>
    <xf numFmtId="0" fontId="209" fillId="0" borderId="5" xfId="0" applyFont="1" applyFill="1" applyBorder="1" applyAlignment="1">
      <alignment horizontal="center" vertical="center" wrapText="1"/>
    </xf>
    <xf numFmtId="0" fontId="209" fillId="0" borderId="7" xfId="0" applyFont="1" applyFill="1" applyBorder="1" applyAlignment="1">
      <alignment horizontal="center" vertical="center" wrapText="1"/>
    </xf>
    <xf numFmtId="0" fontId="209" fillId="0" borderId="9" xfId="0" applyFont="1" applyFill="1" applyBorder="1" applyAlignment="1">
      <alignment horizontal="center" vertical="center" wrapText="1"/>
    </xf>
    <xf numFmtId="0" fontId="209" fillId="0" borderId="11" xfId="0" applyFont="1" applyFill="1" applyBorder="1" applyAlignment="1">
      <alignment horizontal="center" vertical="center" wrapText="1"/>
    </xf>
    <xf numFmtId="0" fontId="2" fillId="0" borderId="0" xfId="0" applyFont="1" applyAlignment="1">
      <alignment horizontal="left" wrapText="1"/>
    </xf>
    <xf numFmtId="0" fontId="2" fillId="0" borderId="0" xfId="0" applyFont="1" applyAlignment="1">
      <alignment horizontal="left" vertical="center"/>
    </xf>
    <xf numFmtId="0" fontId="46" fillId="0" borderId="0" xfId="0" applyFont="1" applyBorder="1" applyAlignment="1">
      <alignment horizontal="left" vertical="center"/>
    </xf>
    <xf numFmtId="0" fontId="209" fillId="0" borderId="5" xfId="0" applyFont="1" applyBorder="1" applyAlignment="1">
      <alignment horizontal="center" vertical="center" wrapText="1"/>
    </xf>
    <xf numFmtId="0" fontId="209" fillId="0" borderId="6" xfId="0" applyFont="1" applyBorder="1" applyAlignment="1">
      <alignment horizontal="center" vertical="center" wrapText="1"/>
    </xf>
    <xf numFmtId="0" fontId="209" fillId="0" borderId="7" xfId="0" applyFont="1" applyBorder="1" applyAlignment="1">
      <alignment horizontal="center" vertical="center" wrapText="1"/>
    </xf>
    <xf numFmtId="0" fontId="209" fillId="0" borderId="9" xfId="0" applyFont="1" applyBorder="1" applyAlignment="1">
      <alignment horizontal="center" vertical="center" wrapText="1"/>
    </xf>
    <xf numFmtId="0" fontId="209" fillId="0" borderId="10" xfId="0" applyFont="1" applyBorder="1" applyAlignment="1">
      <alignment horizontal="center" vertical="center" wrapText="1"/>
    </xf>
    <xf numFmtId="0" fontId="209" fillId="0" borderId="11" xfId="0" applyFont="1" applyBorder="1" applyAlignment="1">
      <alignment horizontal="center" vertical="center" wrapText="1"/>
    </xf>
    <xf numFmtId="167" fontId="37" fillId="0" borderId="8" xfId="0" applyNumberFormat="1" applyFont="1" applyBorder="1" applyAlignment="1">
      <alignment horizontal="center" wrapText="1"/>
    </xf>
    <xf numFmtId="167" fontId="37" fillId="0" borderId="11" xfId="0" applyNumberFormat="1" applyFont="1" applyBorder="1" applyAlignment="1">
      <alignment horizontal="center" wrapText="1"/>
    </xf>
    <xf numFmtId="0" fontId="2" fillId="0" borderId="0" xfId="0" applyFont="1" applyAlignment="1">
      <alignment horizontal="left"/>
    </xf>
    <xf numFmtId="0" fontId="36" fillId="0" borderId="0" xfId="0" applyFont="1" applyAlignment="1">
      <alignment horizontal="left"/>
    </xf>
    <xf numFmtId="0" fontId="46" fillId="0" borderId="0" xfId="0" applyFont="1" applyAlignment="1">
      <alignment horizontal="left"/>
    </xf>
    <xf numFmtId="0" fontId="36" fillId="0" borderId="12" xfId="0" applyFont="1" applyBorder="1" applyAlignment="1">
      <alignment horizontal="center" vertical="center" wrapText="1"/>
    </xf>
    <xf numFmtId="0" fontId="36" fillId="0" borderId="0" xfId="0" applyFont="1" applyBorder="1" applyAlignment="1">
      <alignment horizontal="left" vertical="center"/>
    </xf>
    <xf numFmtId="0" fontId="43" fillId="0" borderId="0" xfId="0" applyFont="1" applyBorder="1" applyAlignment="1">
      <alignment horizontal="left" vertical="center"/>
    </xf>
    <xf numFmtId="0" fontId="3" fillId="0" borderId="0" xfId="0" applyFont="1" applyAlignment="1">
      <alignment horizontal="left"/>
    </xf>
    <xf numFmtId="0" fontId="209" fillId="0" borderId="13" xfId="0" applyFont="1" applyBorder="1" applyAlignment="1">
      <alignment horizontal="center" vertical="center" wrapText="1"/>
    </xf>
    <xf numFmtId="0" fontId="209" fillId="0" borderId="14" xfId="0" applyFont="1" applyBorder="1" applyAlignment="1">
      <alignment horizontal="center" vertical="center" wrapText="1"/>
    </xf>
    <xf numFmtId="0" fontId="29" fillId="0" borderId="0" xfId="0" applyFont="1" applyFill="1" applyAlignment="1">
      <alignment horizontal="left" vertical="center"/>
    </xf>
    <xf numFmtId="0" fontId="53" fillId="0" borderId="0" xfId="0" applyFont="1" applyFill="1" applyAlignment="1">
      <alignment horizontal="left" vertical="center" wrapText="1"/>
    </xf>
    <xf numFmtId="0" fontId="29" fillId="0" borderId="0" xfId="0" applyFont="1" applyAlignment="1">
      <alignment horizontal="left" vertical="center" wrapText="1"/>
    </xf>
    <xf numFmtId="0" fontId="29" fillId="0" borderId="0" xfId="0" applyFont="1" applyAlignment="1">
      <alignment horizontal="left" vertical="center"/>
    </xf>
    <xf numFmtId="0" fontId="33" fillId="0" borderId="0" xfId="0" applyFont="1" applyAlignment="1">
      <alignment horizontal="left" vertical="center"/>
    </xf>
    <xf numFmtId="0" fontId="3" fillId="0" borderId="0" xfId="0" applyFont="1" applyAlignment="1">
      <alignment horizontal="left" vertical="center"/>
    </xf>
    <xf numFmtId="0" fontId="15" fillId="0" borderId="0" xfId="0" applyFont="1" applyAlignment="1">
      <alignment horizontal="left" vertical="center"/>
    </xf>
    <xf numFmtId="0" fontId="29" fillId="0" borderId="0" xfId="0" applyFont="1" applyFill="1" applyAlignment="1">
      <alignment horizontal="left" vertical="top" wrapText="1"/>
    </xf>
    <xf numFmtId="0" fontId="29" fillId="0" borderId="0" xfId="0" applyFont="1" applyFill="1" applyAlignment="1">
      <alignment horizontal="left" vertical="center" wrapText="1"/>
    </xf>
    <xf numFmtId="0" fontId="14" fillId="0" borderId="12" xfId="0" applyFont="1" applyBorder="1" applyAlignment="1">
      <alignment horizontal="justify" vertical="center" wrapText="1"/>
    </xf>
    <xf numFmtId="4" fontId="29" fillId="0" borderId="0" xfId="0" applyNumberFormat="1" applyFont="1" applyFill="1" applyAlignment="1">
      <alignment horizontal="left" vertical="center" wrapText="1"/>
    </xf>
    <xf numFmtId="0" fontId="6" fillId="0" borderId="1" xfId="0" applyFont="1" applyBorder="1" applyAlignment="1">
      <alignment horizontal="left" vertical="center" wrapText="1"/>
    </xf>
    <xf numFmtId="0" fontId="6" fillId="0" borderId="3" xfId="0" applyFont="1" applyBorder="1" applyAlignment="1">
      <alignment horizontal="left" vertical="center" wrapText="1"/>
    </xf>
    <xf numFmtId="0" fontId="209" fillId="0" borderId="4" xfId="0" applyFont="1" applyBorder="1" applyAlignment="1">
      <alignment horizontal="center" vertical="center" wrapText="1"/>
    </xf>
    <xf numFmtId="0" fontId="209" fillId="0" borderId="0" xfId="0" applyFont="1" applyBorder="1" applyAlignment="1">
      <alignment horizontal="center" vertical="center" wrapText="1"/>
    </xf>
    <xf numFmtId="0" fontId="209" fillId="0" borderId="8" xfId="0" applyFont="1" applyBorder="1" applyAlignment="1">
      <alignment horizontal="center" vertical="center" wrapText="1"/>
    </xf>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0" fontId="3" fillId="0" borderId="1" xfId="0" applyFont="1" applyFill="1" applyBorder="1" applyAlignment="1">
      <alignment horizontal="center"/>
    </xf>
    <xf numFmtId="0" fontId="3" fillId="0" borderId="2" xfId="0" applyFont="1" applyFill="1" applyBorder="1" applyAlignment="1">
      <alignment horizontal="center"/>
    </xf>
    <xf numFmtId="0" fontId="3" fillId="0" borderId="3" xfId="0" applyFont="1" applyFill="1" applyBorder="1" applyAlignment="1">
      <alignment horizontal="center"/>
    </xf>
    <xf numFmtId="0" fontId="7" fillId="0" borderId="12" xfId="0" applyFont="1" applyFill="1" applyBorder="1" applyAlignment="1">
      <alignment horizontal="center" vertical="center"/>
    </xf>
    <xf numFmtId="0" fontId="7" fillId="0" borderId="1" xfId="0" applyFont="1" applyFill="1" applyBorder="1" applyAlignment="1">
      <alignment horizontal="center" vertical="center"/>
    </xf>
    <xf numFmtId="0" fontId="8" fillId="0" borderId="12" xfId="0" applyFont="1" applyFill="1" applyBorder="1" applyAlignment="1">
      <alignment horizontal="left" vertical="center"/>
    </xf>
    <xf numFmtId="0" fontId="7" fillId="0" borderId="14" xfId="0" applyFont="1" applyFill="1" applyBorder="1" applyAlignment="1">
      <alignment horizontal="left" vertical="center"/>
    </xf>
    <xf numFmtId="0" fontId="7" fillId="0" borderId="1" xfId="0" applyFont="1" applyFill="1" applyBorder="1" applyAlignment="1">
      <alignment horizontal="left" vertical="center"/>
    </xf>
    <xf numFmtId="0" fontId="7" fillId="0" borderId="2" xfId="0" applyFont="1" applyFill="1" applyBorder="1" applyAlignment="1">
      <alignment horizontal="left" vertical="center"/>
    </xf>
    <xf numFmtId="0" fontId="7" fillId="0" borderId="3" xfId="0" applyFont="1" applyFill="1" applyBorder="1" applyAlignment="1">
      <alignment horizontal="left" vertical="center"/>
    </xf>
    <xf numFmtId="0" fontId="6" fillId="0" borderId="1" xfId="0" applyFont="1" applyFill="1" applyBorder="1" applyAlignment="1">
      <alignment horizontal="center" vertical="center"/>
    </xf>
    <xf numFmtId="0" fontId="6" fillId="0" borderId="3" xfId="0" applyFont="1" applyFill="1" applyBorder="1" applyAlignment="1">
      <alignment horizontal="center" vertical="center"/>
    </xf>
    <xf numFmtId="0" fontId="8" fillId="0" borderId="1" xfId="0" applyFont="1" applyFill="1" applyBorder="1" applyAlignment="1">
      <alignment horizontal="left" vertical="center"/>
    </xf>
    <xf numFmtId="0" fontId="8" fillId="0" borderId="2" xfId="0" applyFont="1" applyFill="1" applyBorder="1" applyAlignment="1">
      <alignment horizontal="left" vertical="center"/>
    </xf>
    <xf numFmtId="0" fontId="8" fillId="0" borderId="3" xfId="0" applyFont="1" applyFill="1" applyBorder="1" applyAlignment="1">
      <alignment horizontal="left" vertical="center"/>
    </xf>
    <xf numFmtId="0" fontId="7" fillId="0" borderId="12" xfId="0" applyFont="1" applyFill="1" applyBorder="1" applyAlignment="1">
      <alignment horizontal="left" vertical="center"/>
    </xf>
    <xf numFmtId="0" fontId="6" fillId="0" borderId="1" xfId="0" applyFont="1" applyFill="1" applyBorder="1" applyAlignment="1">
      <alignment horizontal="center"/>
    </xf>
    <xf numFmtId="0" fontId="6" fillId="0" borderId="3" xfId="0" applyFont="1" applyFill="1" applyBorder="1" applyAlignment="1">
      <alignment horizontal="center"/>
    </xf>
    <xf numFmtId="0" fontId="8" fillId="0" borderId="12" xfId="0" applyFont="1" applyFill="1" applyBorder="1" applyAlignment="1">
      <alignment horizontal="left" vertical="center" wrapText="1"/>
    </xf>
    <xf numFmtId="0" fontId="7" fillId="0" borderId="12" xfId="0" applyFont="1" applyFill="1" applyBorder="1" applyAlignment="1">
      <alignment horizontal="left" vertical="center" wrapText="1"/>
    </xf>
    <xf numFmtId="0" fontId="8" fillId="0" borderId="1" xfId="0" applyFont="1" applyFill="1" applyBorder="1" applyAlignment="1">
      <alignment horizontal="left" vertical="center" wrapText="1"/>
    </xf>
    <xf numFmtId="0" fontId="8" fillId="0" borderId="3" xfId="0" applyFont="1" applyFill="1" applyBorder="1" applyAlignment="1">
      <alignment horizontal="left" vertical="center" wrapText="1"/>
    </xf>
    <xf numFmtId="0" fontId="7" fillId="0" borderId="12" xfId="0" applyFont="1" applyFill="1" applyBorder="1" applyAlignment="1">
      <alignment horizontal="center" vertical="center" wrapText="1"/>
    </xf>
    <xf numFmtId="0" fontId="6" fillId="0" borderId="12" xfId="0" applyFont="1" applyFill="1" applyBorder="1" applyAlignment="1">
      <alignment horizontal="center" vertical="center"/>
    </xf>
    <xf numFmtId="0" fontId="6" fillId="0" borderId="5" xfId="0" applyFont="1" applyFill="1" applyBorder="1" applyAlignment="1">
      <alignment horizontal="center"/>
    </xf>
    <xf numFmtId="0" fontId="6" fillId="0" borderId="7" xfId="0" applyFont="1" applyFill="1" applyBorder="1" applyAlignment="1">
      <alignment horizontal="center"/>
    </xf>
    <xf numFmtId="0" fontId="6" fillId="0" borderId="2" xfId="0" applyFont="1" applyFill="1" applyBorder="1" applyAlignment="1">
      <alignment horizontal="center"/>
    </xf>
    <xf numFmtId="0" fontId="6" fillId="0" borderId="1" xfId="0" applyFont="1" applyFill="1" applyBorder="1" applyAlignment="1">
      <alignment horizontal="left" vertical="center"/>
    </xf>
    <xf numFmtId="0" fontId="6" fillId="0" borderId="3" xfId="0" applyFont="1" applyFill="1" applyBorder="1" applyAlignment="1">
      <alignment horizontal="left" vertical="center"/>
    </xf>
    <xf numFmtId="0" fontId="4" fillId="0" borderId="12"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3" xfId="0" applyNumberFormat="1" applyFont="1" applyFill="1" applyBorder="1" applyAlignment="1">
      <alignment horizontal="center" vertical="center" wrapText="1"/>
    </xf>
    <xf numFmtId="0" fontId="7" fillId="0" borderId="14" xfId="0" applyNumberFormat="1" applyFont="1" applyFill="1" applyBorder="1" applyAlignment="1">
      <alignment horizontal="center" vertical="center" wrapText="1"/>
    </xf>
    <xf numFmtId="1" fontId="13" fillId="0" borderId="0" xfId="0" applyNumberFormat="1" applyFont="1" applyFill="1" applyAlignment="1">
      <alignment horizontal="left" vertical="center" wrapText="1"/>
    </xf>
    <xf numFmtId="0" fontId="12" fillId="0" borderId="0" xfId="0" applyFont="1" applyFill="1" applyAlignment="1">
      <alignment horizontal="left" vertical="center"/>
    </xf>
    <xf numFmtId="0" fontId="4" fillId="0" borderId="5"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7" fillId="0" borderId="13" xfId="0" applyFont="1" applyFill="1" applyBorder="1" applyAlignment="1">
      <alignment horizontal="center" vertical="center" wrapText="1"/>
    </xf>
    <xf numFmtId="0" fontId="7" fillId="0" borderId="14" xfId="0" applyFont="1" applyFill="1" applyBorder="1" applyAlignment="1">
      <alignment horizontal="center" vertical="center" wrapText="1"/>
    </xf>
    <xf numFmtId="0" fontId="13" fillId="0" borderId="0" xfId="0" applyFont="1" applyFill="1" applyAlignment="1">
      <alignment horizontal="left" vertical="center" wrapText="1"/>
    </xf>
    <xf numFmtId="0" fontId="12" fillId="0" borderId="0" xfId="0" applyFont="1" applyFill="1" applyAlignment="1">
      <alignment horizontal="left" vertical="center" wrapText="1"/>
    </xf>
    <xf numFmtId="3" fontId="6" fillId="0" borderId="0" xfId="0" applyNumberFormat="1" applyFont="1" applyFill="1" applyBorder="1" applyAlignment="1">
      <alignment horizontal="left"/>
    </xf>
    <xf numFmtId="0" fontId="6" fillId="0" borderId="0" xfId="0" applyFont="1" applyFill="1" applyBorder="1" applyAlignment="1">
      <alignment horizontal="left"/>
    </xf>
    <xf numFmtId="0" fontId="52" fillId="0" borderId="12"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9"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0" borderId="3" xfId="0" applyFont="1" applyFill="1" applyBorder="1" applyAlignment="1">
      <alignment horizontal="left" vertical="center" wrapText="1"/>
    </xf>
    <xf numFmtId="169" fontId="12" fillId="0" borderId="0" xfId="0" applyNumberFormat="1" applyFont="1" applyFill="1" applyAlignment="1">
      <alignment horizontal="left" vertical="center" wrapText="1"/>
    </xf>
    <xf numFmtId="0" fontId="6" fillId="0" borderId="1" xfId="0" applyFont="1" applyFill="1" applyBorder="1" applyAlignment="1">
      <alignment horizontal="left" vertical="center" wrapText="1"/>
    </xf>
    <xf numFmtId="0" fontId="6" fillId="0" borderId="3" xfId="0" applyFont="1" applyFill="1" applyBorder="1" applyAlignment="1">
      <alignment horizontal="left" vertical="center" wrapText="1"/>
    </xf>
    <xf numFmtId="0" fontId="34" fillId="0" borderId="1" xfId="0" applyFont="1" applyFill="1" applyBorder="1" applyAlignment="1">
      <alignment horizontal="left" vertical="center" wrapText="1"/>
    </xf>
    <xf numFmtId="0" fontId="34" fillId="0" borderId="3" xfId="0" applyFont="1" applyFill="1" applyBorder="1" applyAlignment="1">
      <alignment horizontal="left" vertical="center" wrapText="1"/>
    </xf>
    <xf numFmtId="0" fontId="3" fillId="0" borderId="0" xfId="0" applyFont="1" applyFill="1" applyAlignment="1">
      <alignment horizontal="left" vertical="center"/>
    </xf>
    <xf numFmtId="0" fontId="14" fillId="0" borderId="0" xfId="0" applyFont="1" applyFill="1" applyBorder="1" applyAlignment="1">
      <alignment vertical="center" wrapText="1"/>
    </xf>
    <xf numFmtId="0" fontId="6" fillId="0" borderId="12" xfId="0" applyFont="1" applyFill="1" applyBorder="1" applyAlignment="1">
      <alignment horizontal="center"/>
    </xf>
    <xf numFmtId="0" fontId="4" fillId="0"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12" xfId="0" applyFont="1" applyFill="1" applyBorder="1" applyAlignment="1">
      <alignment horizontal="left"/>
    </xf>
    <xf numFmtId="0" fontId="6" fillId="0" borderId="12" xfId="0" applyFont="1" applyFill="1" applyBorder="1" applyAlignment="1">
      <alignment horizontal="left" vertical="center"/>
    </xf>
    <xf numFmtId="0" fontId="4" fillId="0" borderId="12" xfId="0" applyFont="1" applyFill="1" applyBorder="1" applyAlignment="1">
      <alignment horizontal="center" vertical="center"/>
    </xf>
    <xf numFmtId="0" fontId="3" fillId="0" borderId="0" xfId="0" applyFont="1" applyFill="1" applyAlignment="1">
      <alignment horizontal="left" vertical="center" wrapText="1"/>
    </xf>
    <xf numFmtId="0" fontId="6" fillId="0" borderId="2" xfId="0" applyFont="1" applyFill="1" applyBorder="1" applyAlignment="1">
      <alignment horizontal="left" vertical="center"/>
    </xf>
    <xf numFmtId="0" fontId="7" fillId="0" borderId="0"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8" fillId="0" borderId="13" xfId="0" applyFont="1" applyFill="1" applyBorder="1" applyAlignment="1">
      <alignment horizontal="left" vertical="center"/>
    </xf>
    <xf numFmtId="0" fontId="6" fillId="0" borderId="5" xfId="0" applyFont="1" applyFill="1" applyBorder="1" applyAlignment="1">
      <alignment horizontal="left" vertical="center"/>
    </xf>
    <xf numFmtId="0" fontId="6" fillId="0" borderId="7" xfId="0" applyFont="1" applyFill="1" applyBorder="1" applyAlignment="1">
      <alignment horizontal="left" vertical="center"/>
    </xf>
    <xf numFmtId="0" fontId="6" fillId="0" borderId="13" xfId="0" applyFont="1" applyFill="1" applyBorder="1" applyAlignment="1">
      <alignment horizontal="center" vertical="center"/>
    </xf>
    <xf numFmtId="0" fontId="209" fillId="0" borderId="6" xfId="0" applyFont="1" applyFill="1" applyBorder="1" applyAlignment="1">
      <alignment horizontal="center" vertical="center" wrapText="1"/>
    </xf>
    <xf numFmtId="0" fontId="209" fillId="0" borderId="4" xfId="0" applyFont="1" applyFill="1" applyBorder="1" applyAlignment="1">
      <alignment horizontal="center" vertical="center" wrapText="1"/>
    </xf>
    <xf numFmtId="0" fontId="209" fillId="0" borderId="0" xfId="0" applyFont="1" applyFill="1" applyBorder="1" applyAlignment="1">
      <alignment horizontal="center" vertical="center" wrapText="1"/>
    </xf>
    <xf numFmtId="0" fontId="209" fillId="0" borderId="8" xfId="0" applyFont="1" applyFill="1" applyBorder="1" applyAlignment="1">
      <alignment horizontal="center" vertical="center" wrapText="1"/>
    </xf>
    <xf numFmtId="0" fontId="209" fillId="0" borderId="10" xfId="0" applyFont="1" applyFill="1" applyBorder="1" applyAlignment="1">
      <alignment horizontal="center" vertical="center" wrapText="1"/>
    </xf>
    <xf numFmtId="0" fontId="8" fillId="0" borderId="0" xfId="0" applyFont="1" applyFill="1" applyBorder="1" applyAlignment="1">
      <alignment horizontal="left" vertical="center"/>
    </xf>
    <xf numFmtId="0" fontId="7" fillId="0" borderId="0" xfId="0" applyFont="1" applyFill="1" applyBorder="1" applyAlignment="1">
      <alignment horizontal="left" vertical="center"/>
    </xf>
    <xf numFmtId="0" fontId="7" fillId="0" borderId="2" xfId="0" applyFont="1" applyFill="1" applyBorder="1" applyAlignment="1">
      <alignment horizontal="left" vertical="center" wrapText="1"/>
    </xf>
    <xf numFmtId="0" fontId="8" fillId="0" borderId="2" xfId="0" applyFont="1" applyFill="1" applyBorder="1" applyAlignment="1">
      <alignment horizontal="left" vertical="center" wrapText="1"/>
    </xf>
    <xf numFmtId="0" fontId="7" fillId="0" borderId="2" xfId="0" applyFont="1" applyFill="1" applyBorder="1" applyAlignment="1">
      <alignment horizontal="center" vertical="center"/>
    </xf>
    <xf numFmtId="0" fontId="7" fillId="0" borderId="3" xfId="0" applyFont="1" applyFill="1" applyBorder="1" applyAlignment="1">
      <alignment horizontal="center" vertical="center"/>
    </xf>
    <xf numFmtId="0" fontId="4" fillId="0" borderId="1"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34" fillId="0" borderId="2" xfId="0" applyFont="1" applyFill="1" applyBorder="1" applyAlignment="1">
      <alignment horizontal="left" vertical="center" wrapText="1"/>
    </xf>
    <xf numFmtId="0" fontId="7" fillId="0" borderId="5" xfId="0" applyFont="1" applyFill="1" applyBorder="1" applyAlignment="1">
      <alignment horizontal="center" vertical="center"/>
    </xf>
    <xf numFmtId="0" fontId="7" fillId="0" borderId="6" xfId="0" applyFont="1" applyFill="1" applyBorder="1" applyAlignment="1">
      <alignment horizontal="center" vertical="center"/>
    </xf>
    <xf numFmtId="0" fontId="7" fillId="0" borderId="9" xfId="0" applyFont="1" applyFill="1" applyBorder="1" applyAlignment="1">
      <alignment horizontal="center" vertical="center"/>
    </xf>
    <xf numFmtId="0" fontId="7" fillId="0" borderId="10" xfId="0" applyFont="1" applyFill="1" applyBorder="1" applyAlignment="1">
      <alignment horizontal="center" vertical="center"/>
    </xf>
    <xf numFmtId="0" fontId="6" fillId="0" borderId="2" xfId="0" applyFont="1" applyFill="1" applyBorder="1" applyAlignment="1">
      <alignment horizontal="left" vertical="center" wrapText="1"/>
    </xf>
    <xf numFmtId="0" fontId="12" fillId="0" borderId="0" xfId="0" applyFont="1" applyAlignment="1">
      <alignment horizontal="left" vertical="center" wrapText="1"/>
    </xf>
    <xf numFmtId="0" fontId="12" fillId="0" borderId="0" xfId="0" applyFont="1" applyAlignment="1">
      <alignment horizontal="left" vertical="center"/>
    </xf>
    <xf numFmtId="0" fontId="13" fillId="0" borderId="0" xfId="0" applyFont="1" applyAlignment="1">
      <alignment horizontal="left" vertical="center" wrapText="1"/>
    </xf>
    <xf numFmtId="0" fontId="12" fillId="0" borderId="0" xfId="0" applyFont="1" applyAlignment="1">
      <alignment horizontal="left" vertical="top" wrapText="1"/>
    </xf>
    <xf numFmtId="0" fontId="29" fillId="0" borderId="0" xfId="0" applyFont="1" applyAlignment="1">
      <alignment horizontal="left" vertical="top" wrapText="1"/>
    </xf>
  </cellXfs>
  <cellStyles count="61404">
    <cellStyle name="          _x000d__x000a_386grabber=VGA.3GR_x000d__x000a_" xfId="4" xr:uid="{4D10E93A-80CD-4A6D-BDFA-F558166E0888}"/>
    <cellStyle name="          _x000d__x000a_386grabber=VGA.3GR_x000d__x000a_ 10" xfId="981" xr:uid="{897B72E0-A100-44FF-A5EB-E9F9678576B2}"/>
    <cellStyle name="          _x000d__x000a_386grabber=VGA.3GR_x000d__x000a_ 10 2" xfId="12634" xr:uid="{A58E0D7E-1434-4563-9B31-F2F06A8A4389}"/>
    <cellStyle name="          _x000d__x000a_386grabber=VGA.3GR_x000d__x000a_ 11" xfId="982" xr:uid="{156345DB-DF7F-4121-9233-3B5116C98746}"/>
    <cellStyle name="          _x000d__x000a_386grabber=VGA.3GR_x000d__x000a_ 12" xfId="983" xr:uid="{773545A2-4F55-4D43-A92F-FC1B72EBCBE9}"/>
    <cellStyle name="          _x000d__x000a_386grabber=VGA.3GR_x000d__x000a_ 13" xfId="984" xr:uid="{2E5C5A55-8040-4BC9-8394-A90AF7333201}"/>
    <cellStyle name="          _x000d__x000a_386grabber=VGA.3GR_x000d__x000a_ 14" xfId="985" xr:uid="{5DE107D9-E078-4E3F-9C66-1EE6D484B739}"/>
    <cellStyle name="          _x000d__x000a_386grabber=VGA.3GR_x000d__x000a_ 15" xfId="986" xr:uid="{C80C8599-965B-418B-A065-78DDA2A9F6C2}"/>
    <cellStyle name="          _x000d__x000a_386grabber=VGA.3GR_x000d__x000a_ 16" xfId="987" xr:uid="{DEB10AA2-7EF7-47DC-B3AD-5693FDA2D3CA}"/>
    <cellStyle name="          _x000d__x000a_386grabber=VGA.3GR_x000d__x000a_ 17" xfId="988" xr:uid="{5669E2EB-F0DD-47A4-A802-AD6F8E7B61C2}"/>
    <cellStyle name="          _x000d__x000a_386grabber=VGA.3GR_x000d__x000a_ 18" xfId="989" xr:uid="{B69EE10B-C16A-4B03-BF38-48E1A9129C74}"/>
    <cellStyle name="          _x000d__x000a_386grabber=VGA.3GR_x000d__x000a_ 19" xfId="990" xr:uid="{92AF64A4-99B2-4F8A-B892-8C4C9989ED57}"/>
    <cellStyle name="          _x000d__x000a_386grabber=VGA.3GR_x000d__x000a_ 2" xfId="62" xr:uid="{0D90748A-002D-4332-AB41-02D5CBB8EC5C}"/>
    <cellStyle name="          _x000d__x000a_386grabber=VGA.3GR_x000d__x000a_ 2 10" xfId="991" xr:uid="{DFB6B64B-AE61-4967-A15A-0CB1F11F4A42}"/>
    <cellStyle name="          _x000d__x000a_386grabber=VGA.3GR_x000d__x000a_ 2 11" xfId="992" xr:uid="{590F7B6E-2B52-48A4-9104-B8C85901C4BD}"/>
    <cellStyle name="          _x000d__x000a_386grabber=VGA.3GR_x000d__x000a_ 2 12" xfId="993" xr:uid="{BB71764F-0145-428F-97CE-88A08A170E97}"/>
    <cellStyle name="          _x000d__x000a_386grabber=VGA.3GR_x000d__x000a_ 2 13" xfId="994" xr:uid="{5B424022-9A3B-4A65-B2F3-23512F675508}"/>
    <cellStyle name="          _x000d__x000a_386grabber=VGA.3GR_x000d__x000a_ 2 14" xfId="995" xr:uid="{7C903D4C-B6BF-4BAD-AB9F-672186A5715D}"/>
    <cellStyle name="          _x000d__x000a_386grabber=VGA.3GR_x000d__x000a_ 2 15" xfId="996" xr:uid="{C2BE6B58-4F81-4FE9-922A-E8E3C2F3E9C7}"/>
    <cellStyle name="          _x000d__x000a_386grabber=VGA.3GR_x000d__x000a_ 2 16" xfId="997" xr:uid="{7DE6437F-B521-4D1F-B749-650E875B634D}"/>
    <cellStyle name="          _x000d__x000a_386grabber=VGA.3GR_x000d__x000a_ 2 17" xfId="998" xr:uid="{9D205B9F-5FB8-4ED3-B343-C016E8D0136B}"/>
    <cellStyle name="          _x000d__x000a_386grabber=VGA.3GR_x000d__x000a_ 2 18" xfId="999" xr:uid="{492A3D6B-74F1-4BA2-9849-C87998AC2EB3}"/>
    <cellStyle name="          _x000d__x000a_386grabber=VGA.3GR_x000d__x000a_ 2 19" xfId="1000" xr:uid="{3A18B521-242B-47C8-AB32-7FA655480E6F}"/>
    <cellStyle name="          _x000d__x000a_386grabber=VGA.3GR_x000d__x000a_ 2 2" xfId="1001" xr:uid="{0EDD4E9C-8BFF-4336-ACB3-50FB757CE5C4}"/>
    <cellStyle name="          _x000d__x000a_386grabber=VGA.3GR_x000d__x000a_ 2 2 2" xfId="12635" xr:uid="{CC98AF7C-85FE-4DA5-836F-FB4A65D3F08A}"/>
    <cellStyle name="          _x000d__x000a_386grabber=VGA.3GR_x000d__x000a_ 2 20" xfId="1002" xr:uid="{79375AAA-1139-4453-B084-D4119483F2FC}"/>
    <cellStyle name="          _x000d__x000a_386grabber=VGA.3GR_x000d__x000a_ 2 21" xfId="1003" xr:uid="{757DD3C8-AD29-4C68-9A27-8964C71CC721}"/>
    <cellStyle name="          _x000d__x000a_386grabber=VGA.3GR_x000d__x000a_ 2 22" xfId="1004" xr:uid="{6B044ABC-A44A-4270-9592-DA8A292D5B9B}"/>
    <cellStyle name="          _x000d__x000a_386grabber=VGA.3GR_x000d__x000a_ 2 23" xfId="1005" xr:uid="{A91644DA-FEDC-4C4A-9952-38557F7DF5FD}"/>
    <cellStyle name="          _x000d__x000a_386grabber=VGA.3GR_x000d__x000a_ 2 24" xfId="1006" xr:uid="{B40C40BF-19EE-4F86-B881-2E432DD406E4}"/>
    <cellStyle name="          _x000d__x000a_386grabber=VGA.3GR_x000d__x000a_ 2 25" xfId="1007" xr:uid="{CB8EDBFE-5048-407D-AE56-B3CD59C72EB8}"/>
    <cellStyle name="          _x000d__x000a_386grabber=VGA.3GR_x000d__x000a_ 2 3" xfId="1008" xr:uid="{F426C3E5-EF8E-4B25-A16C-93F34EDE394A}"/>
    <cellStyle name="          _x000d__x000a_386grabber=VGA.3GR_x000d__x000a_ 2 4" xfId="1009" xr:uid="{7DAF88C8-D89E-4352-A2D7-8CACD470F72B}"/>
    <cellStyle name="          _x000d__x000a_386grabber=VGA.3GR_x000d__x000a_ 2 5" xfId="1010" xr:uid="{B49F360D-BFC4-49E8-98F4-4028826C97A9}"/>
    <cellStyle name="          _x000d__x000a_386grabber=VGA.3GR_x000d__x000a_ 2 6" xfId="1011" xr:uid="{F533DA7C-C7B6-4174-B935-4DE60A486520}"/>
    <cellStyle name="          _x000d__x000a_386grabber=VGA.3GR_x000d__x000a_ 2 7" xfId="1012" xr:uid="{FFD76821-2D1F-49E6-9197-6EEC19103274}"/>
    <cellStyle name="          _x000d__x000a_386grabber=VGA.3GR_x000d__x000a_ 2 8" xfId="1013" xr:uid="{C14B9225-6104-4BD2-B56A-9347BF9EC2D2}"/>
    <cellStyle name="          _x000d__x000a_386grabber=VGA.3GR_x000d__x000a_ 2 9" xfId="1014" xr:uid="{140C3752-DB77-4281-8B3A-9679F0190F4F}"/>
    <cellStyle name="          _x000d__x000a_386grabber=VGA.3GR_x000d__x000a_ 20" xfId="1015" xr:uid="{4467380B-7807-4BAB-9293-86D63AC75B06}"/>
    <cellStyle name="          _x000d__x000a_386grabber=VGA.3GR_x000d__x000a_ 21" xfId="1016" xr:uid="{D435145B-3B3A-4D1E-828E-378C6026F914}"/>
    <cellStyle name="          _x000d__x000a_386grabber=VGA.3GR_x000d__x000a_ 22" xfId="1017" xr:uid="{222D99C3-69CD-48E3-9D60-ABAC8FC98F73}"/>
    <cellStyle name="          _x000d__x000a_386grabber=VGA.3GR_x000d__x000a_ 23" xfId="1018" xr:uid="{F2C293EA-8ABC-4074-B329-3B548669649A}"/>
    <cellStyle name="          _x000d__x000a_386grabber=VGA.3GR_x000d__x000a_ 24" xfId="1019" xr:uid="{B89AE3ED-4916-4599-8B6A-AC6ABB3CAE42}"/>
    <cellStyle name="          _x000d__x000a_386grabber=VGA.3GR_x000d__x000a_ 25" xfId="1020" xr:uid="{BD4FD262-5952-4711-BB27-1692813AB0A3}"/>
    <cellStyle name="          _x000d__x000a_386grabber=VGA.3GR_x000d__x000a_ 26" xfId="1021" xr:uid="{4FE76E10-1A85-45F3-9F5E-79DD16CBC910}"/>
    <cellStyle name="          _x000d__x000a_386grabber=VGA.3GR_x000d__x000a_ 27" xfId="1022" xr:uid="{8169A8A1-475E-4D0D-B8D3-0ADF2A3238F2}"/>
    <cellStyle name="          _x000d__x000a_386grabber=VGA.3GR_x000d__x000a_ 3" xfId="63" xr:uid="{4244B0D5-8A3A-4023-82B2-5F0D2B6B6682}"/>
    <cellStyle name="          _x000d__x000a_386grabber=VGA.3GR_x000d__x000a_ 3 2" xfId="64" xr:uid="{66F4E477-1F11-42F2-9597-8A1ECE911A22}"/>
    <cellStyle name="          _x000d__x000a_386grabber=VGA.3GR_x000d__x000a_ 3 2 2" xfId="12636" xr:uid="{33ABA8B7-AAA8-4623-9857-948854846346}"/>
    <cellStyle name="          _x000d__x000a_386grabber=VGA.3GR_x000d__x000a_ 3 3" xfId="1023" xr:uid="{8D7E5223-AD98-4A19-A397-7187964A4884}"/>
    <cellStyle name="          _x000d__x000a_386grabber=VGA.3GR_x000d__x000a_ 3 4" xfId="1024" xr:uid="{0D27A7B4-6631-48ED-943E-EAE3005EB39F}"/>
    <cellStyle name="          _x000d__x000a_386grabber=VGA.3GR_x000d__x000a_ 3 5" xfId="12637" xr:uid="{BDEE134D-CC95-47B3-A912-D5DCDE1816E6}"/>
    <cellStyle name="          _x000d__x000a_386grabber=VGA.3GR_x000d__x000a_ 3 6" xfId="61119" xr:uid="{512A5C79-6BE1-4877-995D-7AC9413AFD39}"/>
    <cellStyle name="          _x000d__x000a_386grabber=VGA.3GR_x000d__x000a_ 4" xfId="65" xr:uid="{2F7E0A87-386E-40B9-B5C1-A78E4A084944}"/>
    <cellStyle name="          _x000d__x000a_386grabber=VGA.3GR_x000d__x000a_ 4 2" xfId="12638" xr:uid="{302AB9D5-C629-481F-8104-BDAA1BBD0526}"/>
    <cellStyle name="          _x000d__x000a_386grabber=VGA.3GR_x000d__x000a_ 4 3" xfId="12639" xr:uid="{D077D5EC-802A-4B49-8640-D45A79AC65FB}"/>
    <cellStyle name="          _x000d__x000a_386grabber=VGA.3GR_x000d__x000a_ 5" xfId="1025" xr:uid="{7EDBFA70-09C6-49FC-8DBD-F160831D59A2}"/>
    <cellStyle name="          _x000d__x000a_386grabber=VGA.3GR_x000d__x000a_ 5 2" xfId="12640" xr:uid="{DC4DD4D6-F409-4717-BC31-49D3140F47A8}"/>
    <cellStyle name="          _x000d__x000a_386grabber=VGA.3GR_x000d__x000a_ 5 3" xfId="12641" xr:uid="{7E1644A1-C906-4226-BA32-388739E157EC}"/>
    <cellStyle name="          _x000d__x000a_386grabber=VGA.3GR_x000d__x000a_ 6" xfId="1026" xr:uid="{13361BB4-C328-46D4-BCE0-92DDD663C7BF}"/>
    <cellStyle name="          _x000d__x000a_386grabber=VGA.3GR_x000d__x000a_ 6 2" xfId="12642" xr:uid="{E1618A1F-BA78-42C5-BD31-108D24D72E05}"/>
    <cellStyle name="          _x000d__x000a_386grabber=VGA.3GR_x000d__x000a_ 6 3" xfId="12643" xr:uid="{40871293-AA35-4FF4-8DEF-17D763A0A4BA}"/>
    <cellStyle name="          _x000d__x000a_386grabber=VGA.3GR_x000d__x000a_ 7" xfId="1027" xr:uid="{BE603C17-36E0-482A-ADD8-3DDA3C884C9F}"/>
    <cellStyle name="          _x000d__x000a_386grabber=VGA.3GR_x000d__x000a_ 7 2" xfId="12644" xr:uid="{6A642404-C70B-45A8-B9B7-D8B03A35039D}"/>
    <cellStyle name="          _x000d__x000a_386grabber=VGA.3GR_x000d__x000a_ 7 3" xfId="12645" xr:uid="{1CB5447F-AD6F-4FB7-B7D7-87C9B12C5A36}"/>
    <cellStyle name="          _x000d__x000a_386grabber=VGA.3GR_x000d__x000a_ 8" xfId="1028" xr:uid="{CB77C938-E3B1-49F4-867A-DB3FDA3E830E}"/>
    <cellStyle name="          _x000d__x000a_386grabber=VGA.3GR_x000d__x000a_ 8 2" xfId="12646" xr:uid="{F749C646-D96C-467B-BCE7-684E7E8D73F1}"/>
    <cellStyle name="          _x000d__x000a_386grabber=VGA.3GR_x000d__x000a_ 8 3" xfId="12647" xr:uid="{CBE919D8-3AD7-46A3-B1F5-5FA285C8649D}"/>
    <cellStyle name="          _x000d__x000a_386grabber=VGA.3GR_x000d__x000a_ 9" xfId="1029" xr:uid="{AE71DE20-0D69-49D2-97E0-5B94D6E2A4EF}"/>
    <cellStyle name="          _x000d__x000a_386grabber=VGA.3GR_x000d__x000a_ 9 2" xfId="12648" xr:uid="{3B28FC48-36E9-4614-906F-5BBCF3253343}"/>
    <cellStyle name="          _x000d__x000a_386grabber=VGA.3GR_x000d__x000a_ 9 3" xfId="12649" xr:uid="{DD9A08B5-61BB-46C0-8D02-070AA95A1181}"/>
    <cellStyle name="          _x000d__x000a_386grabber=VGA.3GR_x000d__x000a__Amaral- Ajustes cierre 12-2008" xfId="11070" xr:uid="{F886B69F-81AD-4560-9D72-4E6D9684D29B}"/>
    <cellStyle name="%" xfId="1030" xr:uid="{571AD318-268D-4B16-99C4-365CE77B0EF2}"/>
    <cellStyle name="%_Calyx Portfolio 080930" xfId="11476" xr:uid="{25EA5C1A-3C00-4025-9DD7-000EDABE8C1D}"/>
    <cellStyle name="_Analisis Cargo a Bs de Uso" xfId="12650" xr:uid="{746DB471-FB6A-40E9-9249-F3C4A8D08453}"/>
    <cellStyle name="_Analisis Cargo a Bs de Uso real 04052009" xfId="12651" xr:uid="{2733115B-3922-4F70-B8ED-9224AB473CDA}"/>
    <cellStyle name="_Analisis Cargo a Bs de Uso real 04052009_Analisis Cargo a Bs de Uso 06-2009 Jorge" xfId="12652" xr:uid="{70C09A63-73DA-42C0-9BFB-A8656B51717F}"/>
    <cellStyle name="_Analisis Cargo a Bs de Uso_Analisis Cargo a Bs de Uso 06-2009 Jorge" xfId="12653" xr:uid="{FE7ADFF0-6961-44A3-BB3D-B3B54917DF42}"/>
    <cellStyle name="_April 09 Report Carnes Pampeanas (2)" xfId="12654" xr:uid="{4FE075F3-D7BB-4C6E-8E9B-D3D90F27C4BF}"/>
    <cellStyle name="_Armador 032009" xfId="12655" xr:uid="{2E552C49-C98E-443E-A8FD-895B7DC7E21D}"/>
    <cellStyle name="_Code" xfId="12656" xr:uid="{A0A3555F-AEC7-4714-8136-A31471E1896B}"/>
    <cellStyle name="_CodeSection" xfId="12657" xr:uid="{4F96459C-3C37-4A45-9740-78D7C9CB129F}"/>
    <cellStyle name="_Column1" xfId="12658" xr:uid="{33D50108-2F32-4404-8C51-A816DE9EAAE2}"/>
    <cellStyle name="_Column1 2" xfId="12659" xr:uid="{771D107A-82DC-42C2-B641-804FD8D427A9}"/>
    <cellStyle name="_Column1 3" xfId="12660" xr:uid="{DFF88147-D552-48C0-9560-BD383DD1EF0B}"/>
    <cellStyle name="_Column1 4" xfId="12661" xr:uid="{A86666F2-C6BE-46CA-8D9E-D6A9FD5F087A}"/>
    <cellStyle name="_Column1 5" xfId="12662" xr:uid="{F33C6C44-5B13-4F0C-9442-B7A4D3B181C6}"/>
    <cellStyle name="_Column1 6" xfId="12663" xr:uid="{F6B4A562-566D-460D-AA05-36309C660EA9}"/>
    <cellStyle name="_Column1 7" xfId="12664" xr:uid="{C3E41207-EB48-44AC-B5E5-06D63FEB5572}"/>
    <cellStyle name="_Column1 8" xfId="12665" xr:uid="{1E60B58F-AF7E-4E7C-8B91-1079A46A91CA}"/>
    <cellStyle name="_Column1_Detail Structure TB II" xfId="12666" xr:uid="{33C74699-76E5-4FD3-9C86-601D855A8471}"/>
    <cellStyle name="_Column1_Detail Structure TB II 2" xfId="12667" xr:uid="{694DE633-8D5E-4676-9C52-39262AC55726}"/>
    <cellStyle name="_Column1_Detail Structure TB II 3" xfId="12668" xr:uid="{870B605E-B119-42A3-88EC-C70A55443D70}"/>
    <cellStyle name="_Column1_Detail Structure TB II 4" xfId="12669" xr:uid="{8437AF12-5CF8-4722-8B6C-9787F6C394AF}"/>
    <cellStyle name="_Column1_Detail Structure TB II 5" xfId="12670" xr:uid="{DB907C67-C9F6-414D-826E-2D55AE693056}"/>
    <cellStyle name="_Column1_Detail Structure TB II 6" xfId="12671" xr:uid="{D5AAC90B-0DE8-40AC-928D-D620C77340FC}"/>
    <cellStyle name="_Column1_Detail Structure TB II 7" xfId="12672" xr:uid="{EF04AD4C-5D61-4348-8EC3-8E54D6CE6E55}"/>
    <cellStyle name="_Column1_Detail Structure TB II 8" xfId="12673" xr:uid="{7C830F0D-A2B1-4D30-81CE-55B2FF6FBFC1}"/>
    <cellStyle name="_Column1_Structure_2004_05" xfId="12674" xr:uid="{1CC6A948-485D-4798-AF6E-5D89564CD5E2}"/>
    <cellStyle name="_Column2" xfId="12675" xr:uid="{C0E23874-1C75-47A4-A6A4-EA8202635818}"/>
    <cellStyle name="_Column2_Detail Structure TB II" xfId="12676" xr:uid="{1FD4FA02-9F6A-4F97-B685-20903144CE51}"/>
    <cellStyle name="_Column2_Structure_2004_05" xfId="12677" xr:uid="{5F3F4193-3CB1-46F4-A6EF-97737FF57C0D}"/>
    <cellStyle name="_Column3" xfId="12678" xr:uid="{0A972AAF-FF42-4D6D-BD0F-DEF521ABD1A1}"/>
    <cellStyle name="_Column3_Detail Structure TB II" xfId="12679" xr:uid="{13D47A5F-9060-40C8-B676-0E1897800AD0}"/>
    <cellStyle name="_Column3_Structure_2004_05" xfId="12680" xr:uid="{BB1718D8-A092-411B-AD98-45B48282CA9F}"/>
    <cellStyle name="_Column4" xfId="12681" xr:uid="{D547C453-45F9-493D-8D3B-D3E6AC53F914}"/>
    <cellStyle name="_Column4_Detail Structure TB II" xfId="12682" xr:uid="{9DC2E27E-1A37-4693-A254-4E3669EA1223}"/>
    <cellStyle name="_Column4_Structure_2004_05" xfId="12683" xr:uid="{84AC092F-DCD6-4636-9EE6-C045C68905EA}"/>
    <cellStyle name="_Column5" xfId="12684" xr:uid="{2F26FBF5-8EB6-4A74-9A10-9143268DE42F}"/>
    <cellStyle name="_Column5_Detail Structure TB II" xfId="12685" xr:uid="{A2059C3F-E062-4583-9792-2FBCD8BF2430}"/>
    <cellStyle name="_Column5_Structure_2004_05" xfId="12686" xr:uid="{6FDE889D-7D4F-4832-8683-32769E5C1CDB}"/>
    <cellStyle name="_Column6" xfId="12687" xr:uid="{D1EF5E8A-B6FC-477F-9D25-F4FCDF3549D4}"/>
    <cellStyle name="_Column6_Detail Structure TB II" xfId="12688" xr:uid="{D5FFC3E3-FBBE-4327-8679-23EFF8C330C7}"/>
    <cellStyle name="_Column6_Structure_2004_05" xfId="12689" xr:uid="{2672509B-AAEE-49EB-AE95-ACF6C352AD5E}"/>
    <cellStyle name="_Column7" xfId="12690" xr:uid="{80DD9353-0306-4C5C-AAFD-CCFD8C48DE7F}"/>
    <cellStyle name="_Column7_Detail Structure TB II" xfId="12691" xr:uid="{997F018B-36A1-42CB-9831-6083D789568B}"/>
    <cellStyle name="_Column7_Structure_2004_05" xfId="12692" xr:uid="{1E019D30-2A10-41E0-9654-3612F38B2DE7}"/>
    <cellStyle name="_Comment" xfId="12693" xr:uid="{05F58873-029D-48D7-BA56-ABDF5AA97764}"/>
    <cellStyle name="_Data" xfId="12694" xr:uid="{856F00D9-16DA-4C5F-8C46-FB24AB05F7B7}"/>
    <cellStyle name="_Data 2" xfId="12695" xr:uid="{4F4AF047-F18F-4A94-B384-9D5E088F78A7}"/>
    <cellStyle name="_Data 3" xfId="12696" xr:uid="{BACC9F1E-71A7-4E95-8929-DC04139C5236}"/>
    <cellStyle name="_Data 4" xfId="12697" xr:uid="{C525D542-FC1B-413A-8555-5A1677E59A77}"/>
    <cellStyle name="_Data 5" xfId="12698" xr:uid="{DEA0AD6E-EE0E-4A46-88B6-C94C3ABD83D7}"/>
    <cellStyle name="_Data 6" xfId="12699" xr:uid="{0C234148-C716-4FA1-8788-44B258319FCB}"/>
    <cellStyle name="_Data 7" xfId="12700" xr:uid="{3DEA654F-3A12-424E-80A2-603E8AD115A7}"/>
    <cellStyle name="_Data 8" xfId="12701" xr:uid="{5043DDD4-D47E-44EF-99AE-A56701F2DC53}"/>
    <cellStyle name="_Data_Detail Structure TB II" xfId="12702" xr:uid="{343A155F-755C-4C17-BF27-625C14A4DE9E}"/>
    <cellStyle name="_Data_Detail Structure TB II 2" xfId="12703" xr:uid="{F051323F-CD27-4581-B9FF-954A4AB946C9}"/>
    <cellStyle name="_Data_Detail Structure TB II 3" xfId="12704" xr:uid="{79417437-88A5-43A8-96C2-8557C6636337}"/>
    <cellStyle name="_Data_Detail Structure TB II 4" xfId="12705" xr:uid="{1269DB36-4201-4723-A0B3-C97A7617D211}"/>
    <cellStyle name="_Data_Detail Structure TB II 5" xfId="12706" xr:uid="{29E73465-1E37-4A17-94BE-E1C0605321FC}"/>
    <cellStyle name="_Data_Detail Structure TB II 6" xfId="12707" xr:uid="{DF00820F-2151-40B1-BEE5-CB608E94A120}"/>
    <cellStyle name="_Data_Detail Structure TB II 7" xfId="12708" xr:uid="{BEBB9727-B678-4CBB-82D8-0A6B47AD6D6A}"/>
    <cellStyle name="_Data_Detail Structure TB II 8" xfId="12709" xr:uid="{EE48743C-2C27-464B-B1AE-1127B04BB23F}"/>
    <cellStyle name="_Data_Structure_2004_05" xfId="12710" xr:uid="{7B3D1F24-5846-46C8-B3FE-C9DB0E2A66CD}"/>
    <cellStyle name="_Header" xfId="12711" xr:uid="{13E83854-BED9-48BF-9A2D-ED8F534B663E}"/>
    <cellStyle name="_Header_Detail Structure TB II" xfId="12712" xr:uid="{4F4E6CE9-C5FB-4EE1-8827-23EC1B4DF8F3}"/>
    <cellStyle name="_Header_Structure_2004_05" xfId="12713" xr:uid="{D8BE4BFE-5369-472A-860E-D4398A5F08CC}"/>
    <cellStyle name="_Header_Structure_2004_05 2" xfId="12714" xr:uid="{89D592B6-E4BC-4830-8FC7-3EDAD6C5DB43}"/>
    <cellStyle name="_Header_Structure_2004_05 3" xfId="12715" xr:uid="{07C53B07-F5E6-416C-905D-283B84DC266F}"/>
    <cellStyle name="_Header_Structure_2004_05 4" xfId="12716" xr:uid="{EA4305AE-A583-46E0-B088-89F82E276A3D}"/>
    <cellStyle name="_Header_Structure_2004_05 5" xfId="12717" xr:uid="{76906CE5-FC87-4516-ACC6-49E989EE7EE4}"/>
    <cellStyle name="_Header_Structure_2004_05 6" xfId="12718" xr:uid="{6D4D2A6B-5720-481E-B1A9-00C10996618B}"/>
    <cellStyle name="_Header_Structure_2004_05 7" xfId="12719" xr:uid="{CAD7E948-AF87-431D-A0B9-184A15605D81}"/>
    <cellStyle name="_Header_Structure_2004_05 8" xfId="12720" xr:uid="{1EC35318-CC75-4B7B-A1B8-C8C64A087996}"/>
    <cellStyle name="_Hidden" xfId="12721" xr:uid="{C4D145C3-B690-46C1-8A71-AB7B628A38E7}"/>
    <cellStyle name="_Row1" xfId="12722" xr:uid="{42953774-F3D5-4C2B-B60A-8DAD02A1D3A9}"/>
    <cellStyle name="_Row1 2" xfId="12723" xr:uid="{18954771-08D5-4009-82EE-832B670690B9}"/>
    <cellStyle name="_Row1 3" xfId="12724" xr:uid="{693EFC02-4159-4360-8961-5B0F83F19807}"/>
    <cellStyle name="_Row1 4" xfId="12725" xr:uid="{D6D0A7D9-D63D-4365-A015-1ED6BF00E09C}"/>
    <cellStyle name="_Row1 5" xfId="12726" xr:uid="{DE6277DE-0BD2-4594-82A7-AA3951317EE5}"/>
    <cellStyle name="_Row1 6" xfId="12727" xr:uid="{F7D9363C-B747-40C2-8473-53E974087FA5}"/>
    <cellStyle name="_Row1 7" xfId="12728" xr:uid="{65BDBECD-42C4-4600-AAB6-EDE3B954DC69}"/>
    <cellStyle name="_Row1 8" xfId="12729" xr:uid="{15680A85-557A-4526-B40D-D6EAF92AE7FB}"/>
    <cellStyle name="_Row1_Detail Structure TB II" xfId="12730" xr:uid="{C9868587-6E3D-4EFF-9B1C-B51242B0AFC6}"/>
    <cellStyle name="_Row1_Detail Structure TB II 2" xfId="12731" xr:uid="{E03E3C18-5601-45EF-B404-B30078DED36E}"/>
    <cellStyle name="_Row1_Detail Structure TB II 3" xfId="12732" xr:uid="{B30A2AD8-49F0-4DE2-A8F1-634C16AEF305}"/>
    <cellStyle name="_Row1_Detail Structure TB II 4" xfId="12733" xr:uid="{CED2A71F-6E9E-46E3-8DCC-BBEBE0907F74}"/>
    <cellStyle name="_Row1_Detail Structure TB II 5" xfId="12734" xr:uid="{7CB7EDF9-6694-4BEF-9B44-E39FED21A654}"/>
    <cellStyle name="_Row1_Detail Structure TB II 6" xfId="12735" xr:uid="{EC856278-088B-4EB3-804C-4B6264914BED}"/>
    <cellStyle name="_Row1_Detail Structure TB II 7" xfId="12736" xr:uid="{A5292F3B-EAFE-4384-A012-3C1D7B9A7F89}"/>
    <cellStyle name="_Row1_Detail Structure TB II 8" xfId="12737" xr:uid="{6148BDC6-A3F9-406F-B692-5EE55D9D9B70}"/>
    <cellStyle name="_Row1_Notes_280503_final1_draft" xfId="12738" xr:uid="{40EFBF8C-F232-4D85-87DE-9D69E636144F}"/>
    <cellStyle name="_Row1_Structure_2004_05" xfId="12739" xr:uid="{5D307DEF-F91A-4967-9524-726E53074888}"/>
    <cellStyle name="_Row2" xfId="12740" xr:uid="{0DF2F4C1-51BC-478D-8552-38C1EC45A0B9}"/>
    <cellStyle name="_Row2_Detail Structure TB II" xfId="12741" xr:uid="{773A2F24-DA3D-404B-A1CC-0978AC7C88EE}"/>
    <cellStyle name="_Row2_Länderreporting" xfId="12742" xr:uid="{060F8E04-E188-4D12-9ED5-CB24C2BF2A4B}"/>
    <cellStyle name="_Row2_Structure_2004_05" xfId="12743" xr:uid="{74FDE3AC-B298-4E9A-BAFC-03CFD2E1D33C}"/>
    <cellStyle name="_Row3" xfId="12744" xr:uid="{79DD70DD-E641-46CB-A206-104BD101326E}"/>
    <cellStyle name="_Row3_Detail Structure TB II" xfId="12745" xr:uid="{60022735-794F-4AF1-9D1A-3D088F2A06A0}"/>
    <cellStyle name="_Row3_Länderreporting" xfId="12746" xr:uid="{665B06A6-8392-4120-91CE-331A16DA1AAC}"/>
    <cellStyle name="_Row3_Structure_2004_05" xfId="12747" xr:uid="{A45E7751-FEFE-4FA5-9771-3CBA84DE0228}"/>
    <cellStyle name="_Row4" xfId="12748" xr:uid="{3D379CDD-9E96-4299-B726-9010B782351B}"/>
    <cellStyle name="_Row4 2" xfId="12749" xr:uid="{4E4672A6-E471-49C3-B727-9783ACC88754}"/>
    <cellStyle name="_Row4 3" xfId="12750" xr:uid="{4F17D6C2-523E-4DF1-A5FB-BA9F12F57292}"/>
    <cellStyle name="_Row4 4" xfId="12751" xr:uid="{7717B6E7-F44A-48BB-BED1-57D133FA7882}"/>
    <cellStyle name="_Row4 5" xfId="12752" xr:uid="{1BB5CFDC-A6BD-4D16-BEC1-14CEC237ABE4}"/>
    <cellStyle name="_Row4 6" xfId="12753" xr:uid="{70B4D842-28DA-4768-93EF-943842D87475}"/>
    <cellStyle name="_Row4 7" xfId="12754" xr:uid="{29E4B096-8D29-40EE-BF5F-E9298D5F3E61}"/>
    <cellStyle name="_Row4 8" xfId="12755" xr:uid="{14A91C8B-AE9D-401D-8E6C-EB125945AFA2}"/>
    <cellStyle name="_Row4_Detail Structure TB II" xfId="12756" xr:uid="{490C35ED-F8F7-4918-8C08-09C2C268DE77}"/>
    <cellStyle name="_Row4_Detail Structure TB II 2" xfId="12757" xr:uid="{064D2514-C923-4CC8-85B4-0510D9473E34}"/>
    <cellStyle name="_Row4_Detail Structure TB II 3" xfId="12758" xr:uid="{8404C5C0-69DC-4410-9932-51AC44D40501}"/>
    <cellStyle name="_Row4_Detail Structure TB II 4" xfId="12759" xr:uid="{38DFB4E3-5013-4AED-A8E6-31D4F4ADEB96}"/>
    <cellStyle name="_Row4_Detail Structure TB II 5" xfId="12760" xr:uid="{08D7839C-B940-4EDC-8289-153672A66FFE}"/>
    <cellStyle name="_Row4_Detail Structure TB II 6" xfId="12761" xr:uid="{1EEE66E1-EA24-4CC4-B292-BC4978477B68}"/>
    <cellStyle name="_Row4_Detail Structure TB II 7" xfId="12762" xr:uid="{CA6075A6-1592-4FED-8A8B-A60424C4C6F1}"/>
    <cellStyle name="_Row4_Detail Structure TB II 8" xfId="12763" xr:uid="{A745105B-7814-40C2-967D-5A83664C6650}"/>
    <cellStyle name="_Row4_Länderreporting" xfId="12764" xr:uid="{650C8B45-7BA6-45C6-84DC-AE7F79EB9B13}"/>
    <cellStyle name="_Row4_Structure_2004_05" xfId="12765" xr:uid="{2423CCA6-3466-45F6-90C0-4CE633789A11}"/>
    <cellStyle name="_Row5" xfId="12766" xr:uid="{E6DD84FD-7BEF-4889-8984-33646032793B}"/>
    <cellStyle name="_Row5_Detail Structure TB II" xfId="12767" xr:uid="{AB747B30-835F-4B61-A9C6-91FEA6240993}"/>
    <cellStyle name="_Row5_Länderreporting" xfId="12768" xr:uid="{E8F656C5-C114-4DDC-B63B-C412535316CA}"/>
    <cellStyle name="_Row5_Structure_2004_05" xfId="12769" xr:uid="{39F42905-94A2-4A7F-A8C5-F1D7F21E77AA}"/>
    <cellStyle name="_Row6" xfId="12770" xr:uid="{4DB1F1A1-A750-409B-9823-9ABF8E294951}"/>
    <cellStyle name="_Row6_Detail Structure TB II" xfId="12771" xr:uid="{93C82DCB-4B1A-4F1B-8835-78E37D28C5F8}"/>
    <cellStyle name="_Row6_Länderreporting" xfId="12772" xr:uid="{1310E13C-CCC9-44A8-9D4D-562136AB234C}"/>
    <cellStyle name="_Row6_Structure_2004_05" xfId="12773" xr:uid="{34466BB2-DE9E-4591-9718-849AA8E8CCB7}"/>
    <cellStyle name="_Row7" xfId="12774" xr:uid="{F51CA78C-5F93-4FCA-8AC7-A1074B99321E}"/>
    <cellStyle name="_Row7_Detail Structure TB II" xfId="12775" xr:uid="{0C6844A4-2A73-4475-BA56-4C45C55D4FDA}"/>
    <cellStyle name="_Row7_Länderreporting" xfId="12776" xr:uid="{EDCD9AF1-CF6E-493A-B4BF-A1B224D59E5E}"/>
    <cellStyle name="_Row7_Structure_2004_05" xfId="12777" xr:uid="{A36E30FD-F67E-4C31-8E94-FDA6D73CEA89}"/>
    <cellStyle name="_Stock fin de marzo3" xfId="12778" xr:uid="{5E2201D5-8468-4396-B23C-E45221C4312F}"/>
    <cellStyle name="_Stock fin de marzo3_Analisis Cargo a Bs de Uso 06-2009 Jorge" xfId="12779" xr:uid="{12344A4E-343D-45D8-9731-D9EA51A3847E}"/>
    <cellStyle name="_Stock valorizado 01-05 valorizado2" xfId="12780" xr:uid="{21A62BC7-A9A6-4530-ABDB-367A227FD9B8}"/>
    <cellStyle name="_Support of IS" xfId="12781" xr:uid="{F083FDAF-1FF1-4E98-904C-02A52E2B2107}"/>
    <cellStyle name="=C:\WINNT\SYSTEM32\COMMAND.COM" xfId="12782" xr:uid="{56CED406-6DE2-4051-8FF8-68BCEE60332C}"/>
    <cellStyle name="0,0_x000d__x000a_NA_x000d__x000a_" xfId="11477" xr:uid="{896A01AD-969D-4BAD-8ECD-0A6E0B8F2ECF}"/>
    <cellStyle name="20% - Accent1" xfId="32" xr:uid="{A5ACEFDE-2FDE-43FF-8D9B-41D8C9812C10}"/>
    <cellStyle name="20% - Accent1 2" xfId="12783" xr:uid="{1126E2D0-9C47-4ADB-8459-C893DB2ABD4C}"/>
    <cellStyle name="20% - Accent1 3" xfId="61139" xr:uid="{89FB6CDA-C3FD-4B03-A105-B109AC9E890A}"/>
    <cellStyle name="20% - Accent2" xfId="35" xr:uid="{1BF88480-A46D-4830-BA1F-4221670938C1}"/>
    <cellStyle name="20% - Accent2 2" xfId="12784" xr:uid="{F586B3F2-407B-467F-AFA8-86DA323E3293}"/>
    <cellStyle name="20% - Accent2 3" xfId="61140" xr:uid="{A691AB28-37D1-4B4C-A691-6B9D2ADDDC7E}"/>
    <cellStyle name="20% - Accent3" xfId="38" xr:uid="{E8D4DEC0-F48D-433F-B0AE-007A0287E6AC}"/>
    <cellStyle name="20% - Accent3 2" xfId="12785" xr:uid="{2C32F861-C0C5-4717-B589-E732406ECFF6}"/>
    <cellStyle name="20% - Accent3 3" xfId="61141" xr:uid="{DA96E868-FFC9-40E1-89FB-BDE8A0DF5C28}"/>
    <cellStyle name="20% - Accent4" xfId="41" xr:uid="{0D301883-9F16-4C8B-A2E6-E4FD2425EACB}"/>
    <cellStyle name="20% - Accent4 2" xfId="12786" xr:uid="{DACCA38A-08D9-43A2-92FA-7EEDD52240A3}"/>
    <cellStyle name="20% - Accent4 3" xfId="61142" xr:uid="{9C498F7C-A344-4098-85CC-E42FD2D07E90}"/>
    <cellStyle name="20% - Accent5" xfId="44" xr:uid="{AFCF9477-6276-4D5D-A403-09137BDAB4F1}"/>
    <cellStyle name="20% - Accent5 2" xfId="12787" xr:uid="{1799C032-1252-493A-A4F5-81E387843333}"/>
    <cellStyle name="20% - Accent5 3" xfId="61143" xr:uid="{B92A67CE-957B-4A9E-A7C4-E0F092CFFDB0}"/>
    <cellStyle name="20% - Accent6" xfId="47" xr:uid="{7FCE4B18-546B-4A8F-8B7E-9CE06EA7E059}"/>
    <cellStyle name="20% - Accent6 2" xfId="12788" xr:uid="{9A464E46-E120-4D18-9FDE-636BE6C3F0F3}"/>
    <cellStyle name="20% - Accent6 3" xfId="61144" xr:uid="{3D803C32-707E-43D7-BD54-4262170E6818}"/>
    <cellStyle name="20% - Ênfase1" xfId="1031" xr:uid="{05DFA084-3D94-45B6-8699-A214F2C83DD8}"/>
    <cellStyle name="20% - Ênfase2" xfId="1032" xr:uid="{9575D123-EB32-4095-A484-9897A942CDD4}"/>
    <cellStyle name="20% - Ênfase3" xfId="1033" xr:uid="{CDCF0A60-F267-4B40-B5FD-C867111DC40F}"/>
    <cellStyle name="20% - Ênfase4" xfId="1034" xr:uid="{270EBB1A-9730-44B9-91A3-E699BDBE97B0}"/>
    <cellStyle name="20% - Ênfase5" xfId="1035" xr:uid="{C2E0ACDC-D188-482A-B5BC-5C6C851D158F}"/>
    <cellStyle name="20% - Ênfase6" xfId="1036" xr:uid="{4D743502-DA45-4C6E-BF38-4A4E65D7863F}"/>
    <cellStyle name="20% - Énfasis1 10" xfId="66" xr:uid="{48A20426-B582-44AB-A4BB-3CB0D8E87304}"/>
    <cellStyle name="20% - Énfasis1 10 10" xfId="1037" xr:uid="{EB1853EF-E015-4493-9018-04153D708AB5}"/>
    <cellStyle name="20% - Énfasis1 10 10 2" xfId="12789" xr:uid="{DDD776A2-1753-415D-89C8-38273AECBD43}"/>
    <cellStyle name="20% - Énfasis1 10 11" xfId="1038" xr:uid="{D24F1AB4-3D30-4E81-8F5B-B89103D9E9D8}"/>
    <cellStyle name="20% - Énfasis1 10 11 2" xfId="12790" xr:uid="{1EAD7C78-E971-47A8-B781-718B0F105496}"/>
    <cellStyle name="20% - Énfasis1 10 12" xfId="1039" xr:uid="{6465726E-1D2C-41A7-B38D-441682DCF1D7}"/>
    <cellStyle name="20% - Énfasis1 10 12 2" xfId="12791" xr:uid="{AD91D062-4D37-428E-9040-B0BF00BCA452}"/>
    <cellStyle name="20% - Énfasis1 10 13" xfId="1040" xr:uid="{8F93C96A-5630-4AEB-AFA2-DD4B2255DC1F}"/>
    <cellStyle name="20% - Énfasis1 10 13 2" xfId="12792" xr:uid="{E1EC4404-24CF-4942-A09B-906A718E4437}"/>
    <cellStyle name="20% - Énfasis1 10 14" xfId="1041" xr:uid="{BA00396C-975D-4AAB-BA0F-40FF2F29337D}"/>
    <cellStyle name="20% - Énfasis1 10 14 2" xfId="12793" xr:uid="{BF53CC5B-A69E-473E-9C8B-AF64CCB50A9F}"/>
    <cellStyle name="20% - Énfasis1 10 15" xfId="1042" xr:uid="{4BAD8E1A-877F-4B9B-BE7B-4A6F779640C6}"/>
    <cellStyle name="20% - Énfasis1 10 15 2" xfId="12794" xr:uid="{6BAD8E48-0683-4BDE-84A7-9142C0D404E2}"/>
    <cellStyle name="20% - Énfasis1 10 16" xfId="1043" xr:uid="{D5B5E5FE-5341-4F85-A9A0-44EEE9CD653C}"/>
    <cellStyle name="20% - Énfasis1 10 16 2" xfId="12795" xr:uid="{3FDE8EE7-506D-4411-95C1-057366FF23FA}"/>
    <cellStyle name="20% - Énfasis1 10 17" xfId="1044" xr:uid="{848E2EC1-38B2-4902-86F6-38D1D3E71710}"/>
    <cellStyle name="20% - Énfasis1 10 17 2" xfId="12796" xr:uid="{CED6285A-286E-47B0-9C81-5F48BEFAEAF9}"/>
    <cellStyle name="20% - Énfasis1 10 18" xfId="1045" xr:uid="{70529710-52DF-4771-A310-AF36F2C72CEA}"/>
    <cellStyle name="20% - Énfasis1 10 18 2" xfId="12797" xr:uid="{C5AD6000-62F3-4B5B-BD52-3EA591EE436C}"/>
    <cellStyle name="20% - Énfasis1 10 19" xfId="1046" xr:uid="{D9FFE8B3-9F59-4D39-9499-F456B090CD7A}"/>
    <cellStyle name="20% - Énfasis1 10 19 2" xfId="12798" xr:uid="{C67E3E18-74E8-415B-9B57-4F8BF302C31D}"/>
    <cellStyle name="20% - Énfasis1 10 2" xfId="67" xr:uid="{0371BA97-1600-4EC4-92FB-4DD75D636283}"/>
    <cellStyle name="20% - Énfasis1 10 2 2" xfId="12799" xr:uid="{63500E24-AADD-4350-895B-BDA16A204932}"/>
    <cellStyle name="20% - Énfasis1 10 2 2 2" xfId="12800" xr:uid="{C4FDA609-507F-4B9C-A836-E1C96A7944A5}"/>
    <cellStyle name="20% - Énfasis1 10 2 2 2 2" xfId="12801" xr:uid="{C25AB688-D2DC-4CA4-A25F-26A4B13F49D6}"/>
    <cellStyle name="20% - Énfasis1 10 2 2 3" xfId="12802" xr:uid="{7180CAE8-C93F-4E4F-AD60-E8B36EA29856}"/>
    <cellStyle name="20% - Énfasis1 10 2 3" xfId="12803" xr:uid="{3CC45D40-D229-4A83-9E15-86E56865EAB9}"/>
    <cellStyle name="20% - Énfasis1 10 2 3 2" xfId="12804" xr:uid="{44971B41-FF39-45EB-A326-DF5A87C66EBD}"/>
    <cellStyle name="20% - Énfasis1 10 2 3 2 2" xfId="12805" xr:uid="{25E2A300-7A92-40FD-B9D0-AC5D92EC3ECC}"/>
    <cellStyle name="20% - Énfasis1 10 2 3 3" xfId="12806" xr:uid="{FECD0818-4788-47CD-90AA-97AA2431E1C3}"/>
    <cellStyle name="20% - Énfasis1 10 2 4" xfId="12807" xr:uid="{EF1DEC14-4656-4D10-B85F-50B8401B9D4A}"/>
    <cellStyle name="20% - Énfasis1 10 2 4 2" xfId="12808" xr:uid="{5EF79129-2CA1-4F41-821E-031DE1EDA39C}"/>
    <cellStyle name="20% - Énfasis1 10 2 5" xfId="12809" xr:uid="{083717AD-6B6E-4552-8AB7-652578A790BE}"/>
    <cellStyle name="20% - Énfasis1 10 2 5 2" xfId="12810" xr:uid="{3AA1D422-AB66-43F1-AFCC-86C1C7513AC3}"/>
    <cellStyle name="20% - Énfasis1 10 2 6" xfId="12811" xr:uid="{B3CC711D-78E0-4B77-A958-F39A906EB11E}"/>
    <cellStyle name="20% - Énfasis1 10 20" xfId="11478" xr:uid="{3931CD56-29C7-4AFB-A0D4-677EEE498B08}"/>
    <cellStyle name="20% - Énfasis1 10 3" xfId="1047" xr:uid="{8ACF73C4-F993-44AB-8E9B-4685306A44DD}"/>
    <cellStyle name="20% - Énfasis1 10 3 2" xfId="12812" xr:uid="{5D6B2D7E-9385-46E3-980D-5B04CE210AB3}"/>
    <cellStyle name="20% - Énfasis1 10 3 2 2" xfId="12813" xr:uid="{4F3F4542-866D-4184-BFC9-DD8FFDFF3AB2}"/>
    <cellStyle name="20% - Énfasis1 10 3 2 2 2" xfId="12814" xr:uid="{5259130B-13BD-4A7A-B690-A8A3105FB676}"/>
    <cellStyle name="20% - Énfasis1 10 3 2 3" xfId="12815" xr:uid="{14E9F9A1-83DE-4329-BD6F-BAC3C162286E}"/>
    <cellStyle name="20% - Énfasis1 10 3 3" xfId="12816" xr:uid="{0602025A-2F92-42DE-B07F-B406F0B665A2}"/>
    <cellStyle name="20% - Énfasis1 10 3 3 2" xfId="12817" xr:uid="{CA2A99AD-CC05-4B5B-ABE3-8ECD9D84E1AF}"/>
    <cellStyle name="20% - Énfasis1 10 3 4" xfId="12818" xr:uid="{2F587D26-3AEE-4895-9794-563ABBAB13EF}"/>
    <cellStyle name="20% - Énfasis1 10 4" xfId="1048" xr:uid="{15285E87-6F3E-46BE-AB15-F3FBD0DC0CF4}"/>
    <cellStyle name="20% - Énfasis1 10 4 2" xfId="12819" xr:uid="{6B71A255-B940-4A66-BAC6-EB4CE990A155}"/>
    <cellStyle name="20% - Énfasis1 10 4 2 2" xfId="12820" xr:uid="{888B7199-B38E-4627-854A-8C70533461D0}"/>
    <cellStyle name="20% - Énfasis1 10 4 2 2 2" xfId="12821" xr:uid="{399E11F5-7EA6-4094-8307-2FB268CB5A36}"/>
    <cellStyle name="20% - Énfasis1 10 4 2 3" xfId="12822" xr:uid="{02307929-B139-46E2-A1EA-7CF98D14247F}"/>
    <cellStyle name="20% - Énfasis1 10 4 3" xfId="12823" xr:uid="{7EABC980-9481-47AD-BA48-96DCA006B4D6}"/>
    <cellStyle name="20% - Énfasis1 10 4 3 2" xfId="12824" xr:uid="{B5B1E6B4-0D18-4916-BC92-712350552B55}"/>
    <cellStyle name="20% - Énfasis1 10 4 4" xfId="12825" xr:uid="{1117D9BC-F7D3-4815-A4C4-9C0EBD21751A}"/>
    <cellStyle name="20% - Énfasis1 10 5" xfId="1049" xr:uid="{3F47547C-D875-4EAC-936B-7D1E06168971}"/>
    <cellStyle name="20% - Énfasis1 10 5 2" xfId="12826" xr:uid="{E7E45A13-2275-4505-B242-FF3769BFC6AB}"/>
    <cellStyle name="20% - Énfasis1 10 5 2 2" xfId="12827" xr:uid="{B0D4604C-DF2A-4458-B8BC-737A000734A6}"/>
    <cellStyle name="20% - Énfasis1 10 5 2 2 2" xfId="12828" xr:uid="{35D7AC43-2130-490E-A082-B96113B77E3A}"/>
    <cellStyle name="20% - Énfasis1 10 5 2 3" xfId="12829" xr:uid="{9C1ED8CA-FFEF-4B61-A0D7-B0B435FB8051}"/>
    <cellStyle name="20% - Énfasis1 10 5 3" xfId="12830" xr:uid="{283F7BEB-A903-4E88-8DFF-9C71DADAB695}"/>
    <cellStyle name="20% - Énfasis1 10 5 3 2" xfId="12831" xr:uid="{CB78DCF5-95D3-4B9B-BFBC-486BCD90E223}"/>
    <cellStyle name="20% - Énfasis1 10 5 4" xfId="12832" xr:uid="{5635CD81-3D92-4909-AFAF-2A7DDCC92AEF}"/>
    <cellStyle name="20% - Énfasis1 10 6" xfId="1050" xr:uid="{C0907865-1BDA-45C4-ADCE-207E7BBA1013}"/>
    <cellStyle name="20% - Énfasis1 10 6 2" xfId="12833" xr:uid="{E947A6E2-BDB9-45A4-9414-70D167D41F8A}"/>
    <cellStyle name="20% - Énfasis1 10 6 2 2" xfId="12834" xr:uid="{77EA1A6C-8385-4805-B80D-41996DA04CFE}"/>
    <cellStyle name="20% - Énfasis1 10 6 2 2 2" xfId="12835" xr:uid="{F6842661-6E46-4692-AFF8-0B5B514BD202}"/>
    <cellStyle name="20% - Énfasis1 10 6 2 3" xfId="12836" xr:uid="{703E8557-1223-4992-B75D-6FDEB9665EA9}"/>
    <cellStyle name="20% - Énfasis1 10 6 3" xfId="12837" xr:uid="{282D34FA-C21A-4E5E-8E8F-2A4712CA6948}"/>
    <cellStyle name="20% - Énfasis1 10 6 3 2" xfId="12838" xr:uid="{21679E03-E909-4D80-BB35-C2C8EEC18864}"/>
    <cellStyle name="20% - Énfasis1 10 6 4" xfId="12839" xr:uid="{B8532E4C-6A7A-414C-B0BB-06A4CE1692C0}"/>
    <cellStyle name="20% - Énfasis1 10 7" xfId="1051" xr:uid="{6554FC83-6CF2-45E5-9AA8-325D30270486}"/>
    <cellStyle name="20% - Énfasis1 10 7 2" xfId="12840" xr:uid="{321D06A9-79CC-42D0-84FA-ECC020DC2B5F}"/>
    <cellStyle name="20% - Énfasis1 10 7 2 2" xfId="12841" xr:uid="{DC735AB4-B9E7-4344-BAD3-E4C62E41F4AA}"/>
    <cellStyle name="20% - Énfasis1 10 7 2 2 2" xfId="12842" xr:uid="{9FBE51D9-EA11-43D2-86D1-E3F76BF71B8F}"/>
    <cellStyle name="20% - Énfasis1 10 7 2 3" xfId="12843" xr:uid="{1F92EB87-51BB-40DD-B478-59507E71BED2}"/>
    <cellStyle name="20% - Énfasis1 10 7 3" xfId="12844" xr:uid="{D399151E-EA48-4551-8E40-E552E757D37E}"/>
    <cellStyle name="20% - Énfasis1 10 7 3 2" xfId="12845" xr:uid="{1BD7C021-ADBB-485D-8E86-2DC3F6B39FD3}"/>
    <cellStyle name="20% - Énfasis1 10 7 4" xfId="12846" xr:uid="{01A1004B-8B66-4EB0-8300-EF945CBE4485}"/>
    <cellStyle name="20% - Énfasis1 10 8" xfId="1052" xr:uid="{59F6AD2A-20E6-4851-9DDF-B9A14891F6EE}"/>
    <cellStyle name="20% - Énfasis1 10 8 2" xfId="12847" xr:uid="{437B1B8B-ECBF-46C6-8FA9-08DBB65039E1}"/>
    <cellStyle name="20% - Énfasis1 10 8 2 2" xfId="12848" xr:uid="{678169DB-AD50-4166-BDE3-5478BA27CB85}"/>
    <cellStyle name="20% - Énfasis1 10 8 3" xfId="12849" xr:uid="{BE69CFB5-F0CF-4E2B-AE0D-8AC5798CEBF8}"/>
    <cellStyle name="20% - Énfasis1 10 9" xfId="1053" xr:uid="{CB73EDD6-B649-48B2-81AC-33CC0465F5A5}"/>
    <cellStyle name="20% - Énfasis1 10 9 2" xfId="12850" xr:uid="{E88E23C3-B9F0-442E-B695-0D91DA1EC89B}"/>
    <cellStyle name="20% - Énfasis1 11" xfId="68" xr:uid="{5EAD24B7-B3FF-4348-87BD-2E1173E703A4}"/>
    <cellStyle name="20% - Énfasis1 11 10" xfId="1054" xr:uid="{702E8FC9-F917-4D8F-B94A-EDA9F54AEE6F}"/>
    <cellStyle name="20% - Énfasis1 11 10 2" xfId="12851" xr:uid="{B9636F75-930D-491D-82C9-6C23F04ECABD}"/>
    <cellStyle name="20% - Énfasis1 11 11" xfId="1055" xr:uid="{410BFF5C-0FEE-48E5-900E-9A008454BA7D}"/>
    <cellStyle name="20% - Énfasis1 11 11 2" xfId="12852" xr:uid="{C6682E26-AB4E-4F2E-B969-FECBA6F3F73E}"/>
    <cellStyle name="20% - Énfasis1 11 12" xfId="1056" xr:uid="{D6F487EA-81F8-4A39-A4EB-3612A157BCA7}"/>
    <cellStyle name="20% - Énfasis1 11 12 2" xfId="12853" xr:uid="{9CFDDE08-9E2A-4AF1-9CDC-04FA368DFADC}"/>
    <cellStyle name="20% - Énfasis1 11 13" xfId="1057" xr:uid="{8FF7C5BB-36A1-47F9-AA58-083D23C57373}"/>
    <cellStyle name="20% - Énfasis1 11 13 2" xfId="12854" xr:uid="{AADADB8C-44B7-416D-9499-72F91719DC78}"/>
    <cellStyle name="20% - Énfasis1 11 14" xfId="1058" xr:uid="{494AF3E8-596C-424F-A979-6E09AC822EF5}"/>
    <cellStyle name="20% - Énfasis1 11 14 2" xfId="12855" xr:uid="{FACE8871-69EF-4488-9BD4-DF6EE4E562AD}"/>
    <cellStyle name="20% - Énfasis1 11 15" xfId="1059" xr:uid="{B67F671C-3D12-4682-AAE1-CABDB9C75114}"/>
    <cellStyle name="20% - Énfasis1 11 15 2" xfId="12856" xr:uid="{39CDB567-E44A-4B02-9649-2CB739F1E2A9}"/>
    <cellStyle name="20% - Énfasis1 11 16" xfId="1060" xr:uid="{AC68CD0E-EDA5-435C-87BA-B06F05F12E3C}"/>
    <cellStyle name="20% - Énfasis1 11 16 2" xfId="12857" xr:uid="{937578E5-4BEA-4D12-AD4B-0C17EEE3369A}"/>
    <cellStyle name="20% - Énfasis1 11 17" xfId="1061" xr:uid="{5A4FA970-8B9D-4B6D-A4FC-C3C506D83B72}"/>
    <cellStyle name="20% - Énfasis1 11 17 2" xfId="12858" xr:uid="{3F6FE282-7ACE-4DD9-AB09-875405713AE3}"/>
    <cellStyle name="20% - Énfasis1 11 18" xfId="1062" xr:uid="{7E412074-AB40-491E-8480-240282AE1D55}"/>
    <cellStyle name="20% - Énfasis1 11 18 2" xfId="12859" xr:uid="{6DE34D9F-09E3-46F5-A137-3184E6584C36}"/>
    <cellStyle name="20% - Énfasis1 11 19" xfId="1063" xr:uid="{393EAD11-8CC0-42AC-A467-AEE6814771D8}"/>
    <cellStyle name="20% - Énfasis1 11 19 2" xfId="12860" xr:uid="{226612AA-C809-4119-A4FE-B6212C3650BE}"/>
    <cellStyle name="20% - Énfasis1 11 2" xfId="69" xr:uid="{6A271A0A-E344-4155-A502-F60C30563169}"/>
    <cellStyle name="20% - Énfasis1 11 2 2" xfId="12861" xr:uid="{0D46B4CB-DE82-48B7-A2D4-2052BD23EEA9}"/>
    <cellStyle name="20% - Énfasis1 11 2 2 2" xfId="12862" xr:uid="{C4B529EA-0188-4F0B-B6EF-BB260CB58B33}"/>
    <cellStyle name="20% - Énfasis1 11 2 2 2 2" xfId="12863" xr:uid="{5BD2F7FF-56FC-42A8-A3F7-A3661DB12D94}"/>
    <cellStyle name="20% - Énfasis1 11 2 2 3" xfId="12864" xr:uid="{54702D15-AE9C-4EF6-8BBD-57622CC99811}"/>
    <cellStyle name="20% - Énfasis1 11 2 3" xfId="12865" xr:uid="{0FC651F5-AF05-49A8-9C6C-FE30A050A56B}"/>
    <cellStyle name="20% - Énfasis1 11 2 3 2" xfId="12866" xr:uid="{67B104E9-818D-45FB-9C80-92F2CB1897B3}"/>
    <cellStyle name="20% - Énfasis1 11 2 3 2 2" xfId="12867" xr:uid="{4DC9A4B1-00BC-47C3-B67E-D7E07BA006E0}"/>
    <cellStyle name="20% - Énfasis1 11 2 3 3" xfId="12868" xr:uid="{A9FDE94D-1659-4B06-B09C-2D519B1CCBA7}"/>
    <cellStyle name="20% - Énfasis1 11 2 4" xfId="12869" xr:uid="{64D4E80F-2AB6-449B-992B-70D8194F7F5E}"/>
    <cellStyle name="20% - Énfasis1 11 2 4 2" xfId="12870" xr:uid="{25C176AF-59D4-4322-8B13-7C7757292DCB}"/>
    <cellStyle name="20% - Énfasis1 11 2 5" xfId="12871" xr:uid="{38C95F2D-64F6-4AE6-857F-EF4AF52C4D5C}"/>
    <cellStyle name="20% - Énfasis1 11 2 5 2" xfId="12872" xr:uid="{F6E93881-8FDB-486C-8FA3-1B8BED4D335C}"/>
    <cellStyle name="20% - Énfasis1 11 2 6" xfId="12873" xr:uid="{951EF71A-5103-497E-9922-62F9B625E204}"/>
    <cellStyle name="20% - Énfasis1 11 20" xfId="11479" xr:uid="{FAFD0533-3B4A-4737-AFA5-A686EEB2B4B3}"/>
    <cellStyle name="20% - Énfasis1 11 3" xfId="1064" xr:uid="{3E6D9BD7-779B-4076-946E-6FBABF1D1831}"/>
    <cellStyle name="20% - Énfasis1 11 3 2" xfId="12874" xr:uid="{F39A8B36-430F-4526-919B-B80A461C9569}"/>
    <cellStyle name="20% - Énfasis1 11 3 2 2" xfId="12875" xr:uid="{7E274128-540C-4E2D-8451-6B6EF0BECC0D}"/>
    <cellStyle name="20% - Énfasis1 11 3 2 2 2" xfId="12876" xr:uid="{9DDE7282-2C6A-4085-B2FC-DB195467CFA5}"/>
    <cellStyle name="20% - Énfasis1 11 3 2 3" xfId="12877" xr:uid="{3CAFB721-525F-41F7-831D-F54867439F75}"/>
    <cellStyle name="20% - Énfasis1 11 3 3" xfId="12878" xr:uid="{4BCBF5F5-CA4C-4649-8BF6-89ED70FB551E}"/>
    <cellStyle name="20% - Énfasis1 11 3 3 2" xfId="12879" xr:uid="{11C72BAC-57A7-4625-9257-6355FADC70F0}"/>
    <cellStyle name="20% - Énfasis1 11 3 4" xfId="12880" xr:uid="{F3DB4542-94CE-48D5-A1F6-3901B515E1B9}"/>
    <cellStyle name="20% - Énfasis1 11 4" xfId="1065" xr:uid="{68929934-30B3-4B05-B64D-D1354ED12061}"/>
    <cellStyle name="20% - Énfasis1 11 4 2" xfId="12881" xr:uid="{7452B15A-5D90-4FC1-9086-DE436FA9820F}"/>
    <cellStyle name="20% - Énfasis1 11 4 2 2" xfId="12882" xr:uid="{F8585C41-00CB-4BFF-97B8-6A0DA392645D}"/>
    <cellStyle name="20% - Énfasis1 11 4 2 2 2" xfId="12883" xr:uid="{9BA4B5AB-4C39-4CDE-AE03-EE99FA48D870}"/>
    <cellStyle name="20% - Énfasis1 11 4 2 3" xfId="12884" xr:uid="{DE76E2C9-3F91-430C-AF3B-3326E88DC22E}"/>
    <cellStyle name="20% - Énfasis1 11 4 3" xfId="12885" xr:uid="{2D695AFD-0612-48D3-88C4-03C2A9BE7E0C}"/>
    <cellStyle name="20% - Énfasis1 11 4 3 2" xfId="12886" xr:uid="{032E146B-3D0B-4230-B379-5E96F56CA562}"/>
    <cellStyle name="20% - Énfasis1 11 4 4" xfId="12887" xr:uid="{FB5335CF-1B6E-4A6E-B186-6B755ED13B36}"/>
    <cellStyle name="20% - Énfasis1 11 5" xfId="1066" xr:uid="{977BB413-57C6-42E9-9AFA-6F9D3A29BB07}"/>
    <cellStyle name="20% - Énfasis1 11 5 2" xfId="12888" xr:uid="{315CF815-E201-456B-998D-97D992753196}"/>
    <cellStyle name="20% - Énfasis1 11 5 2 2" xfId="12889" xr:uid="{BD8541F5-B867-4539-97AB-63D35DA9C302}"/>
    <cellStyle name="20% - Énfasis1 11 5 2 2 2" xfId="12890" xr:uid="{D1A21BE3-F7B8-4D71-9EA0-77C64C44B598}"/>
    <cellStyle name="20% - Énfasis1 11 5 2 3" xfId="12891" xr:uid="{EEFE1626-38B1-4D58-AF14-6525139FDC00}"/>
    <cellStyle name="20% - Énfasis1 11 5 3" xfId="12892" xr:uid="{AAFC9908-BF14-45E3-BC79-472B6406A1DF}"/>
    <cellStyle name="20% - Énfasis1 11 5 3 2" xfId="12893" xr:uid="{C1F13A92-B0FF-4A95-9005-1223E81465E1}"/>
    <cellStyle name="20% - Énfasis1 11 5 4" xfId="12894" xr:uid="{627A479B-677D-4805-AE8A-B89ADA14036D}"/>
    <cellStyle name="20% - Énfasis1 11 6" xfId="1067" xr:uid="{29B4329E-4B83-4C52-B13E-063B662B7889}"/>
    <cellStyle name="20% - Énfasis1 11 6 2" xfId="12895" xr:uid="{BFA122E8-F887-48F5-BA3E-1F30C23AD37B}"/>
    <cellStyle name="20% - Énfasis1 11 6 2 2" xfId="12896" xr:uid="{E38D06BF-B046-46B0-9D5D-8AD333C1F556}"/>
    <cellStyle name="20% - Énfasis1 11 6 2 2 2" xfId="12897" xr:uid="{6640DDA7-2831-4CC6-952B-EFB4B19FB40C}"/>
    <cellStyle name="20% - Énfasis1 11 6 2 3" xfId="12898" xr:uid="{D92CB0B5-14F3-43D4-9688-C2DE9F544809}"/>
    <cellStyle name="20% - Énfasis1 11 6 3" xfId="12899" xr:uid="{3D1EEA0F-0A88-4142-B27D-28E8690AD42B}"/>
    <cellStyle name="20% - Énfasis1 11 6 3 2" xfId="12900" xr:uid="{E4C52141-E1B7-473E-B445-9665F9EDC6E6}"/>
    <cellStyle name="20% - Énfasis1 11 6 4" xfId="12901" xr:uid="{7C9FBE9A-11BC-45D1-8BA9-B0BFAFF42B6D}"/>
    <cellStyle name="20% - Énfasis1 11 7" xfId="1068" xr:uid="{900D32C8-5195-4070-ACB0-502B184144D7}"/>
    <cellStyle name="20% - Énfasis1 11 7 2" xfId="12902" xr:uid="{B4891AC6-F302-4AFF-B91C-254FD27E4CD7}"/>
    <cellStyle name="20% - Énfasis1 11 7 2 2" xfId="12903" xr:uid="{BE9FAA2E-E48B-4F6C-88BC-2A8237549617}"/>
    <cellStyle name="20% - Énfasis1 11 7 2 2 2" xfId="12904" xr:uid="{3DD8BC88-F420-411C-B8D9-D5755941E0A3}"/>
    <cellStyle name="20% - Énfasis1 11 7 2 3" xfId="12905" xr:uid="{534C090D-8625-44C0-A847-7C1A27A68D03}"/>
    <cellStyle name="20% - Énfasis1 11 7 3" xfId="12906" xr:uid="{12FBFCB0-247E-4E07-B162-F754B0AD3A9B}"/>
    <cellStyle name="20% - Énfasis1 11 7 3 2" xfId="12907" xr:uid="{8962478B-9190-4597-899C-1DA711B62886}"/>
    <cellStyle name="20% - Énfasis1 11 7 4" xfId="12908" xr:uid="{D0256FFA-AD68-401C-852E-AA49AE8BBC8C}"/>
    <cellStyle name="20% - Énfasis1 11 8" xfId="1069" xr:uid="{C318145A-00E2-4507-82D5-8288DE116C5A}"/>
    <cellStyle name="20% - Énfasis1 11 8 2" xfId="12909" xr:uid="{DE6074C6-49B4-4ADB-8990-3C2787FFD2AD}"/>
    <cellStyle name="20% - Énfasis1 11 8 2 2" xfId="12910" xr:uid="{33934F45-8880-481C-A616-45CFF3A8F429}"/>
    <cellStyle name="20% - Énfasis1 11 8 3" xfId="12911" xr:uid="{E006C3F9-775A-4F85-9AF6-46F81394214F}"/>
    <cellStyle name="20% - Énfasis1 11 9" xfId="1070" xr:uid="{0786F7D6-E689-4381-BAC1-59BCC710C87B}"/>
    <cellStyle name="20% - Énfasis1 11 9 2" xfId="12912" xr:uid="{CA454270-EA3B-49EB-A486-F14DB1BD2D10}"/>
    <cellStyle name="20% - Énfasis1 12" xfId="70" xr:uid="{80E64F88-1CD7-4390-B10D-283776E5EF09}"/>
    <cellStyle name="20% - Énfasis1 12 10" xfId="1071" xr:uid="{A8C1A256-82F4-4C2E-90D5-7EE284DABAB5}"/>
    <cellStyle name="20% - Énfasis1 12 10 2" xfId="12913" xr:uid="{7C22D3E9-62E3-4FE1-AA72-08A2FAB01737}"/>
    <cellStyle name="20% - Énfasis1 12 11" xfId="1072" xr:uid="{B20998F0-CC6D-47B9-A432-5B4BC9803502}"/>
    <cellStyle name="20% - Énfasis1 12 11 2" xfId="12914" xr:uid="{613592E1-54AC-462D-8458-1EAB34FB2A1D}"/>
    <cellStyle name="20% - Énfasis1 12 12" xfId="1073" xr:uid="{5B2C0318-BF72-41E1-AD5D-98D9BFF336A5}"/>
    <cellStyle name="20% - Énfasis1 12 12 2" xfId="12915" xr:uid="{5DBF3B41-8D3D-4732-A65E-B83C5A44F745}"/>
    <cellStyle name="20% - Énfasis1 12 13" xfId="1074" xr:uid="{F75DA76C-15CA-4645-BF48-44BB0EC4F9D0}"/>
    <cellStyle name="20% - Énfasis1 12 13 2" xfId="12916" xr:uid="{7B3043BA-3E3F-404F-8DA7-B3F79552A66F}"/>
    <cellStyle name="20% - Énfasis1 12 14" xfId="1075" xr:uid="{3A2FF2A7-7B83-47B4-AA4E-2C2E7B1C63E2}"/>
    <cellStyle name="20% - Énfasis1 12 14 2" xfId="12917" xr:uid="{20D8ED9E-8779-466D-8277-22DC2761970C}"/>
    <cellStyle name="20% - Énfasis1 12 15" xfId="1076" xr:uid="{147FEDA4-2CA9-47DB-AF2B-3CD33FF3B064}"/>
    <cellStyle name="20% - Énfasis1 12 15 2" xfId="12918" xr:uid="{756E2A6F-98D9-4D5D-B60A-28F3C628B8AA}"/>
    <cellStyle name="20% - Énfasis1 12 16" xfId="1077" xr:uid="{A3F639B3-8000-4646-8C02-97BDEF36826D}"/>
    <cellStyle name="20% - Énfasis1 12 16 2" xfId="12919" xr:uid="{AEAF3D66-A255-42E4-892D-5F3374003CEA}"/>
    <cellStyle name="20% - Énfasis1 12 17" xfId="1078" xr:uid="{3D242A2D-C89B-4F7E-849D-AE4D2EBE7AA2}"/>
    <cellStyle name="20% - Énfasis1 12 17 2" xfId="12920" xr:uid="{4932025D-B3A1-40F7-A641-CA78B194DFCE}"/>
    <cellStyle name="20% - Énfasis1 12 18" xfId="1079" xr:uid="{BE01CBF1-AE8F-4EC0-B419-B161372C6B49}"/>
    <cellStyle name="20% - Énfasis1 12 18 2" xfId="12921" xr:uid="{CE172EA0-0364-460D-BD7F-EEDCA7505C4E}"/>
    <cellStyle name="20% - Énfasis1 12 19" xfId="1080" xr:uid="{11A08053-2868-4467-B2E9-FBE73FBAFCD8}"/>
    <cellStyle name="20% - Énfasis1 12 19 2" xfId="12922" xr:uid="{A5D82D58-C4D0-4AF4-8AB4-C09A697A1B4A}"/>
    <cellStyle name="20% - Énfasis1 12 2" xfId="71" xr:uid="{5D1C8D24-A78C-4141-B4A3-3E6D31A061AE}"/>
    <cellStyle name="20% - Énfasis1 12 2 2" xfId="12923" xr:uid="{25E4F545-84B9-4135-BEC8-FA8D67997B0C}"/>
    <cellStyle name="20% - Énfasis1 12 2 2 2" xfId="12924" xr:uid="{3D16FCE4-D6CF-438E-9CC2-A72A29D3F2EB}"/>
    <cellStyle name="20% - Énfasis1 12 2 2 2 2" xfId="12925" xr:uid="{B6CD0393-83BA-445B-B3E7-B7B028EA6972}"/>
    <cellStyle name="20% - Énfasis1 12 2 2 3" xfId="12926" xr:uid="{09133015-77A9-4037-A0F2-013314418F6B}"/>
    <cellStyle name="20% - Énfasis1 12 2 3" xfId="12927" xr:uid="{FD592901-264A-4C72-B2FD-C417AD32E256}"/>
    <cellStyle name="20% - Énfasis1 12 2 3 2" xfId="12928" xr:uid="{A98B4283-EB7B-458C-BA78-FFCFE855CDBF}"/>
    <cellStyle name="20% - Énfasis1 12 2 3 2 2" xfId="12929" xr:uid="{1246DFD0-24F5-473C-AE6C-BEB27C2F3E59}"/>
    <cellStyle name="20% - Énfasis1 12 2 3 3" xfId="12930" xr:uid="{5F1EF3AF-3995-42D3-B663-3755628FF1CF}"/>
    <cellStyle name="20% - Énfasis1 12 2 4" xfId="12931" xr:uid="{3603CBCC-3420-42C4-9BF0-8A2C8300A114}"/>
    <cellStyle name="20% - Énfasis1 12 2 4 2" xfId="12932" xr:uid="{C9007B10-6900-4715-BA7B-16D8BADAB3FF}"/>
    <cellStyle name="20% - Énfasis1 12 2 5" xfId="12933" xr:uid="{D328EBF3-AD4A-4C7B-B317-17D5B84ED4BC}"/>
    <cellStyle name="20% - Énfasis1 12 2 5 2" xfId="12934" xr:uid="{B8B8981F-E382-42A5-A768-0F6EE50EBB3D}"/>
    <cellStyle name="20% - Énfasis1 12 2 6" xfId="12935" xr:uid="{A801170B-67CC-4259-A949-44C3E3E48F4F}"/>
    <cellStyle name="20% - Énfasis1 12 20" xfId="11480" xr:uid="{A4BDF59F-1B1A-4858-8C11-956FDC48A89B}"/>
    <cellStyle name="20% - Énfasis1 12 3" xfId="1081" xr:uid="{F4415762-0AF7-405C-B4E4-F71FDCF1344F}"/>
    <cellStyle name="20% - Énfasis1 12 3 2" xfId="12936" xr:uid="{7B9C354B-B88A-42A6-9E6A-C176DB2AFA9A}"/>
    <cellStyle name="20% - Énfasis1 12 3 2 2" xfId="12937" xr:uid="{304005F0-625E-4802-A58E-1BE2AD1B8A0D}"/>
    <cellStyle name="20% - Énfasis1 12 3 2 2 2" xfId="12938" xr:uid="{A49F7953-FC8D-497A-BD7F-C9D57333E605}"/>
    <cellStyle name="20% - Énfasis1 12 3 2 3" xfId="12939" xr:uid="{3382CE56-4CE1-4B45-A2B5-3E9D17956C11}"/>
    <cellStyle name="20% - Énfasis1 12 3 3" xfId="12940" xr:uid="{03748200-E10B-4A79-BDA7-54CB8323C992}"/>
    <cellStyle name="20% - Énfasis1 12 3 3 2" xfId="12941" xr:uid="{501095EB-CE53-4798-BA69-53F41ADE0142}"/>
    <cellStyle name="20% - Énfasis1 12 3 4" xfId="12942" xr:uid="{A25BB7E3-EEBE-4328-882A-164AAE263489}"/>
    <cellStyle name="20% - Énfasis1 12 4" xfId="1082" xr:uid="{EE39CE34-769C-4850-8869-ECC886196631}"/>
    <cellStyle name="20% - Énfasis1 12 4 2" xfId="12943" xr:uid="{0C986F9D-B6FF-4A9A-B279-EE8DB2FD264E}"/>
    <cellStyle name="20% - Énfasis1 12 4 2 2" xfId="12944" xr:uid="{CD84872B-07A6-4071-8185-C02D601099B6}"/>
    <cellStyle name="20% - Énfasis1 12 4 2 2 2" xfId="12945" xr:uid="{05C0FD75-4CEF-46AA-9F99-B421AEAE5328}"/>
    <cellStyle name="20% - Énfasis1 12 4 2 3" xfId="12946" xr:uid="{12C3B286-DEFA-4CD0-B67E-6614C0472A2A}"/>
    <cellStyle name="20% - Énfasis1 12 4 3" xfId="12947" xr:uid="{E5F93019-08B8-4957-AD6B-15775F6C4A07}"/>
    <cellStyle name="20% - Énfasis1 12 4 3 2" xfId="12948" xr:uid="{6FA8BB26-2596-44EF-B7FF-8559B459771F}"/>
    <cellStyle name="20% - Énfasis1 12 4 4" xfId="12949" xr:uid="{7E26182C-E919-45F8-BED9-4694BD8C4ECD}"/>
    <cellStyle name="20% - Énfasis1 12 5" xfId="1083" xr:uid="{3A064A94-AE0D-455D-B65D-FA4F9FB49597}"/>
    <cellStyle name="20% - Énfasis1 12 5 2" xfId="12950" xr:uid="{028E1A4D-B640-4B00-B9CF-E941BC23B068}"/>
    <cellStyle name="20% - Énfasis1 12 5 2 2" xfId="12951" xr:uid="{666D6FE4-DFC2-4258-B109-D3E5CCA22ACC}"/>
    <cellStyle name="20% - Énfasis1 12 5 2 2 2" xfId="12952" xr:uid="{59A8F1D2-069C-497E-9979-295608B1B681}"/>
    <cellStyle name="20% - Énfasis1 12 5 2 3" xfId="12953" xr:uid="{C6CF899D-46D4-4FC0-9D5B-ED40822BD7A6}"/>
    <cellStyle name="20% - Énfasis1 12 5 3" xfId="12954" xr:uid="{1D87CFC5-3B68-4373-ACC5-4C2F49670FA7}"/>
    <cellStyle name="20% - Énfasis1 12 5 3 2" xfId="12955" xr:uid="{6913176B-2E22-4E74-B091-774724000752}"/>
    <cellStyle name="20% - Énfasis1 12 5 4" xfId="12956" xr:uid="{C4C6C0AA-446C-4753-8EEB-8BD55DF3AD33}"/>
    <cellStyle name="20% - Énfasis1 12 6" xfId="1084" xr:uid="{EFC2F3FD-51A4-4341-AAA8-3868C1B150E7}"/>
    <cellStyle name="20% - Énfasis1 12 6 2" xfId="12957" xr:uid="{7F975C00-88EE-4707-A3C3-D5CD780AED84}"/>
    <cellStyle name="20% - Énfasis1 12 6 2 2" xfId="12958" xr:uid="{EB67DF91-8901-4BCF-8CC2-D86556735322}"/>
    <cellStyle name="20% - Énfasis1 12 6 2 2 2" xfId="12959" xr:uid="{4A631B22-0489-4B71-BDF3-6829E1B717EE}"/>
    <cellStyle name="20% - Énfasis1 12 6 2 3" xfId="12960" xr:uid="{2575E567-15B5-4E55-962A-BDE1A070A13A}"/>
    <cellStyle name="20% - Énfasis1 12 6 3" xfId="12961" xr:uid="{5C29DBF3-FEDF-4727-BAC7-3CD02171F801}"/>
    <cellStyle name="20% - Énfasis1 12 6 3 2" xfId="12962" xr:uid="{937E35C3-30F7-422E-B07A-87CDB16E0FA9}"/>
    <cellStyle name="20% - Énfasis1 12 6 4" xfId="12963" xr:uid="{84EEC6F0-D09B-4D2B-BE40-79AE11D6B7B4}"/>
    <cellStyle name="20% - Énfasis1 12 7" xfId="1085" xr:uid="{EA00123F-82BE-4582-AEFF-81A087DF89D2}"/>
    <cellStyle name="20% - Énfasis1 12 7 2" xfId="12964" xr:uid="{C4C8CDE3-4687-495C-864D-EC25277E4B1A}"/>
    <cellStyle name="20% - Énfasis1 12 7 2 2" xfId="12965" xr:uid="{1F6889E8-5962-4CCA-B483-DFD993BC54BA}"/>
    <cellStyle name="20% - Énfasis1 12 7 2 2 2" xfId="12966" xr:uid="{5513F49D-08DA-428F-AF10-C8CB477BEE36}"/>
    <cellStyle name="20% - Énfasis1 12 7 2 3" xfId="12967" xr:uid="{28E88A24-8720-40FE-A06D-F5C60E39D445}"/>
    <cellStyle name="20% - Énfasis1 12 7 3" xfId="12968" xr:uid="{6195BD64-B06B-4081-A2B7-6093DCED716F}"/>
    <cellStyle name="20% - Énfasis1 12 7 3 2" xfId="12969" xr:uid="{3839AF38-DE93-4388-9D67-5E7CA7B21A2B}"/>
    <cellStyle name="20% - Énfasis1 12 7 4" xfId="12970" xr:uid="{9A6600BE-0388-4CCB-A1EC-24DCB73FE6C3}"/>
    <cellStyle name="20% - Énfasis1 12 8" xfId="1086" xr:uid="{8DDCE0EB-32D6-4C2C-BEAF-706552990421}"/>
    <cellStyle name="20% - Énfasis1 12 8 2" xfId="12971" xr:uid="{C77A9613-CE3C-4845-87A9-D45BA59BE446}"/>
    <cellStyle name="20% - Énfasis1 12 8 2 2" xfId="12972" xr:uid="{1FB5609B-C5E2-4F82-AA05-FCCCAF40376E}"/>
    <cellStyle name="20% - Énfasis1 12 8 3" xfId="12973" xr:uid="{0C6DF918-9C15-4B1E-8A0C-B9F6CFA9E46D}"/>
    <cellStyle name="20% - Énfasis1 12 9" xfId="1087" xr:uid="{A1D8BA22-A781-4CBD-A38A-BB8C5EE85E57}"/>
    <cellStyle name="20% - Énfasis1 12 9 2" xfId="12974" xr:uid="{D73C39FF-1834-4E0F-9381-322B471942ED}"/>
    <cellStyle name="20% - Énfasis1 13" xfId="72" xr:uid="{E5AD492B-09D1-4646-BFE4-4C925870F172}"/>
    <cellStyle name="20% - Énfasis1 13 10" xfId="1088" xr:uid="{B65EDAB6-8158-4F7D-8326-E8EB5E16E72E}"/>
    <cellStyle name="20% - Énfasis1 13 10 2" xfId="12975" xr:uid="{AB1E7377-246A-4C47-A3DD-C719158455FF}"/>
    <cellStyle name="20% - Énfasis1 13 11" xfId="1089" xr:uid="{553938FB-7692-44EC-BC93-D2BC9C8096C6}"/>
    <cellStyle name="20% - Énfasis1 13 11 2" xfId="12976" xr:uid="{332DCDA7-FF9C-451D-9537-252CFC35F333}"/>
    <cellStyle name="20% - Énfasis1 13 12" xfId="1090" xr:uid="{1393E483-8507-4B57-8F68-1D440ABF3333}"/>
    <cellStyle name="20% - Énfasis1 13 12 2" xfId="12977" xr:uid="{AC843665-4DF1-4125-9599-3DF359BA2B08}"/>
    <cellStyle name="20% - Énfasis1 13 13" xfId="1091" xr:uid="{3E087BEE-E967-4980-BD6A-779239866B67}"/>
    <cellStyle name="20% - Énfasis1 13 13 2" xfId="12978" xr:uid="{0A5E2AA5-44CA-4389-966C-2249BDB36670}"/>
    <cellStyle name="20% - Énfasis1 13 14" xfId="1092" xr:uid="{2ADB3AD1-1E0F-41DA-8DF2-2C89FBBB59F1}"/>
    <cellStyle name="20% - Énfasis1 13 14 2" xfId="12979" xr:uid="{1A971E41-4531-4E4D-8F87-A4D7CDF9E6F5}"/>
    <cellStyle name="20% - Énfasis1 13 15" xfId="1093" xr:uid="{283C2EA5-ED06-47D7-ABEA-AB471AD8A3D9}"/>
    <cellStyle name="20% - Énfasis1 13 15 2" xfId="12980" xr:uid="{433A1567-D6E8-44C0-8EDA-5A93E9914ABC}"/>
    <cellStyle name="20% - Énfasis1 13 16" xfId="1094" xr:uid="{294A17AC-D1CE-45BC-96D3-FC6B0E60D7BA}"/>
    <cellStyle name="20% - Énfasis1 13 16 2" xfId="12981" xr:uid="{578148F8-9F3A-4A63-9E0A-E23221B58B9E}"/>
    <cellStyle name="20% - Énfasis1 13 17" xfId="1095" xr:uid="{0F3DE7D7-E106-44EE-A4FF-617E1CF76D6E}"/>
    <cellStyle name="20% - Énfasis1 13 17 2" xfId="12982" xr:uid="{FA55C7C2-E975-468D-B6F7-6262055F16A6}"/>
    <cellStyle name="20% - Énfasis1 13 18" xfId="1096" xr:uid="{9F8EA675-3E2C-42B6-B42A-F34E6A5E6EE4}"/>
    <cellStyle name="20% - Énfasis1 13 18 2" xfId="12983" xr:uid="{F955C717-D712-4AA9-9A04-EDDE2DA33343}"/>
    <cellStyle name="20% - Énfasis1 13 19" xfId="1097" xr:uid="{E8604DD6-1E70-4E05-BA1E-0E012FAEC0D9}"/>
    <cellStyle name="20% - Énfasis1 13 19 2" xfId="12984" xr:uid="{0949E9EE-883E-4BAC-B0A4-15987F730A87}"/>
    <cellStyle name="20% - Énfasis1 13 2" xfId="73" xr:uid="{8CA18EF6-5B36-47D2-AE1E-AC9728AB1284}"/>
    <cellStyle name="20% - Énfasis1 13 2 2" xfId="12985" xr:uid="{E865F5D4-46F6-4169-82A9-299863CDFD05}"/>
    <cellStyle name="20% - Énfasis1 13 2 2 2" xfId="12986" xr:uid="{188109CA-A3BC-4ED5-BAC1-B3E49CD48FBC}"/>
    <cellStyle name="20% - Énfasis1 13 2 2 2 2" xfId="12987" xr:uid="{64667E1F-B596-43EC-A666-1B4AE9178228}"/>
    <cellStyle name="20% - Énfasis1 13 2 2 3" xfId="12988" xr:uid="{9A60056A-3693-4226-A5BA-448FFA18C84D}"/>
    <cellStyle name="20% - Énfasis1 13 2 3" xfId="12989" xr:uid="{0EAF66C3-8DC9-4778-A8C4-77D76142E98C}"/>
    <cellStyle name="20% - Énfasis1 13 2 3 2" xfId="12990" xr:uid="{AFF8C0B0-CB91-41FD-ADE0-3A44EA2B6F4B}"/>
    <cellStyle name="20% - Énfasis1 13 2 4" xfId="12991" xr:uid="{AD69D3A2-9C25-4128-8F5F-D0946A151D6A}"/>
    <cellStyle name="20% - Énfasis1 13 20" xfId="11481" xr:uid="{0C5D5F25-011B-429B-AB9D-4609BDC90DD9}"/>
    <cellStyle name="20% - Énfasis1 13 3" xfId="1098" xr:uid="{9E33885A-84D2-412D-B611-9A430AA4702A}"/>
    <cellStyle name="20% - Énfasis1 13 3 2" xfId="12992" xr:uid="{45E7C5EE-F821-4684-969F-D4B6E5FEE717}"/>
    <cellStyle name="20% - Énfasis1 13 3 2 2" xfId="12993" xr:uid="{E7B74796-0C16-4BDC-9334-7A789039F05B}"/>
    <cellStyle name="20% - Énfasis1 13 3 2 2 2" xfId="12994" xr:uid="{EB17C24C-1BD0-4B61-A1E7-A3074D5082DA}"/>
    <cellStyle name="20% - Énfasis1 13 3 2 3" xfId="12995" xr:uid="{9A9E340C-20FB-4668-8DD9-CCF241070BE9}"/>
    <cellStyle name="20% - Énfasis1 13 3 3" xfId="12996" xr:uid="{73006CC8-FE96-419A-BE07-F37CC913C83D}"/>
    <cellStyle name="20% - Énfasis1 13 3 3 2" xfId="12997" xr:uid="{00568EFF-9182-4BB9-B415-A2EBA6FAE033}"/>
    <cellStyle name="20% - Énfasis1 13 3 4" xfId="12998" xr:uid="{5A2899E9-A5B6-452F-8D2E-F75A572F8044}"/>
    <cellStyle name="20% - Énfasis1 13 4" xfId="1099" xr:uid="{DCAF35C0-9735-4010-A510-E8FA9B339488}"/>
    <cellStyle name="20% - Énfasis1 13 4 2" xfId="12999" xr:uid="{75C2907F-1F98-463D-9939-BB05561960B8}"/>
    <cellStyle name="20% - Énfasis1 13 4 2 2" xfId="13000" xr:uid="{6C6826D7-7D1D-47D6-856D-B513D0AF5711}"/>
    <cellStyle name="20% - Énfasis1 13 4 2 2 2" xfId="13001" xr:uid="{03F1891D-2FCE-45CA-8A69-D4FC297AD0CB}"/>
    <cellStyle name="20% - Énfasis1 13 4 2 3" xfId="13002" xr:uid="{F03F0C73-165D-4B12-B585-D10075BFD9D5}"/>
    <cellStyle name="20% - Énfasis1 13 4 3" xfId="13003" xr:uid="{05FC577D-E568-4BFF-9527-3B5C9B03AD50}"/>
    <cellStyle name="20% - Énfasis1 13 4 3 2" xfId="13004" xr:uid="{9698EAAC-0AF3-45A1-98CF-3F62EA8900D6}"/>
    <cellStyle name="20% - Énfasis1 13 4 4" xfId="13005" xr:uid="{16E94729-6922-4A96-A2AA-C9B2F7F49688}"/>
    <cellStyle name="20% - Énfasis1 13 5" xfId="1100" xr:uid="{E0A3D129-7D65-47E3-A299-7BC522E15A37}"/>
    <cellStyle name="20% - Énfasis1 13 5 2" xfId="13006" xr:uid="{7EA83B31-695F-4842-BC32-90D9EFCB298D}"/>
    <cellStyle name="20% - Énfasis1 13 5 2 2" xfId="13007" xr:uid="{13F63C86-B64F-4C3C-9EAE-970E20048199}"/>
    <cellStyle name="20% - Énfasis1 13 5 2 2 2" xfId="13008" xr:uid="{24A1EF5E-C038-4468-B3A1-4945757F582F}"/>
    <cellStyle name="20% - Énfasis1 13 5 2 3" xfId="13009" xr:uid="{A8F94E4D-16DE-43C0-B19A-20AD2F0A74C1}"/>
    <cellStyle name="20% - Énfasis1 13 5 3" xfId="13010" xr:uid="{E7F3EF2F-1B12-45F2-8561-41B972E6F4B1}"/>
    <cellStyle name="20% - Énfasis1 13 5 3 2" xfId="13011" xr:uid="{389C3EF5-9986-44B7-A27D-883680F758AC}"/>
    <cellStyle name="20% - Énfasis1 13 5 4" xfId="13012" xr:uid="{762CEC70-E78B-4D56-80FE-8E1521523A78}"/>
    <cellStyle name="20% - Énfasis1 13 6" xfId="1101" xr:uid="{36AFACF3-0254-40BD-B053-D54747A41953}"/>
    <cellStyle name="20% - Énfasis1 13 6 2" xfId="13013" xr:uid="{9B881E2F-6FAF-479F-BA25-58D4C34A0119}"/>
    <cellStyle name="20% - Énfasis1 13 6 2 2" xfId="13014" xr:uid="{32DE7899-7AED-4C20-A2E5-86FA14570E51}"/>
    <cellStyle name="20% - Énfasis1 13 6 2 2 2" xfId="13015" xr:uid="{5C14958C-2B8B-4532-8E87-D871687B0D5F}"/>
    <cellStyle name="20% - Énfasis1 13 6 2 3" xfId="13016" xr:uid="{A92B1266-73F1-46E5-A9C7-6B8F3018C56E}"/>
    <cellStyle name="20% - Énfasis1 13 6 3" xfId="13017" xr:uid="{4F5C3DFD-9482-40B3-8CA1-E371926B5453}"/>
    <cellStyle name="20% - Énfasis1 13 6 3 2" xfId="13018" xr:uid="{BB0BE6D4-84AE-4E9A-BA73-8D15C24263A1}"/>
    <cellStyle name="20% - Énfasis1 13 6 4" xfId="13019" xr:uid="{27AF89C5-4CE8-4C3D-BB95-376F67AA0B09}"/>
    <cellStyle name="20% - Énfasis1 13 7" xfId="1102" xr:uid="{03506CE5-68E3-4229-93D6-34F92D2BF40A}"/>
    <cellStyle name="20% - Énfasis1 13 7 2" xfId="13020" xr:uid="{E551EBC3-12F4-4FE7-9003-8BF3AC9D5A36}"/>
    <cellStyle name="20% - Énfasis1 13 7 2 2" xfId="13021" xr:uid="{499DA5D4-380B-4F5E-BDC4-6EE89DF0925B}"/>
    <cellStyle name="20% - Énfasis1 13 7 2 2 2" xfId="13022" xr:uid="{84513B8E-51D0-4B44-85D8-297303BFD0B6}"/>
    <cellStyle name="20% - Énfasis1 13 7 2 3" xfId="13023" xr:uid="{FDC07CFB-8BF1-4A85-A56F-C5CCD6B1FF4D}"/>
    <cellStyle name="20% - Énfasis1 13 7 3" xfId="13024" xr:uid="{38AD2200-2230-4B72-AFAA-E351989FBE42}"/>
    <cellStyle name="20% - Énfasis1 13 7 3 2" xfId="13025" xr:uid="{02B56EE9-B982-4B13-B46C-28BDFB1EF292}"/>
    <cellStyle name="20% - Énfasis1 13 7 4" xfId="13026" xr:uid="{6D3A9867-D731-4250-88E9-83887A118B7C}"/>
    <cellStyle name="20% - Énfasis1 13 8" xfId="1103" xr:uid="{018BE4E4-7CAF-4722-8F0A-783DE24BE813}"/>
    <cellStyle name="20% - Énfasis1 13 8 2" xfId="13027" xr:uid="{FB865FE6-A80E-41DD-A58F-3184441A5E45}"/>
    <cellStyle name="20% - Énfasis1 13 8 2 2" xfId="13028" xr:uid="{C2940ACE-5456-4A09-BE20-0962006707BC}"/>
    <cellStyle name="20% - Énfasis1 13 8 3" xfId="13029" xr:uid="{25CEB1CB-8F92-4FEA-9269-DDF3379D3C45}"/>
    <cellStyle name="20% - Énfasis1 13 9" xfId="1104" xr:uid="{D1113C75-983F-41F3-9295-484A4558EDC9}"/>
    <cellStyle name="20% - Énfasis1 13 9 2" xfId="13030" xr:uid="{94C079C9-16F2-44D8-A994-28383D425CC1}"/>
    <cellStyle name="20% - Énfasis1 14" xfId="74" xr:uid="{FC8225BA-D0D5-47FC-8318-F24AF13E4663}"/>
    <cellStyle name="20% - Énfasis1 14 10" xfId="1105" xr:uid="{0A57C3CD-9891-4678-BB43-D1CC9FAB0E7F}"/>
    <cellStyle name="20% - Énfasis1 14 10 2" xfId="13031" xr:uid="{3B1DDB2C-C9EF-4148-B644-1F5B519D80EF}"/>
    <cellStyle name="20% - Énfasis1 14 11" xfId="1106" xr:uid="{1ED2BB66-6B8D-40CA-9D17-E2B7F6D2E081}"/>
    <cellStyle name="20% - Énfasis1 14 11 2" xfId="13032" xr:uid="{639EAE87-2E10-43F6-A661-1086938499EC}"/>
    <cellStyle name="20% - Énfasis1 14 12" xfId="1107" xr:uid="{284AE70C-A737-4BF8-99AF-D22FF76CB354}"/>
    <cellStyle name="20% - Énfasis1 14 12 2" xfId="13033" xr:uid="{728516C1-75B2-4A88-88E7-F6C793920A2D}"/>
    <cellStyle name="20% - Énfasis1 14 13" xfId="1108" xr:uid="{0C29A9A4-C9C5-4979-8A14-CD7BDC02AEDC}"/>
    <cellStyle name="20% - Énfasis1 14 13 2" xfId="13034" xr:uid="{0841A2F7-DB7F-401B-993E-BF314B746235}"/>
    <cellStyle name="20% - Énfasis1 14 14" xfId="1109" xr:uid="{A0E69CFA-F0E6-46A2-A6DA-FA92622C5728}"/>
    <cellStyle name="20% - Énfasis1 14 14 2" xfId="13035" xr:uid="{1CCF3616-E32B-4112-A4C0-4CAE8ED924AF}"/>
    <cellStyle name="20% - Énfasis1 14 15" xfId="1110" xr:uid="{FF7AD617-DA17-4887-8984-8024E2698256}"/>
    <cellStyle name="20% - Énfasis1 14 15 2" xfId="13036" xr:uid="{61CE0D71-82F7-4FF3-9C00-88DE45889AF9}"/>
    <cellStyle name="20% - Énfasis1 14 16" xfId="1111" xr:uid="{B107ABE0-C05A-4195-A646-17F82F48AF35}"/>
    <cellStyle name="20% - Énfasis1 14 16 2" xfId="13037" xr:uid="{BB0AE193-BB21-4947-94B7-16EC292A927B}"/>
    <cellStyle name="20% - Énfasis1 14 17" xfId="1112" xr:uid="{9AC5A500-6C3B-422E-A95D-345CF61CAF12}"/>
    <cellStyle name="20% - Énfasis1 14 17 2" xfId="13038" xr:uid="{ED2D9B39-40DF-4075-BD83-CBFB78EB84BA}"/>
    <cellStyle name="20% - Énfasis1 14 18" xfId="1113" xr:uid="{A669EDCF-3369-4624-AF50-8D9C9762723B}"/>
    <cellStyle name="20% - Énfasis1 14 18 2" xfId="13039" xr:uid="{F26FD9F6-E3BA-4387-8762-D910B3122F80}"/>
    <cellStyle name="20% - Énfasis1 14 19" xfId="1114" xr:uid="{38C79DDC-BB6B-493E-8BA6-8EB3A14A8515}"/>
    <cellStyle name="20% - Énfasis1 14 19 2" xfId="13040" xr:uid="{AB6E4012-03D0-4848-BEB8-C554F4CBB012}"/>
    <cellStyle name="20% - Énfasis1 14 2" xfId="75" xr:uid="{9D0FE657-47E3-4362-B553-48473C200475}"/>
    <cellStyle name="20% - Énfasis1 14 2 2" xfId="13041" xr:uid="{A4AB54E2-E9DA-4D71-B1F5-6DC2DB363586}"/>
    <cellStyle name="20% - Énfasis1 14 2 2 2" xfId="13042" xr:uid="{B2602BC5-F49A-45BE-BB8A-FF808A27A4E3}"/>
    <cellStyle name="20% - Énfasis1 14 2 2 2 2" xfId="13043" xr:uid="{077699AF-9B37-4166-8E00-68B098F433D8}"/>
    <cellStyle name="20% - Énfasis1 14 2 2 3" xfId="13044" xr:uid="{4E469606-ED0D-47F3-B724-757D4862D1AD}"/>
    <cellStyle name="20% - Énfasis1 14 2 3" xfId="13045" xr:uid="{FF3EDD0F-84FB-4117-BDE0-BB41F93C715C}"/>
    <cellStyle name="20% - Énfasis1 14 2 3 2" xfId="13046" xr:uid="{F82593F4-3523-46B8-90B8-9163C38962FE}"/>
    <cellStyle name="20% - Énfasis1 14 2 4" xfId="13047" xr:uid="{8473756E-7502-41F5-9B2D-0B1E3CF70F5D}"/>
    <cellStyle name="20% - Énfasis1 14 20" xfId="11482" xr:uid="{C1120EBA-05B3-437D-8E8E-C28A92D2CF31}"/>
    <cellStyle name="20% - Énfasis1 14 3" xfId="1115" xr:uid="{31B27CA5-8725-4D72-9E5F-8674017CE178}"/>
    <cellStyle name="20% - Énfasis1 14 3 2" xfId="13048" xr:uid="{F7283664-73B3-4410-8B9B-7A22F456CCEA}"/>
    <cellStyle name="20% - Énfasis1 14 3 2 2" xfId="13049" xr:uid="{4D214E4C-225B-4E19-A5B9-2E389B248328}"/>
    <cellStyle name="20% - Énfasis1 14 3 2 2 2" xfId="13050" xr:uid="{DB6AD3CA-ACFE-4DA8-9FC4-EAA8DB2C4D3B}"/>
    <cellStyle name="20% - Énfasis1 14 3 2 3" xfId="13051" xr:uid="{04290B76-E6EB-411C-BBEF-F8A7FEB4F5D2}"/>
    <cellStyle name="20% - Énfasis1 14 3 3" xfId="13052" xr:uid="{9F9DA985-3A0A-4FB3-83AC-953DDCCBDCEC}"/>
    <cellStyle name="20% - Énfasis1 14 3 3 2" xfId="13053" xr:uid="{B5D36F3B-1225-446C-8588-1A7012E8B87B}"/>
    <cellStyle name="20% - Énfasis1 14 3 4" xfId="13054" xr:uid="{C72AF69A-6952-4D15-BAF8-C35DB8A5F056}"/>
    <cellStyle name="20% - Énfasis1 14 4" xfId="1116" xr:uid="{E2AFA574-AF8B-4863-AFEA-919D0AF6ECEB}"/>
    <cellStyle name="20% - Énfasis1 14 4 2" xfId="13055" xr:uid="{BB00F099-997D-4794-95D8-A3D2E49B281B}"/>
    <cellStyle name="20% - Énfasis1 14 4 2 2" xfId="13056" xr:uid="{EA1D4413-9E72-495E-9496-75EF3B43EF8D}"/>
    <cellStyle name="20% - Énfasis1 14 4 3" xfId="13057" xr:uid="{BC0B3AC9-60E6-4A43-87D6-62B60E8EC6A3}"/>
    <cellStyle name="20% - Énfasis1 14 5" xfId="1117" xr:uid="{E00C5222-5E8E-4018-9159-77B475249E0F}"/>
    <cellStyle name="20% - Énfasis1 14 5 2" xfId="13058" xr:uid="{88E3EEAA-BDF3-415D-8187-6A351D8E432D}"/>
    <cellStyle name="20% - Énfasis1 14 6" xfId="1118" xr:uid="{339C6398-FA92-477E-A71D-7F4B943CC15B}"/>
    <cellStyle name="20% - Énfasis1 14 6 2" xfId="13059" xr:uid="{ED2B07C9-925A-4FB2-8549-2CAB88AFAAC3}"/>
    <cellStyle name="20% - Énfasis1 14 7" xfId="1119" xr:uid="{E8F2E21B-4B96-4A59-9933-03AE049D2105}"/>
    <cellStyle name="20% - Énfasis1 14 7 2" xfId="13060" xr:uid="{E7C2D05F-1EFB-4F19-94B0-464794E4C9B1}"/>
    <cellStyle name="20% - Énfasis1 14 8" xfId="1120" xr:uid="{CCB6940D-DB1D-48CD-80E2-2FD7EAFDF4C9}"/>
    <cellStyle name="20% - Énfasis1 14 8 2" xfId="13061" xr:uid="{F205D0DA-1166-416B-B6A6-C72E2F1D3C3F}"/>
    <cellStyle name="20% - Énfasis1 14 9" xfId="1121" xr:uid="{34F2199B-358B-4554-96E5-D4BB4B60A3EF}"/>
    <cellStyle name="20% - Énfasis1 14 9 2" xfId="13062" xr:uid="{C7FFAD48-3F91-4CF5-A8C1-5AA015524956}"/>
    <cellStyle name="20% - Énfasis1 15" xfId="76" xr:uid="{26BF0E8D-4228-40C9-9935-1A8BDF862457}"/>
    <cellStyle name="20% - Énfasis1 15 10" xfId="1122" xr:uid="{BAFE3C24-DA5D-4B29-8867-A0B5CC65564F}"/>
    <cellStyle name="20% - Énfasis1 15 10 2" xfId="13063" xr:uid="{D8B92CE0-7538-4CCD-9EAE-CD08C5933024}"/>
    <cellStyle name="20% - Énfasis1 15 11" xfId="1123" xr:uid="{AAFB0172-BC7A-415D-9325-F2C5E464A07B}"/>
    <cellStyle name="20% - Énfasis1 15 11 2" xfId="13064" xr:uid="{B5242454-69DF-4B68-B7C9-87B8235026CC}"/>
    <cellStyle name="20% - Énfasis1 15 12" xfId="1124" xr:uid="{3733AE96-D640-43CF-9490-6ACE516AC810}"/>
    <cellStyle name="20% - Énfasis1 15 12 2" xfId="13065" xr:uid="{CD220044-483E-4DE8-AA2C-592E3F11D38A}"/>
    <cellStyle name="20% - Énfasis1 15 13" xfId="1125" xr:uid="{3A928D23-648A-4A9C-BE62-64F06BAF3248}"/>
    <cellStyle name="20% - Énfasis1 15 13 2" xfId="13066" xr:uid="{E63DF263-AD5E-495B-8F6D-8680B9906127}"/>
    <cellStyle name="20% - Énfasis1 15 14" xfId="1126" xr:uid="{AA2705A2-5ACE-433C-9D8E-8627B50C46D9}"/>
    <cellStyle name="20% - Énfasis1 15 14 2" xfId="13067" xr:uid="{250852AF-E053-400F-A704-5943FD955F0B}"/>
    <cellStyle name="20% - Énfasis1 15 15" xfId="1127" xr:uid="{18EF372C-50E2-45AB-BB28-8DF635EF5A3D}"/>
    <cellStyle name="20% - Énfasis1 15 15 2" xfId="13068" xr:uid="{4E2C1AC7-E003-4362-9C54-A0FCDD2C4858}"/>
    <cellStyle name="20% - Énfasis1 15 16" xfId="1128" xr:uid="{F3ACE7D7-B4AA-46FD-9B44-0DC3B275D52B}"/>
    <cellStyle name="20% - Énfasis1 15 16 2" xfId="13069" xr:uid="{834380BD-7C3D-46FF-BF32-79F023D0BC42}"/>
    <cellStyle name="20% - Énfasis1 15 17" xfId="1129" xr:uid="{E61254CE-C92A-4C4C-94B9-A5A078182F24}"/>
    <cellStyle name="20% - Énfasis1 15 17 2" xfId="13070" xr:uid="{5000B707-C6B0-4412-8F96-41EC73AACC29}"/>
    <cellStyle name="20% - Énfasis1 15 18" xfId="1130" xr:uid="{63466AC3-4B96-4F78-A79A-BC98E014DE05}"/>
    <cellStyle name="20% - Énfasis1 15 18 2" xfId="13071" xr:uid="{905BC815-CC66-4ED4-94E2-832DC0BAB871}"/>
    <cellStyle name="20% - Énfasis1 15 19" xfId="1131" xr:uid="{26218606-65EC-4182-8B57-8D017FAE181D}"/>
    <cellStyle name="20% - Énfasis1 15 19 2" xfId="13072" xr:uid="{9C072356-C476-4AEE-BD05-2332A84C2E8E}"/>
    <cellStyle name="20% - Énfasis1 15 2" xfId="77" xr:uid="{8F47EA3A-64A9-4F90-9E23-A98712B0B66A}"/>
    <cellStyle name="20% - Énfasis1 15 2 2" xfId="13073" xr:uid="{49B18E72-556E-446A-86ED-D8090D2FDB64}"/>
    <cellStyle name="20% - Énfasis1 15 2 2 2" xfId="13074" xr:uid="{46AD3790-3E4A-4816-86DB-0DACE17BE0BC}"/>
    <cellStyle name="20% - Énfasis1 15 2 2 2 2" xfId="13075" xr:uid="{0C1DFA29-9E2B-4CE4-BC25-487A10A5BEE1}"/>
    <cellStyle name="20% - Énfasis1 15 2 2 3" xfId="13076" xr:uid="{E335ADA2-D151-4184-989D-2CDBCA6AECFC}"/>
    <cellStyle name="20% - Énfasis1 15 2 3" xfId="13077" xr:uid="{A77DDD37-9D15-40E2-B8D5-B2F38D2AFE4D}"/>
    <cellStyle name="20% - Énfasis1 15 2 3 2" xfId="13078" xr:uid="{11A1299A-2340-4807-8689-8A278EDE4365}"/>
    <cellStyle name="20% - Énfasis1 15 2 4" xfId="13079" xr:uid="{F55A2878-958A-4771-9F42-344331511B18}"/>
    <cellStyle name="20% - Énfasis1 15 20" xfId="11483" xr:uid="{C3A4D67E-908C-41B7-8D41-0A0D51CE6BD9}"/>
    <cellStyle name="20% - Énfasis1 15 3" xfId="1132" xr:uid="{90489BAB-18DF-4380-A443-EEC012157D57}"/>
    <cellStyle name="20% - Énfasis1 15 3 2" xfId="13080" xr:uid="{2050CE94-AA5F-4F72-AA9D-E387F7A39AE7}"/>
    <cellStyle name="20% - Énfasis1 15 3 2 2" xfId="13081" xr:uid="{6CA03130-A91C-4621-AB27-D9570F3FA892}"/>
    <cellStyle name="20% - Énfasis1 15 3 2 2 2" xfId="13082" xr:uid="{84F8CA7B-76CE-4084-B698-AD50491EA6EB}"/>
    <cellStyle name="20% - Énfasis1 15 3 2 3" xfId="13083" xr:uid="{5A668ADD-5FD4-4A09-B722-1CA613312939}"/>
    <cellStyle name="20% - Énfasis1 15 3 3" xfId="13084" xr:uid="{11E59ACB-580D-4B39-AAF4-1D679BEACFC9}"/>
    <cellStyle name="20% - Énfasis1 15 3 3 2" xfId="13085" xr:uid="{4BF9839A-1AEF-4E1D-98B5-2C83403EC585}"/>
    <cellStyle name="20% - Énfasis1 15 3 4" xfId="13086" xr:uid="{66B4E790-E24C-44D3-8440-222D84DD4D8F}"/>
    <cellStyle name="20% - Énfasis1 15 4" xfId="1133" xr:uid="{CD374812-7448-471B-8FD9-0F932AC6B437}"/>
    <cellStyle name="20% - Énfasis1 15 4 2" xfId="13087" xr:uid="{80106D28-204B-4A10-9B3D-6C9CF0EF7B2E}"/>
    <cellStyle name="20% - Énfasis1 15 4 2 2" xfId="13088" xr:uid="{4D57DB1A-7B5A-4B4F-85A5-D465380FC998}"/>
    <cellStyle name="20% - Énfasis1 15 4 3" xfId="13089" xr:uid="{1E8B6B4A-ECBA-4E2D-8152-2C603C8EE674}"/>
    <cellStyle name="20% - Énfasis1 15 5" xfId="1134" xr:uid="{E058FCDB-AAB2-4540-A21B-12AB0F74FBA3}"/>
    <cellStyle name="20% - Énfasis1 15 5 2" xfId="13090" xr:uid="{DE1DDC25-3343-42D5-B24D-D44593D1790F}"/>
    <cellStyle name="20% - Énfasis1 15 6" xfId="1135" xr:uid="{439664EA-E5CF-4288-AD85-E8F08FB7082E}"/>
    <cellStyle name="20% - Énfasis1 15 6 2" xfId="13091" xr:uid="{583E9152-5797-44C4-80EA-1C487B7A9F50}"/>
    <cellStyle name="20% - Énfasis1 15 7" xfId="1136" xr:uid="{CC692D8A-8F03-4243-8935-499C32591E34}"/>
    <cellStyle name="20% - Énfasis1 15 7 2" xfId="13092" xr:uid="{A078BE81-5644-4E4F-B180-F05215E8512C}"/>
    <cellStyle name="20% - Énfasis1 15 8" xfId="1137" xr:uid="{7CBAD534-10A0-4B55-8FBC-3CF764936D4C}"/>
    <cellStyle name="20% - Énfasis1 15 8 2" xfId="13093" xr:uid="{CED53E9E-FA52-43C8-83C2-ED99C0F2C1B2}"/>
    <cellStyle name="20% - Énfasis1 15 9" xfId="1138" xr:uid="{92DEA325-C854-4BCF-8CFE-1F53848620C1}"/>
    <cellStyle name="20% - Énfasis1 15 9 2" xfId="13094" xr:uid="{F0D7F5BF-8D59-4373-B833-F4DC3E303B73}"/>
    <cellStyle name="20% - Énfasis1 16" xfId="78" xr:uid="{B3D90B40-171F-4743-AF01-406019F5F8A7}"/>
    <cellStyle name="20% - Énfasis1 16 10" xfId="1139" xr:uid="{8D362293-6196-4528-86A2-9EA9F2F90E7D}"/>
    <cellStyle name="20% - Énfasis1 16 10 2" xfId="13095" xr:uid="{6990EED1-EF73-4A69-8260-58B4663CA005}"/>
    <cellStyle name="20% - Énfasis1 16 11" xfId="1140" xr:uid="{129C51E1-AC99-4790-BD98-7103D2B8252D}"/>
    <cellStyle name="20% - Énfasis1 16 11 2" xfId="13096" xr:uid="{63840E00-86FA-4AD2-A778-8DBD159F2A6D}"/>
    <cellStyle name="20% - Énfasis1 16 12" xfId="1141" xr:uid="{CCD6DB39-AA11-4EE1-B868-C57F7057C9DF}"/>
    <cellStyle name="20% - Énfasis1 16 12 2" xfId="13097" xr:uid="{B13700EF-DD46-493B-92A7-910E6F50CEFB}"/>
    <cellStyle name="20% - Énfasis1 16 13" xfId="1142" xr:uid="{4C8B0199-2380-4329-A411-60AA20054223}"/>
    <cellStyle name="20% - Énfasis1 16 13 2" xfId="13098" xr:uid="{2FF4CA0E-6549-4495-9E9E-DD2A588F30C2}"/>
    <cellStyle name="20% - Énfasis1 16 14" xfId="1143" xr:uid="{8DDB2BB0-9E86-442D-AFA3-41BF396B9466}"/>
    <cellStyle name="20% - Énfasis1 16 14 2" xfId="13099" xr:uid="{08B701F2-CE27-47D2-8E71-375E522ECBD0}"/>
    <cellStyle name="20% - Énfasis1 16 15" xfId="1144" xr:uid="{9EA253C4-4224-429D-BC25-5F9369DB7DF5}"/>
    <cellStyle name="20% - Énfasis1 16 15 2" xfId="13100" xr:uid="{A4478341-9C72-49F0-A306-4998384A3D7C}"/>
    <cellStyle name="20% - Énfasis1 16 16" xfId="1145" xr:uid="{8519E86D-3E90-4F1B-A2B3-EE98851CDC63}"/>
    <cellStyle name="20% - Énfasis1 16 16 2" xfId="13101" xr:uid="{EAE8DCC1-EF7A-4C38-8207-6434F7980DD1}"/>
    <cellStyle name="20% - Énfasis1 16 17" xfId="1146" xr:uid="{ECFF7285-98BB-48BF-9B45-DF84AA5AB2CE}"/>
    <cellStyle name="20% - Énfasis1 16 17 2" xfId="13102" xr:uid="{6FDD00EC-6A22-46D0-A6BB-5AB7DDBB53B3}"/>
    <cellStyle name="20% - Énfasis1 16 18" xfId="1147" xr:uid="{46A3DD04-E76A-4FF0-8597-0F07F5B847D8}"/>
    <cellStyle name="20% - Énfasis1 16 18 2" xfId="13103" xr:uid="{050B025C-3A7C-4947-B311-E46DA1D68560}"/>
    <cellStyle name="20% - Énfasis1 16 19" xfId="1148" xr:uid="{4F47FF87-E3A3-477F-9876-4D795EDB5420}"/>
    <cellStyle name="20% - Énfasis1 16 19 2" xfId="13104" xr:uid="{AA03D976-EF4F-45F1-BFA6-1FD199BFE516}"/>
    <cellStyle name="20% - Énfasis1 16 2" xfId="79" xr:uid="{F816ABBA-67A1-461D-A828-11950A694553}"/>
    <cellStyle name="20% - Énfasis1 16 2 2" xfId="13105" xr:uid="{4B28BF74-2F13-4C72-90E2-71E84129C11C}"/>
    <cellStyle name="20% - Énfasis1 16 2 2 2" xfId="13106" xr:uid="{D6B9E6DC-1489-468D-9501-6C78D77FC6FD}"/>
    <cellStyle name="20% - Énfasis1 16 2 2 2 2" xfId="13107" xr:uid="{BBD5B839-E79A-4A6A-B38A-27B0841462A7}"/>
    <cellStyle name="20% - Énfasis1 16 2 2 3" xfId="13108" xr:uid="{EC375648-5DA8-413C-8B2E-825085DB5FFE}"/>
    <cellStyle name="20% - Énfasis1 16 2 3" xfId="13109" xr:uid="{1AF46870-F490-4A70-92C8-D8C6B05E90B9}"/>
    <cellStyle name="20% - Énfasis1 16 2 3 2" xfId="13110" xr:uid="{746BF559-2EA6-4333-9074-23DBAB63F278}"/>
    <cellStyle name="20% - Énfasis1 16 2 4" xfId="13111" xr:uid="{7650E8F7-C82A-4512-A145-D7B3F4FC3539}"/>
    <cellStyle name="20% - Énfasis1 16 20" xfId="11484" xr:uid="{4DC89127-30FB-460E-A18D-9C5F24AFECAD}"/>
    <cellStyle name="20% - Énfasis1 16 3" xfId="1149" xr:uid="{606A7964-057C-4D1E-89CE-9C561821C94A}"/>
    <cellStyle name="20% - Énfasis1 16 3 2" xfId="13112" xr:uid="{B1E467B6-9E85-4FC6-BDDA-DB2FC4C3B98A}"/>
    <cellStyle name="20% - Énfasis1 16 3 2 2" xfId="13113" xr:uid="{A264C5D7-F67C-4B2F-858E-D487E36D6D0E}"/>
    <cellStyle name="20% - Énfasis1 16 3 2 2 2" xfId="13114" xr:uid="{7F6D83FC-0EB8-4565-B33C-1D77166CD980}"/>
    <cellStyle name="20% - Énfasis1 16 3 2 3" xfId="13115" xr:uid="{8F15C1E8-014E-455D-895B-76A1AB04783E}"/>
    <cellStyle name="20% - Énfasis1 16 3 3" xfId="13116" xr:uid="{8F65F7CF-F953-450F-8082-6E134DB67D98}"/>
    <cellStyle name="20% - Énfasis1 16 3 3 2" xfId="13117" xr:uid="{A086FAE4-063A-40F0-9E4D-73C3B863C03C}"/>
    <cellStyle name="20% - Énfasis1 16 3 4" xfId="13118" xr:uid="{D63291CB-0D2D-431A-976C-CBB0707B84A4}"/>
    <cellStyle name="20% - Énfasis1 16 4" xfId="1150" xr:uid="{D68F1D00-9BA7-4E47-B818-96B07326CFEC}"/>
    <cellStyle name="20% - Énfasis1 16 4 2" xfId="13119" xr:uid="{345D7D36-5994-469D-8B0E-010B07ECB765}"/>
    <cellStyle name="20% - Énfasis1 16 4 2 2" xfId="13120" xr:uid="{0879C9F2-1C2B-4845-92B4-9C72BE6321F4}"/>
    <cellStyle name="20% - Énfasis1 16 4 3" xfId="13121" xr:uid="{0512BF96-6DB9-46CB-BAAC-3E28763C5BF1}"/>
    <cellStyle name="20% - Énfasis1 16 5" xfId="1151" xr:uid="{9929BF0E-30C2-4AB1-BF75-5581889B76BC}"/>
    <cellStyle name="20% - Énfasis1 16 5 2" xfId="13122" xr:uid="{26D6A2E4-1ED5-4184-8A97-59457B525EEE}"/>
    <cellStyle name="20% - Énfasis1 16 6" xfId="1152" xr:uid="{9798F6A8-0372-4AC3-BDD9-E51390A5FDF4}"/>
    <cellStyle name="20% - Énfasis1 16 6 2" xfId="13123" xr:uid="{A3D736BC-D5FE-4AEB-9BD2-13A33B0A8107}"/>
    <cellStyle name="20% - Énfasis1 16 7" xfId="1153" xr:uid="{A0F3D96C-CDBA-494E-B1F5-70814C4ADCB1}"/>
    <cellStyle name="20% - Énfasis1 16 7 2" xfId="13124" xr:uid="{E39FB2DE-B430-4410-84A3-587ECDE5364B}"/>
    <cellStyle name="20% - Énfasis1 16 8" xfId="1154" xr:uid="{C5456DC7-3C47-4F27-97C0-571C952F5432}"/>
    <cellStyle name="20% - Énfasis1 16 8 2" xfId="13125" xr:uid="{BDBABD39-3940-4453-B555-6814EF9DA389}"/>
    <cellStyle name="20% - Énfasis1 16 9" xfId="1155" xr:uid="{46DF6F8B-A100-46CE-9A96-8839AC2DDE38}"/>
    <cellStyle name="20% - Énfasis1 16 9 2" xfId="13126" xr:uid="{883E683E-E412-4932-9942-5615F2B2912A}"/>
    <cellStyle name="20% - Énfasis1 17" xfId="80" xr:uid="{2192EA13-25CC-4D70-8835-E52BA1D74AB2}"/>
    <cellStyle name="20% - Énfasis1 17 10" xfId="1156" xr:uid="{87B8D20A-EDAD-4FF3-92E0-661329D30E50}"/>
    <cellStyle name="20% - Énfasis1 17 10 2" xfId="13127" xr:uid="{49B52C0C-AB39-41A2-B081-6EDAD80DF2AA}"/>
    <cellStyle name="20% - Énfasis1 17 11" xfId="1157" xr:uid="{2CB9A13A-CD3F-4EA6-9BC0-C3662582CCE9}"/>
    <cellStyle name="20% - Énfasis1 17 11 2" xfId="13128" xr:uid="{E1C6F7A1-0361-4FE7-A33A-D28593F28E6A}"/>
    <cellStyle name="20% - Énfasis1 17 12" xfId="1158" xr:uid="{8E4B4F49-2F20-49A6-BE10-C4CF0984BDDC}"/>
    <cellStyle name="20% - Énfasis1 17 12 2" xfId="13129" xr:uid="{0F28FED9-2225-4916-97AF-ED95AB12D364}"/>
    <cellStyle name="20% - Énfasis1 17 13" xfId="1159" xr:uid="{3E63E3EC-92A7-4399-917C-C069A0E04ABF}"/>
    <cellStyle name="20% - Énfasis1 17 13 2" xfId="13130" xr:uid="{FD324B52-AF3E-4915-A814-9AF87E7E2D0C}"/>
    <cellStyle name="20% - Énfasis1 17 14" xfId="1160" xr:uid="{5372900E-6BAD-481E-BADF-D2062E00CECC}"/>
    <cellStyle name="20% - Énfasis1 17 14 2" xfId="13131" xr:uid="{701DE519-B9F0-4C44-9069-BFD74C1587C2}"/>
    <cellStyle name="20% - Énfasis1 17 15" xfId="1161" xr:uid="{80EBDD9C-7C0C-4021-8C3B-11DF98B116C4}"/>
    <cellStyle name="20% - Énfasis1 17 15 2" xfId="13132" xr:uid="{65C79B7A-ECA2-4B88-B0AD-77E0E415A2E9}"/>
    <cellStyle name="20% - Énfasis1 17 16" xfId="1162" xr:uid="{A6CE8306-0CD5-49CD-8FE2-52311B6AC7CF}"/>
    <cellStyle name="20% - Énfasis1 17 16 2" xfId="13133" xr:uid="{133457FD-FE0D-4807-8362-023DCB485BED}"/>
    <cellStyle name="20% - Énfasis1 17 17" xfId="1163" xr:uid="{0A066358-A483-4E3F-9334-9B10C73609FE}"/>
    <cellStyle name="20% - Énfasis1 17 17 2" xfId="13134" xr:uid="{657F6D39-BC29-4C76-8D5E-8884CEB86C71}"/>
    <cellStyle name="20% - Énfasis1 17 18" xfId="1164" xr:uid="{10B63377-781D-463E-8D1A-C55AC3F0731E}"/>
    <cellStyle name="20% - Énfasis1 17 18 2" xfId="13135" xr:uid="{FA917886-5F11-44C6-A2B3-40020F9051D3}"/>
    <cellStyle name="20% - Énfasis1 17 19" xfId="1165" xr:uid="{E3EF9B8C-930E-4375-8AD8-5F00BF23A68B}"/>
    <cellStyle name="20% - Énfasis1 17 19 2" xfId="13136" xr:uid="{B9F36197-7847-4D07-ADF6-84E7F48BE70A}"/>
    <cellStyle name="20% - Énfasis1 17 2" xfId="81" xr:uid="{8BBACC42-669D-41D8-9942-EDE51C2BED0A}"/>
    <cellStyle name="20% - Énfasis1 17 2 2" xfId="13137" xr:uid="{B6CE9F62-6665-495A-9585-3971FB17B545}"/>
    <cellStyle name="20% - Énfasis1 17 2 2 2" xfId="13138" xr:uid="{52BD5B10-4D6F-46CB-B92B-F9A18F8A3732}"/>
    <cellStyle name="20% - Énfasis1 17 2 2 2 2" xfId="13139" xr:uid="{2157D26F-00DE-4A6C-A900-5D7902F21A23}"/>
    <cellStyle name="20% - Énfasis1 17 2 2 3" xfId="13140" xr:uid="{A93C65AF-B6E2-4610-B532-6C9CE4289505}"/>
    <cellStyle name="20% - Énfasis1 17 2 3" xfId="13141" xr:uid="{F3F10790-A940-4917-B401-AECEDC103736}"/>
    <cellStyle name="20% - Énfasis1 17 2 3 2" xfId="13142" xr:uid="{F62FCD80-87B0-4BB7-98EF-57531AECC125}"/>
    <cellStyle name="20% - Énfasis1 17 2 4" xfId="13143" xr:uid="{8C403D97-5601-4F65-A697-B3A8588F4ABA}"/>
    <cellStyle name="20% - Énfasis1 17 20" xfId="11485" xr:uid="{4665914E-C0B5-40CB-A1BC-EEBEFA18EBC6}"/>
    <cellStyle name="20% - Énfasis1 17 3" xfId="1166" xr:uid="{977B3A08-3D94-4ECE-8043-16492DDA75C4}"/>
    <cellStyle name="20% - Énfasis1 17 3 2" xfId="13144" xr:uid="{3109A71E-A930-411C-8EE0-B2D5F72224A0}"/>
    <cellStyle name="20% - Énfasis1 17 3 2 2" xfId="13145" xr:uid="{97CB0A92-EADA-4C38-9AAA-DAB27164EB1F}"/>
    <cellStyle name="20% - Énfasis1 17 3 2 2 2" xfId="13146" xr:uid="{651C0A8B-2900-4F10-946C-009396C5863C}"/>
    <cellStyle name="20% - Énfasis1 17 3 2 3" xfId="13147" xr:uid="{38408993-A87C-4AC0-8187-2C065AB02F1B}"/>
    <cellStyle name="20% - Énfasis1 17 3 3" xfId="13148" xr:uid="{2419CFCB-26E8-4687-9432-C127CE072C45}"/>
    <cellStyle name="20% - Énfasis1 17 3 3 2" xfId="13149" xr:uid="{57443467-94A2-4E56-B1D5-DB11EFA43E4A}"/>
    <cellStyle name="20% - Énfasis1 17 3 4" xfId="13150" xr:uid="{CFB1E474-BAEC-43D5-A84F-ECA0802E9190}"/>
    <cellStyle name="20% - Énfasis1 17 4" xfId="1167" xr:uid="{AEDE12C8-B773-4560-BF16-EA92E7CF706A}"/>
    <cellStyle name="20% - Énfasis1 17 4 2" xfId="13151" xr:uid="{D9A34EA2-D841-4AE3-85E1-1AE080056FF7}"/>
    <cellStyle name="20% - Énfasis1 17 4 2 2" xfId="13152" xr:uid="{6324B825-9191-41D7-84FC-4FA9411D556D}"/>
    <cellStyle name="20% - Énfasis1 17 4 3" xfId="13153" xr:uid="{3CD7632C-DD07-45BB-931B-2875A115B511}"/>
    <cellStyle name="20% - Énfasis1 17 5" xfId="1168" xr:uid="{A168C9CB-72C8-4DB1-8A85-5CB6D6D7427C}"/>
    <cellStyle name="20% - Énfasis1 17 5 2" xfId="13154" xr:uid="{D3D9166F-2FBE-463A-B300-7A55A153D6EE}"/>
    <cellStyle name="20% - Énfasis1 17 6" xfId="1169" xr:uid="{B855DAA6-88DE-4199-A36F-E3D4938E51F5}"/>
    <cellStyle name="20% - Énfasis1 17 6 2" xfId="13155" xr:uid="{18D3E94D-1C7B-4D92-95ED-0DAAAB232A42}"/>
    <cellStyle name="20% - Énfasis1 17 7" xfId="1170" xr:uid="{A9C0683E-2D84-446D-93D9-04DDCD3DEBEA}"/>
    <cellStyle name="20% - Énfasis1 17 7 2" xfId="13156" xr:uid="{ED2AFC39-AA8F-42FB-8E9D-A31E755A6AA5}"/>
    <cellStyle name="20% - Énfasis1 17 8" xfId="1171" xr:uid="{3B76A8C5-9A96-48CE-83D4-14A0E40C9394}"/>
    <cellStyle name="20% - Énfasis1 17 8 2" xfId="13157" xr:uid="{D9FF26B6-344F-45BC-9B91-4741CF5A7A1B}"/>
    <cellStyle name="20% - Énfasis1 17 9" xfId="1172" xr:uid="{D87BAEBF-51F2-44DE-BE93-487730B67997}"/>
    <cellStyle name="20% - Énfasis1 17 9 2" xfId="13158" xr:uid="{B86201F3-A2EC-43EF-93FB-9175D01C0BF0}"/>
    <cellStyle name="20% - Énfasis1 18" xfId="82" xr:uid="{5D639B7B-13E3-4045-BFC7-7B7C3931454C}"/>
    <cellStyle name="20% - Énfasis1 18 10" xfId="1173" xr:uid="{721B39E3-A6EE-42CB-B62D-7750376066A6}"/>
    <cellStyle name="20% - Énfasis1 18 10 2" xfId="13159" xr:uid="{713E5624-D032-4B85-9D1F-0260AE6D1DDA}"/>
    <cellStyle name="20% - Énfasis1 18 11" xfId="1174" xr:uid="{EEA353AD-797C-48A1-9814-52BA99CC0840}"/>
    <cellStyle name="20% - Énfasis1 18 11 2" xfId="13160" xr:uid="{5AD25F39-5446-4490-A7BB-CF404D6B7BFB}"/>
    <cellStyle name="20% - Énfasis1 18 12" xfId="1175" xr:uid="{C67F1BE8-1D2C-463E-901C-844B09BDFC2D}"/>
    <cellStyle name="20% - Énfasis1 18 12 2" xfId="13161" xr:uid="{02AB31B0-A98A-4727-8B69-596FC67B574E}"/>
    <cellStyle name="20% - Énfasis1 18 13" xfId="1176" xr:uid="{0200E6B9-6F6C-4A93-A926-A36E048C47DC}"/>
    <cellStyle name="20% - Énfasis1 18 13 2" xfId="13162" xr:uid="{FEA6EBFF-9626-4F9B-8AE1-D2CE9A74FC9C}"/>
    <cellStyle name="20% - Énfasis1 18 14" xfId="1177" xr:uid="{2528937F-FF03-4DBF-8EFA-DE3CFC39459F}"/>
    <cellStyle name="20% - Énfasis1 18 14 2" xfId="13163" xr:uid="{09BD4E65-708D-4528-915B-D036EEF97D0F}"/>
    <cellStyle name="20% - Énfasis1 18 15" xfId="1178" xr:uid="{973AEB99-E190-4AF6-B491-E08FB848B3E8}"/>
    <cellStyle name="20% - Énfasis1 18 15 2" xfId="13164" xr:uid="{F5B7A4F2-2E70-4A7B-B838-CF1883FAE5B1}"/>
    <cellStyle name="20% - Énfasis1 18 16" xfId="1179" xr:uid="{D92C42BE-2208-4270-B1F0-6559C89E10B3}"/>
    <cellStyle name="20% - Énfasis1 18 16 2" xfId="13165" xr:uid="{ADBBBA80-4FDD-402A-B699-0006E1E38CB2}"/>
    <cellStyle name="20% - Énfasis1 18 17" xfId="1180" xr:uid="{9F780CE7-0B28-4118-9524-1FC685AEBFA1}"/>
    <cellStyle name="20% - Énfasis1 18 17 2" xfId="13166" xr:uid="{48475A35-0776-4449-A435-A5839C57082F}"/>
    <cellStyle name="20% - Énfasis1 18 18" xfId="1181" xr:uid="{86F3AB78-D11E-4BB0-8C08-DE37BD74B690}"/>
    <cellStyle name="20% - Énfasis1 18 18 2" xfId="13167" xr:uid="{F1B4F430-6564-4DCB-83CB-6B7296FF34E6}"/>
    <cellStyle name="20% - Énfasis1 18 19" xfId="1182" xr:uid="{3B506CF3-5A95-4A4C-BB92-36000D712469}"/>
    <cellStyle name="20% - Énfasis1 18 19 2" xfId="13168" xr:uid="{984ED0DE-3AF7-4805-916C-77285714399F}"/>
    <cellStyle name="20% - Énfasis1 18 2" xfId="83" xr:uid="{11D5058C-6F4B-4E85-A820-4AA848AA66F7}"/>
    <cellStyle name="20% - Énfasis1 18 2 2" xfId="13169" xr:uid="{19051EBA-76A0-4B04-9DE3-E0C51D644AF0}"/>
    <cellStyle name="20% - Énfasis1 18 2 2 2" xfId="13170" xr:uid="{5EA1AB68-F99C-44BD-8944-4A0BABE899E9}"/>
    <cellStyle name="20% - Énfasis1 18 2 2 2 2" xfId="13171" xr:uid="{4E8B88E9-F99A-4488-AAA1-4FD8F2629A34}"/>
    <cellStyle name="20% - Énfasis1 18 2 2 3" xfId="13172" xr:uid="{C14E622E-DE3C-4071-96BA-D488C480A705}"/>
    <cellStyle name="20% - Énfasis1 18 2 3" xfId="13173" xr:uid="{381283F3-37BB-4C52-9DAA-AF25D906E325}"/>
    <cellStyle name="20% - Énfasis1 18 2 3 2" xfId="13174" xr:uid="{384EDE4A-234D-41FF-986D-3D8A6011A8E3}"/>
    <cellStyle name="20% - Énfasis1 18 2 4" xfId="13175" xr:uid="{8DD31098-F9FC-4B55-8C9E-48A114177108}"/>
    <cellStyle name="20% - Énfasis1 18 20" xfId="11486" xr:uid="{28373E65-FE47-4DA5-B540-7C40CEE3F259}"/>
    <cellStyle name="20% - Énfasis1 18 3" xfId="1183" xr:uid="{783E0AA5-F21E-4282-B37D-4E9B33EC4BF4}"/>
    <cellStyle name="20% - Énfasis1 18 3 2" xfId="13176" xr:uid="{F6B883B1-4536-4736-B576-7B5DA05DDCBC}"/>
    <cellStyle name="20% - Énfasis1 18 3 2 2" xfId="13177" xr:uid="{B3053677-6C30-493B-AF1A-2BC393C8CDC6}"/>
    <cellStyle name="20% - Énfasis1 18 3 2 2 2" xfId="13178" xr:uid="{BE3882C2-B00B-480A-BABF-146C9E1A7B1F}"/>
    <cellStyle name="20% - Énfasis1 18 3 2 3" xfId="13179" xr:uid="{09F177F1-B74A-4DDC-AF76-84674C6332CF}"/>
    <cellStyle name="20% - Énfasis1 18 3 3" xfId="13180" xr:uid="{2EB57119-910B-4F6E-BAA2-C24769087A3F}"/>
    <cellStyle name="20% - Énfasis1 18 3 3 2" xfId="13181" xr:uid="{D8D46D8E-387F-404C-B92F-3F54405D8834}"/>
    <cellStyle name="20% - Énfasis1 18 3 4" xfId="13182" xr:uid="{85AA505E-DF53-4A83-8250-2ADCC854D6BA}"/>
    <cellStyle name="20% - Énfasis1 18 4" xfId="1184" xr:uid="{FD00529F-DA67-47FE-8490-4BF3DA36B5B4}"/>
    <cellStyle name="20% - Énfasis1 18 4 2" xfId="13183" xr:uid="{C45BAFB5-56D3-4883-BF15-115E69A008BD}"/>
    <cellStyle name="20% - Énfasis1 18 4 2 2" xfId="13184" xr:uid="{85B4D09C-9BBB-4895-B9E4-88738352EA3F}"/>
    <cellStyle name="20% - Énfasis1 18 4 3" xfId="13185" xr:uid="{14CBF2DC-D301-458D-9337-4628CC49EE23}"/>
    <cellStyle name="20% - Énfasis1 18 5" xfId="1185" xr:uid="{49EE618F-113B-4F70-B614-6A2048A5B16F}"/>
    <cellStyle name="20% - Énfasis1 18 5 2" xfId="13186" xr:uid="{B818DBCB-275F-4A24-859D-A9D08E42D5E5}"/>
    <cellStyle name="20% - Énfasis1 18 6" xfId="1186" xr:uid="{265144A7-5E25-405B-A4B0-0A8802AB1DB8}"/>
    <cellStyle name="20% - Énfasis1 18 6 2" xfId="13187" xr:uid="{CB8D0C97-62B8-4EA2-9F68-7D4E48D2D35C}"/>
    <cellStyle name="20% - Énfasis1 18 7" xfId="1187" xr:uid="{A1FDD631-3D52-4A28-BD35-3407C609BFC1}"/>
    <cellStyle name="20% - Énfasis1 18 7 2" xfId="13188" xr:uid="{298208E6-7228-496C-A400-C4799D3C4E0F}"/>
    <cellStyle name="20% - Énfasis1 18 8" xfId="1188" xr:uid="{560478AA-DDF1-460E-86A7-F1CF6037D115}"/>
    <cellStyle name="20% - Énfasis1 18 8 2" xfId="13189" xr:uid="{42A840EA-D410-4CFC-B788-B3AB5FCE304E}"/>
    <cellStyle name="20% - Énfasis1 18 9" xfId="1189" xr:uid="{125375E1-61D0-486E-910E-54D68F558C9B}"/>
    <cellStyle name="20% - Énfasis1 18 9 2" xfId="13190" xr:uid="{F1E7C16F-5D41-4861-A20E-1F0B1E24D591}"/>
    <cellStyle name="20% - Énfasis1 19" xfId="84" xr:uid="{AF11A513-1183-4A2E-868F-320FDF59CCF6}"/>
    <cellStyle name="20% - Énfasis1 19 10" xfId="1190" xr:uid="{BFF0F16C-C1C5-4ACC-97EB-82EB98ED7CCD}"/>
    <cellStyle name="20% - Énfasis1 19 10 2" xfId="13191" xr:uid="{FDC6DE28-CEAC-412B-B235-23C7EA861D2B}"/>
    <cellStyle name="20% - Énfasis1 19 11" xfId="1191" xr:uid="{7D1B17F2-6C73-4DE9-815E-2080ABC36951}"/>
    <cellStyle name="20% - Énfasis1 19 11 2" xfId="13192" xr:uid="{FEA171FD-233F-4BEC-B064-AEAAFE37CD4B}"/>
    <cellStyle name="20% - Énfasis1 19 12" xfId="1192" xr:uid="{C7F1F6A1-EE3F-4376-9318-E8BFC0179F18}"/>
    <cellStyle name="20% - Énfasis1 19 12 2" xfId="13193" xr:uid="{C72CA60C-50A8-4767-9A74-230B7BF360F6}"/>
    <cellStyle name="20% - Énfasis1 19 13" xfId="1193" xr:uid="{F55C03B2-2BEC-4883-8E97-C280AA204A59}"/>
    <cellStyle name="20% - Énfasis1 19 13 2" xfId="13194" xr:uid="{E5369C60-F291-4872-9367-DAF22733C179}"/>
    <cellStyle name="20% - Énfasis1 19 14" xfId="1194" xr:uid="{9B29ECC7-93CE-42E5-9F41-3AD660F5C3FB}"/>
    <cellStyle name="20% - Énfasis1 19 14 2" xfId="13195" xr:uid="{A078F9FB-C3E4-4565-AFEA-A218FA0F361C}"/>
    <cellStyle name="20% - Énfasis1 19 15" xfId="1195" xr:uid="{61CB6097-4486-4C20-939B-A70285BCC047}"/>
    <cellStyle name="20% - Énfasis1 19 15 2" xfId="13196" xr:uid="{4AB55B81-F490-4A88-8B60-EF4D015A86D2}"/>
    <cellStyle name="20% - Énfasis1 19 16" xfId="1196" xr:uid="{7DA6E91F-D3F6-4AF9-AFFE-0172BC9DC2E6}"/>
    <cellStyle name="20% - Énfasis1 19 16 2" xfId="13197" xr:uid="{4FA32B19-C877-45BE-920A-B9DDFCA4EC56}"/>
    <cellStyle name="20% - Énfasis1 19 17" xfId="1197" xr:uid="{4FFC90BA-A4CD-4D98-94E1-28EEEE95A379}"/>
    <cellStyle name="20% - Énfasis1 19 17 2" xfId="13198" xr:uid="{8165C2BC-661F-4BA5-B898-2DF06CCF5E16}"/>
    <cellStyle name="20% - Énfasis1 19 18" xfId="1198" xr:uid="{116ACA64-D40E-4BB1-A83D-7D04729A9EDF}"/>
    <cellStyle name="20% - Énfasis1 19 18 2" xfId="13199" xr:uid="{CFB50170-0831-4061-9BFB-2D825FD88A7A}"/>
    <cellStyle name="20% - Énfasis1 19 19" xfId="1199" xr:uid="{679AB765-69C0-4032-ADBF-E77945CE2B62}"/>
    <cellStyle name="20% - Énfasis1 19 19 2" xfId="13200" xr:uid="{7B78ABEA-2598-4DBF-B7D7-12216DE48462}"/>
    <cellStyle name="20% - Énfasis1 19 2" xfId="85" xr:uid="{624337DF-D0DD-46BD-87C1-67340DB3B6AE}"/>
    <cellStyle name="20% - Énfasis1 19 2 2" xfId="13201" xr:uid="{BCD32E28-B9E4-47FC-B7C4-BEB4BB2C411C}"/>
    <cellStyle name="20% - Énfasis1 19 2 2 2" xfId="13202" xr:uid="{49106318-66FD-4C78-AD81-599120D4D8A2}"/>
    <cellStyle name="20% - Énfasis1 19 2 2 2 2" xfId="13203" xr:uid="{FCE65C93-0492-4BCB-A340-5A796ECCE8BB}"/>
    <cellStyle name="20% - Énfasis1 19 2 2 3" xfId="13204" xr:uid="{476A273C-735B-4182-B13E-08CA3FA10B5C}"/>
    <cellStyle name="20% - Énfasis1 19 2 3" xfId="13205" xr:uid="{613E113A-605D-4693-B2E7-3B73596BDFC2}"/>
    <cellStyle name="20% - Énfasis1 19 2 3 2" xfId="13206" xr:uid="{533F97F0-B08D-4384-B4C2-B440A4E28C49}"/>
    <cellStyle name="20% - Énfasis1 19 2 4" xfId="13207" xr:uid="{D8944695-3480-427D-A57F-5D30ACF1C932}"/>
    <cellStyle name="20% - Énfasis1 19 20" xfId="11487" xr:uid="{95BD26A5-8B5C-4F2C-933B-DABB5ED0B98F}"/>
    <cellStyle name="20% - Énfasis1 19 3" xfId="1200" xr:uid="{CA3C824E-1D58-4059-901B-BDC970BF03E4}"/>
    <cellStyle name="20% - Énfasis1 19 3 2" xfId="13208" xr:uid="{B7EDCBB0-DD42-4C2B-BD77-EB450ADA6A68}"/>
    <cellStyle name="20% - Énfasis1 19 3 2 2" xfId="13209" xr:uid="{7ABE7496-B0D4-4F91-BD57-6A9D9A4C1E69}"/>
    <cellStyle name="20% - Énfasis1 19 3 2 2 2" xfId="13210" xr:uid="{F1F89942-C3A5-4199-A8A9-4D8BF026FD5E}"/>
    <cellStyle name="20% - Énfasis1 19 3 2 3" xfId="13211" xr:uid="{9D09806D-FDC8-4E79-9DB0-F9B14DC25D96}"/>
    <cellStyle name="20% - Énfasis1 19 3 3" xfId="13212" xr:uid="{8DD4334E-86E2-4640-B6CB-3D5EE0480C96}"/>
    <cellStyle name="20% - Énfasis1 19 3 3 2" xfId="13213" xr:uid="{368A8226-67A9-4431-B500-96DA1BAA48D4}"/>
    <cellStyle name="20% - Énfasis1 19 3 4" xfId="13214" xr:uid="{7A8E96A3-E193-469F-849E-3DF631FF4463}"/>
    <cellStyle name="20% - Énfasis1 19 4" xfId="1201" xr:uid="{EEAA8195-7232-47BF-A175-365197A5151E}"/>
    <cellStyle name="20% - Énfasis1 19 4 2" xfId="13215" xr:uid="{0A88506C-1080-44DC-A6BA-D55F865FE2A2}"/>
    <cellStyle name="20% - Énfasis1 19 4 2 2" xfId="13216" xr:uid="{FC58F49F-D3EA-4299-9203-93847AE3F30E}"/>
    <cellStyle name="20% - Énfasis1 19 4 3" xfId="13217" xr:uid="{4C0F9188-4206-4A50-A372-523B72544BEC}"/>
    <cellStyle name="20% - Énfasis1 19 5" xfId="1202" xr:uid="{8F09B86F-8394-49FF-8162-93173DCB83A0}"/>
    <cellStyle name="20% - Énfasis1 19 5 2" xfId="13218" xr:uid="{47B6498E-EE34-4275-A633-62389E4E4805}"/>
    <cellStyle name="20% - Énfasis1 19 6" xfId="1203" xr:uid="{F2BC23D2-D3FA-4ED2-84B1-9F68CEC32659}"/>
    <cellStyle name="20% - Énfasis1 19 6 2" xfId="13219" xr:uid="{D022B141-DF41-480F-80B6-D6BEDF9C5E6C}"/>
    <cellStyle name="20% - Énfasis1 19 7" xfId="1204" xr:uid="{B499039E-572A-40C3-9103-9638102C90FD}"/>
    <cellStyle name="20% - Énfasis1 19 7 2" xfId="13220" xr:uid="{3E40B7CC-286C-45F0-9D0D-C101A85D0605}"/>
    <cellStyle name="20% - Énfasis1 19 8" xfId="1205" xr:uid="{9E1051E4-9C67-43D2-8ADA-D85492C3D4D9}"/>
    <cellStyle name="20% - Énfasis1 19 8 2" xfId="13221" xr:uid="{A558785D-C045-4C22-B79A-28A98CD85FCA}"/>
    <cellStyle name="20% - Énfasis1 19 9" xfId="1206" xr:uid="{778B9DAE-CBCF-4239-AE4E-F39BA8C1E63D}"/>
    <cellStyle name="20% - Énfasis1 19 9 2" xfId="13222" xr:uid="{B5AC6ECF-6769-430B-B659-0336CC5578D4}"/>
    <cellStyle name="20% - Énfasis1 2" xfId="86" xr:uid="{01C3C239-ABB1-499F-97A1-31F200A10B1C}"/>
    <cellStyle name="20% - Énfasis1 2 10" xfId="1207" xr:uid="{A9FFDD6E-DC4D-45B7-AB9A-B666AFBED46B}"/>
    <cellStyle name="20% - Énfasis1 2 10 2" xfId="13223" xr:uid="{434354EE-E2F7-41EA-B8D6-D2651D1320FB}"/>
    <cellStyle name="20% - Énfasis1 2 11" xfId="1208" xr:uid="{28BFFEBA-0F63-458E-8AF2-B6E010FFBED4}"/>
    <cellStyle name="20% - Énfasis1 2 11 2" xfId="13224" xr:uid="{D1F49916-6461-4810-85E2-EA90A2939CED}"/>
    <cellStyle name="20% - Énfasis1 2 12" xfId="1209" xr:uid="{D0429087-495C-49BA-AFCB-98115C60124D}"/>
    <cellStyle name="20% - Énfasis1 2 12 2" xfId="13225" xr:uid="{6EFB53DF-5E27-4F13-976D-9B16482FF79C}"/>
    <cellStyle name="20% - Énfasis1 2 13" xfId="1210" xr:uid="{240597E7-85FA-41D8-BFBB-98AD0CABD37C}"/>
    <cellStyle name="20% - Énfasis1 2 13 2" xfId="13226" xr:uid="{0B5133F0-B00D-4C5A-A357-B5B63B4C2B5F}"/>
    <cellStyle name="20% - Énfasis1 2 14" xfId="1211" xr:uid="{3D761774-A8DC-4EF0-99B9-C22509D71530}"/>
    <cellStyle name="20% - Énfasis1 2 14 2" xfId="13227" xr:uid="{B2894996-49BA-4D65-8B18-0B1DAC0C45E4}"/>
    <cellStyle name="20% - Énfasis1 2 15" xfId="1212" xr:uid="{97FD7B41-3D5C-487D-BA76-9B97C8D3B6D3}"/>
    <cellStyle name="20% - Énfasis1 2 15 2" xfId="13228" xr:uid="{4D977A21-1361-4A4A-82A5-1F83A18620AE}"/>
    <cellStyle name="20% - Énfasis1 2 16" xfId="1213" xr:uid="{D71EF817-5601-4C24-9900-53B41DB4C5F6}"/>
    <cellStyle name="20% - Énfasis1 2 16 2" xfId="13229" xr:uid="{036B8D94-7B6C-4AD8-AC7D-24F73893F6BF}"/>
    <cellStyle name="20% - Énfasis1 2 17" xfId="1214" xr:uid="{274228A9-007D-468E-B3B8-EE7D52537CFE}"/>
    <cellStyle name="20% - Énfasis1 2 17 2" xfId="13230" xr:uid="{58DDC161-F23E-4F6A-B2FE-D1A9F032BAAC}"/>
    <cellStyle name="20% - Énfasis1 2 18" xfId="1215" xr:uid="{664D20FC-E5E5-49D5-AACF-6432E776978B}"/>
    <cellStyle name="20% - Énfasis1 2 18 2" xfId="13231" xr:uid="{5783B0E9-F9CB-48E1-8E11-B5747CC0F2B1}"/>
    <cellStyle name="20% - Énfasis1 2 19" xfId="1216" xr:uid="{8D510EB6-6134-4BC0-AED9-610306EB106A}"/>
    <cellStyle name="20% - Énfasis1 2 19 2" xfId="13232" xr:uid="{BD68C708-4D1A-4397-A3CB-6CE5C7C61FDE}"/>
    <cellStyle name="20% - Énfasis1 2 2" xfId="87" xr:uid="{4BFA94A5-33DC-493C-A041-0DE2CD529DD9}"/>
    <cellStyle name="20% - Énfasis1 2 2 2" xfId="13233" xr:uid="{D1AAD102-56AC-4720-B29F-E40FE55A4F94}"/>
    <cellStyle name="20% - Énfasis1 2 2 2 2" xfId="13234" xr:uid="{EFEE3CE3-B29C-4533-ADC6-9D39FFD26543}"/>
    <cellStyle name="20% - Énfasis1 2 2 2 2 2" xfId="13235" xr:uid="{1726AAE0-6EEA-4F47-AB46-82AD6A5ECBF0}"/>
    <cellStyle name="20% - Énfasis1 2 2 2 2 2 2" xfId="13236" xr:uid="{B527A21E-73A1-44B6-AE7B-CDA3D95733C7}"/>
    <cellStyle name="20% - Énfasis1 2 2 2 2 2 2 2" xfId="13237" xr:uid="{96CCA0DC-6C77-4926-A8C5-4D29BA069D31}"/>
    <cellStyle name="20% - Énfasis1 2 2 2 2 2 2 2 2" xfId="13238" xr:uid="{EACD1365-3EA2-42E1-8E93-5DC6757ED904}"/>
    <cellStyle name="20% - Énfasis1 2 2 2 2 2 2 2 2 2" xfId="13239" xr:uid="{290B0A17-74A3-4BAD-A3FE-78890BFD51E8}"/>
    <cellStyle name="20% - Énfasis1 2 2 2 2 2 2 2 3" xfId="13240" xr:uid="{3D461EA4-2A24-49C2-A4B9-81939155DBBA}"/>
    <cellStyle name="20% - Énfasis1 2 2 2 2 2 2 3" xfId="13241" xr:uid="{205DA954-924B-445F-B453-251BA1BE26CA}"/>
    <cellStyle name="20% - Énfasis1 2 2 2 2 2 2 3 2" xfId="13242" xr:uid="{4A37E4BE-078B-4B80-BE08-FD8A179180D7}"/>
    <cellStyle name="20% - Énfasis1 2 2 2 2 2 2 4" xfId="13243" xr:uid="{85C2DD7F-3E73-4C47-8E34-87CBB955FE70}"/>
    <cellStyle name="20% - Énfasis1 2 2 2 2 2 3" xfId="13244" xr:uid="{58AC6363-D008-40B8-8F59-1686F609978C}"/>
    <cellStyle name="20% - Énfasis1 2 2 2 2 2 3 2" xfId="13245" xr:uid="{94870293-F5B8-428C-B0FE-F0BEDBF86DF8}"/>
    <cellStyle name="20% - Énfasis1 2 2 2 2 2 3 2 2" xfId="13246" xr:uid="{A2316AD7-7F18-4080-8778-7CDD07DE8ADB}"/>
    <cellStyle name="20% - Énfasis1 2 2 2 2 2 3 2 2 2" xfId="13247" xr:uid="{3533D917-606C-4879-973E-F1212F090585}"/>
    <cellStyle name="20% - Énfasis1 2 2 2 2 2 3 2 3" xfId="13248" xr:uid="{63A789C7-92B8-4249-9E62-816601675CEF}"/>
    <cellStyle name="20% - Énfasis1 2 2 2 2 2 3 3" xfId="13249" xr:uid="{31DBE9FE-C28E-4330-9D0E-FEDD278E7AB4}"/>
    <cellStyle name="20% - Énfasis1 2 2 2 2 2 3 3 2" xfId="13250" xr:uid="{266C1D79-1320-4DF0-8846-7EFD4E8301F3}"/>
    <cellStyle name="20% - Énfasis1 2 2 2 2 2 3 4" xfId="13251" xr:uid="{C80DF5DD-B449-48AE-980B-A149DAB8F8D5}"/>
    <cellStyle name="20% - Énfasis1 2 2 2 2 2 4" xfId="13252" xr:uid="{8259AA8A-73C2-406C-A86D-122BA41BC661}"/>
    <cellStyle name="20% - Énfasis1 2 2 2 2 2 4 2" xfId="13253" xr:uid="{F81EF935-5050-4209-97DD-03BB194B74C6}"/>
    <cellStyle name="20% - Énfasis1 2 2 2 2 2 4 2 2" xfId="13254" xr:uid="{5EA155C9-69A3-4818-A1FB-114B81921FB8}"/>
    <cellStyle name="20% - Énfasis1 2 2 2 2 2 4 3" xfId="13255" xr:uid="{FF6F52DE-6634-4817-800A-E171E5494954}"/>
    <cellStyle name="20% - Énfasis1 2 2 2 2 2 5" xfId="13256" xr:uid="{36CFB25E-A465-465F-8269-6C321640E121}"/>
    <cellStyle name="20% - Énfasis1 2 2 2 2 3" xfId="13257" xr:uid="{2F290274-3548-4AEA-A9FF-73FE801B1386}"/>
    <cellStyle name="20% - Énfasis1 2 2 2 2 4" xfId="13258" xr:uid="{3A6B1230-3DCF-4F2A-966C-77F52A76708F}"/>
    <cellStyle name="20% - Énfasis1 2 2 2 2 4 2" xfId="13259" xr:uid="{15D637EA-7CB6-4D7A-9D09-B425F3A6C2E4}"/>
    <cellStyle name="20% - Énfasis1 2 2 2 3" xfId="13260" xr:uid="{528EDCAE-4173-4992-AFBD-6E9C94A652F3}"/>
    <cellStyle name="20% - Énfasis1 2 2 2 3 2" xfId="13261" xr:uid="{677957DA-3B02-473A-989B-A3CB4A686454}"/>
    <cellStyle name="20% - Énfasis1 2 2 2 3 2 2" xfId="13262" xr:uid="{E474C3B2-B63D-41AE-A973-C1874C39E797}"/>
    <cellStyle name="20% - Énfasis1 2 2 2 3 2 2 2" xfId="13263" xr:uid="{BCE97382-4C33-4250-B1EA-8E1C0D74E550}"/>
    <cellStyle name="20% - Énfasis1 2 2 2 3 2 3" xfId="13264" xr:uid="{3042A985-9E60-44F7-911F-2D97AF4FE40C}"/>
    <cellStyle name="20% - Énfasis1 2 2 2 3 3" xfId="13265" xr:uid="{99739E2B-E39A-464F-9388-69EB35EC7D46}"/>
    <cellStyle name="20% - Énfasis1 2 2 2 3 3 2" xfId="13266" xr:uid="{F9490E8F-D756-4A36-8258-4E9CC66C4CA7}"/>
    <cellStyle name="20% - Énfasis1 2 2 2 3 4" xfId="13267" xr:uid="{B0EE14E7-A07D-4474-A528-94336F24404A}"/>
    <cellStyle name="20% - Énfasis1 2 2 2 4" xfId="13268" xr:uid="{A4280B6F-4BA1-4C2F-A58D-F6BEE50B576D}"/>
    <cellStyle name="20% - Énfasis1 2 2 2 4 2" xfId="13269" xr:uid="{60E5FE97-1E50-4A15-8EF2-85E631044CE6}"/>
    <cellStyle name="20% - Énfasis1 2 2 2 4 2 2" xfId="13270" xr:uid="{D4D42835-5DEE-4AC3-918B-B2C08633C8BE}"/>
    <cellStyle name="20% - Énfasis1 2 2 2 4 2 2 2" xfId="13271" xr:uid="{04B605BA-84AA-404D-8F3A-B9425244786C}"/>
    <cellStyle name="20% - Énfasis1 2 2 2 4 2 3" xfId="13272" xr:uid="{52BAF2D8-A3D8-43F6-807A-F4C8AC21CAAB}"/>
    <cellStyle name="20% - Énfasis1 2 2 2 4 3" xfId="13273" xr:uid="{2B87CFCD-2E3F-44BF-9021-FE769B2EBF48}"/>
    <cellStyle name="20% - Énfasis1 2 2 2 4 3 2" xfId="13274" xr:uid="{B7B7BBE0-FA21-4A38-A349-FF9A65E166E5}"/>
    <cellStyle name="20% - Énfasis1 2 2 2 4 4" xfId="13275" xr:uid="{983CBD48-06C8-4DF0-9432-D8572C2019C9}"/>
    <cellStyle name="20% - Énfasis1 2 2 2 5" xfId="13276" xr:uid="{44E769F2-50E3-45F8-AFF8-B340CC9F1EB1}"/>
    <cellStyle name="20% - Énfasis1 2 2 2 5 2" xfId="13277" xr:uid="{11FACB0E-39ED-407E-9D04-CDE862867F3D}"/>
    <cellStyle name="20% - Énfasis1 2 2 2 5 2 2" xfId="13278" xr:uid="{64A2D772-7EC4-482A-9E1D-6B2F96ABE7B6}"/>
    <cellStyle name="20% - Énfasis1 2 2 2 5 2 2 2" xfId="13279" xr:uid="{FE711D48-3F3F-4E17-BC53-8EFC762C6F28}"/>
    <cellStyle name="20% - Énfasis1 2 2 2 5 2 3" xfId="13280" xr:uid="{0C817292-7735-45DE-B43C-ECA2E5E506B6}"/>
    <cellStyle name="20% - Énfasis1 2 2 2 5 3" xfId="13281" xr:uid="{72B3DE7A-73E7-42BB-A370-A8174C9019CC}"/>
    <cellStyle name="20% - Énfasis1 2 2 2 5 3 2" xfId="13282" xr:uid="{1DF3AEEB-8475-4BA8-B9BC-5C0462EBECDD}"/>
    <cellStyle name="20% - Énfasis1 2 2 2 5 4" xfId="13283" xr:uid="{576C0AC0-6A59-412E-90EA-9437E491CC2E}"/>
    <cellStyle name="20% - Énfasis1 2 2 2 6" xfId="13284" xr:uid="{91F23CF7-F8CC-4FEF-A3D7-C774DDA9E2F7}"/>
    <cellStyle name="20% - Énfasis1 2 2 2 6 2" xfId="13285" xr:uid="{9AE6D169-F39B-4794-B58C-4E242A5E26E7}"/>
    <cellStyle name="20% - Énfasis1 2 2 2 6 2 2" xfId="13286" xr:uid="{EAE38C4A-527E-41CB-9AA9-B060F3B33C33}"/>
    <cellStyle name="20% - Énfasis1 2 2 2 6 2 2 2" xfId="13287" xr:uid="{C2D0B9DC-CB11-4AF1-A726-5E21DF0E2CD7}"/>
    <cellStyle name="20% - Énfasis1 2 2 2 6 2 3" xfId="13288" xr:uid="{B3C7D3D9-083D-4507-9CB3-A635FA70D8AF}"/>
    <cellStyle name="20% - Énfasis1 2 2 2 6 3" xfId="13289" xr:uid="{B5DEE311-AA56-4F8E-A136-75BA8A1143D4}"/>
    <cellStyle name="20% - Énfasis1 2 2 2 6 3 2" xfId="13290" xr:uid="{66C4A673-A19B-404B-8CF1-7C19F64784E2}"/>
    <cellStyle name="20% - Énfasis1 2 2 2 6 4" xfId="13291" xr:uid="{13542972-1E9C-4CD5-A711-3073D6E65373}"/>
    <cellStyle name="20% - Énfasis1 2 2 2 7" xfId="13292" xr:uid="{C37EB5AC-6FC1-4920-BCCE-323DF319267E}"/>
    <cellStyle name="20% - Énfasis1 2 2 2 7 2" xfId="13293" xr:uid="{968AA5F9-3376-468E-9998-F3D1B4739E56}"/>
    <cellStyle name="20% - Énfasis1 2 2 2 7 2 2" xfId="13294" xr:uid="{8EE15902-B90D-4DDD-8C9D-518030C7F8A1}"/>
    <cellStyle name="20% - Énfasis1 2 2 2 7 2 2 2" xfId="13295" xr:uid="{4268B021-F50B-4863-AA22-BD2190CA0B6A}"/>
    <cellStyle name="20% - Énfasis1 2 2 2 7 2 3" xfId="13296" xr:uid="{E4B29FB0-DCE0-4289-B8E1-B1AB23247DFD}"/>
    <cellStyle name="20% - Énfasis1 2 2 2 7 3" xfId="13297" xr:uid="{051353B8-4668-4A01-B701-06E28E31057F}"/>
    <cellStyle name="20% - Énfasis1 2 2 2 7 3 2" xfId="13298" xr:uid="{E778FD75-2265-403D-8A31-01B416213840}"/>
    <cellStyle name="20% - Énfasis1 2 2 2 7 4" xfId="13299" xr:uid="{139272D3-B719-4063-9F80-B1920E0C9055}"/>
    <cellStyle name="20% - Énfasis1 2 2 2 8" xfId="13300" xr:uid="{E4E38C13-55D4-4EC7-BCAF-61FA9AD5B7A3}"/>
    <cellStyle name="20% - Énfasis1 2 2 2 8 2" xfId="13301" xr:uid="{30BFADB2-525A-4EB4-8B68-54535F33FF27}"/>
    <cellStyle name="20% - Énfasis1 2 2 2 8 2 2" xfId="13302" xr:uid="{C38D92CB-7B87-4298-A6EC-B707B87832E9}"/>
    <cellStyle name="20% - Énfasis1 2 2 2 8 3" xfId="13303" xr:uid="{C76B23E5-A88F-4D16-BF4D-96F5C738E1ED}"/>
    <cellStyle name="20% - Énfasis1 2 2 2 9" xfId="13304" xr:uid="{2B0CD8CE-70E3-47D8-84BA-C171903210C3}"/>
    <cellStyle name="20% - Énfasis1 2 2 3" xfId="13305" xr:uid="{F5FBFAE1-7AA1-4234-A40F-70906E513EFA}"/>
    <cellStyle name="20% - Énfasis1 2 2 3 2" xfId="13306" xr:uid="{D015FF83-2010-4A89-82DA-CE0607BD2940}"/>
    <cellStyle name="20% - Énfasis1 2 2 3 3" xfId="13307" xr:uid="{EE8E70A7-12D6-4EA8-A53D-EB5214904BE7}"/>
    <cellStyle name="20% - Énfasis1 2 2 3 3 2" xfId="13308" xr:uid="{B3F6A6C7-E514-4405-852C-F22DF00D650E}"/>
    <cellStyle name="20% - Énfasis1 2 2 3 3 2 2" xfId="13309" xr:uid="{8CA07979-5836-4334-96A7-62831A5320DD}"/>
    <cellStyle name="20% - Énfasis1 2 2 3 3 3" xfId="13310" xr:uid="{484B5B81-C246-4C68-9C50-92A3D674A970}"/>
    <cellStyle name="20% - Énfasis1 2 2 3 4" xfId="13311" xr:uid="{FC42F592-A40F-4BCF-AF89-EE6846AEB06C}"/>
    <cellStyle name="20% - Énfasis1 2 2 3 4 2" xfId="13312" xr:uid="{EBE6608E-87EF-45AD-BCC9-5E1F3A57F1E6}"/>
    <cellStyle name="20% - Énfasis1 2 2 3 5" xfId="13313" xr:uid="{E73A48D9-E69E-416C-AD2D-6D0AC49E3DD1}"/>
    <cellStyle name="20% - Énfasis1 2 2 4" xfId="13314" xr:uid="{4A96A9B0-101B-41E2-B42E-4559480A4448}"/>
    <cellStyle name="20% - Énfasis1 2 2 5" xfId="13315" xr:uid="{C234413A-B9F1-4054-AFBB-988DFAC6D3EF}"/>
    <cellStyle name="20% - Énfasis1 2 2 6" xfId="13316" xr:uid="{BC6FA1DA-D1E9-4DB0-942F-261F9EF79C02}"/>
    <cellStyle name="20% - Énfasis1 2 2 7" xfId="13317" xr:uid="{B4D6B122-511F-4178-B56E-83DDEBB1F3E5}"/>
    <cellStyle name="20% - Énfasis1 2 2 8" xfId="13318" xr:uid="{28C8A14D-B99E-48F1-8BF6-B934523A07B9}"/>
    <cellStyle name="20% - Énfasis1 2 2 8 2" xfId="13319" xr:uid="{F57A85E6-949C-4503-BB9C-B76541763027}"/>
    <cellStyle name="20% - Énfasis1 2 20" xfId="11488" xr:uid="{35CC1A82-231A-4438-89FF-08DB1567D663}"/>
    <cellStyle name="20% - Énfasis1 2 3" xfId="1217" xr:uid="{FFD0E235-145F-4A6A-AB5F-5F48079A7120}"/>
    <cellStyle name="20% - Énfasis1 2 3 2" xfId="13320" xr:uid="{FBD09C92-3DC0-4B42-B6B9-85FEFD6EC020}"/>
    <cellStyle name="20% - Énfasis1 2 3 2 2" xfId="13321" xr:uid="{F7999E87-5E19-4A66-AB5C-1C389988C71F}"/>
    <cellStyle name="20% - Énfasis1 2 3 2 2 2" xfId="13322" xr:uid="{60B939C5-F7DD-4F82-9E15-A3B913EA7D28}"/>
    <cellStyle name="20% - Énfasis1 2 3 2 2 2 2" xfId="13323" xr:uid="{5FF29AB0-C505-422A-AC4D-E185A80BA789}"/>
    <cellStyle name="20% - Énfasis1 2 3 2 2 3" xfId="13324" xr:uid="{1B7E8833-8BA7-4413-99DA-166A91E5DD7E}"/>
    <cellStyle name="20% - Énfasis1 2 3 2 3" xfId="13325" xr:uid="{2E30D9B8-5BA9-4DCB-8017-13A26001DFBF}"/>
    <cellStyle name="20% - Énfasis1 2 3 2 3 2" xfId="13326" xr:uid="{E7B91008-C0AE-4097-9204-3EC8635A17CE}"/>
    <cellStyle name="20% - Énfasis1 2 3 2 4" xfId="13327" xr:uid="{AB2674F7-FF5E-45F2-83FD-D318DACC5EE4}"/>
    <cellStyle name="20% - Énfasis1 2 3 3" xfId="13328" xr:uid="{742A13B5-4E56-4D4D-A6D1-059D4B4C3EF5}"/>
    <cellStyle name="20% - Énfasis1 2 3 3 2" xfId="13329" xr:uid="{568ED11B-3079-4B66-800C-84D85C51E00F}"/>
    <cellStyle name="20% - Énfasis1 2 4" xfId="1218" xr:uid="{EAFA7DA6-DA66-4078-B237-C01DFA768C89}"/>
    <cellStyle name="20% - Énfasis1 2 4 2" xfId="13330" xr:uid="{998C12F0-337A-464F-9E68-C93E2F537D3A}"/>
    <cellStyle name="20% - Énfasis1 2 4 2 2" xfId="13331" xr:uid="{23F8F906-952C-4590-86F0-581932E81D4E}"/>
    <cellStyle name="20% - Énfasis1 2 4 2 2 2" xfId="13332" xr:uid="{1BEE2038-B0D7-4D04-A110-EC775A2FB6E3}"/>
    <cellStyle name="20% - Énfasis1 2 4 2 3" xfId="13333" xr:uid="{07FABA9C-CF23-4F32-BB1D-E5B51805D9EB}"/>
    <cellStyle name="20% - Énfasis1 2 4 3" xfId="13334" xr:uid="{05445293-A898-4BCE-955D-DE074C0A858A}"/>
    <cellStyle name="20% - Énfasis1 2 4 3 2" xfId="13335" xr:uid="{BCBF9586-5EBE-46B7-A901-064C5271B572}"/>
    <cellStyle name="20% - Énfasis1 2 4 4" xfId="13336" xr:uid="{C43C80E0-6EBE-4433-B240-72C184B3A5E6}"/>
    <cellStyle name="20% - Énfasis1 2 5" xfId="1219" xr:uid="{C6D2B704-9121-463F-9E61-A4E13D2F7452}"/>
    <cellStyle name="20% - Énfasis1 2 5 2" xfId="13337" xr:uid="{C5267C50-2684-49A2-8921-4DAF8E3CFB76}"/>
    <cellStyle name="20% - Énfasis1 2 5 2 2" xfId="13338" xr:uid="{1B55BF50-171C-4497-9700-A9863DAD805A}"/>
    <cellStyle name="20% - Énfasis1 2 5 2 2 2" xfId="13339" xr:uid="{38693D19-6378-4175-BEEC-4A5AAC930375}"/>
    <cellStyle name="20% - Énfasis1 2 5 2 3" xfId="13340" xr:uid="{D2893224-3B91-49E7-BC13-46B26682FDC8}"/>
    <cellStyle name="20% - Énfasis1 2 5 3" xfId="13341" xr:uid="{96B7ED43-CE11-4B88-AB3B-E63BBDFC4F91}"/>
    <cellStyle name="20% - Énfasis1 2 5 3 2" xfId="13342" xr:uid="{77B4E024-2B76-4352-97B8-A82DBA9C5759}"/>
    <cellStyle name="20% - Énfasis1 2 5 4" xfId="13343" xr:uid="{9D0261B5-4326-43B8-9E65-DE7D8A0E9064}"/>
    <cellStyle name="20% - Énfasis1 2 6" xfId="1220" xr:uid="{9C20C74B-6680-49BB-8807-E480637B4B1B}"/>
    <cellStyle name="20% - Énfasis1 2 6 2" xfId="13344" xr:uid="{CF04B72D-8967-4116-A349-7EC1E2BFB57C}"/>
    <cellStyle name="20% - Énfasis1 2 6 2 2" xfId="13345" xr:uid="{2390FD37-9259-43BC-8871-F1525767263F}"/>
    <cellStyle name="20% - Énfasis1 2 6 2 2 2" xfId="13346" xr:uid="{2EF47820-5973-4B10-8820-E8A46D9AAA94}"/>
    <cellStyle name="20% - Énfasis1 2 6 2 3" xfId="13347" xr:uid="{C7365AAF-A291-4F75-90ED-5C2EBB6256E4}"/>
    <cellStyle name="20% - Énfasis1 2 6 3" xfId="13348" xr:uid="{EFAA7519-92EF-47E6-8031-F8A33F9713A4}"/>
    <cellStyle name="20% - Énfasis1 2 6 3 2" xfId="13349" xr:uid="{EDDD3987-8BBA-4304-AD85-10367B0159E6}"/>
    <cellStyle name="20% - Énfasis1 2 6 4" xfId="13350" xr:uid="{2EB87ADE-29F1-4819-A044-E9216B6A39A3}"/>
    <cellStyle name="20% - Énfasis1 2 7" xfId="1221" xr:uid="{B0C8AA01-66A5-4C61-82A8-A8CB66D09EA5}"/>
    <cellStyle name="20% - Énfasis1 2 7 2" xfId="13351" xr:uid="{98CD15EC-2253-4443-82EA-674EBCF61E37}"/>
    <cellStyle name="20% - Énfasis1 2 7 2 2" xfId="13352" xr:uid="{9488DC38-892B-4FCB-8498-9E4A9C64CCD8}"/>
    <cellStyle name="20% - Énfasis1 2 7 2 2 2" xfId="13353" xr:uid="{B40F13D7-D26B-4E71-9940-0AEB85DA4511}"/>
    <cellStyle name="20% - Énfasis1 2 7 2 3" xfId="13354" xr:uid="{F1496D49-7052-42D8-9467-3FCD55C870F3}"/>
    <cellStyle name="20% - Énfasis1 2 7 3" xfId="13355" xr:uid="{A637797B-7048-4ED3-AD92-57B95F9B0154}"/>
    <cellStyle name="20% - Énfasis1 2 7 3 2" xfId="13356" xr:uid="{6C65760C-7FC2-460C-A993-2921E1E6C843}"/>
    <cellStyle name="20% - Énfasis1 2 7 4" xfId="13357" xr:uid="{6882D746-9A6E-4C80-B9C7-7C5E2A2EB3DA}"/>
    <cellStyle name="20% - Énfasis1 2 8" xfId="1222" xr:uid="{94BD8220-8B59-4E71-8018-1753FACF62EA}"/>
    <cellStyle name="20% - Énfasis1 2 8 2" xfId="13358" xr:uid="{4A87FBA7-4C3F-4FFF-A292-0FBE7632B31F}"/>
    <cellStyle name="20% - Énfasis1 2 8 2 2" xfId="13359" xr:uid="{604C4428-D9A6-4D7F-807B-6959546917C4}"/>
    <cellStyle name="20% - Énfasis1 2 8 3" xfId="13360" xr:uid="{73002B30-7139-4111-B42D-0AE2355F989E}"/>
    <cellStyle name="20% - Énfasis1 2 9" xfId="1223" xr:uid="{4F1DAE86-6591-47AF-936A-71B58F60E846}"/>
    <cellStyle name="20% - Énfasis1 2 9 2" xfId="13361" xr:uid="{723423EB-A439-4A0B-8C56-9F4E22499EF9}"/>
    <cellStyle name="20% - Énfasis1 20" xfId="88" xr:uid="{C06EF21F-F9C8-494C-926C-1C96FF52FD7D}"/>
    <cellStyle name="20% - Énfasis1 20 10" xfId="1224" xr:uid="{1E175BF8-E359-4112-92F9-870B16124A28}"/>
    <cellStyle name="20% - Énfasis1 20 10 2" xfId="13362" xr:uid="{97594FE1-583C-489B-ACD8-17DB9B898BCA}"/>
    <cellStyle name="20% - Énfasis1 20 11" xfId="1225" xr:uid="{391C41F1-609B-4DBB-9223-16C7B790C005}"/>
    <cellStyle name="20% - Énfasis1 20 11 2" xfId="13363" xr:uid="{E3F75164-18F0-4123-B77E-98EB874C2A27}"/>
    <cellStyle name="20% - Énfasis1 20 12" xfId="1226" xr:uid="{952A0D4E-6F93-4FD9-8E5E-6A322350773B}"/>
    <cellStyle name="20% - Énfasis1 20 12 2" xfId="13364" xr:uid="{24A2E121-E7E1-4827-92FE-2A15F953C3A6}"/>
    <cellStyle name="20% - Énfasis1 20 13" xfId="1227" xr:uid="{BC68952B-485F-4B00-BAB1-B4ED2701B944}"/>
    <cellStyle name="20% - Énfasis1 20 13 2" xfId="13365" xr:uid="{F0048559-DFD2-484C-B5A5-FD1459D4377B}"/>
    <cellStyle name="20% - Énfasis1 20 14" xfId="1228" xr:uid="{BDAB8590-F634-430C-938E-2461A3A1EFCB}"/>
    <cellStyle name="20% - Énfasis1 20 14 2" xfId="13366" xr:uid="{CEA4063C-5C14-4865-B6A9-7D507E8A1083}"/>
    <cellStyle name="20% - Énfasis1 20 15" xfId="1229" xr:uid="{B26748F9-C6AE-4FC5-A0B7-B136212FD09C}"/>
    <cellStyle name="20% - Énfasis1 20 15 2" xfId="13367" xr:uid="{86AB93DC-92C2-4A34-A116-B7CE0635A98D}"/>
    <cellStyle name="20% - Énfasis1 20 16" xfId="1230" xr:uid="{3B5B956A-FB0E-4F1B-A85F-D51E46A93F52}"/>
    <cellStyle name="20% - Énfasis1 20 16 2" xfId="13368" xr:uid="{55442690-F21C-4A3E-B325-8741875B810C}"/>
    <cellStyle name="20% - Énfasis1 20 17" xfId="1231" xr:uid="{5C7D1856-C91A-4C78-8F71-14AA704AFDB9}"/>
    <cellStyle name="20% - Énfasis1 20 17 2" xfId="13369" xr:uid="{9CE01AA0-ED3E-453E-BD96-192397E73923}"/>
    <cellStyle name="20% - Énfasis1 20 18" xfId="1232" xr:uid="{EDC6A2E6-1443-4A63-9149-F6C66F19B295}"/>
    <cellStyle name="20% - Énfasis1 20 18 2" xfId="13370" xr:uid="{E7744319-DDF5-4696-8A96-D9FEA80433AE}"/>
    <cellStyle name="20% - Énfasis1 20 19" xfId="1233" xr:uid="{C52BF452-A301-42EE-B8FF-38F9CCE860BD}"/>
    <cellStyle name="20% - Énfasis1 20 19 2" xfId="13371" xr:uid="{D96795B2-5E27-4426-9B3A-5CDB42B80E3F}"/>
    <cellStyle name="20% - Énfasis1 20 2" xfId="89" xr:uid="{98675B85-F25B-4A9A-8602-1E82F567C83D}"/>
    <cellStyle name="20% - Énfasis1 20 2 2" xfId="13372" xr:uid="{0E4B51A6-1DAA-4C4D-A18A-ABCB20D64BC6}"/>
    <cellStyle name="20% - Énfasis1 20 2 2 2" xfId="13373" xr:uid="{9509AB93-E384-4273-8C55-4F49DE0E1579}"/>
    <cellStyle name="20% - Énfasis1 20 2 2 2 2" xfId="13374" xr:uid="{A6C8F913-EB5F-4569-B3AE-151A5AD53B11}"/>
    <cellStyle name="20% - Énfasis1 20 2 2 3" xfId="13375" xr:uid="{1071D12F-8D93-494B-9E62-10680839768D}"/>
    <cellStyle name="20% - Énfasis1 20 2 3" xfId="13376" xr:uid="{95F20E4B-4243-438A-9D34-6744DC3A4C47}"/>
    <cellStyle name="20% - Énfasis1 20 2 3 2" xfId="13377" xr:uid="{79C83884-B343-475E-9DE8-D4DA26561116}"/>
    <cellStyle name="20% - Énfasis1 20 2 4" xfId="13378" xr:uid="{FC93DC52-6ECF-48DC-9F47-C1F27794F4DE}"/>
    <cellStyle name="20% - Énfasis1 20 20" xfId="11489" xr:uid="{063BB4EB-1B39-474A-96CD-A5A7B6B4DD59}"/>
    <cellStyle name="20% - Énfasis1 20 3" xfId="1234" xr:uid="{542CAD5E-1265-4F27-9EB2-976ED4DB9462}"/>
    <cellStyle name="20% - Énfasis1 20 3 2" xfId="13379" xr:uid="{A61B65A3-AB4F-46DA-B661-3FD81F57A366}"/>
    <cellStyle name="20% - Énfasis1 20 3 2 2" xfId="13380" xr:uid="{6D140288-EFF3-4FA1-829D-270F98A0523E}"/>
    <cellStyle name="20% - Énfasis1 20 3 2 2 2" xfId="13381" xr:uid="{BE5B75A4-DDD3-462C-862A-62C51E0A8462}"/>
    <cellStyle name="20% - Énfasis1 20 3 2 3" xfId="13382" xr:uid="{9004ABF9-6B87-4839-8672-C5074A5DCE0D}"/>
    <cellStyle name="20% - Énfasis1 20 3 3" xfId="13383" xr:uid="{DF411F13-FE7E-4DD0-B173-37BA8C49D9BC}"/>
    <cellStyle name="20% - Énfasis1 20 3 3 2" xfId="13384" xr:uid="{18C4F059-0201-4874-959F-E47985211879}"/>
    <cellStyle name="20% - Énfasis1 20 3 4" xfId="13385" xr:uid="{ACA148E3-3901-4EF3-BF9C-05C83453D12B}"/>
    <cellStyle name="20% - Énfasis1 20 4" xfId="1235" xr:uid="{E35BE383-BFF1-4946-AB39-51F19BCE3294}"/>
    <cellStyle name="20% - Énfasis1 20 4 2" xfId="13386" xr:uid="{7EBB6154-ED67-4274-B868-910E9A1652FB}"/>
    <cellStyle name="20% - Énfasis1 20 4 2 2" xfId="13387" xr:uid="{D9C43843-57DD-4FB1-8F3E-DBC62EED8E14}"/>
    <cellStyle name="20% - Énfasis1 20 4 3" xfId="13388" xr:uid="{A87A4E5E-627E-452B-B877-5A9360CF6CC6}"/>
    <cellStyle name="20% - Énfasis1 20 5" xfId="1236" xr:uid="{3F09D5B8-A511-4AF2-A6B7-3F759772FA54}"/>
    <cellStyle name="20% - Énfasis1 20 5 2" xfId="13389" xr:uid="{FE390CFC-D771-4375-829C-7FA939B50FB9}"/>
    <cellStyle name="20% - Énfasis1 20 6" xfId="1237" xr:uid="{A27D2C51-190C-41FC-B637-28C8ABBD265C}"/>
    <cellStyle name="20% - Énfasis1 20 6 2" xfId="13390" xr:uid="{91EAA208-5B7E-49E6-B4F8-FE30EBCA40FB}"/>
    <cellStyle name="20% - Énfasis1 20 7" xfId="1238" xr:uid="{24A9C6AA-AE7C-4F18-AE71-FD6DD9D22ED5}"/>
    <cellStyle name="20% - Énfasis1 20 7 2" xfId="13391" xr:uid="{E879D098-FD6A-4D68-B198-8A568D486C4A}"/>
    <cellStyle name="20% - Énfasis1 20 8" xfId="1239" xr:uid="{0E81B297-BF80-45F1-B7E1-649AB6641457}"/>
    <cellStyle name="20% - Énfasis1 20 8 2" xfId="13392" xr:uid="{1F1B7D78-CC42-495E-9BE3-6F08FD13CCE5}"/>
    <cellStyle name="20% - Énfasis1 20 9" xfId="1240" xr:uid="{39B838EB-8E6B-490F-869E-7971BBE0726E}"/>
    <cellStyle name="20% - Énfasis1 20 9 2" xfId="13393" xr:uid="{7DE9A286-C64E-4E33-90BF-446085772624}"/>
    <cellStyle name="20% - Énfasis1 21" xfId="90" xr:uid="{DA6670FF-95E6-422F-B1A8-6E89571D4129}"/>
    <cellStyle name="20% - Énfasis1 21 10" xfId="1241" xr:uid="{70E78509-4FFB-466C-A942-1B6FC9038C7D}"/>
    <cellStyle name="20% - Énfasis1 21 10 2" xfId="13394" xr:uid="{C66B6DF4-BEDB-4BEC-83C9-159237C83AA8}"/>
    <cellStyle name="20% - Énfasis1 21 11" xfId="1242" xr:uid="{1A700956-B684-4501-B88D-0660FA89C997}"/>
    <cellStyle name="20% - Énfasis1 21 11 2" xfId="13395" xr:uid="{6575AE70-623D-4075-B601-7A68D2928A2E}"/>
    <cellStyle name="20% - Énfasis1 21 12" xfId="1243" xr:uid="{E5A96CD1-7266-485D-93B0-7D2209B57781}"/>
    <cellStyle name="20% - Énfasis1 21 12 2" xfId="13396" xr:uid="{64DEFB94-600C-4C31-8F46-61F373A14655}"/>
    <cellStyle name="20% - Énfasis1 21 13" xfId="1244" xr:uid="{4750BB15-704B-4B9E-B5C6-B3A0B1B522A2}"/>
    <cellStyle name="20% - Énfasis1 21 13 2" xfId="13397" xr:uid="{5E689624-4E13-4AB6-90AE-71339F715BCD}"/>
    <cellStyle name="20% - Énfasis1 21 14" xfId="1245" xr:uid="{C2B5083B-0E6C-42FB-A4DD-861D91B9723A}"/>
    <cellStyle name="20% - Énfasis1 21 14 2" xfId="13398" xr:uid="{65AB2771-3A90-43E4-861A-1654FBEFE3E2}"/>
    <cellStyle name="20% - Énfasis1 21 15" xfId="1246" xr:uid="{49D9427B-EC4C-4C82-994A-4BA53B10DD84}"/>
    <cellStyle name="20% - Énfasis1 21 15 2" xfId="13399" xr:uid="{92E84E33-5410-4A44-B267-8AE325623505}"/>
    <cellStyle name="20% - Énfasis1 21 16" xfId="1247" xr:uid="{C268ACCB-E269-4178-923F-20965594CF40}"/>
    <cellStyle name="20% - Énfasis1 21 16 2" xfId="13400" xr:uid="{A5564D37-D06F-483B-BFCD-FEDE136A883C}"/>
    <cellStyle name="20% - Énfasis1 21 17" xfId="1248" xr:uid="{03752DA0-DC12-42CF-A0B4-AF840646FAC2}"/>
    <cellStyle name="20% - Énfasis1 21 17 2" xfId="13401" xr:uid="{FD683A93-5D95-4611-97B0-81CDA1640C25}"/>
    <cellStyle name="20% - Énfasis1 21 18" xfId="1249" xr:uid="{EF265823-99DA-4B68-93DA-2A123CF327C5}"/>
    <cellStyle name="20% - Énfasis1 21 18 2" xfId="13402" xr:uid="{E585C32D-D1BF-4962-8FB1-8A0B05893D23}"/>
    <cellStyle name="20% - Énfasis1 21 19" xfId="1250" xr:uid="{62C97E59-AEAE-44D0-98B0-75903FFFFC37}"/>
    <cellStyle name="20% - Énfasis1 21 19 2" xfId="13403" xr:uid="{31DC239D-E7F5-4383-AAAB-1B333D0E24DD}"/>
    <cellStyle name="20% - Énfasis1 21 2" xfId="91" xr:uid="{B4F8DD0D-F972-4234-95DB-98D7ED509E5F}"/>
    <cellStyle name="20% - Énfasis1 21 2 2" xfId="13404" xr:uid="{E24624A8-3F11-4CA6-A87D-6D6FA1F04F0A}"/>
    <cellStyle name="20% - Énfasis1 21 2 2 2" xfId="13405" xr:uid="{96EE2409-3A00-4751-9EF4-B2EBA69762E6}"/>
    <cellStyle name="20% - Énfasis1 21 2 2 2 2" xfId="13406" xr:uid="{C7BE6DA8-5900-4262-81E0-40E1E4CFBE16}"/>
    <cellStyle name="20% - Énfasis1 21 2 2 3" xfId="13407" xr:uid="{4DC6B9C9-2759-41B9-A449-86CAFF41CFD7}"/>
    <cellStyle name="20% - Énfasis1 21 2 3" xfId="13408" xr:uid="{CE33F84F-3465-43A8-8EFA-BB2E1CCADD74}"/>
    <cellStyle name="20% - Énfasis1 21 2 3 2" xfId="13409" xr:uid="{043D847B-852B-424B-8915-C9DECEAA2B22}"/>
    <cellStyle name="20% - Énfasis1 21 2 4" xfId="13410" xr:uid="{4ED7B4DC-946D-4E0A-9FA6-0E9A328DAF3A}"/>
    <cellStyle name="20% - Énfasis1 21 20" xfId="11490" xr:uid="{E98384A8-CD0F-4435-99F3-38A12C0B76FF}"/>
    <cellStyle name="20% - Énfasis1 21 3" xfId="1251" xr:uid="{8618F04E-1AF4-46D3-B9C3-53CD21BBFADE}"/>
    <cellStyle name="20% - Énfasis1 21 3 2" xfId="13411" xr:uid="{3EDBAF65-66C5-4D48-967B-9AAD5617DFB2}"/>
    <cellStyle name="20% - Énfasis1 21 3 2 2" xfId="13412" xr:uid="{BF44B61F-AB73-48DF-8257-F04827403000}"/>
    <cellStyle name="20% - Énfasis1 21 3 2 2 2" xfId="13413" xr:uid="{52DC66B9-5032-48AF-B2D4-884645D17DEF}"/>
    <cellStyle name="20% - Énfasis1 21 3 2 3" xfId="13414" xr:uid="{0847E561-55DB-4B52-B78A-C553BB8751E6}"/>
    <cellStyle name="20% - Énfasis1 21 3 3" xfId="13415" xr:uid="{1E3DC7C4-CA38-4544-9618-9F1AFCBAA697}"/>
    <cellStyle name="20% - Énfasis1 21 3 3 2" xfId="13416" xr:uid="{F3198EC9-74B4-4439-ACB5-00DB2A32A4D6}"/>
    <cellStyle name="20% - Énfasis1 21 3 4" xfId="13417" xr:uid="{9BDC5624-CB55-4A28-99DC-CDD558BB4908}"/>
    <cellStyle name="20% - Énfasis1 21 4" xfId="1252" xr:uid="{13367F80-E011-4469-A576-6A488B19FF60}"/>
    <cellStyle name="20% - Énfasis1 21 4 2" xfId="13418" xr:uid="{38C179ED-C258-4804-A555-9352F61CF539}"/>
    <cellStyle name="20% - Énfasis1 21 4 2 2" xfId="13419" xr:uid="{A0333838-C0C5-4E2B-893F-BB40EA300BBC}"/>
    <cellStyle name="20% - Énfasis1 21 4 3" xfId="13420" xr:uid="{92E9CE1D-E0C4-45DD-B7CF-A3DF8DA562FF}"/>
    <cellStyle name="20% - Énfasis1 21 5" xfId="1253" xr:uid="{3455B518-5A21-45D9-853C-84537174C83E}"/>
    <cellStyle name="20% - Énfasis1 21 5 2" xfId="13421" xr:uid="{9F89B259-1998-4820-BE49-716F7C5074A8}"/>
    <cellStyle name="20% - Énfasis1 21 6" xfId="1254" xr:uid="{CD520348-5FAB-48CF-BDCD-DFBAE2C52C4F}"/>
    <cellStyle name="20% - Énfasis1 21 6 2" xfId="13422" xr:uid="{EE3207A3-1006-49E3-9263-9A53AC160281}"/>
    <cellStyle name="20% - Énfasis1 21 7" xfId="1255" xr:uid="{92B57BED-2066-4347-927C-D6843C1B66BC}"/>
    <cellStyle name="20% - Énfasis1 21 7 2" xfId="13423" xr:uid="{58FC3F5E-6E16-4DEB-8580-9D0C2B38B602}"/>
    <cellStyle name="20% - Énfasis1 21 8" xfId="1256" xr:uid="{01B8AA6F-3532-49AC-9B4E-935A985263E7}"/>
    <cellStyle name="20% - Énfasis1 21 8 2" xfId="13424" xr:uid="{F6E63949-0E6F-4D4B-8EF9-D612862D846E}"/>
    <cellStyle name="20% - Énfasis1 21 9" xfId="1257" xr:uid="{A4D6CC76-4EB9-4A7B-AF35-54CA960E9269}"/>
    <cellStyle name="20% - Énfasis1 21 9 2" xfId="13425" xr:uid="{11A253F3-B089-47A9-BCCE-D4D9D2728A40}"/>
    <cellStyle name="20% - Énfasis1 22" xfId="1258" xr:uid="{A16606A0-AFE1-4312-ACAB-F1D04D288A8B}"/>
    <cellStyle name="20% - Énfasis1 22 10" xfId="1259" xr:uid="{AA7C4346-B981-4394-8BB1-C04480F97658}"/>
    <cellStyle name="20% - Énfasis1 22 10 2" xfId="13426" xr:uid="{8FE2A8A8-9717-4EB7-881F-1EC7DA3C9041}"/>
    <cellStyle name="20% - Énfasis1 22 11" xfId="1260" xr:uid="{7C0BD14B-1CE5-415F-AD3D-22A90B2CA899}"/>
    <cellStyle name="20% - Énfasis1 22 11 2" xfId="13427" xr:uid="{E9E582AC-B159-4D3B-8346-4C54002B5BED}"/>
    <cellStyle name="20% - Énfasis1 22 12" xfId="1261" xr:uid="{73D5E064-CAE1-4483-A768-ED06B7D43225}"/>
    <cellStyle name="20% - Énfasis1 22 12 2" xfId="13428" xr:uid="{3C6BFA3A-549E-4CF6-B4F7-0527BC339597}"/>
    <cellStyle name="20% - Énfasis1 22 13" xfId="1262" xr:uid="{DA323602-83F4-4180-90EB-D958173DA4D0}"/>
    <cellStyle name="20% - Énfasis1 22 13 2" xfId="13429" xr:uid="{8A478B9F-CB44-40DF-B27E-0A7B6DA238C3}"/>
    <cellStyle name="20% - Énfasis1 22 14" xfId="1263" xr:uid="{67E6A213-2568-48A0-8CA5-0CF621D232C0}"/>
    <cellStyle name="20% - Énfasis1 22 14 2" xfId="13430" xr:uid="{02DCB3DC-CD49-4F59-8372-0D9034077A4B}"/>
    <cellStyle name="20% - Énfasis1 22 15" xfId="1264" xr:uid="{CBBD81F9-E611-4D22-97E3-069B1FBFF1FF}"/>
    <cellStyle name="20% - Énfasis1 22 15 2" xfId="13431" xr:uid="{8277E8A6-A8CC-4C29-98F8-EF621614F544}"/>
    <cellStyle name="20% - Énfasis1 22 16" xfId="1265" xr:uid="{6DF069FE-8DA0-45D0-A900-3A38886EDD4D}"/>
    <cellStyle name="20% - Énfasis1 22 16 2" xfId="13432" xr:uid="{9939ED7C-33F9-4EFF-AEE0-20BCD53C11BE}"/>
    <cellStyle name="20% - Énfasis1 22 17" xfId="1266" xr:uid="{9FE75CFE-BE9E-4832-A128-6B70551A10F1}"/>
    <cellStyle name="20% - Énfasis1 22 17 2" xfId="13433" xr:uid="{5ABCCDCF-D36B-48B3-BD31-178B58071D76}"/>
    <cellStyle name="20% - Énfasis1 22 18" xfId="1267" xr:uid="{866EDB6E-EF54-4056-A96C-135DFC46B174}"/>
    <cellStyle name="20% - Énfasis1 22 18 2" xfId="13434" xr:uid="{EDB3A945-8B1E-4614-A7AA-953E6B779C03}"/>
    <cellStyle name="20% - Énfasis1 22 19" xfId="1268" xr:uid="{21053F0F-43A8-4502-8D0E-5CB6D0D1E634}"/>
    <cellStyle name="20% - Énfasis1 22 19 2" xfId="13435" xr:uid="{2E843141-068F-48A8-B054-0F3EE0F18CC0}"/>
    <cellStyle name="20% - Énfasis1 22 2" xfId="1269" xr:uid="{4573F04E-A899-4290-8664-1C9B7DA4B073}"/>
    <cellStyle name="20% - Énfasis1 22 2 2" xfId="13436" xr:uid="{FD08D36D-F507-4FA7-BF47-7F9B1DA86892}"/>
    <cellStyle name="20% - Énfasis1 22 2 2 2" xfId="13437" xr:uid="{D7750F89-BCE8-4FFF-A39A-C1BB7128A440}"/>
    <cellStyle name="20% - Énfasis1 22 2 2 2 2" xfId="13438" xr:uid="{54D8488C-D176-488C-8EB5-F356C23B3F8A}"/>
    <cellStyle name="20% - Énfasis1 22 2 2 3" xfId="13439" xr:uid="{77BEB6C3-F3B8-49A3-B3ED-5511EEF50960}"/>
    <cellStyle name="20% - Énfasis1 22 2 3" xfId="13440" xr:uid="{7D0DBA6E-C826-446B-83C6-099F62D488FB}"/>
    <cellStyle name="20% - Énfasis1 22 2 3 2" xfId="13441" xr:uid="{528D6001-13EB-4BC9-ADEC-91A13635204E}"/>
    <cellStyle name="20% - Énfasis1 22 2 4" xfId="13442" xr:uid="{95FBBA96-0513-4BB7-B6DC-E736ABFAE9DD}"/>
    <cellStyle name="20% - Énfasis1 22 20" xfId="11491" xr:uid="{A2611420-4DAD-4DD8-A551-86457E8626E7}"/>
    <cellStyle name="20% - Énfasis1 22 3" xfId="1270" xr:uid="{DAEDF33C-5E1D-4336-8E41-A5BA4042AE02}"/>
    <cellStyle name="20% - Énfasis1 22 3 2" xfId="13443" xr:uid="{F4C75E7E-3254-414C-AD6A-B39BFE531BBD}"/>
    <cellStyle name="20% - Énfasis1 22 3 2 2" xfId="13444" xr:uid="{94B57ABE-354F-46C8-9621-29EC1FEDB61A}"/>
    <cellStyle name="20% - Énfasis1 22 3 2 2 2" xfId="13445" xr:uid="{DE25BACE-91EB-4BC3-A455-C16FF501505C}"/>
    <cellStyle name="20% - Énfasis1 22 3 2 3" xfId="13446" xr:uid="{81604339-6F88-42BC-A62D-7DBC4A20A80B}"/>
    <cellStyle name="20% - Énfasis1 22 3 3" xfId="13447" xr:uid="{AE5CC6EA-4EA8-4CF7-84C3-59D3BF0EA16D}"/>
    <cellStyle name="20% - Énfasis1 22 3 3 2" xfId="13448" xr:uid="{ECAC588F-94C8-47E1-8420-92391C1E4C87}"/>
    <cellStyle name="20% - Énfasis1 22 3 4" xfId="13449" xr:uid="{815225F7-9016-46C4-BBC6-C5B02D2AD7D6}"/>
    <cellStyle name="20% - Énfasis1 22 4" xfId="1271" xr:uid="{7EF31059-7FB2-41C4-9165-4893A09EDBC1}"/>
    <cellStyle name="20% - Énfasis1 22 4 2" xfId="13450" xr:uid="{DAED0048-ADEC-41E1-A1EE-B6AA1CAAC38D}"/>
    <cellStyle name="20% - Énfasis1 22 4 2 2" xfId="13451" xr:uid="{A6E7B6BD-CA20-4C69-800A-BCC98222BAD9}"/>
    <cellStyle name="20% - Énfasis1 22 4 3" xfId="13452" xr:uid="{FDD7D106-8304-469E-B9B2-94DC004A1B0F}"/>
    <cellStyle name="20% - Énfasis1 22 5" xfId="1272" xr:uid="{CF321F53-0B09-457C-B928-DBAB9EDBF71B}"/>
    <cellStyle name="20% - Énfasis1 22 5 2" xfId="13453" xr:uid="{F5784318-6162-4894-87F1-B25A73DF6047}"/>
    <cellStyle name="20% - Énfasis1 22 6" xfId="1273" xr:uid="{BD244DD4-C246-4527-9D5D-ABCA1600E26D}"/>
    <cellStyle name="20% - Énfasis1 22 6 2" xfId="13454" xr:uid="{17E21501-778F-4EBA-958F-AF98080ACB19}"/>
    <cellStyle name="20% - Énfasis1 22 7" xfId="1274" xr:uid="{58A1D7DC-7BB5-4A8E-8CD7-1788C07B6A05}"/>
    <cellStyle name="20% - Énfasis1 22 7 2" xfId="13455" xr:uid="{82766703-2392-4A7A-98F1-BAB82B17BF34}"/>
    <cellStyle name="20% - Énfasis1 22 8" xfId="1275" xr:uid="{23627F64-BF1D-478F-88DB-98B5558E4F18}"/>
    <cellStyle name="20% - Énfasis1 22 8 2" xfId="13456" xr:uid="{7A44672D-8E92-4A71-AC5D-FCC59303D79A}"/>
    <cellStyle name="20% - Énfasis1 22 9" xfId="1276" xr:uid="{7BE545D0-32DE-4D3E-B8A4-EFCF3B5EDF8E}"/>
    <cellStyle name="20% - Énfasis1 22 9 2" xfId="13457" xr:uid="{77406626-05CB-445D-8D59-6F2BF1AB8362}"/>
    <cellStyle name="20% - Énfasis1 23" xfId="1277" xr:uid="{B8F0CC1A-A65B-4EFC-9100-05BEA27A00EB}"/>
    <cellStyle name="20% - Énfasis1 23 10" xfId="1278" xr:uid="{EFE978B1-524A-47FA-8C53-8C2B511466DC}"/>
    <cellStyle name="20% - Énfasis1 23 10 2" xfId="13458" xr:uid="{0BF96463-4CC2-43F2-BF6D-F497A94D8419}"/>
    <cellStyle name="20% - Énfasis1 23 11" xfId="1279" xr:uid="{680BF73A-0112-42CF-ABA1-1ABB03E9E12F}"/>
    <cellStyle name="20% - Énfasis1 23 11 2" xfId="13459" xr:uid="{B3FAC9F6-C625-48A9-97E0-5991FF5DE0EA}"/>
    <cellStyle name="20% - Énfasis1 23 12" xfId="1280" xr:uid="{DA6EAB2F-B9AC-4F2B-BE29-21D35C6E7FB3}"/>
    <cellStyle name="20% - Énfasis1 23 12 2" xfId="13460" xr:uid="{4D1BBAAE-86F7-4938-9B7D-BF07E3B7D2C8}"/>
    <cellStyle name="20% - Énfasis1 23 13" xfId="1281" xr:uid="{72B6CE0C-5805-4B46-8D32-DEC2EA99D3C5}"/>
    <cellStyle name="20% - Énfasis1 23 13 2" xfId="13461" xr:uid="{CBB60223-3352-44D4-AA3D-06B9CDAE69E5}"/>
    <cellStyle name="20% - Énfasis1 23 14" xfId="1282" xr:uid="{6477ADE9-BFDE-4E35-8C78-48E8E329E615}"/>
    <cellStyle name="20% - Énfasis1 23 14 2" xfId="13462" xr:uid="{5BA1128E-BEFD-4EF2-8552-6582D2BC6293}"/>
    <cellStyle name="20% - Énfasis1 23 15" xfId="1283" xr:uid="{FF3C2A54-F117-4F74-B700-6065DE45CF73}"/>
    <cellStyle name="20% - Énfasis1 23 15 2" xfId="13463" xr:uid="{13273541-FDA4-4419-8716-70DDA6301073}"/>
    <cellStyle name="20% - Énfasis1 23 16" xfId="1284" xr:uid="{D678CA90-167D-4D1F-BB77-A3F2A35D5AF1}"/>
    <cellStyle name="20% - Énfasis1 23 16 2" xfId="13464" xr:uid="{D832373C-6925-4F5B-ADF2-8819256E2E1A}"/>
    <cellStyle name="20% - Énfasis1 23 17" xfId="1285" xr:uid="{99BAD53A-349E-4900-981E-B6BEC0AA6CD3}"/>
    <cellStyle name="20% - Énfasis1 23 17 2" xfId="13465" xr:uid="{BE82BAE4-8CA1-41BD-9629-861864D0ECC6}"/>
    <cellStyle name="20% - Énfasis1 23 18" xfId="1286" xr:uid="{9558B9D1-C12F-44FA-AB6E-71B176FA999E}"/>
    <cellStyle name="20% - Énfasis1 23 18 2" xfId="13466" xr:uid="{1D787F96-FB4B-4209-95BA-A14E13029B7C}"/>
    <cellStyle name="20% - Énfasis1 23 19" xfId="1287" xr:uid="{C27BA12F-5D75-4409-9FB1-E51D491CE4B1}"/>
    <cellStyle name="20% - Énfasis1 23 19 2" xfId="13467" xr:uid="{CFC7AC72-E60A-4F65-9F04-49BE5FFE5209}"/>
    <cellStyle name="20% - Énfasis1 23 2" xfId="1288" xr:uid="{59CDE8D8-B64B-4095-9F61-260308FBB06E}"/>
    <cellStyle name="20% - Énfasis1 23 2 2" xfId="13468" xr:uid="{D2C1DE15-8091-489A-A2E5-A858AF83A090}"/>
    <cellStyle name="20% - Énfasis1 23 2 2 2" xfId="13469" xr:uid="{CA9E1531-1D34-436B-BDE7-EF0F5FB32B11}"/>
    <cellStyle name="20% - Énfasis1 23 2 2 2 2" xfId="13470" xr:uid="{E554BABE-E0DD-41BD-B31F-882335FAC354}"/>
    <cellStyle name="20% - Énfasis1 23 2 2 3" xfId="13471" xr:uid="{83C2A1BA-8054-43B5-9E8C-DBA6FF4E0406}"/>
    <cellStyle name="20% - Énfasis1 23 2 3" xfId="13472" xr:uid="{817A9F96-DF4F-434A-9DC3-BF0887F08740}"/>
    <cellStyle name="20% - Énfasis1 23 2 3 2" xfId="13473" xr:uid="{AAEB76D9-D6BA-444A-9D04-C0D08089368C}"/>
    <cellStyle name="20% - Énfasis1 23 2 4" xfId="13474" xr:uid="{DC0857AB-C091-4C83-B0DD-8691F8ECBDB3}"/>
    <cellStyle name="20% - Énfasis1 23 20" xfId="11492" xr:uid="{54FA40AF-BD63-46DE-86CE-23565FAD1E13}"/>
    <cellStyle name="20% - Énfasis1 23 3" xfId="1289" xr:uid="{F5330B9D-3179-4FA2-B1E1-D12017041108}"/>
    <cellStyle name="20% - Énfasis1 23 3 2" xfId="13475" xr:uid="{C5B70ECC-26B1-42DA-BD80-905ABE9CDC3A}"/>
    <cellStyle name="20% - Énfasis1 23 3 2 2" xfId="13476" xr:uid="{B7BA9111-201B-4447-BD8A-08D811B3F84D}"/>
    <cellStyle name="20% - Énfasis1 23 3 2 2 2" xfId="13477" xr:uid="{00AF8DD1-DF84-4A35-805D-8BE9C371A84B}"/>
    <cellStyle name="20% - Énfasis1 23 3 2 3" xfId="13478" xr:uid="{03B9B4CF-5AB1-47F5-83E1-595BF88DD250}"/>
    <cellStyle name="20% - Énfasis1 23 3 3" xfId="13479" xr:uid="{EB6BE8D1-5C35-4B26-B188-D751BCBCD9BD}"/>
    <cellStyle name="20% - Énfasis1 23 3 3 2" xfId="13480" xr:uid="{17FD8E2C-A187-4353-B8FB-D6F48A301018}"/>
    <cellStyle name="20% - Énfasis1 23 3 4" xfId="13481" xr:uid="{9FF900E5-0AAE-4B7F-A599-FCB270D600DF}"/>
    <cellStyle name="20% - Énfasis1 23 4" xfId="1290" xr:uid="{1E31F895-B7F2-49E7-9F87-AF7B9B9415B7}"/>
    <cellStyle name="20% - Énfasis1 23 4 2" xfId="13482" xr:uid="{9B0A571C-48DE-4D79-AE92-A33F6ED41402}"/>
    <cellStyle name="20% - Énfasis1 23 4 2 2" xfId="13483" xr:uid="{FD01991E-2A28-4D88-A44F-C645CA9217A8}"/>
    <cellStyle name="20% - Énfasis1 23 4 3" xfId="13484" xr:uid="{0F4A5121-22B2-4860-A599-B1DC3A49D336}"/>
    <cellStyle name="20% - Énfasis1 23 5" xfId="1291" xr:uid="{E7CDD214-50BB-473C-97E4-4124FA6678C0}"/>
    <cellStyle name="20% - Énfasis1 23 5 2" xfId="13485" xr:uid="{CEE4A620-BDBE-4DED-BDC8-A7400F762131}"/>
    <cellStyle name="20% - Énfasis1 23 6" xfId="1292" xr:uid="{C7337312-4C23-41DA-AFED-CE38C77E014C}"/>
    <cellStyle name="20% - Énfasis1 23 6 2" xfId="13486" xr:uid="{0282A18D-C240-4778-95AF-341DD450C83E}"/>
    <cellStyle name="20% - Énfasis1 23 7" xfId="1293" xr:uid="{652078B4-50A0-4C79-8CC8-6DFE18481109}"/>
    <cellStyle name="20% - Énfasis1 23 7 2" xfId="13487" xr:uid="{7F96F180-5CCC-4F1A-AC05-DF073E0D88B6}"/>
    <cellStyle name="20% - Énfasis1 23 8" xfId="1294" xr:uid="{36D22175-0362-406F-A6FF-3AD4191B342A}"/>
    <cellStyle name="20% - Énfasis1 23 8 2" xfId="13488" xr:uid="{EC3E05EC-A2BE-49A2-B9D7-2FDA4526EF9B}"/>
    <cellStyle name="20% - Énfasis1 23 9" xfId="1295" xr:uid="{C402585B-83A1-4800-8BC6-51D4F2A175B4}"/>
    <cellStyle name="20% - Énfasis1 23 9 2" xfId="13489" xr:uid="{C8049EBA-0118-44BB-9D5C-5D14A3A0C10D}"/>
    <cellStyle name="20% - Énfasis1 24" xfId="1296" xr:uid="{DA778CB1-94EB-48B0-AB86-0E0582C010A9}"/>
    <cellStyle name="20% - Énfasis1 24 10" xfId="1297" xr:uid="{9CB9CD36-E465-4B1B-852A-3DE65BCEE898}"/>
    <cellStyle name="20% - Énfasis1 24 10 2" xfId="13490" xr:uid="{1FF18043-A0C0-4FD2-B1A4-F545B03739A5}"/>
    <cellStyle name="20% - Énfasis1 24 11" xfId="1298" xr:uid="{98AAD73C-5E9D-4BBD-A527-B554D309EB36}"/>
    <cellStyle name="20% - Énfasis1 24 11 2" xfId="13491" xr:uid="{8A64617D-87F2-4A09-B732-4167241FE2EE}"/>
    <cellStyle name="20% - Énfasis1 24 12" xfId="1299" xr:uid="{1BF84308-CFE7-4A31-AF52-F28D83ABDA1C}"/>
    <cellStyle name="20% - Énfasis1 24 12 2" xfId="13492" xr:uid="{83D39BDD-1BEB-4255-AFBE-EBC700B96AA9}"/>
    <cellStyle name="20% - Énfasis1 24 13" xfId="1300" xr:uid="{864B5BC0-D1B2-4027-B83B-87B9B6B0EBE5}"/>
    <cellStyle name="20% - Énfasis1 24 13 2" xfId="13493" xr:uid="{840659D8-A6A7-4A30-B3BE-10DBF6AA2A59}"/>
    <cellStyle name="20% - Énfasis1 24 14" xfId="1301" xr:uid="{7331529E-05E7-4170-8CCB-8E6708122E78}"/>
    <cellStyle name="20% - Énfasis1 24 14 2" xfId="13494" xr:uid="{BD47D1C9-32F3-4D3F-A3A5-A276945707AB}"/>
    <cellStyle name="20% - Énfasis1 24 15" xfId="1302" xr:uid="{FE1C0694-6077-4B07-A14F-D4C708DBF2E4}"/>
    <cellStyle name="20% - Énfasis1 24 15 2" xfId="13495" xr:uid="{323F4FD4-3C73-46A3-B738-821F20242FAA}"/>
    <cellStyle name="20% - Énfasis1 24 16" xfId="1303" xr:uid="{DA9D17E2-CDA4-4B62-A9B9-39E544641480}"/>
    <cellStyle name="20% - Énfasis1 24 16 2" xfId="13496" xr:uid="{BAE2659B-5D0F-45CD-8B65-BFBD7EC6A897}"/>
    <cellStyle name="20% - Énfasis1 24 17" xfId="1304" xr:uid="{2CB8D017-627E-4D84-B98F-F6461CB0BA20}"/>
    <cellStyle name="20% - Énfasis1 24 17 2" xfId="13497" xr:uid="{F06CCEBD-BE59-4C8F-9DB9-D6B8863ADAD9}"/>
    <cellStyle name="20% - Énfasis1 24 18" xfId="1305" xr:uid="{80895F10-4F9B-4618-AA45-113974EC4C6D}"/>
    <cellStyle name="20% - Énfasis1 24 18 2" xfId="13498" xr:uid="{153F7F67-B0F7-40A7-961F-B58FBE0F6390}"/>
    <cellStyle name="20% - Énfasis1 24 19" xfId="1306" xr:uid="{90581441-CDC3-46AC-910F-87805E510768}"/>
    <cellStyle name="20% - Énfasis1 24 19 2" xfId="13499" xr:uid="{86412BE9-82A9-4CDF-868A-E28DDD17D347}"/>
    <cellStyle name="20% - Énfasis1 24 2" xfId="1307" xr:uid="{53F07AD6-4809-4EC0-9D87-6DF62E05D631}"/>
    <cellStyle name="20% - Énfasis1 24 2 2" xfId="13500" xr:uid="{90154E9C-F3AF-44B3-892A-04377BB199AD}"/>
    <cellStyle name="20% - Énfasis1 24 2 2 2" xfId="13501" xr:uid="{BD47FD7F-8235-444B-A1DA-E94D7FF4FA63}"/>
    <cellStyle name="20% - Énfasis1 24 2 2 2 2" xfId="13502" xr:uid="{A48B00D2-9514-462B-A85B-735F86670152}"/>
    <cellStyle name="20% - Énfasis1 24 2 2 3" xfId="13503" xr:uid="{1B500DE2-ECDE-4790-890A-0C81A16BEF1A}"/>
    <cellStyle name="20% - Énfasis1 24 2 3" xfId="13504" xr:uid="{D1A2703B-ADBE-40C4-8D00-1AF3BE7AA6B5}"/>
    <cellStyle name="20% - Énfasis1 24 2 3 2" xfId="13505" xr:uid="{EA143AEA-FC2C-4334-A501-AEA2B3C9E68A}"/>
    <cellStyle name="20% - Énfasis1 24 2 4" xfId="13506" xr:uid="{BE9B3F97-2216-4ED2-B3F7-C7FB0AF73196}"/>
    <cellStyle name="20% - Énfasis1 24 20" xfId="11493" xr:uid="{A8B3F5F0-FEEC-407B-9FF4-49C5DD07FEA3}"/>
    <cellStyle name="20% - Énfasis1 24 3" xfId="1308" xr:uid="{B3C66107-15D4-4901-8B87-8BC4007B8C4E}"/>
    <cellStyle name="20% - Énfasis1 24 3 2" xfId="13507" xr:uid="{D39DA2FC-5427-465B-8045-C88C054A751C}"/>
    <cellStyle name="20% - Énfasis1 24 3 2 2" xfId="13508" xr:uid="{790E3DFC-9B49-4A24-94F5-D8E6C608775B}"/>
    <cellStyle name="20% - Énfasis1 24 3 2 2 2" xfId="13509" xr:uid="{CEC8363C-3B50-4A28-9F44-1C05F5C5D7E1}"/>
    <cellStyle name="20% - Énfasis1 24 3 2 3" xfId="13510" xr:uid="{FECA2C9F-58CB-4219-BE5D-677FC245F75E}"/>
    <cellStyle name="20% - Énfasis1 24 3 3" xfId="13511" xr:uid="{D38853DF-58DA-42A4-A73D-1CDC65AF821B}"/>
    <cellStyle name="20% - Énfasis1 24 3 3 2" xfId="13512" xr:uid="{AC6E9E7A-EA77-4BBF-BFBD-0C7B53C9E112}"/>
    <cellStyle name="20% - Énfasis1 24 3 4" xfId="13513" xr:uid="{1B700053-3560-489F-A295-26905E50DCF8}"/>
    <cellStyle name="20% - Énfasis1 24 4" xfId="1309" xr:uid="{9B91E96E-026A-4239-A540-786AFD556E36}"/>
    <cellStyle name="20% - Énfasis1 24 4 2" xfId="13514" xr:uid="{0D36221F-8DF7-4E57-A86E-775830695190}"/>
    <cellStyle name="20% - Énfasis1 24 4 2 2" xfId="13515" xr:uid="{EE35D5D9-803C-4D98-BB56-D1218283F32F}"/>
    <cellStyle name="20% - Énfasis1 24 4 3" xfId="13516" xr:uid="{0FB8551A-0E70-49F7-97AB-AB79BE33983D}"/>
    <cellStyle name="20% - Énfasis1 24 5" xfId="1310" xr:uid="{DD9AEC30-4E2F-4733-96A6-94F27016FFD2}"/>
    <cellStyle name="20% - Énfasis1 24 5 2" xfId="13517" xr:uid="{2F47A63D-3949-4232-A471-A15675639BDB}"/>
    <cellStyle name="20% - Énfasis1 24 6" xfId="1311" xr:uid="{308661AE-9CFB-4D71-AC7A-66EFFE8DFA5A}"/>
    <cellStyle name="20% - Énfasis1 24 6 2" xfId="13518" xr:uid="{2EFA201E-51B8-4D48-8A85-4DEE3C021750}"/>
    <cellStyle name="20% - Énfasis1 24 7" xfId="1312" xr:uid="{3D112CBB-50AD-45D8-8F42-81150E6A7110}"/>
    <cellStyle name="20% - Énfasis1 24 7 2" xfId="13519" xr:uid="{4B3B2E41-EAA5-48B8-AE25-8E0719B0E549}"/>
    <cellStyle name="20% - Énfasis1 24 8" xfId="1313" xr:uid="{DAAF14E0-9656-4E89-B217-73EA2088C878}"/>
    <cellStyle name="20% - Énfasis1 24 8 2" xfId="13520" xr:uid="{205F6BC9-A24E-48E0-97BA-FB65BE5A8768}"/>
    <cellStyle name="20% - Énfasis1 24 9" xfId="1314" xr:uid="{3058770C-93D9-40CB-99D7-9B6FB0E76E5C}"/>
    <cellStyle name="20% - Énfasis1 24 9 2" xfId="13521" xr:uid="{C0490F21-5030-4428-932C-FC202F851758}"/>
    <cellStyle name="20% - Énfasis1 25" xfId="1315" xr:uid="{ABF84BC0-DED4-4E1D-A477-E7F63BD10E6A}"/>
    <cellStyle name="20% - Énfasis1 25 10" xfId="1316" xr:uid="{650637F8-7201-4875-BB04-16B3179E0AC8}"/>
    <cellStyle name="20% - Énfasis1 25 10 2" xfId="13522" xr:uid="{9CD558F4-C660-4DE5-A390-23E6F09F679E}"/>
    <cellStyle name="20% - Énfasis1 25 11" xfId="1317" xr:uid="{38A5ED4D-B476-4959-91E1-5529E112ABFB}"/>
    <cellStyle name="20% - Énfasis1 25 11 2" xfId="13523" xr:uid="{38CBAEB8-E43A-4515-AA00-18174B4450C3}"/>
    <cellStyle name="20% - Énfasis1 25 12" xfId="1318" xr:uid="{98FD1FEA-DE24-4A98-8BD6-1C3AAFCE19AD}"/>
    <cellStyle name="20% - Énfasis1 25 12 2" xfId="13524" xr:uid="{9D9BCBF9-0CCE-4CDA-B8FF-B8EB88478A63}"/>
    <cellStyle name="20% - Énfasis1 25 13" xfId="1319" xr:uid="{36987D61-2ED6-4FCD-8E77-C25222C4864C}"/>
    <cellStyle name="20% - Énfasis1 25 13 2" xfId="13525" xr:uid="{0A8D8E3D-4CC3-402E-997C-7EB7A506230B}"/>
    <cellStyle name="20% - Énfasis1 25 14" xfId="1320" xr:uid="{D31128EA-7E1A-495C-A542-6ABD9C6F83BE}"/>
    <cellStyle name="20% - Énfasis1 25 14 2" xfId="13526" xr:uid="{0AC063EB-9A1F-4355-A935-BA54ED66548A}"/>
    <cellStyle name="20% - Énfasis1 25 15" xfId="1321" xr:uid="{8A2398C3-FC72-4E9B-A655-D358A05CD2F4}"/>
    <cellStyle name="20% - Énfasis1 25 15 2" xfId="13527" xr:uid="{98EF135F-D89F-4512-B082-10048546DB56}"/>
    <cellStyle name="20% - Énfasis1 25 16" xfId="1322" xr:uid="{4BF88AEB-67F8-4B28-85F8-6BD3A617677A}"/>
    <cellStyle name="20% - Énfasis1 25 16 2" xfId="13528" xr:uid="{CD0897B7-DB28-4EC5-A311-9DCC59904098}"/>
    <cellStyle name="20% - Énfasis1 25 17" xfId="1323" xr:uid="{3EA19DFB-2DF1-47E2-A11D-ADB443C15468}"/>
    <cellStyle name="20% - Énfasis1 25 17 2" xfId="13529" xr:uid="{F08A303C-D7F7-4813-A39C-035B4D04F8FE}"/>
    <cellStyle name="20% - Énfasis1 25 18" xfId="1324" xr:uid="{0A044F50-2148-43E5-BF1E-BBFADBF675C5}"/>
    <cellStyle name="20% - Énfasis1 25 18 2" xfId="13530" xr:uid="{10ED9229-6A5D-4614-A68B-443FF028FA7B}"/>
    <cellStyle name="20% - Énfasis1 25 19" xfId="1325" xr:uid="{6E803783-7903-464D-9941-F6EA4F90E9F8}"/>
    <cellStyle name="20% - Énfasis1 25 19 2" xfId="13531" xr:uid="{327B72D8-9BD7-4A20-ADB4-84D5F1A4A683}"/>
    <cellStyle name="20% - Énfasis1 25 2" xfId="1326" xr:uid="{37F1E341-2101-404F-8404-9D2661DED770}"/>
    <cellStyle name="20% - Énfasis1 25 2 2" xfId="13532" xr:uid="{ABD739E5-1312-483F-A04B-56F263737BA1}"/>
    <cellStyle name="20% - Énfasis1 25 2 2 2" xfId="13533" xr:uid="{61C44B5F-5390-47DA-A1C4-654C1EB3B81E}"/>
    <cellStyle name="20% - Énfasis1 25 2 2 2 2" xfId="13534" xr:uid="{CA33AE67-98E9-46D1-BC6E-677847D04D55}"/>
    <cellStyle name="20% - Énfasis1 25 2 2 3" xfId="13535" xr:uid="{4687D377-30B0-4CB6-B05F-CCD3FF32914D}"/>
    <cellStyle name="20% - Énfasis1 25 2 3" xfId="13536" xr:uid="{01622ACE-75AC-4BA3-B900-E6F4B93099C9}"/>
    <cellStyle name="20% - Énfasis1 25 2 3 2" xfId="13537" xr:uid="{E896EAAE-F579-4F88-A9D0-50D7D2CB74FE}"/>
    <cellStyle name="20% - Énfasis1 25 2 4" xfId="13538" xr:uid="{CDDA4C4A-998C-4BE6-9EDD-374400D0FEC3}"/>
    <cellStyle name="20% - Énfasis1 25 20" xfId="11494" xr:uid="{2B1581EF-1EEF-46CB-810D-2E8B70E8DDA4}"/>
    <cellStyle name="20% - Énfasis1 25 3" xfId="1327" xr:uid="{42C3F969-3CDD-4BA4-B9F3-86A14E99B5C1}"/>
    <cellStyle name="20% - Énfasis1 25 3 2" xfId="13539" xr:uid="{4DF2235F-253C-491F-AF7C-CFC879B8876B}"/>
    <cellStyle name="20% - Énfasis1 25 3 2 2" xfId="13540" xr:uid="{4F6931FE-AB3B-4E39-AFC6-9D7DC189984E}"/>
    <cellStyle name="20% - Énfasis1 25 3 2 2 2" xfId="13541" xr:uid="{D3EFEC43-EEDD-449F-A4BD-F78680DC9B2B}"/>
    <cellStyle name="20% - Énfasis1 25 3 2 3" xfId="13542" xr:uid="{F9979072-C184-46D2-85AA-11C82057CA94}"/>
    <cellStyle name="20% - Énfasis1 25 3 3" xfId="13543" xr:uid="{072B2DB0-9D91-49CD-950A-857EC23F1711}"/>
    <cellStyle name="20% - Énfasis1 25 3 3 2" xfId="13544" xr:uid="{02499057-2577-40FD-B048-06C2C216335C}"/>
    <cellStyle name="20% - Énfasis1 25 3 4" xfId="13545" xr:uid="{204DC3D5-9DF0-4C95-ACCC-DD997FDF0D74}"/>
    <cellStyle name="20% - Énfasis1 25 4" xfId="1328" xr:uid="{5B2715B7-737A-4625-896A-E0422589E495}"/>
    <cellStyle name="20% - Énfasis1 25 4 2" xfId="13546" xr:uid="{20C0A532-5ACB-497E-BA31-C74B4EC59FA5}"/>
    <cellStyle name="20% - Énfasis1 25 4 2 2" xfId="13547" xr:uid="{84ADEAC3-9D6D-4C95-9AE1-7A1409A591A9}"/>
    <cellStyle name="20% - Énfasis1 25 4 3" xfId="13548" xr:uid="{DA5CA74F-05C1-468F-9A34-7F55B8D92E08}"/>
    <cellStyle name="20% - Énfasis1 25 5" xfId="1329" xr:uid="{542F02E3-E923-4BED-99EC-6D30DCFE7E35}"/>
    <cellStyle name="20% - Énfasis1 25 5 2" xfId="13549" xr:uid="{606B9161-97F7-4314-A0D2-89E484CF6CC3}"/>
    <cellStyle name="20% - Énfasis1 25 6" xfId="1330" xr:uid="{5AA61756-8533-4F61-A753-E15B2ED9BCDC}"/>
    <cellStyle name="20% - Énfasis1 25 6 2" xfId="13550" xr:uid="{6B785843-D8EA-46F7-BB01-7BDAFAB1F118}"/>
    <cellStyle name="20% - Énfasis1 25 7" xfId="1331" xr:uid="{5CED229F-1C45-407D-98A8-716421957968}"/>
    <cellStyle name="20% - Énfasis1 25 7 2" xfId="13551" xr:uid="{8B07827A-6C4A-44A4-9E13-040E734B76EC}"/>
    <cellStyle name="20% - Énfasis1 25 8" xfId="1332" xr:uid="{8CE68687-BFD0-4B8B-8E47-C65E4A64AB2E}"/>
    <cellStyle name="20% - Énfasis1 25 8 2" xfId="13552" xr:uid="{7B1E3C71-51FA-4DBA-88E1-6141B24C982A}"/>
    <cellStyle name="20% - Énfasis1 25 9" xfId="1333" xr:uid="{8D4BE1BF-C11E-4BE2-8516-7D17EE0E76B7}"/>
    <cellStyle name="20% - Énfasis1 25 9 2" xfId="13553" xr:uid="{1391649E-6EE2-49EC-B671-27C59093567F}"/>
    <cellStyle name="20% - Énfasis1 26" xfId="1334" xr:uid="{CDFBCCBC-0ADC-4796-80B1-207927EA51F1}"/>
    <cellStyle name="20% - Énfasis1 26 10" xfId="1335" xr:uid="{CD07A1CC-57A4-4E01-B037-BBE678EB508E}"/>
    <cellStyle name="20% - Énfasis1 26 10 2" xfId="13554" xr:uid="{A497B47B-4FC7-41CD-AFC2-E33B69AD5158}"/>
    <cellStyle name="20% - Énfasis1 26 11" xfId="1336" xr:uid="{98D2BB5B-BF54-493E-BEA7-4A78DF2372C2}"/>
    <cellStyle name="20% - Énfasis1 26 11 2" xfId="13555" xr:uid="{C5036406-C7AF-4A4B-B034-2C30BCDBB31D}"/>
    <cellStyle name="20% - Énfasis1 26 12" xfId="1337" xr:uid="{81D23ED8-787E-49E7-AAC3-DD6FA45A0E59}"/>
    <cellStyle name="20% - Énfasis1 26 12 2" xfId="13556" xr:uid="{3D564EF7-CAB2-47A2-8407-1EE683804096}"/>
    <cellStyle name="20% - Énfasis1 26 13" xfId="1338" xr:uid="{EF5F0F16-0AA1-47FA-972D-49F867B484F4}"/>
    <cellStyle name="20% - Énfasis1 26 13 2" xfId="13557" xr:uid="{576645D9-E428-4373-BAEE-A0F027BBEB53}"/>
    <cellStyle name="20% - Énfasis1 26 14" xfId="1339" xr:uid="{26362110-F4C2-412B-8763-DE566F57160A}"/>
    <cellStyle name="20% - Énfasis1 26 14 2" xfId="13558" xr:uid="{95027FAE-9879-4346-B8A1-3C25A2E6D8D9}"/>
    <cellStyle name="20% - Énfasis1 26 15" xfId="1340" xr:uid="{30421DBC-99AE-4042-928B-DA5B0DB8760B}"/>
    <cellStyle name="20% - Énfasis1 26 15 2" xfId="13559" xr:uid="{D83FD21C-BA77-4B77-B0B4-DC09075727ED}"/>
    <cellStyle name="20% - Énfasis1 26 16" xfId="1341" xr:uid="{26D8B159-E1D1-486D-9307-95CD4EA5F01F}"/>
    <cellStyle name="20% - Énfasis1 26 16 2" xfId="13560" xr:uid="{0BF42B9F-4026-47A4-83A5-6EDBA3DBF342}"/>
    <cellStyle name="20% - Énfasis1 26 17" xfId="1342" xr:uid="{E5A958B5-4BE2-4779-932B-3A72DA486B84}"/>
    <cellStyle name="20% - Énfasis1 26 17 2" xfId="13561" xr:uid="{8C74B7CC-D732-485E-A56C-D6B4F603799A}"/>
    <cellStyle name="20% - Énfasis1 26 18" xfId="1343" xr:uid="{3FDE0038-3898-48D8-8022-7F60A472F4D5}"/>
    <cellStyle name="20% - Énfasis1 26 18 2" xfId="13562" xr:uid="{C84E2C18-0878-4719-AFB3-34CB7CE8722A}"/>
    <cellStyle name="20% - Énfasis1 26 19" xfId="1344" xr:uid="{E97FAAE0-D4DE-4302-8728-3D6BF9EC074A}"/>
    <cellStyle name="20% - Énfasis1 26 19 2" xfId="13563" xr:uid="{6816B5C8-7DCF-4E40-BB35-B142986AE984}"/>
    <cellStyle name="20% - Énfasis1 26 2" xfId="1345" xr:uid="{97A0FEC2-7F1F-4B77-9C9C-54B8FEE79703}"/>
    <cellStyle name="20% - Énfasis1 26 2 2" xfId="13564" xr:uid="{285EC502-DE8A-44D2-9791-4C8386D21AAF}"/>
    <cellStyle name="20% - Énfasis1 26 2 2 2" xfId="13565" xr:uid="{22A12EB6-F575-4843-AE62-0A9EFCBDEB54}"/>
    <cellStyle name="20% - Énfasis1 26 2 2 2 2" xfId="13566" xr:uid="{E4915D82-0555-44E5-AF79-E60186B8B3A1}"/>
    <cellStyle name="20% - Énfasis1 26 2 2 3" xfId="13567" xr:uid="{CC8EE4A6-D8F9-438F-A0DC-747E735BCE3B}"/>
    <cellStyle name="20% - Énfasis1 26 2 3" xfId="13568" xr:uid="{83D8CFB1-1ADE-4277-B307-4391AEF96384}"/>
    <cellStyle name="20% - Énfasis1 26 2 3 2" xfId="13569" xr:uid="{2E611181-3094-4C2C-BF97-72F9727D9819}"/>
    <cellStyle name="20% - Énfasis1 26 2 4" xfId="13570" xr:uid="{3FDD7E4E-2EEF-483A-866F-4F49F5BA0E10}"/>
    <cellStyle name="20% - Énfasis1 26 20" xfId="11495" xr:uid="{612BCAE1-FCAE-45E6-AD13-6E30F3D725FE}"/>
    <cellStyle name="20% - Énfasis1 26 3" xfId="1346" xr:uid="{EF1E4572-77B6-400F-B9BB-6CDFB86F6D4B}"/>
    <cellStyle name="20% - Énfasis1 26 3 2" xfId="13571" xr:uid="{484189E7-90DD-4874-99EC-8E4A181BEC83}"/>
    <cellStyle name="20% - Énfasis1 26 3 2 2" xfId="13572" xr:uid="{9946C290-92A9-4497-92B8-A873C59E7D9A}"/>
    <cellStyle name="20% - Énfasis1 26 3 2 2 2" xfId="13573" xr:uid="{7E79E031-FD27-4C9E-A9F7-1C8767CE526D}"/>
    <cellStyle name="20% - Énfasis1 26 3 2 3" xfId="13574" xr:uid="{36CA9239-DAE7-4B69-B4F6-4C37E54E5CEB}"/>
    <cellStyle name="20% - Énfasis1 26 3 3" xfId="13575" xr:uid="{C36C0F82-B05F-4341-A832-8A44E970D4C9}"/>
    <cellStyle name="20% - Énfasis1 26 3 3 2" xfId="13576" xr:uid="{43D566DD-7E24-4317-B442-A6EB25F010A5}"/>
    <cellStyle name="20% - Énfasis1 26 3 4" xfId="13577" xr:uid="{1F8F96BB-6080-47D0-B456-0F4C0D5A5FBD}"/>
    <cellStyle name="20% - Énfasis1 26 4" xfId="1347" xr:uid="{01F5085A-1C57-48B1-AC3F-BD4C31405C64}"/>
    <cellStyle name="20% - Énfasis1 26 4 2" xfId="13578" xr:uid="{DCE51173-5CE2-41EB-A2AF-6E35498B2139}"/>
    <cellStyle name="20% - Énfasis1 26 4 2 2" xfId="13579" xr:uid="{EB36F3AB-5E18-4EC4-9736-4337D4FA31CD}"/>
    <cellStyle name="20% - Énfasis1 26 4 3" xfId="13580" xr:uid="{48D22639-290D-444C-906C-9E82C28C16C2}"/>
    <cellStyle name="20% - Énfasis1 26 5" xfId="1348" xr:uid="{2C15BF36-5B13-4D83-9B55-FC889CA7FE86}"/>
    <cellStyle name="20% - Énfasis1 26 5 2" xfId="13581" xr:uid="{11F8020C-FC93-4267-81C8-6F65F205D207}"/>
    <cellStyle name="20% - Énfasis1 26 6" xfId="1349" xr:uid="{CB020268-F139-4FC1-AA1E-C76D13AA2DB1}"/>
    <cellStyle name="20% - Énfasis1 26 6 2" xfId="13582" xr:uid="{4A9BB691-A662-4D7B-B52A-3FAD07787D54}"/>
    <cellStyle name="20% - Énfasis1 26 7" xfId="1350" xr:uid="{4BFF6A04-C78A-4797-8A80-FE7314E8AE4B}"/>
    <cellStyle name="20% - Énfasis1 26 7 2" xfId="13583" xr:uid="{721C0941-FFF8-425C-B522-A71BFFCBEE7F}"/>
    <cellStyle name="20% - Énfasis1 26 8" xfId="1351" xr:uid="{298070CD-3A27-4FD4-A2B9-A7BBBE7245E9}"/>
    <cellStyle name="20% - Énfasis1 26 8 2" xfId="13584" xr:uid="{BDC0E737-B461-4DE7-984E-5E82AB4182E8}"/>
    <cellStyle name="20% - Énfasis1 26 9" xfId="1352" xr:uid="{BCB80566-CD24-4F49-BD57-A9A599CBE504}"/>
    <cellStyle name="20% - Énfasis1 26 9 2" xfId="13585" xr:uid="{C44D390A-7AD5-454A-B1C6-9F06D8199224}"/>
    <cellStyle name="20% - Énfasis1 27" xfId="1353" xr:uid="{DC16C279-E12A-425B-8B5D-DBDFA80BBCD5}"/>
    <cellStyle name="20% - Énfasis1 27 10" xfId="1354" xr:uid="{6347144F-3DB7-48BE-B1C8-256FF7483179}"/>
    <cellStyle name="20% - Énfasis1 27 10 2" xfId="13586" xr:uid="{478A5F9D-4D81-48F7-A266-CEDF761044AE}"/>
    <cellStyle name="20% - Énfasis1 27 11" xfId="1355" xr:uid="{1452534A-6E9A-4F08-A24B-1A7CAA6003A9}"/>
    <cellStyle name="20% - Énfasis1 27 11 2" xfId="13587" xr:uid="{A5E09B06-A730-4E75-AC47-E7518A267870}"/>
    <cellStyle name="20% - Énfasis1 27 12" xfId="1356" xr:uid="{4333598E-F068-4B82-9AC7-4C669B47FE81}"/>
    <cellStyle name="20% - Énfasis1 27 12 2" xfId="13588" xr:uid="{94EE0AB9-E50B-4C1F-B9DC-9C33DF7E8D77}"/>
    <cellStyle name="20% - Énfasis1 27 13" xfId="1357" xr:uid="{19585A86-5672-48D1-9635-6EC23F55866C}"/>
    <cellStyle name="20% - Énfasis1 27 13 2" xfId="13589" xr:uid="{A0134913-314B-464C-9097-3AE76140E9F0}"/>
    <cellStyle name="20% - Énfasis1 27 14" xfId="1358" xr:uid="{29C029C9-0FD4-4ED1-A95A-0F52718B7DAA}"/>
    <cellStyle name="20% - Énfasis1 27 14 2" xfId="13590" xr:uid="{1A3E4096-5D61-40D8-AF8E-9D6D979ACD5C}"/>
    <cellStyle name="20% - Énfasis1 27 15" xfId="1359" xr:uid="{4717BB06-997E-43C1-A79B-9916734931C6}"/>
    <cellStyle name="20% - Énfasis1 27 15 2" xfId="13591" xr:uid="{DD76B383-CF44-4D8A-B072-B46BD5FDEE92}"/>
    <cellStyle name="20% - Énfasis1 27 16" xfId="1360" xr:uid="{FEA9C7DD-6E13-4BB5-8E3C-E9FC7A217AA0}"/>
    <cellStyle name="20% - Énfasis1 27 16 2" xfId="13592" xr:uid="{AD96682D-D236-4A19-B1D3-16FD5539AEC9}"/>
    <cellStyle name="20% - Énfasis1 27 17" xfId="1361" xr:uid="{161B9463-3E74-419E-AFBC-79057736F2BC}"/>
    <cellStyle name="20% - Énfasis1 27 17 2" xfId="13593" xr:uid="{087843C4-DDB3-43D2-98F7-D06040F5806D}"/>
    <cellStyle name="20% - Énfasis1 27 18" xfId="1362" xr:uid="{DFC29F64-DC5E-4CD9-82D8-8712B777FC8A}"/>
    <cellStyle name="20% - Énfasis1 27 18 2" xfId="13594" xr:uid="{4B39B876-C4C6-49EF-AE81-8CDF59BE786B}"/>
    <cellStyle name="20% - Énfasis1 27 19" xfId="1363" xr:uid="{2229706E-0145-425B-BB30-8D1866503266}"/>
    <cellStyle name="20% - Énfasis1 27 19 2" xfId="13595" xr:uid="{8D0EE564-7BD8-44A2-A7A7-7A913F2A8231}"/>
    <cellStyle name="20% - Énfasis1 27 2" xfId="1364" xr:uid="{D8AF52D3-319D-4365-A43F-ECA332211B84}"/>
    <cellStyle name="20% - Énfasis1 27 2 2" xfId="13596" xr:uid="{725FA21E-F328-4650-8DDD-33CC64B39D94}"/>
    <cellStyle name="20% - Énfasis1 27 2 2 2" xfId="13597" xr:uid="{A9DF9D77-4BB1-41D6-B230-C298B1ACA933}"/>
    <cellStyle name="20% - Énfasis1 27 2 2 2 2" xfId="13598" xr:uid="{E7AB7462-9F97-4200-9D52-99FEE2F77279}"/>
    <cellStyle name="20% - Énfasis1 27 2 2 3" xfId="13599" xr:uid="{089A577B-E67B-447A-8BE6-917A989D8106}"/>
    <cellStyle name="20% - Énfasis1 27 2 3" xfId="13600" xr:uid="{5241F4A7-DE1E-4B64-9548-2A36BF344C0B}"/>
    <cellStyle name="20% - Énfasis1 27 2 3 2" xfId="13601" xr:uid="{210BB5D1-EB5C-4290-BA5F-F1A7838DAAB4}"/>
    <cellStyle name="20% - Énfasis1 27 2 4" xfId="13602" xr:uid="{059F19CB-29FB-4485-9D14-F89455B065CF}"/>
    <cellStyle name="20% - Énfasis1 27 20" xfId="11496" xr:uid="{01A0384E-A486-41C5-93D6-D27CC157C66A}"/>
    <cellStyle name="20% - Énfasis1 27 3" xfId="1365" xr:uid="{8822DD69-B0FA-462C-8395-D72D73417C16}"/>
    <cellStyle name="20% - Énfasis1 27 3 2" xfId="13603" xr:uid="{069FF9E1-D3FB-43B1-8FE0-4A5BFF42C321}"/>
    <cellStyle name="20% - Énfasis1 27 3 2 2" xfId="13604" xr:uid="{A6607D71-E04B-4A26-9AB7-D5F5416BA3F0}"/>
    <cellStyle name="20% - Énfasis1 27 3 2 2 2" xfId="13605" xr:uid="{D700A762-0997-422B-BE2F-9A1FDFD9958F}"/>
    <cellStyle name="20% - Énfasis1 27 3 2 3" xfId="13606" xr:uid="{30066CC5-CCAE-49A2-BDB0-C4989235106F}"/>
    <cellStyle name="20% - Énfasis1 27 3 3" xfId="13607" xr:uid="{2A27EFAB-7CA7-479F-B141-B3D2BF3E6417}"/>
    <cellStyle name="20% - Énfasis1 27 3 3 2" xfId="13608" xr:uid="{9BFD64A2-DE11-45E7-8769-A04C4D8D3DAB}"/>
    <cellStyle name="20% - Énfasis1 27 3 4" xfId="13609" xr:uid="{5B53168E-6F8C-4FB1-A9AE-A8311FC90055}"/>
    <cellStyle name="20% - Énfasis1 27 4" xfId="1366" xr:uid="{B9F78F63-8595-4558-92FC-A1C4FDCDF719}"/>
    <cellStyle name="20% - Énfasis1 27 4 2" xfId="13610" xr:uid="{1D29F9D4-10ED-41B6-A0B5-102DB67BD640}"/>
    <cellStyle name="20% - Énfasis1 27 4 2 2" xfId="13611" xr:uid="{35B66946-0389-4EA7-BAC7-0406901DF060}"/>
    <cellStyle name="20% - Énfasis1 27 4 3" xfId="13612" xr:uid="{A35DC580-C670-4A06-8D8A-564310BE7C68}"/>
    <cellStyle name="20% - Énfasis1 27 5" xfId="1367" xr:uid="{8C26702C-A2BA-4DD2-AE36-E4FCCDE78A73}"/>
    <cellStyle name="20% - Énfasis1 27 5 2" xfId="13613" xr:uid="{992FDEB2-8A14-4A69-B7A3-34F4292738DE}"/>
    <cellStyle name="20% - Énfasis1 27 6" xfId="1368" xr:uid="{3B520226-1B7D-4EDF-838B-45E9D536B590}"/>
    <cellStyle name="20% - Énfasis1 27 6 2" xfId="13614" xr:uid="{1AEB5D53-2EDF-4CCA-9E89-E084CBD458E7}"/>
    <cellStyle name="20% - Énfasis1 27 7" xfId="1369" xr:uid="{800D1E47-BE4E-488B-A413-208C9CF51F05}"/>
    <cellStyle name="20% - Énfasis1 27 7 2" xfId="13615" xr:uid="{02E69657-C418-4B8F-BE64-181514D24C62}"/>
    <cellStyle name="20% - Énfasis1 27 8" xfId="1370" xr:uid="{CF1EB4F3-817F-46F6-A873-54C120DD5EAE}"/>
    <cellStyle name="20% - Énfasis1 27 8 2" xfId="13616" xr:uid="{CAE10000-2AE2-4E57-B2D9-B29F7B646248}"/>
    <cellStyle name="20% - Énfasis1 27 9" xfId="1371" xr:uid="{C325E501-B43F-4C26-9CA9-98AC0D16455A}"/>
    <cellStyle name="20% - Énfasis1 27 9 2" xfId="13617" xr:uid="{18B1F107-2E7B-4F1C-8E8E-4A78F7BD0D48}"/>
    <cellStyle name="20% - Énfasis1 28" xfId="1372" xr:uid="{5DF32369-4373-433F-B9D5-4C94D3B8122D}"/>
    <cellStyle name="20% - Énfasis1 28 10" xfId="1373" xr:uid="{2562BE44-51AF-45E5-9306-B0A8345F6A7B}"/>
    <cellStyle name="20% - Énfasis1 28 10 2" xfId="13618" xr:uid="{D11B3F6E-4814-4003-A63F-0354B7066F58}"/>
    <cellStyle name="20% - Énfasis1 28 11" xfId="1374" xr:uid="{2436C8F3-1D4D-4F0C-A018-C2F873E2F9BF}"/>
    <cellStyle name="20% - Énfasis1 28 11 2" xfId="13619" xr:uid="{0A41E9BF-1C2E-4D12-AEC1-266D1ED0BF40}"/>
    <cellStyle name="20% - Énfasis1 28 12" xfId="1375" xr:uid="{55297622-876D-4DD4-A68A-18B0A03AAA92}"/>
    <cellStyle name="20% - Énfasis1 28 12 2" xfId="13620" xr:uid="{D3E047D1-1927-440B-A594-355DF0DEBF83}"/>
    <cellStyle name="20% - Énfasis1 28 13" xfId="1376" xr:uid="{5DEADA98-56F7-4CEE-814B-34B255D95611}"/>
    <cellStyle name="20% - Énfasis1 28 13 2" xfId="13621" xr:uid="{3404B95B-1026-4E45-9F4E-23851D453D06}"/>
    <cellStyle name="20% - Énfasis1 28 14" xfId="1377" xr:uid="{E1A73BCF-429B-4650-9FD9-94935F680247}"/>
    <cellStyle name="20% - Énfasis1 28 14 2" xfId="13622" xr:uid="{C8A5F135-1E19-4DBE-8D8A-C24ADA8F6B86}"/>
    <cellStyle name="20% - Énfasis1 28 15" xfId="1378" xr:uid="{85B1D4EA-9242-4380-AAC7-97751361F44C}"/>
    <cellStyle name="20% - Énfasis1 28 15 2" xfId="13623" xr:uid="{95F0362D-9413-4102-996E-24F2E49583F2}"/>
    <cellStyle name="20% - Énfasis1 28 16" xfId="1379" xr:uid="{862C14C8-DAEF-4D58-A4C6-92FAD39F0165}"/>
    <cellStyle name="20% - Énfasis1 28 16 2" xfId="13624" xr:uid="{42DD45CD-2FBC-4B58-8A9F-36ED919F786A}"/>
    <cellStyle name="20% - Énfasis1 28 17" xfId="1380" xr:uid="{60023384-67A1-4235-B6F6-34B06C4E233A}"/>
    <cellStyle name="20% - Énfasis1 28 17 2" xfId="13625" xr:uid="{6E221F8C-FFAE-423A-ADD8-CFD94F35A6F0}"/>
    <cellStyle name="20% - Énfasis1 28 18" xfId="1381" xr:uid="{EA9654FB-0A75-4A7D-ACEA-E6B0EF55F527}"/>
    <cellStyle name="20% - Énfasis1 28 18 2" xfId="13626" xr:uid="{1C7BA98C-08CD-4170-8B7D-02304E609CC0}"/>
    <cellStyle name="20% - Énfasis1 28 19" xfId="1382" xr:uid="{68CDBE16-7144-49EC-BA88-F9CFB4533A01}"/>
    <cellStyle name="20% - Énfasis1 28 19 2" xfId="13627" xr:uid="{F48336E3-C195-4F9B-92F6-D7D590B4AF5B}"/>
    <cellStyle name="20% - Énfasis1 28 2" xfId="1383" xr:uid="{36CC3529-9375-43F8-BFD7-E30ABC8C048D}"/>
    <cellStyle name="20% - Énfasis1 28 2 2" xfId="13628" xr:uid="{79238C6E-779B-4AA2-92FC-84FC5F553837}"/>
    <cellStyle name="20% - Énfasis1 28 2 2 2" xfId="13629" xr:uid="{257135BD-4740-4843-AAFF-0D0518368961}"/>
    <cellStyle name="20% - Énfasis1 28 2 2 2 2" xfId="13630" xr:uid="{02BD154C-FEE8-415A-8818-86F4779D9DB1}"/>
    <cellStyle name="20% - Énfasis1 28 2 2 3" xfId="13631" xr:uid="{9E37BCEE-012C-4FEA-8E93-CEEDEFA1EB96}"/>
    <cellStyle name="20% - Énfasis1 28 2 3" xfId="13632" xr:uid="{1DCC6A6D-33E4-4293-A8D7-FAF4FE535B94}"/>
    <cellStyle name="20% - Énfasis1 28 2 3 2" xfId="13633" xr:uid="{6D6ACF9F-6B17-471A-91B8-CC9AD0F53F47}"/>
    <cellStyle name="20% - Énfasis1 28 2 4" xfId="13634" xr:uid="{2AB10DD4-397E-4F61-9630-5AF449F52DE4}"/>
    <cellStyle name="20% - Énfasis1 28 20" xfId="11497" xr:uid="{DB4AF0F7-9AC7-468D-936A-DC74EE79E7BA}"/>
    <cellStyle name="20% - Énfasis1 28 3" xfId="1384" xr:uid="{B6E44415-8EC4-40D0-B033-A7F2F1FDF086}"/>
    <cellStyle name="20% - Énfasis1 28 3 2" xfId="13635" xr:uid="{B0C192D0-B816-468D-A5EC-D0F45AB3BBF2}"/>
    <cellStyle name="20% - Énfasis1 28 3 2 2" xfId="13636" xr:uid="{29C8B172-BB12-4CF8-87C0-97D400F26BB9}"/>
    <cellStyle name="20% - Énfasis1 28 3 2 2 2" xfId="13637" xr:uid="{218B27DF-805F-47FB-8CEB-3FDA2DC90179}"/>
    <cellStyle name="20% - Énfasis1 28 3 2 3" xfId="13638" xr:uid="{BFC6FC0F-5030-4B36-81E9-145E840C4E3D}"/>
    <cellStyle name="20% - Énfasis1 28 3 3" xfId="13639" xr:uid="{E29CCE6E-C301-496A-A6DA-1FCBFD529E1B}"/>
    <cellStyle name="20% - Énfasis1 28 3 3 2" xfId="13640" xr:uid="{E4538059-89AD-489D-83FF-0B91FB46BBDF}"/>
    <cellStyle name="20% - Énfasis1 28 3 4" xfId="13641" xr:uid="{65B0EBA6-3D0B-48EE-A501-BA5A869D4555}"/>
    <cellStyle name="20% - Énfasis1 28 4" xfId="1385" xr:uid="{98B4D5F0-015D-4A53-9212-83FA9F0C2E47}"/>
    <cellStyle name="20% - Énfasis1 28 4 2" xfId="13642" xr:uid="{47B3FE25-B7A7-4104-9270-DFB688A5328D}"/>
    <cellStyle name="20% - Énfasis1 28 4 2 2" xfId="13643" xr:uid="{CB5709B9-51B6-42B8-9BFD-6850BA260824}"/>
    <cellStyle name="20% - Énfasis1 28 4 3" xfId="13644" xr:uid="{C5CE29E6-BBBD-4243-89F3-DA1A21198254}"/>
    <cellStyle name="20% - Énfasis1 28 5" xfId="1386" xr:uid="{B5E822AF-6E87-4209-A089-F5D1095F418C}"/>
    <cellStyle name="20% - Énfasis1 28 5 2" xfId="13645" xr:uid="{95BD1FD5-4148-47B4-8EC9-2820240B8A65}"/>
    <cellStyle name="20% - Énfasis1 28 6" xfId="1387" xr:uid="{D1D588AD-C042-46F1-ABC7-6A58FB1F7C7A}"/>
    <cellStyle name="20% - Énfasis1 28 6 2" xfId="13646" xr:uid="{DFD85EB2-A656-4866-829D-4EC74CEBECD7}"/>
    <cellStyle name="20% - Énfasis1 28 7" xfId="1388" xr:uid="{D562ED5E-DE71-4F8E-B1FD-4F6DC3F8573A}"/>
    <cellStyle name="20% - Énfasis1 28 7 2" xfId="13647" xr:uid="{2016A264-2FCA-4B84-833C-0F3015ECB824}"/>
    <cellStyle name="20% - Énfasis1 28 8" xfId="1389" xr:uid="{5DA0FEBE-F8BB-49BE-99C3-A0DE731793C7}"/>
    <cellStyle name="20% - Énfasis1 28 8 2" xfId="13648" xr:uid="{1DF813F6-6400-468E-920E-FD3B51B49E0A}"/>
    <cellStyle name="20% - Énfasis1 28 9" xfId="1390" xr:uid="{8E53D3AC-A1D0-47A9-8AE4-29C5C663B9EE}"/>
    <cellStyle name="20% - Énfasis1 28 9 2" xfId="13649" xr:uid="{3C0B555A-9142-42D0-B329-84B3795FF11C}"/>
    <cellStyle name="20% - Énfasis1 29" xfId="1391" xr:uid="{2238CE49-B3AC-4D4A-8052-E7FB24A9AF6C}"/>
    <cellStyle name="20% - Énfasis1 29 10" xfId="1392" xr:uid="{9C105BF6-4663-484F-8D54-870B846B812B}"/>
    <cellStyle name="20% - Énfasis1 29 10 2" xfId="13650" xr:uid="{2315474C-7D1D-4762-986D-3A1E2AC7B9CC}"/>
    <cellStyle name="20% - Énfasis1 29 11" xfId="1393" xr:uid="{B28B96B5-B4D6-44D0-8B44-58BFED368ABB}"/>
    <cellStyle name="20% - Énfasis1 29 11 2" xfId="13651" xr:uid="{48A3DC0D-0BCD-4D43-85FD-4008044C5F68}"/>
    <cellStyle name="20% - Énfasis1 29 12" xfId="1394" xr:uid="{5EEA6F73-DB52-4CCB-B7A1-664D884AEFA0}"/>
    <cellStyle name="20% - Énfasis1 29 12 2" xfId="13652" xr:uid="{CC7FECCD-EA84-4019-B0B6-103C4ABADF82}"/>
    <cellStyle name="20% - Énfasis1 29 13" xfId="1395" xr:uid="{21D6F13D-2678-43F8-85F6-8D40E6BA9A74}"/>
    <cellStyle name="20% - Énfasis1 29 13 2" xfId="13653" xr:uid="{0EF6FA8F-1A39-45D8-BA46-DA2809C8734B}"/>
    <cellStyle name="20% - Énfasis1 29 14" xfId="1396" xr:uid="{E773F0E7-6C82-48BD-91F9-2AFA2A08D3D1}"/>
    <cellStyle name="20% - Énfasis1 29 14 2" xfId="13654" xr:uid="{4BBF97F4-F51C-4AF1-9970-632CDEB326CE}"/>
    <cellStyle name="20% - Énfasis1 29 15" xfId="1397" xr:uid="{1DB249F8-BD8A-4893-95C7-2A14DFE89BB8}"/>
    <cellStyle name="20% - Énfasis1 29 15 2" xfId="13655" xr:uid="{9BB0EC76-7DC3-40E8-B738-6150C03CC865}"/>
    <cellStyle name="20% - Énfasis1 29 16" xfId="1398" xr:uid="{708BCFE2-F9E6-4EF5-A2F3-380179C5EEA0}"/>
    <cellStyle name="20% - Énfasis1 29 16 2" xfId="13656" xr:uid="{45CB47A7-6C30-40F6-B66B-C1920AB758EF}"/>
    <cellStyle name="20% - Énfasis1 29 17" xfId="1399" xr:uid="{DEB93A54-1DDC-442D-99EA-902CC75E723F}"/>
    <cellStyle name="20% - Énfasis1 29 17 2" xfId="13657" xr:uid="{C3632160-B2FC-48B5-9BE2-94534C6B53CE}"/>
    <cellStyle name="20% - Énfasis1 29 18" xfId="1400" xr:uid="{43B34611-B711-44BC-AA13-8FBEB612C63A}"/>
    <cellStyle name="20% - Énfasis1 29 18 2" xfId="13658" xr:uid="{6B4E8EB5-5703-4E7E-BEB0-64C1193747E1}"/>
    <cellStyle name="20% - Énfasis1 29 19" xfId="1401" xr:uid="{94845DF3-3AC9-4F56-A8B5-15DC4F101923}"/>
    <cellStyle name="20% - Énfasis1 29 19 2" xfId="13659" xr:uid="{A5E64387-C36C-4BE4-BCC1-BB097E5806E1}"/>
    <cellStyle name="20% - Énfasis1 29 2" xfId="1402" xr:uid="{503C002C-97BC-48CB-9E75-7D405C1E1CB9}"/>
    <cellStyle name="20% - Énfasis1 29 2 2" xfId="13660" xr:uid="{0034E950-C0F5-4590-AE26-4761532B4C01}"/>
    <cellStyle name="20% - Énfasis1 29 2 2 2" xfId="13661" xr:uid="{AE27328E-6892-484B-9373-D61342E936C4}"/>
    <cellStyle name="20% - Énfasis1 29 2 2 2 2" xfId="13662" xr:uid="{DB67FF50-D924-482A-80C5-DB1C9D0E88B5}"/>
    <cellStyle name="20% - Énfasis1 29 2 2 3" xfId="13663" xr:uid="{BA137FD7-04B6-4205-BB07-C617FAD0DBEC}"/>
    <cellStyle name="20% - Énfasis1 29 2 3" xfId="13664" xr:uid="{CCBAEEFD-4AD6-4199-8D0D-334580FAED6F}"/>
    <cellStyle name="20% - Énfasis1 29 2 3 2" xfId="13665" xr:uid="{C7A9D33E-D14C-406D-B1DB-4C3CFBE71506}"/>
    <cellStyle name="20% - Énfasis1 29 2 4" xfId="13666" xr:uid="{41A19489-BC98-4AF4-B1EC-7D82C8201197}"/>
    <cellStyle name="20% - Énfasis1 29 20" xfId="11498" xr:uid="{624B64C6-2F92-4CAE-AAF7-5EB2DE393FB1}"/>
    <cellStyle name="20% - Énfasis1 29 3" xfId="1403" xr:uid="{9A83E6F1-BC16-432E-AA53-31D899575E46}"/>
    <cellStyle name="20% - Énfasis1 29 3 2" xfId="13667" xr:uid="{537CC99C-54B7-4C79-8F7E-0D54524CBF6F}"/>
    <cellStyle name="20% - Énfasis1 29 3 2 2" xfId="13668" xr:uid="{48EBE1D6-F82D-45E2-AB26-6B874494BCA4}"/>
    <cellStyle name="20% - Énfasis1 29 3 2 2 2" xfId="13669" xr:uid="{DD716A2E-97A0-4DC3-957A-027B13BFA575}"/>
    <cellStyle name="20% - Énfasis1 29 3 2 3" xfId="13670" xr:uid="{61B4E57D-51DB-4A31-9D5D-0A7CF4C96194}"/>
    <cellStyle name="20% - Énfasis1 29 3 3" xfId="13671" xr:uid="{610973AC-4275-43AF-88A6-147218F41F94}"/>
    <cellStyle name="20% - Énfasis1 29 3 3 2" xfId="13672" xr:uid="{C9EF3065-BFED-41C3-B659-6CC6E13B5206}"/>
    <cellStyle name="20% - Énfasis1 29 3 4" xfId="13673" xr:uid="{AD67502F-AEF5-4FE2-B5E0-CE6F0ED2BF4E}"/>
    <cellStyle name="20% - Énfasis1 29 4" xfId="1404" xr:uid="{E91AFA27-F230-4E34-9030-73E48D608EFE}"/>
    <cellStyle name="20% - Énfasis1 29 4 2" xfId="13674" xr:uid="{9492033C-0481-4E7A-B140-ADD8B6479EA8}"/>
    <cellStyle name="20% - Énfasis1 29 4 2 2" xfId="13675" xr:uid="{2FBC627E-2205-4AF2-B816-FF646F0A5E75}"/>
    <cellStyle name="20% - Énfasis1 29 4 3" xfId="13676" xr:uid="{748C626E-FDCA-406D-B8B8-BA95703FDC95}"/>
    <cellStyle name="20% - Énfasis1 29 5" xfId="1405" xr:uid="{0531C844-052E-4E5A-B4E2-5DB0120371A6}"/>
    <cellStyle name="20% - Énfasis1 29 5 2" xfId="13677" xr:uid="{08797A2F-62B4-4057-A52A-9F0EB70F3FB4}"/>
    <cellStyle name="20% - Énfasis1 29 6" xfId="1406" xr:uid="{D06A3953-D262-4739-B7D1-A356A2254FED}"/>
    <cellStyle name="20% - Énfasis1 29 6 2" xfId="13678" xr:uid="{F0064011-25FB-4044-B439-AD1F1C8A8E84}"/>
    <cellStyle name="20% - Énfasis1 29 7" xfId="1407" xr:uid="{B120B4E7-F95F-46D5-BEF8-50216A4273E6}"/>
    <cellStyle name="20% - Énfasis1 29 7 2" xfId="13679" xr:uid="{8DFFFD0A-C90E-42A1-B1F6-2E26A4161F75}"/>
    <cellStyle name="20% - Énfasis1 29 8" xfId="1408" xr:uid="{6D98DE6D-B52E-4EEB-9C9C-8195DC0B9FA5}"/>
    <cellStyle name="20% - Énfasis1 29 8 2" xfId="13680" xr:uid="{D2A668A9-ECE4-43D8-A550-EF8D8F7410BE}"/>
    <cellStyle name="20% - Énfasis1 29 9" xfId="1409" xr:uid="{7C356F7B-A007-4AC3-AA2B-616EE7D5E83A}"/>
    <cellStyle name="20% - Énfasis1 29 9 2" xfId="13681" xr:uid="{08C7CF43-E499-4EB3-94C4-FD189B67DBC4}"/>
    <cellStyle name="20% - Énfasis1 3" xfId="92" xr:uid="{6DFEF5E5-AE74-4B8D-AD4E-C7AB92422281}"/>
    <cellStyle name="20% - Énfasis1 3 10" xfId="1410" xr:uid="{42801C8B-4A1B-458F-B2B2-61F435B11FF6}"/>
    <cellStyle name="20% - Énfasis1 3 10 2" xfId="13682" xr:uid="{1B7FE59B-4F02-44B7-9AFD-011E4F32AC1F}"/>
    <cellStyle name="20% - Énfasis1 3 11" xfId="1411" xr:uid="{7D20A31F-548C-481B-8BB9-6061BF908A0C}"/>
    <cellStyle name="20% - Énfasis1 3 11 2" xfId="13683" xr:uid="{0F42D9AB-1604-4E76-8D41-D3722493B36F}"/>
    <cellStyle name="20% - Énfasis1 3 12" xfId="1412" xr:uid="{776A7C20-1D4A-4B52-BD9C-1CA03DD51FFD}"/>
    <cellStyle name="20% - Énfasis1 3 12 2" xfId="13684" xr:uid="{3C54893B-9426-4548-B158-55F8F2B18F3B}"/>
    <cellStyle name="20% - Énfasis1 3 13" xfId="1413" xr:uid="{6D1BDEA3-5BF0-456D-AE69-D9097575B77D}"/>
    <cellStyle name="20% - Énfasis1 3 13 2" xfId="13685" xr:uid="{6306C618-4611-4E52-97B1-885E0AA24F3A}"/>
    <cellStyle name="20% - Énfasis1 3 14" xfId="1414" xr:uid="{519A88F2-A9B3-4374-B9E6-6A4C4CAFC592}"/>
    <cellStyle name="20% - Énfasis1 3 14 2" xfId="13686" xr:uid="{372ED8CC-4CCB-43D6-97B9-0311365D3123}"/>
    <cellStyle name="20% - Énfasis1 3 15" xfId="1415" xr:uid="{47BC13B1-CDF4-4D50-AF43-D5F4EEB44F6B}"/>
    <cellStyle name="20% - Énfasis1 3 15 2" xfId="13687" xr:uid="{AE0E9822-8A76-4F66-8788-A2F44FF81C79}"/>
    <cellStyle name="20% - Énfasis1 3 16" xfId="1416" xr:uid="{3FE4981C-A33A-4800-965B-58C7D1205F9A}"/>
    <cellStyle name="20% - Énfasis1 3 16 2" xfId="13688" xr:uid="{626C59AC-5F9C-4DEC-B7B3-A5111B8B05B1}"/>
    <cellStyle name="20% - Énfasis1 3 17" xfId="1417" xr:uid="{3C48B631-530A-44A0-B9F0-3426314A568B}"/>
    <cellStyle name="20% - Énfasis1 3 17 2" xfId="13689" xr:uid="{FA48C1F0-FBC4-42FD-BC9A-B519CC308E89}"/>
    <cellStyle name="20% - Énfasis1 3 18" xfId="1418" xr:uid="{50B88B87-6A2C-4683-8C91-D333E221D94B}"/>
    <cellStyle name="20% - Énfasis1 3 18 2" xfId="13690" xr:uid="{E185FF30-DE2C-44BD-A80A-905842940BD4}"/>
    <cellStyle name="20% - Énfasis1 3 19" xfId="1419" xr:uid="{0F9A144F-871C-478B-B772-451ADCAA4F76}"/>
    <cellStyle name="20% - Énfasis1 3 19 2" xfId="13691" xr:uid="{E7257784-0A05-4ED6-A7CF-ED8276958139}"/>
    <cellStyle name="20% - Énfasis1 3 2" xfId="93" xr:uid="{75309AFB-34D5-44B9-B390-061A3D9EAB8F}"/>
    <cellStyle name="20% - Énfasis1 3 2 2" xfId="13692" xr:uid="{DBDC6428-BD20-4EE3-A770-1AEC498FBBB4}"/>
    <cellStyle name="20% - Énfasis1 3 2 2 2" xfId="13693" xr:uid="{DC544208-2DBD-4D5D-A156-785163FE9E81}"/>
    <cellStyle name="20% - Énfasis1 3 2 2 2 2" xfId="13694" xr:uid="{2FFB2AA5-F02B-4ECB-87B1-0292177B8657}"/>
    <cellStyle name="20% - Énfasis1 3 2 2 3" xfId="13695" xr:uid="{1F5CC7A0-CE5C-42B1-B8FA-3C20E6688912}"/>
    <cellStyle name="20% - Énfasis1 3 2 3" xfId="13696" xr:uid="{1F86D1BE-B755-4746-B9B2-FBF5F7B88AD9}"/>
    <cellStyle name="20% - Énfasis1 3 2 3 2" xfId="13697" xr:uid="{F4E09134-E456-47B5-AF9A-9FFE2AD13F59}"/>
    <cellStyle name="20% - Énfasis1 3 2 4" xfId="13698" xr:uid="{84E0CFC1-AD83-4918-990F-30A7ECD08AAF}"/>
    <cellStyle name="20% - Énfasis1 3 20" xfId="11499" xr:uid="{C25EB780-F303-4921-B94C-7CA057FC0EE7}"/>
    <cellStyle name="20% - Énfasis1 3 3" xfId="1420" xr:uid="{6E633ED3-5F31-45F6-8326-30DF3E936EA7}"/>
    <cellStyle name="20% - Énfasis1 3 3 2" xfId="13699" xr:uid="{943E520C-7B37-457F-BFA0-0962BA817107}"/>
    <cellStyle name="20% - Énfasis1 3 3 2 2" xfId="13700" xr:uid="{EDA14DD8-080E-49C7-A2A6-289CDC8E5442}"/>
    <cellStyle name="20% - Énfasis1 3 3 2 2 2" xfId="13701" xr:uid="{BF7E4C26-FCBB-4145-AD83-2F2E5150DD0E}"/>
    <cellStyle name="20% - Énfasis1 3 3 2 3" xfId="13702" xr:uid="{652C3DFD-3F3E-424F-AEF1-A85E0BAF3FC0}"/>
    <cellStyle name="20% - Énfasis1 3 3 3" xfId="13703" xr:uid="{FACFFDA4-E8EC-4958-95C9-CE7121AC63CC}"/>
    <cellStyle name="20% - Énfasis1 3 3 3 2" xfId="13704" xr:uid="{C10CE4A3-DA2E-4943-841B-3F9616120915}"/>
    <cellStyle name="20% - Énfasis1 3 3 4" xfId="13705" xr:uid="{6004EFBC-DB8B-459E-8A96-132B1BA5AC43}"/>
    <cellStyle name="20% - Énfasis1 3 4" xfId="1421" xr:uid="{8D70358D-3EFA-4C6C-B431-04E219D0BAD0}"/>
    <cellStyle name="20% - Énfasis1 3 4 2" xfId="13706" xr:uid="{E0CF7F22-1C6D-4D56-B6DD-EF31B6E2AC49}"/>
    <cellStyle name="20% - Énfasis1 3 4 2 2" xfId="13707" xr:uid="{E5F9531E-CE43-4BD8-8BA2-C90BC778233A}"/>
    <cellStyle name="20% - Énfasis1 3 4 2 2 2" xfId="13708" xr:uid="{30CBD1CB-1B76-4F3D-A16B-945B90ABF01F}"/>
    <cellStyle name="20% - Énfasis1 3 4 2 3" xfId="13709" xr:uid="{C11C074B-F5D9-49E3-9C80-C595E118876F}"/>
    <cellStyle name="20% - Énfasis1 3 4 3" xfId="13710" xr:uid="{56F17E0C-2886-4EE5-92C6-14891DCCBE4F}"/>
    <cellStyle name="20% - Énfasis1 3 4 3 2" xfId="13711" xr:uid="{3AAA1EAE-2D84-4A5D-879E-0AC4992D261B}"/>
    <cellStyle name="20% - Énfasis1 3 4 4" xfId="13712" xr:uid="{B348C961-99A4-4977-B175-3361C702F645}"/>
    <cellStyle name="20% - Énfasis1 3 5" xfId="1422" xr:uid="{3CAAF937-42B1-4496-BC39-6A9826B8F1E8}"/>
    <cellStyle name="20% - Énfasis1 3 5 2" xfId="13713" xr:uid="{B2C63EAB-60EE-4BEE-A28D-0D9F2AF1C8B9}"/>
    <cellStyle name="20% - Énfasis1 3 5 2 2" xfId="13714" xr:uid="{BBCEB8CC-55CC-454B-A206-D7F8924D7A1F}"/>
    <cellStyle name="20% - Énfasis1 3 5 2 2 2" xfId="13715" xr:uid="{CA6BCCE8-06BC-4AB0-BD7C-0876C38B626B}"/>
    <cellStyle name="20% - Énfasis1 3 5 2 3" xfId="13716" xr:uid="{115F7E36-3860-4CDD-8DF4-B5D867B4FEB5}"/>
    <cellStyle name="20% - Énfasis1 3 5 3" xfId="13717" xr:uid="{7D371300-8E3C-4717-8E74-451CA85C631E}"/>
    <cellStyle name="20% - Énfasis1 3 5 3 2" xfId="13718" xr:uid="{34FEE59D-5BB2-420E-A4F1-24934F1B4F98}"/>
    <cellStyle name="20% - Énfasis1 3 5 4" xfId="13719" xr:uid="{342075F7-2C8F-4E4F-A308-79CCF3454A68}"/>
    <cellStyle name="20% - Énfasis1 3 6" xfId="1423" xr:uid="{EF22CFA4-6A42-46ED-BAB6-6A16EBFEA648}"/>
    <cellStyle name="20% - Énfasis1 3 6 2" xfId="13720" xr:uid="{1D4E2044-4119-4E1C-9269-2EBF32176D4D}"/>
    <cellStyle name="20% - Énfasis1 3 6 2 2" xfId="13721" xr:uid="{6220CC70-D9C7-4EC4-A695-FDBB9030E3E6}"/>
    <cellStyle name="20% - Énfasis1 3 6 2 2 2" xfId="13722" xr:uid="{13A0D746-4BFA-4DB6-89D6-CBFA8F22A1B8}"/>
    <cellStyle name="20% - Énfasis1 3 6 2 3" xfId="13723" xr:uid="{2D129D2C-5469-4841-9B00-93DEFCF2575D}"/>
    <cellStyle name="20% - Énfasis1 3 6 3" xfId="13724" xr:uid="{958FCA21-C7CD-450C-A5D4-CDC58E416AD8}"/>
    <cellStyle name="20% - Énfasis1 3 6 3 2" xfId="13725" xr:uid="{6D37747E-2E1A-4920-AE69-C7A3BE5CC231}"/>
    <cellStyle name="20% - Énfasis1 3 6 4" xfId="13726" xr:uid="{38A4A113-A160-4F9D-AA13-AE260EE49310}"/>
    <cellStyle name="20% - Énfasis1 3 7" xfId="1424" xr:uid="{1A76B6A3-552D-4328-A19A-FB630ACE8F12}"/>
    <cellStyle name="20% - Énfasis1 3 7 2" xfId="13727" xr:uid="{944CFF32-B391-47DF-85B3-C08FCA3F027C}"/>
    <cellStyle name="20% - Énfasis1 3 7 2 2" xfId="13728" xr:uid="{CEF11A05-D553-4548-B1E0-30908E74FA9F}"/>
    <cellStyle name="20% - Énfasis1 3 7 2 2 2" xfId="13729" xr:uid="{2B14F25E-3D10-4D72-B27E-C377992560FC}"/>
    <cellStyle name="20% - Énfasis1 3 7 2 3" xfId="13730" xr:uid="{4A013DC7-A8E9-4BBE-93C0-BC1883FC884F}"/>
    <cellStyle name="20% - Énfasis1 3 7 3" xfId="13731" xr:uid="{452367FD-4A62-4251-9601-64586CAE7C8A}"/>
    <cellStyle name="20% - Énfasis1 3 7 3 2" xfId="13732" xr:uid="{C23426E1-458C-43C4-98E9-0044B4519F0B}"/>
    <cellStyle name="20% - Énfasis1 3 7 4" xfId="13733" xr:uid="{AA2FD33F-9CFE-40D9-8DAD-6B2B0CD74CB1}"/>
    <cellStyle name="20% - Énfasis1 3 8" xfId="1425" xr:uid="{6E16C648-7EBF-4E1D-AFA1-46AAEFC8E650}"/>
    <cellStyle name="20% - Énfasis1 3 8 2" xfId="13734" xr:uid="{C474A9A9-5E1E-4B71-B46C-D2B3400DF8C8}"/>
    <cellStyle name="20% - Énfasis1 3 8 2 2" xfId="13735" xr:uid="{F8C7E2F9-9682-47D0-9F52-36BD6B2A285E}"/>
    <cellStyle name="20% - Énfasis1 3 8 3" xfId="13736" xr:uid="{7E910B3E-F859-4F2E-9CC8-E6330EC4FBF7}"/>
    <cellStyle name="20% - Énfasis1 3 9" xfId="1426" xr:uid="{A6A411A5-3BC2-4EE6-9831-526600426C92}"/>
    <cellStyle name="20% - Énfasis1 3 9 2" xfId="13737" xr:uid="{C7C0494F-A29A-422E-ACD7-B5EF8DC66E85}"/>
    <cellStyle name="20% - Énfasis1 30" xfId="1427" xr:uid="{1DB7DC5D-252E-4059-AF02-4F8C3CCD67EA}"/>
    <cellStyle name="20% - Énfasis1 30 10" xfId="1428" xr:uid="{BFF3E691-C215-4E5D-8A8E-1F9E057B6567}"/>
    <cellStyle name="20% - Énfasis1 30 10 2" xfId="13738" xr:uid="{EE9C969B-2A9E-4DC0-8BF0-412DBB936380}"/>
    <cellStyle name="20% - Énfasis1 30 11" xfId="1429" xr:uid="{C8386A6B-205D-4C68-9A1B-EBAD8D0852C4}"/>
    <cellStyle name="20% - Énfasis1 30 11 2" xfId="13739" xr:uid="{783659F9-4A35-47D7-9912-2857621F8A1C}"/>
    <cellStyle name="20% - Énfasis1 30 12" xfId="1430" xr:uid="{1410944A-B980-4E95-8B92-4BCB28B21EE2}"/>
    <cellStyle name="20% - Énfasis1 30 12 2" xfId="13740" xr:uid="{7ADF25D4-280B-4344-B6AC-6763813626F0}"/>
    <cellStyle name="20% - Énfasis1 30 13" xfId="1431" xr:uid="{2AD32AF7-23A1-4580-9E30-316310703BF4}"/>
    <cellStyle name="20% - Énfasis1 30 13 2" xfId="13741" xr:uid="{718D7E36-5396-403D-A342-FBC31E39E0DC}"/>
    <cellStyle name="20% - Énfasis1 30 14" xfId="1432" xr:uid="{1D461F9A-ADF6-4597-A4DB-BC12380DC60D}"/>
    <cellStyle name="20% - Énfasis1 30 14 2" xfId="13742" xr:uid="{7FD84996-9FF0-4841-91F7-7E0C5C4A83BC}"/>
    <cellStyle name="20% - Énfasis1 30 15" xfId="1433" xr:uid="{E116CB4C-94C4-45E8-BDC5-865E593DDFEE}"/>
    <cellStyle name="20% - Énfasis1 30 15 2" xfId="13743" xr:uid="{89BE1401-3B97-4C11-96A6-B6F5C153D5E0}"/>
    <cellStyle name="20% - Énfasis1 30 16" xfId="1434" xr:uid="{3E49E90F-99C0-423B-BD3D-BFEE6A263A3C}"/>
    <cellStyle name="20% - Énfasis1 30 16 2" xfId="13744" xr:uid="{2F49A357-7A6D-4642-AD9B-2E4E4D5D6B22}"/>
    <cellStyle name="20% - Énfasis1 30 17" xfId="1435" xr:uid="{94C6668A-CF40-46C5-8629-1BBAF9BB3B86}"/>
    <cellStyle name="20% - Énfasis1 30 17 2" xfId="13745" xr:uid="{4F2082D3-FA54-45D9-8BDA-B6A9A3008A47}"/>
    <cellStyle name="20% - Énfasis1 30 18" xfId="1436" xr:uid="{753973B0-81B0-4115-8378-0EF7817164B0}"/>
    <cellStyle name="20% - Énfasis1 30 18 2" xfId="13746" xr:uid="{DF1B1079-2EA5-4D9C-8820-089F8AF26ABD}"/>
    <cellStyle name="20% - Énfasis1 30 19" xfId="1437" xr:uid="{F73F4418-9928-494A-A125-FB6F050EB639}"/>
    <cellStyle name="20% - Énfasis1 30 19 2" xfId="13747" xr:uid="{3ECA5B74-46DF-4561-9570-EF7D20E6388B}"/>
    <cellStyle name="20% - Énfasis1 30 2" xfId="1438" xr:uid="{E0DE48C0-2B30-4486-B11D-BEE493F05B06}"/>
    <cellStyle name="20% - Énfasis1 30 2 2" xfId="13748" xr:uid="{5FE3408A-43B7-418A-8001-3AA27C003CA2}"/>
    <cellStyle name="20% - Énfasis1 30 2 2 2" xfId="13749" xr:uid="{E6F8B1BA-9736-4A79-8141-0B111762D775}"/>
    <cellStyle name="20% - Énfasis1 30 2 2 2 2" xfId="13750" xr:uid="{DD2A1392-3C7C-4997-BA14-CE78FF327343}"/>
    <cellStyle name="20% - Énfasis1 30 2 2 3" xfId="13751" xr:uid="{A3E9334B-8547-441B-B1C8-33A70A1BBF23}"/>
    <cellStyle name="20% - Énfasis1 30 2 3" xfId="13752" xr:uid="{DB220314-D233-418C-AA66-9D1A72F0AD19}"/>
    <cellStyle name="20% - Énfasis1 30 2 3 2" xfId="13753" xr:uid="{77DCA1D2-3BB5-4A4E-BA20-F76A737D6488}"/>
    <cellStyle name="20% - Énfasis1 30 2 4" xfId="13754" xr:uid="{04020BED-31CF-4A63-8E58-4E0502BC6F77}"/>
    <cellStyle name="20% - Énfasis1 30 20" xfId="11500" xr:uid="{1C7636F2-3514-4319-9C38-19696D106B1A}"/>
    <cellStyle name="20% - Énfasis1 30 3" xfId="1439" xr:uid="{03A6427E-97A4-4312-BC79-E722BBA2F478}"/>
    <cellStyle name="20% - Énfasis1 30 3 2" xfId="13755" xr:uid="{2630FFDA-7B82-46F3-A8D4-7FA7D9B9B893}"/>
    <cellStyle name="20% - Énfasis1 30 3 2 2" xfId="13756" xr:uid="{D3DC0796-E0C9-4E94-BDEF-83F2C5F658BF}"/>
    <cellStyle name="20% - Énfasis1 30 3 2 2 2" xfId="13757" xr:uid="{575B6964-4EB9-425B-9CC8-E700AAF72F8C}"/>
    <cellStyle name="20% - Énfasis1 30 3 2 3" xfId="13758" xr:uid="{32D58EE8-0C14-46F3-90FB-6D4ED60C673B}"/>
    <cellStyle name="20% - Énfasis1 30 3 3" xfId="13759" xr:uid="{5299B5F8-06D1-4778-AA61-578FE32795A0}"/>
    <cellStyle name="20% - Énfasis1 30 3 3 2" xfId="13760" xr:uid="{9E9D9BE5-0237-4082-B712-087D5A32D917}"/>
    <cellStyle name="20% - Énfasis1 30 3 4" xfId="13761" xr:uid="{A339C484-7B5F-439B-905D-0E65824418EB}"/>
    <cellStyle name="20% - Énfasis1 30 4" xfId="1440" xr:uid="{10EEDB87-3BAC-443A-B3CB-B1839A5E189E}"/>
    <cellStyle name="20% - Énfasis1 30 4 2" xfId="13762" xr:uid="{395990C8-27EE-43E6-B978-32AA3A32B350}"/>
    <cellStyle name="20% - Énfasis1 30 4 2 2" xfId="13763" xr:uid="{C321D5C6-BB5D-44B5-A6FB-4E2AD5033687}"/>
    <cellStyle name="20% - Énfasis1 30 4 3" xfId="13764" xr:uid="{2693CBEB-5901-4F1C-8F5F-3854AD7EE031}"/>
    <cellStyle name="20% - Énfasis1 30 5" xfId="1441" xr:uid="{ADEEC200-4CAF-4FB7-BDBC-08BFDE49A70D}"/>
    <cellStyle name="20% - Énfasis1 30 5 2" xfId="13765" xr:uid="{C632BDD7-DDA5-4D64-803E-CDFE0423C446}"/>
    <cellStyle name="20% - Énfasis1 30 6" xfId="1442" xr:uid="{E4804A30-FD0B-40A1-8310-AD6734EC657D}"/>
    <cellStyle name="20% - Énfasis1 30 6 2" xfId="13766" xr:uid="{52EB527B-B3A3-44B9-B25B-D834A5A83F6E}"/>
    <cellStyle name="20% - Énfasis1 30 7" xfId="1443" xr:uid="{E9FA6844-6FA4-42BE-8C97-6AB9321AAE43}"/>
    <cellStyle name="20% - Énfasis1 30 7 2" xfId="13767" xr:uid="{AFDD3013-5E52-4C2A-AF85-EBE94CD366B6}"/>
    <cellStyle name="20% - Énfasis1 30 8" xfId="1444" xr:uid="{6AC4D165-8A77-4410-8AAB-AC44BAC465DD}"/>
    <cellStyle name="20% - Énfasis1 30 8 2" xfId="13768" xr:uid="{700F4B18-505F-4D9D-B519-E411991BBE6A}"/>
    <cellStyle name="20% - Énfasis1 30 9" xfId="1445" xr:uid="{DF9F0429-0A2C-433E-919B-5C5E3DF56CAA}"/>
    <cellStyle name="20% - Énfasis1 30 9 2" xfId="13769" xr:uid="{93783991-CA1B-452A-9A8D-1818A7D7B075}"/>
    <cellStyle name="20% - Énfasis1 31" xfId="1446" xr:uid="{67EB7E3C-FD53-49F0-916B-969FACBFECDD}"/>
    <cellStyle name="20% - Énfasis1 31 10" xfId="1447" xr:uid="{B08CDFB4-9947-4869-9792-EFFA411564EA}"/>
    <cellStyle name="20% - Énfasis1 31 10 2" xfId="13770" xr:uid="{5CA4495E-0934-416C-B95F-1924AE306563}"/>
    <cellStyle name="20% - Énfasis1 31 11" xfId="1448" xr:uid="{2CF263FF-6091-4DE8-BBA0-C3873C36EC3B}"/>
    <cellStyle name="20% - Énfasis1 31 11 2" xfId="13771" xr:uid="{755A5047-EA20-4FFE-AF88-94CEB597EB51}"/>
    <cellStyle name="20% - Énfasis1 31 12" xfId="1449" xr:uid="{BB9178A7-659D-4463-B8BF-DD25779C4386}"/>
    <cellStyle name="20% - Énfasis1 31 12 2" xfId="13772" xr:uid="{D8118B05-943D-44B3-858C-A2ADA214528D}"/>
    <cellStyle name="20% - Énfasis1 31 13" xfId="1450" xr:uid="{C30FCB76-0979-4817-8675-CD6EF0A875FC}"/>
    <cellStyle name="20% - Énfasis1 31 13 2" xfId="13773" xr:uid="{1E7C6AFA-896F-4CF6-BB7B-0D66DCBCA4E9}"/>
    <cellStyle name="20% - Énfasis1 31 14" xfId="1451" xr:uid="{26AC21AD-C112-4A09-A54C-6BC064825A2F}"/>
    <cellStyle name="20% - Énfasis1 31 14 2" xfId="13774" xr:uid="{F9E218C3-7E39-4427-BE33-875DF5666F04}"/>
    <cellStyle name="20% - Énfasis1 31 15" xfId="1452" xr:uid="{FE49C095-3EC9-4BEF-A74F-4DC70ACBE17B}"/>
    <cellStyle name="20% - Énfasis1 31 15 2" xfId="13775" xr:uid="{1A0FC46E-E0DB-4E82-BE86-074D0A50C10F}"/>
    <cellStyle name="20% - Énfasis1 31 16" xfId="1453" xr:uid="{379507B0-D6BE-41BC-A2DE-EBC524041880}"/>
    <cellStyle name="20% - Énfasis1 31 16 2" xfId="13776" xr:uid="{D627B7BA-AF47-4433-8129-B8CB0A1DA52F}"/>
    <cellStyle name="20% - Énfasis1 31 17" xfId="1454" xr:uid="{AE311887-9FFA-4573-BF53-908A9492E86B}"/>
    <cellStyle name="20% - Énfasis1 31 17 2" xfId="13777" xr:uid="{ACA94B26-7054-4281-80B4-7730A194EEA8}"/>
    <cellStyle name="20% - Énfasis1 31 18" xfId="1455" xr:uid="{7C9E7FC5-5DCA-438F-B983-80CBBF5C4A7C}"/>
    <cellStyle name="20% - Énfasis1 31 18 2" xfId="13778" xr:uid="{739121AA-9624-45D3-8C99-DBCAE8716D2E}"/>
    <cellStyle name="20% - Énfasis1 31 19" xfId="1456" xr:uid="{D53DFCA0-CCA7-4A11-AF3C-BFCCC4241F07}"/>
    <cellStyle name="20% - Énfasis1 31 19 2" xfId="13779" xr:uid="{A1BDF8C4-7E67-4FB4-8981-24FF7DEB71AE}"/>
    <cellStyle name="20% - Énfasis1 31 2" xfId="1457" xr:uid="{A7F42BD1-700F-462F-BAF6-CE5D52F94024}"/>
    <cellStyle name="20% - Énfasis1 31 2 2" xfId="13780" xr:uid="{CFB1C538-B9C2-42B6-BB9F-A90589F529C9}"/>
    <cellStyle name="20% - Énfasis1 31 2 2 2" xfId="13781" xr:uid="{5DB828DA-819A-4C68-A327-1B0CEA9CABD4}"/>
    <cellStyle name="20% - Énfasis1 31 2 2 2 2" xfId="13782" xr:uid="{935FFAAD-0E71-4CA8-9498-9C18E577BFF5}"/>
    <cellStyle name="20% - Énfasis1 31 2 2 3" xfId="13783" xr:uid="{0A74E3B8-282D-43CA-85BF-4F3A81E3B48E}"/>
    <cellStyle name="20% - Énfasis1 31 2 3" xfId="13784" xr:uid="{56543636-229B-42CF-9498-01EC3A12B907}"/>
    <cellStyle name="20% - Énfasis1 31 2 3 2" xfId="13785" xr:uid="{EF7CEFBC-B53B-402C-8BE5-C45DCD43B8A2}"/>
    <cellStyle name="20% - Énfasis1 31 2 4" xfId="13786" xr:uid="{4A841349-C1D2-4134-B254-EC7F57B6BE2A}"/>
    <cellStyle name="20% - Énfasis1 31 20" xfId="11501" xr:uid="{602613D5-C9AD-49F7-A3E3-70F4D369751C}"/>
    <cellStyle name="20% - Énfasis1 31 3" xfId="1458" xr:uid="{81A47457-1D3E-47DD-A752-4D328BF3BA29}"/>
    <cellStyle name="20% - Énfasis1 31 3 2" xfId="13787" xr:uid="{77581703-088E-44A9-8870-B5AC9D7CD7B1}"/>
    <cellStyle name="20% - Énfasis1 31 3 2 2" xfId="13788" xr:uid="{3D8EFD5E-988C-4C8E-BBD0-2DB189D79FA8}"/>
    <cellStyle name="20% - Énfasis1 31 3 2 2 2" xfId="13789" xr:uid="{A9867DB8-DB1D-493B-89A1-8A4E21AC1913}"/>
    <cellStyle name="20% - Énfasis1 31 3 2 3" xfId="13790" xr:uid="{28D592F3-3E0A-4E8B-BB6F-B29A8D97DFE2}"/>
    <cellStyle name="20% - Énfasis1 31 3 3" xfId="13791" xr:uid="{5E79A521-BF62-4B12-ACEE-1C7FE7637542}"/>
    <cellStyle name="20% - Énfasis1 31 3 3 2" xfId="13792" xr:uid="{47B17EA9-E42B-4DB3-9D1A-2B65AF0A1381}"/>
    <cellStyle name="20% - Énfasis1 31 3 4" xfId="13793" xr:uid="{6D0E08A4-C45D-4473-AAFD-947CB500D15E}"/>
    <cellStyle name="20% - Énfasis1 31 4" xfId="1459" xr:uid="{E9593220-8BED-4BF0-8538-2A1DBD8DBF42}"/>
    <cellStyle name="20% - Énfasis1 31 4 2" xfId="13794" xr:uid="{D86728C2-CFAA-4FDB-8E4B-A6598F6D1C8F}"/>
    <cellStyle name="20% - Énfasis1 31 4 2 2" xfId="13795" xr:uid="{6588CFAB-A3EF-4858-9EC2-0013F1F955B7}"/>
    <cellStyle name="20% - Énfasis1 31 4 3" xfId="13796" xr:uid="{DE969A30-EB14-4C0A-9D4E-B3755DE7F944}"/>
    <cellStyle name="20% - Énfasis1 31 5" xfId="1460" xr:uid="{CB01B0A3-5152-451B-BCC0-E052BD5C8D21}"/>
    <cellStyle name="20% - Énfasis1 31 5 2" xfId="13797" xr:uid="{E74A11DB-16CE-4795-9BD8-8F36FE4BF4F7}"/>
    <cellStyle name="20% - Énfasis1 31 6" xfId="1461" xr:uid="{4FD6F2BB-20A0-404C-BA4A-996B32F613F8}"/>
    <cellStyle name="20% - Énfasis1 31 6 2" xfId="13798" xr:uid="{D92B24BA-A12F-449B-8F43-27958F6FCE77}"/>
    <cellStyle name="20% - Énfasis1 31 7" xfId="1462" xr:uid="{6AAC3E2A-3978-4070-A679-62DED0EE9248}"/>
    <cellStyle name="20% - Énfasis1 31 7 2" xfId="13799" xr:uid="{8486FAEC-BD5D-40B5-B3D1-112650A6F2A3}"/>
    <cellStyle name="20% - Énfasis1 31 8" xfId="1463" xr:uid="{B10EA2EF-E364-4EBC-8E48-9BAEADA7FF6F}"/>
    <cellStyle name="20% - Énfasis1 31 8 2" xfId="13800" xr:uid="{519332A0-9184-4328-8132-55156AB6806A}"/>
    <cellStyle name="20% - Énfasis1 31 9" xfId="1464" xr:uid="{21A08C0D-E90E-4042-833A-0501F96D4A5E}"/>
    <cellStyle name="20% - Énfasis1 31 9 2" xfId="13801" xr:uid="{4474DB8C-A510-45B4-B304-2005AB613137}"/>
    <cellStyle name="20% - Énfasis1 32" xfId="1465" xr:uid="{74F3E3DE-DCC0-4B7B-8FA6-A4817114D0E2}"/>
    <cellStyle name="20% - Énfasis1 32 10" xfId="1466" xr:uid="{0C8A06FA-719F-44EA-A1A6-A4347EDE637A}"/>
    <cellStyle name="20% - Énfasis1 32 10 2" xfId="13802" xr:uid="{0E694799-65E1-4C4E-B371-D92E3BA89D8B}"/>
    <cellStyle name="20% - Énfasis1 32 11" xfId="1467" xr:uid="{76CE100C-6AAE-4277-B938-53EE68535FAB}"/>
    <cellStyle name="20% - Énfasis1 32 11 2" xfId="13803" xr:uid="{1E34AC3F-30FF-4666-8C2E-E0615429E694}"/>
    <cellStyle name="20% - Énfasis1 32 12" xfId="1468" xr:uid="{11022E02-941C-4C26-834D-8A8F102EE211}"/>
    <cellStyle name="20% - Énfasis1 32 12 2" xfId="13804" xr:uid="{7535E3CC-CFFB-493A-B7BC-1E2A782643C2}"/>
    <cellStyle name="20% - Énfasis1 32 13" xfId="1469" xr:uid="{439A8BF7-F5EE-412E-8747-AD1187B04909}"/>
    <cellStyle name="20% - Énfasis1 32 13 2" xfId="13805" xr:uid="{2CE656FE-0FCB-4C83-BF05-7A835B4007A1}"/>
    <cellStyle name="20% - Énfasis1 32 14" xfId="1470" xr:uid="{B040EAD9-E7B6-43D7-A2E2-7FAAF5E2A9F6}"/>
    <cellStyle name="20% - Énfasis1 32 14 2" xfId="13806" xr:uid="{7227FF1C-3060-47D4-A97A-4A5BE5118761}"/>
    <cellStyle name="20% - Énfasis1 32 15" xfId="1471" xr:uid="{50342A7E-580F-4EA5-AFA4-9FC7740CA131}"/>
    <cellStyle name="20% - Énfasis1 32 15 2" xfId="13807" xr:uid="{06D7ED0E-ADA7-4662-AA38-61BA2F6447A4}"/>
    <cellStyle name="20% - Énfasis1 32 16" xfId="1472" xr:uid="{DFD0162F-4955-4C78-8CB8-6790439A49C7}"/>
    <cellStyle name="20% - Énfasis1 32 16 2" xfId="13808" xr:uid="{037A9BE5-2751-46D7-AF40-A7EDD0F4D102}"/>
    <cellStyle name="20% - Énfasis1 32 17" xfId="1473" xr:uid="{F8868C46-66B3-490A-A932-9BE1C1512292}"/>
    <cellStyle name="20% - Énfasis1 32 17 2" xfId="13809" xr:uid="{4279F895-5CCB-4D04-947F-A25083CA3A47}"/>
    <cellStyle name="20% - Énfasis1 32 18" xfId="1474" xr:uid="{8C0E5631-4202-4FE3-B35B-C784A4C7BBB0}"/>
    <cellStyle name="20% - Énfasis1 32 18 2" xfId="13810" xr:uid="{51061ECB-2E90-45AC-B296-C2FAED33DDA3}"/>
    <cellStyle name="20% - Énfasis1 32 19" xfId="1475" xr:uid="{AA36B22C-76F9-423B-9456-F7B5C50483A5}"/>
    <cellStyle name="20% - Énfasis1 32 19 2" xfId="13811" xr:uid="{4FABD4C8-DE1E-4884-810A-C2A5F2CADC40}"/>
    <cellStyle name="20% - Énfasis1 32 2" xfId="1476" xr:uid="{135A7300-BD31-4C07-B04D-16A36FF9DE63}"/>
    <cellStyle name="20% - Énfasis1 32 2 2" xfId="13812" xr:uid="{25390E93-081F-4B86-8C7C-658D1E965EA1}"/>
    <cellStyle name="20% - Énfasis1 32 2 2 2" xfId="13813" xr:uid="{C516673D-A01E-4024-87D1-6B8AE6A50825}"/>
    <cellStyle name="20% - Énfasis1 32 2 2 2 2" xfId="13814" xr:uid="{C6F9E956-F373-42D8-9D7A-41F5C7929BB0}"/>
    <cellStyle name="20% - Énfasis1 32 2 2 3" xfId="13815" xr:uid="{4E43BAA6-94FB-43FF-8DC8-D25B795D965C}"/>
    <cellStyle name="20% - Énfasis1 32 2 3" xfId="13816" xr:uid="{2F4CB261-3EB1-4FCB-B395-C61CB9E56E89}"/>
    <cellStyle name="20% - Énfasis1 32 2 3 2" xfId="13817" xr:uid="{B31839AC-78D8-4487-892D-09E02D886431}"/>
    <cellStyle name="20% - Énfasis1 32 2 4" xfId="13818" xr:uid="{BBC48D2C-E9C3-44C0-875C-A1FCA17376DB}"/>
    <cellStyle name="20% - Énfasis1 32 20" xfId="11502" xr:uid="{6B08C104-3FF4-4814-A6B6-93327ADBE341}"/>
    <cellStyle name="20% - Énfasis1 32 3" xfId="1477" xr:uid="{0AEC55D6-0546-44EB-9681-EDBF96186581}"/>
    <cellStyle name="20% - Énfasis1 32 3 2" xfId="13819" xr:uid="{C838CABB-16EA-44B9-992B-C8A844DA9DCF}"/>
    <cellStyle name="20% - Énfasis1 32 3 2 2" xfId="13820" xr:uid="{6DEF5E96-CE44-448B-92DF-5250FB1F6C3F}"/>
    <cellStyle name="20% - Énfasis1 32 3 2 2 2" xfId="13821" xr:uid="{3BC98F6E-0E4C-4014-84C0-FF42476F4CCE}"/>
    <cellStyle name="20% - Énfasis1 32 3 2 3" xfId="13822" xr:uid="{F72E823C-13C5-4017-90D4-757447940707}"/>
    <cellStyle name="20% - Énfasis1 32 3 3" xfId="13823" xr:uid="{4BE2F20E-E3E2-4410-81E5-D92372F3FC10}"/>
    <cellStyle name="20% - Énfasis1 32 3 3 2" xfId="13824" xr:uid="{73D61AAB-EF84-4471-90A1-C41F432F24BE}"/>
    <cellStyle name="20% - Énfasis1 32 3 4" xfId="13825" xr:uid="{3422DE7B-8443-4D0D-BEFB-2CD925A763ED}"/>
    <cellStyle name="20% - Énfasis1 32 4" xfId="1478" xr:uid="{7AC80D4E-1011-48DE-8AFA-709558B290A7}"/>
    <cellStyle name="20% - Énfasis1 32 4 2" xfId="13826" xr:uid="{F35DE001-234C-48ED-B4AB-E710F4A0B14C}"/>
    <cellStyle name="20% - Énfasis1 32 4 2 2" xfId="13827" xr:uid="{614B8DED-C6AA-4134-B739-A13CD681C892}"/>
    <cellStyle name="20% - Énfasis1 32 4 3" xfId="13828" xr:uid="{B48C63A7-BB8F-4691-8BF3-0085C6E06D9D}"/>
    <cellStyle name="20% - Énfasis1 32 5" xfId="1479" xr:uid="{F5519A98-C7FE-4FCA-9D21-07876BB8CE1E}"/>
    <cellStyle name="20% - Énfasis1 32 5 2" xfId="13829" xr:uid="{D1EAA500-44C8-4015-ACE3-A4A43C24634C}"/>
    <cellStyle name="20% - Énfasis1 32 6" xfId="1480" xr:uid="{8BA8F050-5E71-4A54-AE8A-C0DFFC05B0C3}"/>
    <cellStyle name="20% - Énfasis1 32 6 2" xfId="13830" xr:uid="{FB8C750B-5E32-4952-8F0D-B78C1A6D4B49}"/>
    <cellStyle name="20% - Énfasis1 32 7" xfId="1481" xr:uid="{B130E530-AF9E-4339-B45C-D97E972B0837}"/>
    <cellStyle name="20% - Énfasis1 32 7 2" xfId="13831" xr:uid="{9F091AA6-A8BF-4596-90F9-C0B88F8EE279}"/>
    <cellStyle name="20% - Énfasis1 32 8" xfId="1482" xr:uid="{427BF04C-F070-4296-A575-68076EA9FE42}"/>
    <cellStyle name="20% - Énfasis1 32 8 2" xfId="13832" xr:uid="{5706F7A8-81CF-4371-837B-1FA9B92BE0B3}"/>
    <cellStyle name="20% - Énfasis1 32 9" xfId="1483" xr:uid="{10FE849E-AFAC-4116-9CF1-638598E2AAD7}"/>
    <cellStyle name="20% - Énfasis1 32 9 2" xfId="13833" xr:uid="{F225EE0C-E7FA-4468-A0CC-8B6E8B6D8323}"/>
    <cellStyle name="20% - Énfasis1 33" xfId="1484" xr:uid="{A72A4912-ED3C-42C5-9F7C-39C03E54C7E3}"/>
    <cellStyle name="20% - Énfasis1 33 10" xfId="1485" xr:uid="{7C69EFF3-0879-4046-8176-32F338639831}"/>
    <cellStyle name="20% - Énfasis1 33 10 2" xfId="13834" xr:uid="{837698D6-6E56-417C-A4AE-A1278CA65532}"/>
    <cellStyle name="20% - Énfasis1 33 11" xfId="1486" xr:uid="{CE059499-64FC-4698-968B-6ADB37BA3BB3}"/>
    <cellStyle name="20% - Énfasis1 33 11 2" xfId="13835" xr:uid="{4CA061CC-B4FC-4B57-828C-DAC7BB64A911}"/>
    <cellStyle name="20% - Énfasis1 33 12" xfId="1487" xr:uid="{A748CF18-DF7B-486A-AC4F-535F6C9EF2AB}"/>
    <cellStyle name="20% - Énfasis1 33 12 2" xfId="13836" xr:uid="{C425E428-D912-4F5C-8D86-880D66AEEBFA}"/>
    <cellStyle name="20% - Énfasis1 33 13" xfId="1488" xr:uid="{89A68906-CCCE-480C-85E7-A6BBFAA64B37}"/>
    <cellStyle name="20% - Énfasis1 33 13 2" xfId="13837" xr:uid="{DAC2124F-75B7-40BC-9488-6A4A618AD45E}"/>
    <cellStyle name="20% - Énfasis1 33 14" xfId="1489" xr:uid="{96D29A19-F252-476D-B2D5-DE5ADA2F555E}"/>
    <cellStyle name="20% - Énfasis1 33 14 2" xfId="13838" xr:uid="{C9C4C542-644B-4A52-9F63-B3A2D3575C65}"/>
    <cellStyle name="20% - Énfasis1 33 15" xfId="1490" xr:uid="{354AF299-F5C6-48C4-AF5E-28FB2C94B4CB}"/>
    <cellStyle name="20% - Énfasis1 33 15 2" xfId="13839" xr:uid="{45FD7B66-8AC9-48DB-AECF-EEFD939E44A6}"/>
    <cellStyle name="20% - Énfasis1 33 16" xfId="1491" xr:uid="{9BD98688-3891-4BAE-BD17-51734E7E83BB}"/>
    <cellStyle name="20% - Énfasis1 33 16 2" xfId="13840" xr:uid="{47F15ADD-6095-4728-AFF5-B6CAE90181AA}"/>
    <cellStyle name="20% - Énfasis1 33 17" xfId="1492" xr:uid="{C71D58FE-B25D-47EF-A7EE-652313BC976E}"/>
    <cellStyle name="20% - Énfasis1 33 17 2" xfId="13841" xr:uid="{05E7250C-E8F2-4A4F-A46A-6715C1E3697B}"/>
    <cellStyle name="20% - Énfasis1 33 18" xfId="1493" xr:uid="{AADE2C99-9184-440D-8AA0-D973032C4CE8}"/>
    <cellStyle name="20% - Énfasis1 33 18 2" xfId="13842" xr:uid="{8A92AA01-475C-4640-B714-73CA27965970}"/>
    <cellStyle name="20% - Énfasis1 33 19" xfId="1494" xr:uid="{BB3C6938-B44B-4D36-BBF2-A5CCB37AC393}"/>
    <cellStyle name="20% - Énfasis1 33 19 2" xfId="13843" xr:uid="{393EEB4D-3526-493B-841D-02859398113D}"/>
    <cellStyle name="20% - Énfasis1 33 2" xfId="1495" xr:uid="{5564ADDA-ECBD-4630-AA89-33E4FF10C3CF}"/>
    <cellStyle name="20% - Énfasis1 33 2 2" xfId="13844" xr:uid="{E19B6B03-974E-4382-8E17-B66637663319}"/>
    <cellStyle name="20% - Énfasis1 33 2 2 2" xfId="13845" xr:uid="{FE860122-4DFC-41AD-A565-D12575222B91}"/>
    <cellStyle name="20% - Énfasis1 33 2 2 2 2" xfId="13846" xr:uid="{43C9D56B-B115-4D5B-9A7D-B5E88F93A4A0}"/>
    <cellStyle name="20% - Énfasis1 33 2 2 3" xfId="13847" xr:uid="{5AFD9840-F4E2-4B68-8502-28FCA58E0A2D}"/>
    <cellStyle name="20% - Énfasis1 33 2 3" xfId="13848" xr:uid="{D7A8691D-6440-42A0-8243-802ED8716D2B}"/>
    <cellStyle name="20% - Énfasis1 33 2 3 2" xfId="13849" xr:uid="{EC65729D-4960-46D2-8677-6632E1E06A52}"/>
    <cellStyle name="20% - Énfasis1 33 2 4" xfId="13850" xr:uid="{41D7A953-E6E6-40FE-919C-F4C4E54E5880}"/>
    <cellStyle name="20% - Énfasis1 33 20" xfId="11503" xr:uid="{3062A886-E595-434F-823E-AE9AD0E49A48}"/>
    <cellStyle name="20% - Énfasis1 33 3" xfId="1496" xr:uid="{9FD0AEC0-7E19-41AB-AC1A-C530F8F82D8A}"/>
    <cellStyle name="20% - Énfasis1 33 3 2" xfId="13851" xr:uid="{BB7D0C23-EB9B-497A-A8E7-A892B2BBB0BC}"/>
    <cellStyle name="20% - Énfasis1 33 3 2 2" xfId="13852" xr:uid="{E4FD99F1-B697-46E6-983E-30115676C252}"/>
    <cellStyle name="20% - Énfasis1 33 3 2 2 2" xfId="13853" xr:uid="{F381BE8E-163D-4F59-8457-27CBCE0B7A6D}"/>
    <cellStyle name="20% - Énfasis1 33 3 2 3" xfId="13854" xr:uid="{3830D2CB-B7DD-46B5-8411-CED46220C622}"/>
    <cellStyle name="20% - Énfasis1 33 3 3" xfId="13855" xr:uid="{2F5B4E14-A8F6-4C5F-BE7D-C6230AA382C5}"/>
    <cellStyle name="20% - Énfasis1 33 3 3 2" xfId="13856" xr:uid="{F3DCE580-6165-4560-B74D-4CFA63AF4B92}"/>
    <cellStyle name="20% - Énfasis1 33 3 4" xfId="13857" xr:uid="{88D15FE2-9194-4164-AB68-BECD36C2A416}"/>
    <cellStyle name="20% - Énfasis1 33 4" xfId="1497" xr:uid="{44D465FA-838A-4842-A94F-0A7E38CF781F}"/>
    <cellStyle name="20% - Énfasis1 33 4 2" xfId="13858" xr:uid="{80029487-4FBB-493D-8CAF-BE5B7711BB4E}"/>
    <cellStyle name="20% - Énfasis1 33 4 2 2" xfId="13859" xr:uid="{DF3C681F-630C-464A-A5F9-C26D4CA155C2}"/>
    <cellStyle name="20% - Énfasis1 33 4 3" xfId="13860" xr:uid="{BDBEFD4A-20AC-4AFD-B1A1-A27907D4C236}"/>
    <cellStyle name="20% - Énfasis1 33 5" xfId="1498" xr:uid="{A6709AF3-9ED9-4E8C-9310-39ADB7C4DA68}"/>
    <cellStyle name="20% - Énfasis1 33 5 2" xfId="13861" xr:uid="{9095A243-B2C5-477A-B075-5507BD10B4E1}"/>
    <cellStyle name="20% - Énfasis1 33 6" xfId="1499" xr:uid="{335D497A-F2F1-4C3A-A5F7-9342520ED147}"/>
    <cellStyle name="20% - Énfasis1 33 6 2" xfId="13862" xr:uid="{151F6810-933F-471B-AD74-03CA482CC6ED}"/>
    <cellStyle name="20% - Énfasis1 33 7" xfId="1500" xr:uid="{5D0B8BE2-80E7-43A0-957A-4145E2E194E9}"/>
    <cellStyle name="20% - Énfasis1 33 7 2" xfId="13863" xr:uid="{0B7E0EC4-BC81-41ED-A07E-1F7306128719}"/>
    <cellStyle name="20% - Énfasis1 33 8" xfId="1501" xr:uid="{8E5CB5BB-3E68-4A53-A976-B5FF3AC215AE}"/>
    <cellStyle name="20% - Énfasis1 33 8 2" xfId="13864" xr:uid="{2B4ACDAC-88F3-43F4-9D7F-388F895EC204}"/>
    <cellStyle name="20% - Énfasis1 33 9" xfId="1502" xr:uid="{5FA01379-0E3E-43A8-A0CC-114534761CF7}"/>
    <cellStyle name="20% - Énfasis1 33 9 2" xfId="13865" xr:uid="{B2A83A35-5AC1-4760-B5D7-06DBE644830F}"/>
    <cellStyle name="20% - Énfasis1 34" xfId="1503" xr:uid="{0CA6CF65-4482-4938-9A59-A9452E3F5210}"/>
    <cellStyle name="20% - Énfasis1 34 10" xfId="1504" xr:uid="{B2AC5123-1444-47EA-9564-8AE1BFCA377A}"/>
    <cellStyle name="20% - Énfasis1 34 10 2" xfId="13866" xr:uid="{075A8D17-05C3-4FB8-B9DE-3F45CF7C6D6C}"/>
    <cellStyle name="20% - Énfasis1 34 11" xfId="1505" xr:uid="{A4671CCA-AE55-42A6-8326-DF4FC4BD81F4}"/>
    <cellStyle name="20% - Énfasis1 34 11 2" xfId="13867" xr:uid="{4F41EED0-5B0F-443D-B1DD-F28AAD4C9482}"/>
    <cellStyle name="20% - Énfasis1 34 12" xfId="1506" xr:uid="{B4C68AED-3690-4B31-9CB1-BB123BE2A87E}"/>
    <cellStyle name="20% - Énfasis1 34 12 2" xfId="13868" xr:uid="{99CB29BB-A4D3-47FA-8159-D1D4732A624F}"/>
    <cellStyle name="20% - Énfasis1 34 13" xfId="1507" xr:uid="{93787ACA-E6CD-4EBF-950C-472AE62E31CD}"/>
    <cellStyle name="20% - Énfasis1 34 13 2" xfId="13869" xr:uid="{E649D50F-63FC-4D27-B92E-F45BC810B24A}"/>
    <cellStyle name="20% - Énfasis1 34 14" xfId="1508" xr:uid="{EABFE0BD-ECBE-47CF-9C16-1EA329910116}"/>
    <cellStyle name="20% - Énfasis1 34 14 2" xfId="13870" xr:uid="{11FA7C10-AF89-4D5A-9A69-99DABA100FB3}"/>
    <cellStyle name="20% - Énfasis1 34 15" xfId="1509" xr:uid="{EA757CF0-D227-4C8E-B49E-6E63E901E7D1}"/>
    <cellStyle name="20% - Énfasis1 34 15 2" xfId="13871" xr:uid="{CF1D72A6-F93D-4DEE-8574-2024FD050A35}"/>
    <cellStyle name="20% - Énfasis1 34 16" xfId="1510" xr:uid="{32662184-086D-482F-AB87-C0F051B0E0D2}"/>
    <cellStyle name="20% - Énfasis1 34 16 2" xfId="13872" xr:uid="{834A8CB2-4F54-452C-AA60-B24658490187}"/>
    <cellStyle name="20% - Énfasis1 34 17" xfId="1511" xr:uid="{3E070E65-EA88-44D8-B1ED-51509A5867CA}"/>
    <cellStyle name="20% - Énfasis1 34 17 2" xfId="13873" xr:uid="{0A128BE5-BA25-45BB-B245-C1B4017D608F}"/>
    <cellStyle name="20% - Énfasis1 34 18" xfId="1512" xr:uid="{5ED3D9B2-2C79-49C2-8A85-467D8BC61AAF}"/>
    <cellStyle name="20% - Énfasis1 34 18 2" xfId="13874" xr:uid="{EB457D79-6DDC-4736-AD49-0A5618C86D9B}"/>
    <cellStyle name="20% - Énfasis1 34 19" xfId="1513" xr:uid="{37F79573-48A2-4CDC-BF27-59C2DB27FFA4}"/>
    <cellStyle name="20% - Énfasis1 34 19 2" xfId="13875" xr:uid="{A2FF9A4F-C63D-4FA8-8E6A-E031C1B53337}"/>
    <cellStyle name="20% - Énfasis1 34 2" xfId="1514" xr:uid="{0946D126-3CA7-4B29-B549-368513C400B4}"/>
    <cellStyle name="20% - Énfasis1 34 2 2" xfId="13876" xr:uid="{E5F63996-965F-414D-AD1D-73F633332DD5}"/>
    <cellStyle name="20% - Énfasis1 34 2 2 2" xfId="13877" xr:uid="{0A7270A1-B1F1-4F52-BA2C-B74D3DD313DA}"/>
    <cellStyle name="20% - Énfasis1 34 2 2 2 2" xfId="13878" xr:uid="{7DC09D7C-6C9E-470E-B95E-DF121BC3B63A}"/>
    <cellStyle name="20% - Énfasis1 34 2 2 3" xfId="13879" xr:uid="{E527DE51-1828-40F6-B87E-5D0636ECD0DE}"/>
    <cellStyle name="20% - Énfasis1 34 2 3" xfId="13880" xr:uid="{B11CC7D2-46CF-4E3A-AE7D-512F65F83CAD}"/>
    <cellStyle name="20% - Énfasis1 34 2 3 2" xfId="13881" xr:uid="{B6EC0475-95B6-4077-879D-F500FCF6EEF1}"/>
    <cellStyle name="20% - Énfasis1 34 2 4" xfId="13882" xr:uid="{D83AD76B-CC2A-49C0-9B61-7EB00117926C}"/>
    <cellStyle name="20% - Énfasis1 34 20" xfId="11504" xr:uid="{30ED712F-8CA2-464B-B571-E7FD3D7ECF2B}"/>
    <cellStyle name="20% - Énfasis1 34 3" xfId="1515" xr:uid="{75AB98A2-7385-4C47-84AF-0CAB6708025E}"/>
    <cellStyle name="20% - Énfasis1 34 3 2" xfId="13883" xr:uid="{7588F32E-407A-477C-B93C-27D4691873F7}"/>
    <cellStyle name="20% - Énfasis1 34 3 2 2" xfId="13884" xr:uid="{28B53B8C-B288-425E-BA72-56172911A1B3}"/>
    <cellStyle name="20% - Énfasis1 34 3 2 2 2" xfId="13885" xr:uid="{683C161A-26F7-48C1-8FE6-09552A1165CD}"/>
    <cellStyle name="20% - Énfasis1 34 3 2 3" xfId="13886" xr:uid="{2F211EB9-0717-47B2-8F6E-4A46CC0047D4}"/>
    <cellStyle name="20% - Énfasis1 34 3 3" xfId="13887" xr:uid="{3080DF1A-CD9E-4F32-B6BB-79B8C7A6B212}"/>
    <cellStyle name="20% - Énfasis1 34 3 3 2" xfId="13888" xr:uid="{E5146111-C633-4ED1-946B-F52E3B0EF875}"/>
    <cellStyle name="20% - Énfasis1 34 3 4" xfId="13889" xr:uid="{9F2567F6-F971-46EA-8A1C-6907EA4139E4}"/>
    <cellStyle name="20% - Énfasis1 34 4" xfId="1516" xr:uid="{18200EF9-215B-477C-92A2-E099B8E01A8B}"/>
    <cellStyle name="20% - Énfasis1 34 4 2" xfId="13890" xr:uid="{BDB39F66-CCB4-468A-9E34-CF54EA582F0E}"/>
    <cellStyle name="20% - Énfasis1 34 4 2 2" xfId="13891" xr:uid="{6CC37E8A-FF01-4E3E-BCC6-DBCF72F02764}"/>
    <cellStyle name="20% - Énfasis1 34 4 3" xfId="13892" xr:uid="{F76DB1F2-0C76-4776-A473-A2B3C7898F04}"/>
    <cellStyle name="20% - Énfasis1 34 5" xfId="1517" xr:uid="{53D3A37E-B9FF-47E4-A44B-C712C18718DC}"/>
    <cellStyle name="20% - Énfasis1 34 5 2" xfId="13893" xr:uid="{9E5E1655-0B57-4B65-8A97-ACE53588FF7A}"/>
    <cellStyle name="20% - Énfasis1 34 6" xfId="1518" xr:uid="{054263B6-BE8D-450E-91F3-56F400A3EF16}"/>
    <cellStyle name="20% - Énfasis1 34 6 2" xfId="13894" xr:uid="{766F3334-508C-4C39-990F-C4F655E6745E}"/>
    <cellStyle name="20% - Énfasis1 34 7" xfId="1519" xr:uid="{04822397-E985-4C9D-8EC3-E9A397382823}"/>
    <cellStyle name="20% - Énfasis1 34 7 2" xfId="13895" xr:uid="{171C3B35-3432-47AD-9224-D3255555126C}"/>
    <cellStyle name="20% - Énfasis1 34 8" xfId="1520" xr:uid="{18448B53-01CF-4803-8161-18A692412EB7}"/>
    <cellStyle name="20% - Énfasis1 34 8 2" xfId="13896" xr:uid="{C1798D5F-6A02-4914-A477-32C117B53B17}"/>
    <cellStyle name="20% - Énfasis1 34 9" xfId="1521" xr:uid="{98DF6598-32E2-4426-884C-37740691A41E}"/>
    <cellStyle name="20% - Énfasis1 34 9 2" xfId="13897" xr:uid="{9C584813-BECB-4473-89BF-8F4EC48EB9CD}"/>
    <cellStyle name="20% - Énfasis1 35" xfId="1522" xr:uid="{E3D152AF-CCEF-4DAB-9A66-E727673F1BE0}"/>
    <cellStyle name="20% - Énfasis1 35 10" xfId="1523" xr:uid="{6BA9345B-B2AF-45F5-962B-2AA8083BFE11}"/>
    <cellStyle name="20% - Énfasis1 35 10 2" xfId="13898" xr:uid="{27A5E16F-E7F3-4B9F-9DF3-1AC714CFC375}"/>
    <cellStyle name="20% - Énfasis1 35 11" xfId="1524" xr:uid="{5E2E7BC9-BEF4-488B-9112-35C7DF822D77}"/>
    <cellStyle name="20% - Énfasis1 35 11 2" xfId="13899" xr:uid="{3DF07BA8-28C9-433F-8B3C-7C1A37D368C2}"/>
    <cellStyle name="20% - Énfasis1 35 12" xfId="1525" xr:uid="{21F38D20-358E-40A3-9C9C-68CA4041DF6B}"/>
    <cellStyle name="20% - Énfasis1 35 12 2" xfId="13900" xr:uid="{315EC93D-2BDC-4B13-903B-D244467E9696}"/>
    <cellStyle name="20% - Énfasis1 35 13" xfId="1526" xr:uid="{1D0B13D4-1BAF-4BCD-B34A-17E2A609601E}"/>
    <cellStyle name="20% - Énfasis1 35 13 2" xfId="13901" xr:uid="{4E5D3173-44F2-4BB5-A087-193B8147369E}"/>
    <cellStyle name="20% - Énfasis1 35 14" xfId="1527" xr:uid="{DCED719F-7392-4A43-A742-EC0020C49FD9}"/>
    <cellStyle name="20% - Énfasis1 35 14 2" xfId="13902" xr:uid="{CDF31442-DF0B-4A88-A9AD-76C5D7BC0248}"/>
    <cellStyle name="20% - Énfasis1 35 15" xfId="1528" xr:uid="{13E099AD-6ED5-4AA1-BF02-57712E341A12}"/>
    <cellStyle name="20% - Énfasis1 35 15 2" xfId="13903" xr:uid="{0F1AC699-A88A-4005-B6C0-69A612557F1E}"/>
    <cellStyle name="20% - Énfasis1 35 16" xfId="1529" xr:uid="{244B8A84-4E4A-4544-8064-88A2AD13E4FB}"/>
    <cellStyle name="20% - Énfasis1 35 16 2" xfId="13904" xr:uid="{D95D737A-7841-40BD-BEB7-6B296E4271C6}"/>
    <cellStyle name="20% - Énfasis1 35 17" xfId="1530" xr:uid="{36F93781-57FE-4BAE-89D1-2138D5D516AA}"/>
    <cellStyle name="20% - Énfasis1 35 17 2" xfId="13905" xr:uid="{274F0808-9060-424E-AC65-F6964F6CE416}"/>
    <cellStyle name="20% - Énfasis1 35 18" xfId="1531" xr:uid="{B1C14204-FF33-43E8-AEA8-19EBF6CE573B}"/>
    <cellStyle name="20% - Énfasis1 35 18 2" xfId="13906" xr:uid="{3478A004-579B-4C2E-AA00-0DF241EA2B90}"/>
    <cellStyle name="20% - Énfasis1 35 19" xfId="1532" xr:uid="{5584097D-3AF3-4E6E-9122-F829FFBBAF2C}"/>
    <cellStyle name="20% - Énfasis1 35 19 2" xfId="13907" xr:uid="{2984E8A5-CDAC-4F63-B512-5F7E17D097C7}"/>
    <cellStyle name="20% - Énfasis1 35 2" xfId="1533" xr:uid="{57E3A4E2-1BDC-4A2B-950E-41EC129D7392}"/>
    <cellStyle name="20% - Énfasis1 35 2 2" xfId="13908" xr:uid="{3F8B807A-737E-4E8E-8C0B-1F34848E7285}"/>
    <cellStyle name="20% - Énfasis1 35 2 2 2" xfId="13909" xr:uid="{C11CD630-92E8-4506-8990-9D4006CF9492}"/>
    <cellStyle name="20% - Énfasis1 35 2 2 2 2" xfId="13910" xr:uid="{41686DAE-6F9A-476E-9DA6-FA14438E7670}"/>
    <cellStyle name="20% - Énfasis1 35 2 2 3" xfId="13911" xr:uid="{22C83A29-036F-4B67-A54C-A3716A856589}"/>
    <cellStyle name="20% - Énfasis1 35 2 3" xfId="13912" xr:uid="{03E15CEA-5B23-47B7-8936-D8B80A1A869E}"/>
    <cellStyle name="20% - Énfasis1 35 2 3 2" xfId="13913" xr:uid="{64BBB7F2-1F77-4E61-B672-CA1388FEA00E}"/>
    <cellStyle name="20% - Énfasis1 35 2 4" xfId="13914" xr:uid="{47563375-D09F-4779-9B10-757BE2745B96}"/>
    <cellStyle name="20% - Énfasis1 35 20" xfId="11505" xr:uid="{992F6AAD-2288-4799-8B52-20A90AF84169}"/>
    <cellStyle name="20% - Énfasis1 35 3" xfId="1534" xr:uid="{EE23EDD2-6454-46D6-97C9-BA6103B8C5EF}"/>
    <cellStyle name="20% - Énfasis1 35 3 2" xfId="13915" xr:uid="{626E3052-3920-4719-8C17-EE05309C4590}"/>
    <cellStyle name="20% - Énfasis1 35 3 2 2" xfId="13916" xr:uid="{730FDAF4-81C9-4C35-8D75-331F983B7FE8}"/>
    <cellStyle name="20% - Énfasis1 35 3 2 2 2" xfId="13917" xr:uid="{85DFC206-C972-49E9-8BEF-BAA9EC8FD8AD}"/>
    <cellStyle name="20% - Énfasis1 35 3 2 3" xfId="13918" xr:uid="{05AA8713-048C-4F9A-AD93-2CB0CF5FE8F2}"/>
    <cellStyle name="20% - Énfasis1 35 3 3" xfId="13919" xr:uid="{1DB576A9-3D32-4CBE-A546-615FFD765DB0}"/>
    <cellStyle name="20% - Énfasis1 35 3 3 2" xfId="13920" xr:uid="{5992ABA6-AD61-4BAD-8205-55EE58C70F22}"/>
    <cellStyle name="20% - Énfasis1 35 3 4" xfId="13921" xr:uid="{EA375F6B-1706-4567-8A8D-0F4A9B3E48E6}"/>
    <cellStyle name="20% - Énfasis1 35 4" xfId="1535" xr:uid="{671DDF74-8AD5-4042-905A-8C48E4D1C4A1}"/>
    <cellStyle name="20% - Énfasis1 35 4 2" xfId="13922" xr:uid="{D2991DA9-11A0-4BA4-866C-664F8FECD35F}"/>
    <cellStyle name="20% - Énfasis1 35 4 2 2" xfId="13923" xr:uid="{EEA7412E-809C-430A-B747-34DBF46E9A73}"/>
    <cellStyle name="20% - Énfasis1 35 4 3" xfId="13924" xr:uid="{D9803629-FF82-4DCA-9EC9-30F258BF5376}"/>
    <cellStyle name="20% - Énfasis1 35 5" xfId="1536" xr:uid="{A13DA89A-6440-452D-AC07-1BBCEFE5B123}"/>
    <cellStyle name="20% - Énfasis1 35 5 2" xfId="13925" xr:uid="{00D2AE0B-1AC7-45C0-B671-149FC42BD512}"/>
    <cellStyle name="20% - Énfasis1 35 6" xfId="1537" xr:uid="{2E1974E4-89F0-412D-BE92-674B0EE23B02}"/>
    <cellStyle name="20% - Énfasis1 35 6 2" xfId="13926" xr:uid="{36FCF419-C517-4CA7-A1DA-1F2A876123E4}"/>
    <cellStyle name="20% - Énfasis1 35 7" xfId="1538" xr:uid="{928285FA-351B-4776-8F98-30BE73988BF1}"/>
    <cellStyle name="20% - Énfasis1 35 7 2" xfId="13927" xr:uid="{EF5FAAE6-5BAA-4CF7-9859-2F5AB9E23452}"/>
    <cellStyle name="20% - Énfasis1 35 8" xfId="1539" xr:uid="{43BDE610-F4B5-499E-A56C-FA0FFDD32427}"/>
    <cellStyle name="20% - Énfasis1 35 8 2" xfId="13928" xr:uid="{32C0FE65-409B-4DCE-B96A-FD64064040DB}"/>
    <cellStyle name="20% - Énfasis1 35 9" xfId="1540" xr:uid="{36A62582-D50D-4E2D-9955-DA831C67D4D7}"/>
    <cellStyle name="20% - Énfasis1 35 9 2" xfId="13929" xr:uid="{8B2C4F7F-85ED-40B2-8974-CBE2ADEABEF8}"/>
    <cellStyle name="20% - Énfasis1 36" xfId="1541" xr:uid="{F064B681-4344-4199-95CA-CCAF683947D6}"/>
    <cellStyle name="20% - Énfasis1 36 10" xfId="1542" xr:uid="{9BCCAC74-40EC-4C06-B9B1-11319B64539F}"/>
    <cellStyle name="20% - Énfasis1 36 10 2" xfId="13930" xr:uid="{343C88F3-C549-40FA-BBD2-B570BCE7C78B}"/>
    <cellStyle name="20% - Énfasis1 36 11" xfId="1543" xr:uid="{D1101E22-EE8A-49BA-ACE0-BE5B3DB8E8FF}"/>
    <cellStyle name="20% - Énfasis1 36 11 2" xfId="13931" xr:uid="{D5DB1547-28CF-478A-84DD-DBDD12B71051}"/>
    <cellStyle name="20% - Énfasis1 36 12" xfId="1544" xr:uid="{DFD97B80-B610-4C7D-A2D8-926BF803C733}"/>
    <cellStyle name="20% - Énfasis1 36 12 2" xfId="13932" xr:uid="{9B88110F-3AB5-4BDC-A653-DBBABBF95990}"/>
    <cellStyle name="20% - Énfasis1 36 13" xfId="1545" xr:uid="{73B2B73A-3E99-4B88-AE47-916655DF982F}"/>
    <cellStyle name="20% - Énfasis1 36 13 2" xfId="13933" xr:uid="{8C2BFD54-AE67-474E-8C9E-1DE3A4FDDCD2}"/>
    <cellStyle name="20% - Énfasis1 36 14" xfId="1546" xr:uid="{B7914799-A277-451E-93B4-5F25E9FC35E0}"/>
    <cellStyle name="20% - Énfasis1 36 14 2" xfId="13934" xr:uid="{55B38262-AD14-4712-B8C6-5A28735B58ED}"/>
    <cellStyle name="20% - Énfasis1 36 15" xfId="1547" xr:uid="{24101055-85D2-4034-83B7-6409A75D30D9}"/>
    <cellStyle name="20% - Énfasis1 36 15 2" xfId="13935" xr:uid="{30460C87-609C-4FE3-99CE-684667C31954}"/>
    <cellStyle name="20% - Énfasis1 36 16" xfId="1548" xr:uid="{18763A74-F922-49C5-AA91-2E8568EBE013}"/>
    <cellStyle name="20% - Énfasis1 36 16 2" xfId="13936" xr:uid="{C429F9D4-A1E2-4A1D-9E98-FFEC21F6D256}"/>
    <cellStyle name="20% - Énfasis1 36 17" xfId="1549" xr:uid="{53A75131-121B-42FA-AF56-75A58F6C6C47}"/>
    <cellStyle name="20% - Énfasis1 36 17 2" xfId="13937" xr:uid="{5EB48967-4B4F-4B75-BD54-08C69B472A81}"/>
    <cellStyle name="20% - Énfasis1 36 18" xfId="1550" xr:uid="{3618C05E-373C-4A5F-A4CB-E2BAFC15A6BF}"/>
    <cellStyle name="20% - Énfasis1 36 18 2" xfId="13938" xr:uid="{B5FB6FA4-32F1-42F6-BED0-2B464F6F1E3B}"/>
    <cellStyle name="20% - Énfasis1 36 19" xfId="1551" xr:uid="{6ABAA398-331D-4084-8C16-22576890A248}"/>
    <cellStyle name="20% - Énfasis1 36 19 2" xfId="13939" xr:uid="{94D19969-2D1F-44C9-9B3D-E939EEA9AD18}"/>
    <cellStyle name="20% - Énfasis1 36 2" xfId="1552" xr:uid="{BADF8308-EE51-4FE6-B915-5FB918A3CD2E}"/>
    <cellStyle name="20% - Énfasis1 36 2 2" xfId="13940" xr:uid="{50C02018-48F0-49E0-80BD-46E16D856ED6}"/>
    <cellStyle name="20% - Énfasis1 36 2 2 2" xfId="13941" xr:uid="{4384C884-20B5-4C48-9FB9-3D16F133066F}"/>
    <cellStyle name="20% - Énfasis1 36 2 2 2 2" xfId="13942" xr:uid="{FB785987-9A16-4888-AA6F-F5BB520F26D2}"/>
    <cellStyle name="20% - Énfasis1 36 2 2 3" xfId="13943" xr:uid="{BA90381C-5233-4F36-9A1C-A2156FC9828D}"/>
    <cellStyle name="20% - Énfasis1 36 2 3" xfId="13944" xr:uid="{C2832C9D-A867-42BD-B7D1-97BCC8D72F0E}"/>
    <cellStyle name="20% - Énfasis1 36 2 3 2" xfId="13945" xr:uid="{9DFEC7AF-0C40-487D-806E-43C56AA73DCB}"/>
    <cellStyle name="20% - Énfasis1 36 2 4" xfId="13946" xr:uid="{0F4035E4-B5FA-4B9B-8E0D-7EAFFD64F348}"/>
    <cellStyle name="20% - Énfasis1 36 20" xfId="11506" xr:uid="{3D626E5A-EB69-4993-9D0B-439C34BEC01C}"/>
    <cellStyle name="20% - Énfasis1 36 3" xfId="1553" xr:uid="{E68144DE-0D01-4D58-884F-5E467982BAB2}"/>
    <cellStyle name="20% - Énfasis1 36 3 2" xfId="13947" xr:uid="{CDBF403D-439F-4E05-823E-A332A3B1E022}"/>
    <cellStyle name="20% - Énfasis1 36 3 2 2" xfId="13948" xr:uid="{F8BEA21A-B429-40AD-8E37-5B3B847022AE}"/>
    <cellStyle name="20% - Énfasis1 36 3 2 2 2" xfId="13949" xr:uid="{47E69A77-64A0-4D30-A440-67774255873E}"/>
    <cellStyle name="20% - Énfasis1 36 3 2 3" xfId="13950" xr:uid="{9B211E93-3FC3-4790-9F60-3E8247F62747}"/>
    <cellStyle name="20% - Énfasis1 36 3 3" xfId="13951" xr:uid="{6541978B-28BF-4460-960E-3563995F2737}"/>
    <cellStyle name="20% - Énfasis1 36 3 3 2" xfId="13952" xr:uid="{922355D7-B035-48F9-B67C-C3B6E6A07984}"/>
    <cellStyle name="20% - Énfasis1 36 3 4" xfId="13953" xr:uid="{C9668779-737E-437E-8CA7-2AB51CA6B440}"/>
    <cellStyle name="20% - Énfasis1 36 4" xfId="1554" xr:uid="{4B1B8F23-EAE6-435C-8441-7AE659F7353F}"/>
    <cellStyle name="20% - Énfasis1 36 4 2" xfId="13954" xr:uid="{3784A124-950D-480F-94DC-81941878357C}"/>
    <cellStyle name="20% - Énfasis1 36 4 2 2" xfId="13955" xr:uid="{3B46290A-B35C-45A5-8477-4AFB18312A64}"/>
    <cellStyle name="20% - Énfasis1 36 4 3" xfId="13956" xr:uid="{C824D227-5A68-4927-B194-AB0CBE5A8076}"/>
    <cellStyle name="20% - Énfasis1 36 5" xfId="1555" xr:uid="{212FC993-6782-44FF-B52A-8A014B313DC8}"/>
    <cellStyle name="20% - Énfasis1 36 5 2" xfId="13957" xr:uid="{E4FFBC9B-B7F8-4B7F-BE0C-F63E9E61E9CE}"/>
    <cellStyle name="20% - Énfasis1 36 6" xfId="1556" xr:uid="{C79EA937-C86F-40C1-BE5A-554BE258A762}"/>
    <cellStyle name="20% - Énfasis1 36 6 2" xfId="13958" xr:uid="{1EF43C15-3FDF-448C-9B4A-6BC0A228E869}"/>
    <cellStyle name="20% - Énfasis1 36 7" xfId="1557" xr:uid="{82AEECC1-3E6B-4298-9934-666FE24699C0}"/>
    <cellStyle name="20% - Énfasis1 36 7 2" xfId="13959" xr:uid="{645DEC3A-A850-48AF-A6D2-1C2D447B2FA8}"/>
    <cellStyle name="20% - Énfasis1 36 8" xfId="1558" xr:uid="{5BEFF991-C703-4AD3-B299-73C4F9360814}"/>
    <cellStyle name="20% - Énfasis1 36 8 2" xfId="13960" xr:uid="{4C843244-C217-4873-90D3-2AE22F2CE19A}"/>
    <cellStyle name="20% - Énfasis1 36 9" xfId="1559" xr:uid="{2F95B09B-66A5-466D-92D3-6AC7B1216784}"/>
    <cellStyle name="20% - Énfasis1 36 9 2" xfId="13961" xr:uid="{3CFA70DA-2400-465D-9CCB-298DF08511C2}"/>
    <cellStyle name="20% - Énfasis1 37" xfId="1560" xr:uid="{639AC9BE-8578-4737-96E3-CB7FC8BE9AF1}"/>
    <cellStyle name="20% - Énfasis1 37 2" xfId="11507" xr:uid="{4F11A1FA-FD72-45A4-992F-4C8E2E624243}"/>
    <cellStyle name="20% - Énfasis1 37 2 2" xfId="13962" xr:uid="{AD27EC2A-0225-4EEE-8351-7795597F31FC}"/>
    <cellStyle name="20% - Énfasis1 37 2 2 2" xfId="13963" xr:uid="{AED2DA1F-5055-4BA0-8B20-DEAA655DAE16}"/>
    <cellStyle name="20% - Énfasis1 37 2 2 2 2" xfId="13964" xr:uid="{DA22FF3C-CEB8-4BFB-91B2-CB5127897A39}"/>
    <cellStyle name="20% - Énfasis1 37 2 2 3" xfId="13965" xr:uid="{ABC5EABB-19F9-4ECF-A148-CDCADBBA3027}"/>
    <cellStyle name="20% - Énfasis1 37 2 3" xfId="13966" xr:uid="{92812E09-3DB6-4308-8895-63D73356E550}"/>
    <cellStyle name="20% - Énfasis1 37 2 3 2" xfId="13967" xr:uid="{459B63F2-3D5B-43EA-87E0-4B5A7A07BB37}"/>
    <cellStyle name="20% - Énfasis1 37 2 4" xfId="13968" xr:uid="{9307A2DC-B210-40FC-8D9B-E68FD00B805D}"/>
    <cellStyle name="20% - Énfasis1 37 3" xfId="13969" xr:uid="{B6AA06FB-A4FF-44AD-8196-D70EDB25C1CA}"/>
    <cellStyle name="20% - Énfasis1 37 3 2" xfId="13970" xr:uid="{3305D62D-9CC2-483F-8855-2324B7CB8F1E}"/>
    <cellStyle name="20% - Énfasis1 37 3 2 2" xfId="13971" xr:uid="{F1B16461-95F2-4FB8-8550-4B8C6663D89F}"/>
    <cellStyle name="20% - Énfasis1 37 3 2 2 2" xfId="13972" xr:uid="{3DABF801-F9DE-4F50-9BC6-7FDD52586B0D}"/>
    <cellStyle name="20% - Énfasis1 37 3 2 3" xfId="13973" xr:uid="{914D4384-0BAE-43A2-9AB7-C09023910190}"/>
    <cellStyle name="20% - Énfasis1 37 3 3" xfId="13974" xr:uid="{214E6790-3002-49EB-B9A2-AD55083C6084}"/>
    <cellStyle name="20% - Énfasis1 37 3 3 2" xfId="13975" xr:uid="{E1D38DE2-2641-4051-8BA2-3D3E41FEDA5B}"/>
    <cellStyle name="20% - Énfasis1 37 3 4" xfId="13976" xr:uid="{278BF650-266C-4F59-8021-9AD17BA8818E}"/>
    <cellStyle name="20% - Énfasis1 37 4" xfId="13977" xr:uid="{EDF116AA-DA63-4FBA-B4F9-970568F607F2}"/>
    <cellStyle name="20% - Énfasis1 37 4 2" xfId="13978" xr:uid="{4F67891C-BC22-4AA4-8C9F-D5CAD6D94551}"/>
    <cellStyle name="20% - Énfasis1 37 4 2 2" xfId="13979" xr:uid="{78C6B714-CD5E-4F78-8773-ED39DFFB4ADE}"/>
    <cellStyle name="20% - Énfasis1 37 4 3" xfId="13980" xr:uid="{F16CC138-9FA0-4ECD-84E8-76FA52C51AA2}"/>
    <cellStyle name="20% - Énfasis1 37 5" xfId="13981" xr:uid="{BCAB1273-152B-4A82-B503-4368641A3F19}"/>
    <cellStyle name="20% - Énfasis1 37 5 2" xfId="13982" xr:uid="{4930720E-70D8-41C9-86B4-5D7913FD7B94}"/>
    <cellStyle name="20% - Énfasis1 37 6" xfId="13983" xr:uid="{70DBC22D-C217-4428-AA16-8FF8865AF119}"/>
    <cellStyle name="20% - Énfasis1 38" xfId="1561" xr:uid="{3FEE93F2-7252-4242-B6BA-60F2F7754FBF}"/>
    <cellStyle name="20% - Énfasis1 38 2" xfId="11508" xr:uid="{9C138CBC-1453-4449-860C-C5003EEBA685}"/>
    <cellStyle name="20% - Énfasis1 38 2 2" xfId="13984" xr:uid="{151A232B-D75D-4A85-9F40-7BC74F429309}"/>
    <cellStyle name="20% - Énfasis1 38 2 2 2" xfId="13985" xr:uid="{C98EEF73-99D6-4830-B1F4-8B342C5F253F}"/>
    <cellStyle name="20% - Énfasis1 38 2 2 2 2" xfId="13986" xr:uid="{0F4683DE-C1C8-487D-9442-6442E4C6EAA8}"/>
    <cellStyle name="20% - Énfasis1 38 2 2 3" xfId="13987" xr:uid="{B7EC75D7-32DE-4A68-9394-37ADDB58D560}"/>
    <cellStyle name="20% - Énfasis1 38 2 3" xfId="13988" xr:uid="{3D917EFA-E15F-4746-91F9-45457E71D836}"/>
    <cellStyle name="20% - Énfasis1 38 2 3 2" xfId="13989" xr:uid="{5CD39229-1378-4B49-8DA6-231C81AD33E9}"/>
    <cellStyle name="20% - Énfasis1 38 2 4" xfId="13990" xr:uid="{BC2170E2-81E3-4294-ABB9-184635D8168A}"/>
    <cellStyle name="20% - Énfasis1 38 3" xfId="13991" xr:uid="{60BC050B-B38C-4932-B38D-BFBF671ECF30}"/>
    <cellStyle name="20% - Énfasis1 38 3 2" xfId="13992" xr:uid="{CAB855D8-5777-4AD7-B30F-611B0B7299F1}"/>
    <cellStyle name="20% - Énfasis1 38 3 2 2" xfId="13993" xr:uid="{13F37951-B257-4B6C-AE46-9B8A00ECB106}"/>
    <cellStyle name="20% - Énfasis1 38 3 2 2 2" xfId="13994" xr:uid="{3F7A9FC3-2AB3-4934-BEFC-B9BB73F4D476}"/>
    <cellStyle name="20% - Énfasis1 38 3 2 3" xfId="13995" xr:uid="{A5E006C5-86F6-436D-B47D-9F1AE21335CB}"/>
    <cellStyle name="20% - Énfasis1 38 3 3" xfId="13996" xr:uid="{2D5398E4-F3BE-4135-B62F-8417BD5E328D}"/>
    <cellStyle name="20% - Énfasis1 38 3 3 2" xfId="13997" xr:uid="{95EC88C5-10F7-4B09-8FB8-79FE2AB6C814}"/>
    <cellStyle name="20% - Énfasis1 38 3 4" xfId="13998" xr:uid="{312543C3-A0BC-4435-97F7-3D0970DB1350}"/>
    <cellStyle name="20% - Énfasis1 38 4" xfId="13999" xr:uid="{76F0D850-BBC4-4515-8E85-48635D750DD4}"/>
    <cellStyle name="20% - Énfasis1 38 4 2" xfId="14000" xr:uid="{029EB43B-504F-451D-9D9B-665425DA9F99}"/>
    <cellStyle name="20% - Énfasis1 38 4 2 2" xfId="14001" xr:uid="{1A8E6EBD-92B5-4BDF-846C-EE987CD52E5E}"/>
    <cellStyle name="20% - Énfasis1 38 4 3" xfId="14002" xr:uid="{4A3078F5-BB67-4CAC-9628-219A94575334}"/>
    <cellStyle name="20% - Énfasis1 38 5" xfId="14003" xr:uid="{3C8947B5-C8F0-4C43-9CCF-8B6DB00EBB1E}"/>
    <cellStyle name="20% - Énfasis1 38 5 2" xfId="14004" xr:uid="{33DFB3BD-DDDE-4862-8103-62CDB191F18D}"/>
    <cellStyle name="20% - Énfasis1 38 6" xfId="14005" xr:uid="{6E28A5E2-BF46-44AE-B55B-360C45E947B4}"/>
    <cellStyle name="20% - Énfasis1 39" xfId="1562" xr:uid="{B0F0E668-4C21-41E0-835F-D8F5E5529138}"/>
    <cellStyle name="20% - Énfasis1 39 2" xfId="11509" xr:uid="{2CA1C63E-601F-4AC3-9FDB-111DF4C9CA53}"/>
    <cellStyle name="20% - Énfasis1 39 2 2" xfId="14006" xr:uid="{E8668F9F-953B-4B8E-ACF5-D2D98B447D1B}"/>
    <cellStyle name="20% - Énfasis1 39 2 2 2" xfId="14007" xr:uid="{3032FEB3-4D96-4994-8A5D-14A6C79EE718}"/>
    <cellStyle name="20% - Énfasis1 39 2 2 2 2" xfId="14008" xr:uid="{4C1E3E87-4FEA-4002-9EE9-424FE3019335}"/>
    <cellStyle name="20% - Énfasis1 39 2 2 3" xfId="14009" xr:uid="{E52F69E0-1686-46F7-8D84-541599D81C3B}"/>
    <cellStyle name="20% - Énfasis1 39 2 3" xfId="14010" xr:uid="{CE95118A-BFD5-46F0-8423-D1F8E4AD92C6}"/>
    <cellStyle name="20% - Énfasis1 39 2 3 2" xfId="14011" xr:uid="{0C5C0141-9B90-493A-B5E8-0612670E27BC}"/>
    <cellStyle name="20% - Énfasis1 39 2 4" xfId="14012" xr:uid="{7B270829-BAB9-434B-960D-E02829E30244}"/>
    <cellStyle name="20% - Énfasis1 39 3" xfId="14013" xr:uid="{CFFB792C-F7B0-4CFF-A184-0F63B8210A7D}"/>
    <cellStyle name="20% - Énfasis1 39 3 2" xfId="14014" xr:uid="{05909E7D-B904-444A-B81E-E4139D6BAFF7}"/>
    <cellStyle name="20% - Énfasis1 39 3 2 2" xfId="14015" xr:uid="{B3C077EC-E378-4CCB-A33F-7FF5199EB7C6}"/>
    <cellStyle name="20% - Énfasis1 39 3 2 2 2" xfId="14016" xr:uid="{B66CC2BA-DCAD-4747-A715-BC81F8657F49}"/>
    <cellStyle name="20% - Énfasis1 39 3 2 3" xfId="14017" xr:uid="{D716E603-A08F-468B-A33F-F6953EAE38BB}"/>
    <cellStyle name="20% - Énfasis1 39 3 3" xfId="14018" xr:uid="{5CD2F60C-8C1A-4E56-BB26-8FE0BA17B76F}"/>
    <cellStyle name="20% - Énfasis1 39 3 3 2" xfId="14019" xr:uid="{C7BA3C48-A3BF-44BD-8027-44702212F0CE}"/>
    <cellStyle name="20% - Énfasis1 39 3 4" xfId="14020" xr:uid="{76CB800B-BAFF-4B51-B6E0-B21813679012}"/>
    <cellStyle name="20% - Énfasis1 39 4" xfId="14021" xr:uid="{5EB626A1-7B0D-4520-A71C-1C957476D5BC}"/>
    <cellStyle name="20% - Énfasis1 39 4 2" xfId="14022" xr:uid="{AC1DFC9D-26D6-4D38-88B3-6F547464FDDC}"/>
    <cellStyle name="20% - Énfasis1 39 4 2 2" xfId="14023" xr:uid="{F5BDC8EC-25DD-42A9-A65F-D3BDA753B743}"/>
    <cellStyle name="20% - Énfasis1 39 4 3" xfId="14024" xr:uid="{59A91A98-CA64-46FC-BC8C-8474039789A9}"/>
    <cellStyle name="20% - Énfasis1 39 5" xfId="14025" xr:uid="{48F24978-5EF7-4067-BEE1-872C19D134A1}"/>
    <cellStyle name="20% - Énfasis1 39 5 2" xfId="14026" xr:uid="{284CD610-D4BC-4BB5-9A11-438DA689BB03}"/>
    <cellStyle name="20% - Énfasis1 39 6" xfId="14027" xr:uid="{C346F902-FCCC-41E5-9220-F405BE985C05}"/>
    <cellStyle name="20% - Énfasis1 4" xfId="94" xr:uid="{AD87367F-C95D-4216-B1A5-304B57BF80CC}"/>
    <cellStyle name="20% - Énfasis1 4 10" xfId="1563" xr:uid="{085B7418-D033-403F-A63A-1A8D9C168F90}"/>
    <cellStyle name="20% - Énfasis1 4 10 2" xfId="14028" xr:uid="{89F9B084-A8C3-4DB8-B870-F298410F0672}"/>
    <cellStyle name="20% - Énfasis1 4 11" xfId="1564" xr:uid="{55DE7E29-3D4E-40B0-80C7-DDE5C512AEFD}"/>
    <cellStyle name="20% - Énfasis1 4 11 2" xfId="14029" xr:uid="{C1F22DF6-FFED-4DA0-B312-D41F5B800488}"/>
    <cellStyle name="20% - Énfasis1 4 12" xfId="1565" xr:uid="{E807124D-ECA9-4831-AB03-7839B6C82039}"/>
    <cellStyle name="20% - Énfasis1 4 12 2" xfId="14030" xr:uid="{C700A132-18A6-4FAB-8753-A04A70559EFC}"/>
    <cellStyle name="20% - Énfasis1 4 13" xfId="1566" xr:uid="{2DADD9DF-4A5B-47EB-B89B-989407AC9862}"/>
    <cellStyle name="20% - Énfasis1 4 13 2" xfId="14031" xr:uid="{704256E2-AAA2-438F-B00F-34F3397D3A43}"/>
    <cellStyle name="20% - Énfasis1 4 14" xfId="1567" xr:uid="{9D8CBA7A-2B22-4473-A9CB-0EEADC89FE17}"/>
    <cellStyle name="20% - Énfasis1 4 14 2" xfId="14032" xr:uid="{13310BB1-1E9B-425D-91CF-EE675454B245}"/>
    <cellStyle name="20% - Énfasis1 4 15" xfId="1568" xr:uid="{4B753AE7-6929-4ACE-A473-8B05D4AAB431}"/>
    <cellStyle name="20% - Énfasis1 4 15 2" xfId="14033" xr:uid="{87B6DE98-F027-4858-86FF-9B0DA63D6099}"/>
    <cellStyle name="20% - Énfasis1 4 16" xfId="1569" xr:uid="{1A67F04B-7DCC-4695-8F14-2C2E63FAC726}"/>
    <cellStyle name="20% - Énfasis1 4 16 2" xfId="14034" xr:uid="{3FF70BDE-7573-4B47-9BEF-C6941F8D17F5}"/>
    <cellStyle name="20% - Énfasis1 4 17" xfId="1570" xr:uid="{49CCE5F4-EEDC-42DD-908E-76548DD07205}"/>
    <cellStyle name="20% - Énfasis1 4 17 2" xfId="14035" xr:uid="{B72F3DE2-EE22-47A8-B708-4A1A54289C07}"/>
    <cellStyle name="20% - Énfasis1 4 18" xfId="1571" xr:uid="{8A7DB79F-50C1-44CE-9D2F-105DC4EE9ACA}"/>
    <cellStyle name="20% - Énfasis1 4 18 2" xfId="14036" xr:uid="{FD9285A3-365A-49A3-8875-43A6FDD874D0}"/>
    <cellStyle name="20% - Énfasis1 4 19" xfId="1572" xr:uid="{B66A9E02-F57E-4B8C-951C-7CD21DAE5967}"/>
    <cellStyle name="20% - Énfasis1 4 19 2" xfId="14037" xr:uid="{B1254FE4-AC90-48DE-B1DA-E6F21D4DC777}"/>
    <cellStyle name="20% - Énfasis1 4 2" xfId="95" xr:uid="{60A00A6B-C237-47BB-BF44-E292B8A7CAA5}"/>
    <cellStyle name="20% - Énfasis1 4 2 2" xfId="14038" xr:uid="{6062E7E8-82CC-4FC6-9939-33DC574218C0}"/>
    <cellStyle name="20% - Énfasis1 4 2 2 2" xfId="14039" xr:uid="{0DD0D4CB-DDC9-4974-8116-EE8F630F160B}"/>
    <cellStyle name="20% - Énfasis1 4 2 2 2 2" xfId="14040" xr:uid="{4B52DF13-4DC4-40FF-A59D-16277756E224}"/>
    <cellStyle name="20% - Énfasis1 4 2 2 3" xfId="14041" xr:uid="{B8ED8D6D-033D-4837-B10B-AB0F3A319497}"/>
    <cellStyle name="20% - Énfasis1 4 2 3" xfId="14042" xr:uid="{7CDB9695-C82C-4765-A901-0C7F7AB491F3}"/>
    <cellStyle name="20% - Énfasis1 4 2 3 2" xfId="14043" xr:uid="{B64D57A0-6BF6-4EB8-91CF-17BDE761AEAD}"/>
    <cellStyle name="20% - Énfasis1 4 2 4" xfId="14044" xr:uid="{42DADC1A-DF79-4365-A7F7-40BE68BE5B05}"/>
    <cellStyle name="20% - Énfasis1 4 20" xfId="11510" xr:uid="{CD5CEB93-0B62-496B-986D-FE7CE85035AC}"/>
    <cellStyle name="20% - Énfasis1 4 3" xfId="1573" xr:uid="{C2BC76ED-5DAC-46B3-A589-D16C6FA9C274}"/>
    <cellStyle name="20% - Énfasis1 4 3 2" xfId="14045" xr:uid="{D4C74819-FD39-48AD-9BCB-EFB06272C081}"/>
    <cellStyle name="20% - Énfasis1 4 3 2 2" xfId="14046" xr:uid="{FDE1615C-3054-43D8-926D-3D12EA158D90}"/>
    <cellStyle name="20% - Énfasis1 4 3 2 2 2" xfId="14047" xr:uid="{B5A04AE9-0458-4F25-A5F2-AB1B078C06D5}"/>
    <cellStyle name="20% - Énfasis1 4 3 2 3" xfId="14048" xr:uid="{68DF782E-AFDB-4B10-B3E0-8F94735C2DB1}"/>
    <cellStyle name="20% - Énfasis1 4 3 3" xfId="14049" xr:uid="{D60550D2-DB13-4868-B328-D2A2FDB5AE9B}"/>
    <cellStyle name="20% - Énfasis1 4 3 3 2" xfId="14050" xr:uid="{52578A56-6A30-47EC-91ED-CBCD43CABFC5}"/>
    <cellStyle name="20% - Énfasis1 4 3 4" xfId="14051" xr:uid="{A2E9382A-3367-42DE-83A9-7CA2BA1478BB}"/>
    <cellStyle name="20% - Énfasis1 4 4" xfId="1574" xr:uid="{3FD9824C-B17F-4795-A4E8-A16A0AD0E16C}"/>
    <cellStyle name="20% - Énfasis1 4 4 2" xfId="14052" xr:uid="{AFD86586-2ACD-4996-828E-FBA803138E58}"/>
    <cellStyle name="20% - Énfasis1 4 4 2 2" xfId="14053" xr:uid="{1FFE8B80-E5F1-4E25-A6DE-D095BEDF668F}"/>
    <cellStyle name="20% - Énfasis1 4 4 2 2 2" xfId="14054" xr:uid="{9D6E4061-E4E4-49AE-A256-CFB60C05C4BF}"/>
    <cellStyle name="20% - Énfasis1 4 4 2 3" xfId="14055" xr:uid="{1806F87E-C84A-463A-9594-3B2A7CE08334}"/>
    <cellStyle name="20% - Énfasis1 4 4 3" xfId="14056" xr:uid="{452C5534-421F-4F0C-BEBA-4DCDACE5932D}"/>
    <cellStyle name="20% - Énfasis1 4 4 3 2" xfId="14057" xr:uid="{A7313AF2-03A5-4F12-83BA-B76E118A2E43}"/>
    <cellStyle name="20% - Énfasis1 4 4 4" xfId="14058" xr:uid="{B8E659C7-A789-488A-8FD5-EE5FFEBCE96B}"/>
    <cellStyle name="20% - Énfasis1 4 5" xfId="1575" xr:uid="{76E68A78-094D-4B34-9AFE-CDD1E08E5B28}"/>
    <cellStyle name="20% - Énfasis1 4 5 2" xfId="14059" xr:uid="{5BFD66F5-C3AD-4195-AF69-314E7B1DA3EE}"/>
    <cellStyle name="20% - Énfasis1 4 5 2 2" xfId="14060" xr:uid="{9BED39E7-D5E8-4620-94FC-05DB1EE20C3C}"/>
    <cellStyle name="20% - Énfasis1 4 5 2 2 2" xfId="14061" xr:uid="{FF3C5A7F-A428-4D7C-A583-C277F659F0AA}"/>
    <cellStyle name="20% - Énfasis1 4 5 2 3" xfId="14062" xr:uid="{D0516983-6B04-4A78-A19E-4FFB4C445CA4}"/>
    <cellStyle name="20% - Énfasis1 4 5 3" xfId="14063" xr:uid="{90FCA35A-C1BA-4CD0-80DD-92227AD117CB}"/>
    <cellStyle name="20% - Énfasis1 4 5 3 2" xfId="14064" xr:uid="{A14DEB4E-40C3-4EC9-AE15-4EBAF4E8AF7E}"/>
    <cellStyle name="20% - Énfasis1 4 5 4" xfId="14065" xr:uid="{829681F6-2601-4237-B1F8-6649C0CA2210}"/>
    <cellStyle name="20% - Énfasis1 4 6" xfId="1576" xr:uid="{F3CB66F6-65EA-4AB6-97CE-4ADE2A4ACEA7}"/>
    <cellStyle name="20% - Énfasis1 4 6 2" xfId="14066" xr:uid="{F642A06F-91A2-4DC9-B8E7-288C6EF461A0}"/>
    <cellStyle name="20% - Énfasis1 4 6 2 2" xfId="14067" xr:uid="{4EEBB99D-56C5-45FA-BF2B-C309D72E96AF}"/>
    <cellStyle name="20% - Énfasis1 4 6 2 2 2" xfId="14068" xr:uid="{F2DD94BC-D0C1-4BD2-A4D7-023018DE2F7E}"/>
    <cellStyle name="20% - Énfasis1 4 6 2 3" xfId="14069" xr:uid="{FA80A6FE-2518-4279-8734-556F1CB0D85C}"/>
    <cellStyle name="20% - Énfasis1 4 6 3" xfId="14070" xr:uid="{21DD43D7-1604-4B31-A291-B5B12A78330B}"/>
    <cellStyle name="20% - Énfasis1 4 6 3 2" xfId="14071" xr:uid="{4C11BE70-7BD8-4123-B20B-8D2571DFF204}"/>
    <cellStyle name="20% - Énfasis1 4 6 4" xfId="14072" xr:uid="{1106EB7A-AD8D-4F6E-9F56-2EB1DCF65295}"/>
    <cellStyle name="20% - Énfasis1 4 7" xfId="1577" xr:uid="{3AA5301A-D542-48C7-BB94-55647B390209}"/>
    <cellStyle name="20% - Énfasis1 4 7 2" xfId="14073" xr:uid="{C3822570-4B5B-4AA4-AC97-BD01A8FC0B78}"/>
    <cellStyle name="20% - Énfasis1 4 7 2 2" xfId="14074" xr:uid="{5E813663-04E0-4A10-AF29-EF2C0B147F0A}"/>
    <cellStyle name="20% - Énfasis1 4 7 2 2 2" xfId="14075" xr:uid="{C9A829FE-7FFC-4B7A-A953-97B3FD887B7A}"/>
    <cellStyle name="20% - Énfasis1 4 7 2 3" xfId="14076" xr:uid="{3C667EF9-92B9-49E0-A385-4650F79D79C0}"/>
    <cellStyle name="20% - Énfasis1 4 7 3" xfId="14077" xr:uid="{087A9CCC-81E2-4AA9-9F31-0B4BF2413277}"/>
    <cellStyle name="20% - Énfasis1 4 7 3 2" xfId="14078" xr:uid="{74E8B27E-6F88-4EB2-BFBF-BD7308DA6010}"/>
    <cellStyle name="20% - Énfasis1 4 7 4" xfId="14079" xr:uid="{1A0A3AA3-D5CF-4CDE-8572-7D17C517FB20}"/>
    <cellStyle name="20% - Énfasis1 4 8" xfId="1578" xr:uid="{F924E01A-5D3E-4B96-8326-073A911C6F39}"/>
    <cellStyle name="20% - Énfasis1 4 8 2" xfId="14080" xr:uid="{D181CA7B-891F-40E6-B7A2-70531F7E856A}"/>
    <cellStyle name="20% - Énfasis1 4 8 2 2" xfId="14081" xr:uid="{9B1451A0-EA5B-4DAA-9921-24EF942C702E}"/>
    <cellStyle name="20% - Énfasis1 4 8 3" xfId="14082" xr:uid="{722298C3-0256-4885-9E3A-00DB7846CDCE}"/>
    <cellStyle name="20% - Énfasis1 4 9" xfId="1579" xr:uid="{49F2EF77-332D-4241-85BA-CDDF72FCC9FB}"/>
    <cellStyle name="20% - Énfasis1 4 9 2" xfId="14083" xr:uid="{F7E247E0-88DA-4F73-A57E-0E4594BC2C5F}"/>
    <cellStyle name="20% - Énfasis1 40" xfId="1580" xr:uid="{39CA157E-44FE-4F5D-8411-6F3E108703B9}"/>
    <cellStyle name="20% - Énfasis1 40 2" xfId="11511" xr:uid="{1CA893D2-326F-4179-AC6B-06B00CBEE6E6}"/>
    <cellStyle name="20% - Énfasis1 40 2 2" xfId="14084" xr:uid="{8197E77C-F56F-4AE9-92B3-10DC6DB52A31}"/>
    <cellStyle name="20% - Énfasis1 40 2 2 2" xfId="14085" xr:uid="{D6AF1276-4778-4F4F-ABB8-4EA95A7B6AFF}"/>
    <cellStyle name="20% - Énfasis1 40 2 2 2 2" xfId="14086" xr:uid="{2DD2D0D6-0E55-4FD8-81D4-5E7383345C0B}"/>
    <cellStyle name="20% - Énfasis1 40 2 2 3" xfId="14087" xr:uid="{692BAC58-038D-4301-A56F-9CA4125FF918}"/>
    <cellStyle name="20% - Énfasis1 40 2 3" xfId="14088" xr:uid="{F2DF76FD-9682-418C-8A60-DCB4C994DE90}"/>
    <cellStyle name="20% - Énfasis1 40 2 3 2" xfId="14089" xr:uid="{D496D578-5196-48BA-9153-F0AD07E8A8F6}"/>
    <cellStyle name="20% - Énfasis1 40 2 4" xfId="14090" xr:uid="{E5965279-67A1-4408-851A-4B82C7CD3635}"/>
    <cellStyle name="20% - Énfasis1 40 3" xfId="14091" xr:uid="{379FEE71-C3A9-423D-A62D-514341519E35}"/>
    <cellStyle name="20% - Énfasis1 40 3 2" xfId="14092" xr:uid="{F49508B2-29F7-4E2C-9E22-6350D2C82E61}"/>
    <cellStyle name="20% - Énfasis1 40 3 2 2" xfId="14093" xr:uid="{078EF06C-C629-4230-ACE0-BDEAD317F518}"/>
    <cellStyle name="20% - Énfasis1 40 3 2 2 2" xfId="14094" xr:uid="{60FFD887-0C92-4E46-B6AC-1430B8FEDC7E}"/>
    <cellStyle name="20% - Énfasis1 40 3 2 3" xfId="14095" xr:uid="{E38628C4-6DB7-42E5-8C60-F076A3E5D83E}"/>
    <cellStyle name="20% - Énfasis1 40 3 3" xfId="14096" xr:uid="{5C46A985-0962-40D9-9DEF-C93CD5ADCFAC}"/>
    <cellStyle name="20% - Énfasis1 40 3 3 2" xfId="14097" xr:uid="{B51D6C6D-CB26-4650-BF78-5C009DCF585C}"/>
    <cellStyle name="20% - Énfasis1 40 3 4" xfId="14098" xr:uid="{EA32CA02-1E79-44EA-95EC-F59379AC2CC3}"/>
    <cellStyle name="20% - Énfasis1 40 4" xfId="14099" xr:uid="{128C1C8F-B1E7-4E76-B1D2-9EAF4B3A9B58}"/>
    <cellStyle name="20% - Énfasis1 40 4 2" xfId="14100" xr:uid="{CC04F5CE-61F5-495D-B0AB-70F2FE7C6E68}"/>
    <cellStyle name="20% - Énfasis1 40 4 2 2" xfId="14101" xr:uid="{6298FF88-FE3F-40FD-960E-95A0CEAF36F8}"/>
    <cellStyle name="20% - Énfasis1 40 4 3" xfId="14102" xr:uid="{F69319E7-430C-4FED-B3F4-4BC79B308FC3}"/>
    <cellStyle name="20% - Énfasis1 40 5" xfId="14103" xr:uid="{B3EDBCD8-CD84-47C6-9D44-8F6BEDAE083C}"/>
    <cellStyle name="20% - Énfasis1 40 5 2" xfId="14104" xr:uid="{08A49E6C-D6EB-4E51-A909-78B0707BB4C4}"/>
    <cellStyle name="20% - Énfasis1 40 6" xfId="14105" xr:uid="{22CA1841-FDC1-4B0B-8878-CB79B63B7AEA}"/>
    <cellStyle name="20% - Énfasis1 41" xfId="1581" xr:uid="{B73AE021-9F35-4027-8A74-7BA350421D60}"/>
    <cellStyle name="20% - Énfasis1 41 2" xfId="11512" xr:uid="{BEA1A3BA-3E0E-4897-AB54-1156195BBBD8}"/>
    <cellStyle name="20% - Énfasis1 41 2 2" xfId="14106" xr:uid="{D9A0BDA3-B73F-4ADB-BDA8-CE68965AC3B2}"/>
    <cellStyle name="20% - Énfasis1 41 2 2 2" xfId="14107" xr:uid="{2E316512-B72C-4E8A-96BB-A45355B5AF98}"/>
    <cellStyle name="20% - Énfasis1 41 2 2 2 2" xfId="14108" xr:uid="{EB9E0211-F7E8-4BB9-B923-FCFB74FCF716}"/>
    <cellStyle name="20% - Énfasis1 41 2 2 3" xfId="14109" xr:uid="{FF343EFE-E0C2-4482-BA06-B208675419C2}"/>
    <cellStyle name="20% - Énfasis1 41 2 3" xfId="14110" xr:uid="{6D6B634D-E83E-444C-8E36-B097A2D0C24D}"/>
    <cellStyle name="20% - Énfasis1 41 2 3 2" xfId="14111" xr:uid="{A43E5BAD-A12C-4C1F-87A5-14571CE7E234}"/>
    <cellStyle name="20% - Énfasis1 41 2 4" xfId="14112" xr:uid="{782421CB-C214-4061-AE9D-E9EF79DD9676}"/>
    <cellStyle name="20% - Énfasis1 41 3" xfId="14113" xr:uid="{73DF80D3-65D9-460F-8DC8-68477B6EFA3A}"/>
    <cellStyle name="20% - Énfasis1 41 3 2" xfId="14114" xr:uid="{2EE5FF8E-F8D2-473B-8135-E1ACF65467A8}"/>
    <cellStyle name="20% - Énfasis1 41 3 2 2" xfId="14115" xr:uid="{37A43614-918D-4835-9B03-000BC8F4DBB1}"/>
    <cellStyle name="20% - Énfasis1 41 3 2 2 2" xfId="14116" xr:uid="{887602E8-9216-4E12-8FFB-35BEDD9607EF}"/>
    <cellStyle name="20% - Énfasis1 41 3 2 3" xfId="14117" xr:uid="{B46641AD-70A7-430B-9EA5-5C0272F4893E}"/>
    <cellStyle name="20% - Énfasis1 41 3 3" xfId="14118" xr:uid="{69635602-A2E4-4679-B99E-A82203FE0F5B}"/>
    <cellStyle name="20% - Énfasis1 41 3 3 2" xfId="14119" xr:uid="{22DA91EB-737D-475D-89D9-5A5C5123BDA5}"/>
    <cellStyle name="20% - Énfasis1 41 3 4" xfId="14120" xr:uid="{3D2DC2FD-D260-46EC-99B5-F1CD8D3BE7B7}"/>
    <cellStyle name="20% - Énfasis1 41 4" xfId="14121" xr:uid="{68711497-B85E-4476-9D81-5EFBE26C09D1}"/>
    <cellStyle name="20% - Énfasis1 41 4 2" xfId="14122" xr:uid="{DD7F869A-9DE5-417B-A1FE-55EB1C19D64B}"/>
    <cellStyle name="20% - Énfasis1 41 4 2 2" xfId="14123" xr:uid="{15FB25A7-534A-4914-80F9-B95B7A66C234}"/>
    <cellStyle name="20% - Énfasis1 41 4 3" xfId="14124" xr:uid="{974C35F6-377A-4A14-B922-772862007C34}"/>
    <cellStyle name="20% - Énfasis1 41 5" xfId="14125" xr:uid="{A24CA2DC-A33B-4BC5-B2EF-23DBFAAF90CB}"/>
    <cellStyle name="20% - Énfasis1 41 5 2" xfId="14126" xr:uid="{9D80E874-4848-4731-9464-D78B2F9A3637}"/>
    <cellStyle name="20% - Énfasis1 41 6" xfId="14127" xr:uid="{0C16276A-CAF1-4B9A-8CB6-1C6923A2323E}"/>
    <cellStyle name="20% - Énfasis1 42" xfId="1582" xr:uid="{D1190AA4-6860-4DCC-8525-AC0EFFF26D0A}"/>
    <cellStyle name="20% - Énfasis1 42 2" xfId="11513" xr:uid="{C5DB1288-D0D7-45D6-BD95-0527536A025F}"/>
    <cellStyle name="20% - Énfasis1 42 2 2" xfId="14128" xr:uid="{D46803B3-662E-40D1-B590-1AF2BDDBC93C}"/>
    <cellStyle name="20% - Énfasis1 42 2 2 2" xfId="14129" xr:uid="{F78102FB-959C-461C-8DD9-B2E98228658A}"/>
    <cellStyle name="20% - Énfasis1 42 2 2 2 2" xfId="14130" xr:uid="{2554103F-B5E1-4E4C-8A7F-39F662DB1F38}"/>
    <cellStyle name="20% - Énfasis1 42 2 2 3" xfId="14131" xr:uid="{E05714EF-741E-4B5F-AC7E-AB2FF86E9C65}"/>
    <cellStyle name="20% - Énfasis1 42 2 3" xfId="14132" xr:uid="{0A43EDDB-28D5-40D6-B7BD-1E5033793FF5}"/>
    <cellStyle name="20% - Énfasis1 42 2 3 2" xfId="14133" xr:uid="{0839992D-ED94-4E0D-A21F-B82C85748FBC}"/>
    <cellStyle name="20% - Énfasis1 42 2 4" xfId="14134" xr:uid="{4FBFB6F0-C710-459B-A4A3-ECEF0758BEBA}"/>
    <cellStyle name="20% - Énfasis1 42 3" xfId="14135" xr:uid="{9ACCAD12-18C4-4AAA-81A7-CF6E0171B032}"/>
    <cellStyle name="20% - Énfasis1 42 3 2" xfId="14136" xr:uid="{9C7BBDC4-2D9B-41B9-AD1F-F11D8CD7824D}"/>
    <cellStyle name="20% - Énfasis1 42 3 2 2" xfId="14137" xr:uid="{297BD931-9C3D-4CA3-8785-ADA997AD6653}"/>
    <cellStyle name="20% - Énfasis1 42 3 2 2 2" xfId="14138" xr:uid="{820922DB-E1C8-47EF-B5F1-B21F153F6945}"/>
    <cellStyle name="20% - Énfasis1 42 3 2 3" xfId="14139" xr:uid="{A2C11F7C-18DA-49A5-81BB-C5487AD2BC1A}"/>
    <cellStyle name="20% - Énfasis1 42 3 3" xfId="14140" xr:uid="{35BF1ED7-6735-4FB3-B250-00613D73B387}"/>
    <cellStyle name="20% - Énfasis1 42 3 3 2" xfId="14141" xr:uid="{9B3E2346-A1A0-45F7-AC4C-336BD589CE87}"/>
    <cellStyle name="20% - Énfasis1 42 3 4" xfId="14142" xr:uid="{F11ECB45-CF3A-43CB-AB28-E6579D807AC3}"/>
    <cellStyle name="20% - Énfasis1 42 4" xfId="14143" xr:uid="{137A0EB2-80F2-4F8B-94CF-4D17CC3966D8}"/>
    <cellStyle name="20% - Énfasis1 42 4 2" xfId="14144" xr:uid="{BF019CDE-2371-4DD0-BC9C-88637FEF8777}"/>
    <cellStyle name="20% - Énfasis1 42 4 2 2" xfId="14145" xr:uid="{BE5A34DA-3492-4375-87C8-4BEE86995A12}"/>
    <cellStyle name="20% - Énfasis1 42 4 3" xfId="14146" xr:uid="{664826DF-1D21-47AD-93DC-B7317288F41E}"/>
    <cellStyle name="20% - Énfasis1 42 5" xfId="14147" xr:uid="{0EFA2294-6FA7-474F-B2FC-77C05A5EC9E2}"/>
    <cellStyle name="20% - Énfasis1 42 5 2" xfId="14148" xr:uid="{22633456-2C9B-462F-8176-230CFBACB9B9}"/>
    <cellStyle name="20% - Énfasis1 42 6" xfId="14149" xr:uid="{1EF0F56B-7EBF-42BC-95D8-B12B7F735F25}"/>
    <cellStyle name="20% - Énfasis1 43" xfId="1583" xr:uid="{24F79219-1818-4286-93E2-F5DAEB04A8EA}"/>
    <cellStyle name="20% - Énfasis1 43 2" xfId="11514" xr:uid="{2271C975-F9E6-4853-A0B1-CFB522FA41B6}"/>
    <cellStyle name="20% - Énfasis1 43 2 2" xfId="14150" xr:uid="{8BC217AD-5A3B-4CA2-BBE4-F3D05CF80A64}"/>
    <cellStyle name="20% - Énfasis1 43 2 2 2" xfId="14151" xr:uid="{CF7DE4FC-CD71-421B-8BB7-08B879E4F5BC}"/>
    <cellStyle name="20% - Énfasis1 43 2 2 2 2" xfId="14152" xr:uid="{EC6F114A-EA31-4933-B228-8E47C3BDEFAF}"/>
    <cellStyle name="20% - Énfasis1 43 2 2 3" xfId="14153" xr:uid="{7BE2D567-C196-441E-8006-E7FC4D820C47}"/>
    <cellStyle name="20% - Énfasis1 43 2 3" xfId="14154" xr:uid="{463EE5EA-BAA9-460B-ADDA-5F7FC1336FC1}"/>
    <cellStyle name="20% - Énfasis1 43 2 3 2" xfId="14155" xr:uid="{708F52A2-25D0-4FC2-9AD7-A7A2B2EC4697}"/>
    <cellStyle name="20% - Énfasis1 43 2 4" xfId="14156" xr:uid="{E422F280-F898-404C-9D10-0FD4A2C18240}"/>
    <cellStyle name="20% - Énfasis1 43 3" xfId="14157" xr:uid="{C11AB7E0-14B0-421E-A01A-B4A77BF7FB1F}"/>
    <cellStyle name="20% - Énfasis1 43 3 2" xfId="14158" xr:uid="{E0E225CB-7D85-40EC-BB59-3D963D494D74}"/>
    <cellStyle name="20% - Énfasis1 43 3 2 2" xfId="14159" xr:uid="{B7E1E00F-DDE7-49F5-AD38-05FBA8D51E0A}"/>
    <cellStyle name="20% - Énfasis1 43 3 2 2 2" xfId="14160" xr:uid="{F7CB82F3-BAD9-4A70-8B92-003D02B04EE2}"/>
    <cellStyle name="20% - Énfasis1 43 3 2 3" xfId="14161" xr:uid="{638937F3-4CFC-4788-A911-29CBCBF3E3F7}"/>
    <cellStyle name="20% - Énfasis1 43 3 3" xfId="14162" xr:uid="{315C8B32-E1B6-435C-ACE2-82C84ECC70E1}"/>
    <cellStyle name="20% - Énfasis1 43 3 3 2" xfId="14163" xr:uid="{0BBE50F4-AB58-44BA-9E42-C5F48DA86C27}"/>
    <cellStyle name="20% - Énfasis1 43 3 4" xfId="14164" xr:uid="{C3CC1741-5628-4EB0-88D2-1F2CECF0F66C}"/>
    <cellStyle name="20% - Énfasis1 43 4" xfId="14165" xr:uid="{9CF3EFA9-B60A-4B63-BEAD-C4C3FC726A36}"/>
    <cellStyle name="20% - Énfasis1 43 4 2" xfId="14166" xr:uid="{F56AD445-3E5C-441C-98B1-6B103C8A2112}"/>
    <cellStyle name="20% - Énfasis1 43 4 2 2" xfId="14167" xr:uid="{443A9205-FFE0-49AD-9BE5-A4B6FA3DA360}"/>
    <cellStyle name="20% - Énfasis1 43 4 3" xfId="14168" xr:uid="{FB1C65F7-8C6E-49D5-8F50-7B82ECE51875}"/>
    <cellStyle name="20% - Énfasis1 43 5" xfId="14169" xr:uid="{D50EC432-5A6D-4C94-ADE6-B4DE5D1421CC}"/>
    <cellStyle name="20% - Énfasis1 43 5 2" xfId="14170" xr:uid="{F1EF91C5-8743-4AC6-9EFD-70448E0B64CC}"/>
    <cellStyle name="20% - Énfasis1 43 6" xfId="14171" xr:uid="{0A51C0E3-53C2-4B54-AD44-2CAD6ED17D74}"/>
    <cellStyle name="20% - Énfasis1 44" xfId="1584" xr:uid="{F0E15821-549B-41A6-ABDD-7DB4EE9B459F}"/>
    <cellStyle name="20% - Énfasis1 44 2" xfId="11515" xr:uid="{3DB479B4-E618-401D-97C8-AF8292FEDD81}"/>
    <cellStyle name="20% - Énfasis1 44 2 2" xfId="14172" xr:uid="{1E84C150-1B6D-4602-9E5D-2C9FC15A1DF4}"/>
    <cellStyle name="20% - Énfasis1 44 2 2 2" xfId="14173" xr:uid="{93EF4108-31C7-47F3-846D-128CA438B94A}"/>
    <cellStyle name="20% - Énfasis1 44 2 2 2 2" xfId="14174" xr:uid="{BF53A78D-ECE2-4BDB-87ED-30ADE28B27FC}"/>
    <cellStyle name="20% - Énfasis1 44 2 2 3" xfId="14175" xr:uid="{3739CAE7-F905-4CEE-891B-066CFCDB7FBE}"/>
    <cellStyle name="20% - Énfasis1 44 2 3" xfId="14176" xr:uid="{03E188CD-FE7D-4CCC-B591-BB4257E11202}"/>
    <cellStyle name="20% - Énfasis1 44 2 3 2" xfId="14177" xr:uid="{4B3E1D66-1444-4D41-A0ED-56C16151D80D}"/>
    <cellStyle name="20% - Énfasis1 44 2 4" xfId="14178" xr:uid="{4766696E-A938-400C-BC1F-53027273827E}"/>
    <cellStyle name="20% - Énfasis1 44 3" xfId="14179" xr:uid="{D6C7ECC2-9F7B-4E9A-A62D-597AA06252C2}"/>
    <cellStyle name="20% - Énfasis1 44 3 2" xfId="14180" xr:uid="{D3E85156-3938-4326-B3C3-6FD183E6B1CB}"/>
    <cellStyle name="20% - Énfasis1 44 3 2 2" xfId="14181" xr:uid="{5A952854-28CD-4923-9EF4-FD9D7F0E97AF}"/>
    <cellStyle name="20% - Énfasis1 44 3 2 2 2" xfId="14182" xr:uid="{3C559FD4-655B-4A93-9406-DACA86BB8BB7}"/>
    <cellStyle name="20% - Énfasis1 44 3 2 3" xfId="14183" xr:uid="{7E8325D3-401E-48C9-B973-5B727066E0EC}"/>
    <cellStyle name="20% - Énfasis1 44 3 3" xfId="14184" xr:uid="{C6B694A6-9EA3-43B3-B442-EDAE08CC6183}"/>
    <cellStyle name="20% - Énfasis1 44 3 3 2" xfId="14185" xr:uid="{12CF9254-D37D-4970-8B82-500E93A77194}"/>
    <cellStyle name="20% - Énfasis1 44 3 4" xfId="14186" xr:uid="{66A86A97-BFBF-42CC-9A05-BE44907B16FB}"/>
    <cellStyle name="20% - Énfasis1 44 4" xfId="14187" xr:uid="{796C368B-D4CB-4DB9-9047-DD4DCC0C3BFF}"/>
    <cellStyle name="20% - Énfasis1 44 4 2" xfId="14188" xr:uid="{3C34296F-3F69-4441-BB95-1862A8EFE453}"/>
    <cellStyle name="20% - Énfasis1 44 4 2 2" xfId="14189" xr:uid="{B0B1E1AD-9DB2-409D-83C2-CAA7D9B3FC0A}"/>
    <cellStyle name="20% - Énfasis1 44 4 3" xfId="14190" xr:uid="{213A6CFB-0D58-4076-A969-03B8C7597C9C}"/>
    <cellStyle name="20% - Énfasis1 44 5" xfId="14191" xr:uid="{A4F15D35-110F-4330-93C8-C076380C4BB2}"/>
    <cellStyle name="20% - Énfasis1 44 5 2" xfId="14192" xr:uid="{7A51DF56-4587-4617-B3EE-BB243D98F96C}"/>
    <cellStyle name="20% - Énfasis1 44 6" xfId="14193" xr:uid="{92C685C7-A9A2-44CF-9B07-9222839B635B}"/>
    <cellStyle name="20% - Énfasis1 45" xfId="1585" xr:uid="{3DE8F2FF-A588-4335-813A-4263D2F68932}"/>
    <cellStyle name="20% - Énfasis1 45 2" xfId="11516" xr:uid="{E8A52407-626A-4833-B0EA-EDBAB4B3AB7F}"/>
    <cellStyle name="20% - Énfasis1 45 2 2" xfId="14194" xr:uid="{97760918-9776-4E92-9CF2-08D5EFEADCA2}"/>
    <cellStyle name="20% - Énfasis1 45 2 2 2" xfId="14195" xr:uid="{E53F4344-20E4-4D72-A27A-363E98C75854}"/>
    <cellStyle name="20% - Énfasis1 45 2 2 2 2" xfId="14196" xr:uid="{24A89F4C-88B1-4B57-A517-29E7AFAF6A95}"/>
    <cellStyle name="20% - Énfasis1 45 2 2 3" xfId="14197" xr:uid="{C9880EBE-CC57-4188-B1CD-66C0CFB3F08C}"/>
    <cellStyle name="20% - Énfasis1 45 2 3" xfId="14198" xr:uid="{BC9ACEF2-49C8-4476-BF03-224F0B1B19E3}"/>
    <cellStyle name="20% - Énfasis1 45 2 3 2" xfId="14199" xr:uid="{C977D147-72C0-4A28-B8D3-FE34533C3FEF}"/>
    <cellStyle name="20% - Énfasis1 45 2 4" xfId="14200" xr:uid="{E19F39DE-0104-4DED-9D81-C14F7A0C9824}"/>
    <cellStyle name="20% - Énfasis1 45 3" xfId="14201" xr:uid="{E3226B95-AF34-4696-B157-12CF60F29E0F}"/>
    <cellStyle name="20% - Énfasis1 45 3 2" xfId="14202" xr:uid="{A67C1005-07C9-43A2-B617-1D79C4F7FC79}"/>
    <cellStyle name="20% - Énfasis1 45 3 2 2" xfId="14203" xr:uid="{1A840476-7D65-4727-B925-578EEB9A9A24}"/>
    <cellStyle name="20% - Énfasis1 45 3 2 2 2" xfId="14204" xr:uid="{A9ABB5DD-6FD6-45D9-B770-02DBEC0DE78E}"/>
    <cellStyle name="20% - Énfasis1 45 3 2 3" xfId="14205" xr:uid="{F0F27EB4-499B-41D8-BC40-5C0F44DCD073}"/>
    <cellStyle name="20% - Énfasis1 45 3 3" xfId="14206" xr:uid="{2CC4981E-9C4F-4A84-92E6-CF9BD319B1F8}"/>
    <cellStyle name="20% - Énfasis1 45 3 3 2" xfId="14207" xr:uid="{0F50D2D5-C1C2-460A-884F-709F25CAF02C}"/>
    <cellStyle name="20% - Énfasis1 45 3 4" xfId="14208" xr:uid="{3F3A1A07-6290-4E8D-B4B6-42C6C9DF82F8}"/>
    <cellStyle name="20% - Énfasis1 45 4" xfId="14209" xr:uid="{F09A8EF7-9B3C-47E6-BD28-4833051A6013}"/>
    <cellStyle name="20% - Énfasis1 45 4 2" xfId="14210" xr:uid="{75F69CAA-6287-4975-BF34-04BC4458063F}"/>
    <cellStyle name="20% - Énfasis1 45 4 2 2" xfId="14211" xr:uid="{CB71527C-9355-4EFA-ABC5-1CC6C49AA868}"/>
    <cellStyle name="20% - Énfasis1 45 4 3" xfId="14212" xr:uid="{0161DD50-BC59-4D15-A237-A4D584220C2D}"/>
    <cellStyle name="20% - Énfasis1 45 5" xfId="14213" xr:uid="{6C9406D0-F9CD-4D16-A52E-77C244D4F5A3}"/>
    <cellStyle name="20% - Énfasis1 45 5 2" xfId="14214" xr:uid="{20BE6BEE-5A1B-4EF8-8A5B-969848B0929A}"/>
    <cellStyle name="20% - Énfasis1 45 6" xfId="14215" xr:uid="{E4A36E33-DB87-4C89-933C-10457B2220F2}"/>
    <cellStyle name="20% - Énfasis1 46" xfId="1586" xr:uid="{ACEE4F13-A273-4CB2-A4C0-362600D83622}"/>
    <cellStyle name="20% - Énfasis1 46 2" xfId="11517" xr:uid="{030C5840-CB1E-4C60-9280-36EC73F346AA}"/>
    <cellStyle name="20% - Énfasis1 46 2 2" xfId="14216" xr:uid="{9443AD1F-7731-411A-A95F-9E11074D6E77}"/>
    <cellStyle name="20% - Énfasis1 46 2 2 2" xfId="14217" xr:uid="{48C32E08-E786-4B97-8355-EC058B74E6CD}"/>
    <cellStyle name="20% - Énfasis1 46 2 2 2 2" xfId="14218" xr:uid="{BBFE5591-5144-4395-9C09-E1CCE8133426}"/>
    <cellStyle name="20% - Énfasis1 46 2 2 3" xfId="14219" xr:uid="{43A0182E-D57C-419C-9867-D92568C40B06}"/>
    <cellStyle name="20% - Énfasis1 46 2 3" xfId="14220" xr:uid="{4BD1E73C-E354-4988-BA96-402C6C754F4D}"/>
    <cellStyle name="20% - Énfasis1 46 2 3 2" xfId="14221" xr:uid="{3EB08716-F10B-4E34-AF46-90A0025829EC}"/>
    <cellStyle name="20% - Énfasis1 46 2 4" xfId="14222" xr:uid="{D0850BC4-F4C5-4AA5-B81B-02D3B628CB91}"/>
    <cellStyle name="20% - Énfasis1 46 3" xfId="14223" xr:uid="{7AAEDB91-C0CA-407A-9900-840A93C8BB3C}"/>
    <cellStyle name="20% - Énfasis1 46 3 2" xfId="14224" xr:uid="{2F658181-C8B1-41AD-AFAB-A64AC6986C31}"/>
    <cellStyle name="20% - Énfasis1 46 3 2 2" xfId="14225" xr:uid="{B1AFC83B-E290-45B4-9471-1C8A70FAC24E}"/>
    <cellStyle name="20% - Énfasis1 46 3 2 2 2" xfId="14226" xr:uid="{57EA4A7D-6C63-419C-BF47-4486F99F214A}"/>
    <cellStyle name="20% - Énfasis1 46 3 2 3" xfId="14227" xr:uid="{B30C44DB-6EC4-4B43-BC5A-7B443EDB8E96}"/>
    <cellStyle name="20% - Énfasis1 46 3 3" xfId="14228" xr:uid="{2AAC3CE8-93E3-4A34-89F8-537629C801FE}"/>
    <cellStyle name="20% - Énfasis1 46 3 3 2" xfId="14229" xr:uid="{65C7566A-471F-45E2-8542-98DDF9186DDD}"/>
    <cellStyle name="20% - Énfasis1 46 3 4" xfId="14230" xr:uid="{6C85F4F3-C39F-464A-B364-CA0BB815B97C}"/>
    <cellStyle name="20% - Énfasis1 46 4" xfId="14231" xr:uid="{BE64D0E4-C65E-4D9E-BCC6-831F8A9D7020}"/>
    <cellStyle name="20% - Énfasis1 46 4 2" xfId="14232" xr:uid="{0BD4017D-42A7-4C08-8270-70103A308853}"/>
    <cellStyle name="20% - Énfasis1 46 4 2 2" xfId="14233" xr:uid="{32D47CCF-4808-4161-86CC-5B8E612778CA}"/>
    <cellStyle name="20% - Énfasis1 46 4 3" xfId="14234" xr:uid="{7C830C22-A9C5-457F-A537-F016A6A5D543}"/>
    <cellStyle name="20% - Énfasis1 46 5" xfId="14235" xr:uid="{29B7E12C-2FAC-4A20-AF09-8CD7CC69845E}"/>
    <cellStyle name="20% - Énfasis1 46 5 2" xfId="14236" xr:uid="{676177DC-3263-4998-A5E6-827EBAE2FBD6}"/>
    <cellStyle name="20% - Énfasis1 46 6" xfId="14237" xr:uid="{F8B5BC9F-D74D-4E03-9B13-9754E48C3E54}"/>
    <cellStyle name="20% - Énfasis1 47" xfId="1587" xr:uid="{D92C80EC-3641-4488-B42D-81555619835F}"/>
    <cellStyle name="20% - Énfasis1 47 2" xfId="11518" xr:uid="{8EBDB8A6-63AC-4359-BD2F-C578EEE2A33E}"/>
    <cellStyle name="20% - Énfasis1 47 2 2" xfId="14238" xr:uid="{E5412925-8AD7-47F7-B6E4-05C8627F2032}"/>
    <cellStyle name="20% - Énfasis1 47 2 2 2" xfId="14239" xr:uid="{9EFB9259-AE1D-4404-B9D3-E7F4DD088058}"/>
    <cellStyle name="20% - Énfasis1 47 2 2 2 2" xfId="14240" xr:uid="{AC1F650F-4204-424A-A6D3-F0A410ED41FF}"/>
    <cellStyle name="20% - Énfasis1 47 2 2 3" xfId="14241" xr:uid="{0C298A59-1D07-4025-8754-4366E45109DF}"/>
    <cellStyle name="20% - Énfasis1 47 2 3" xfId="14242" xr:uid="{9F1C2526-CEDC-4931-81E3-69C79E7C49ED}"/>
    <cellStyle name="20% - Énfasis1 47 2 3 2" xfId="14243" xr:uid="{DDC57DC7-6C0F-4BEE-ACCB-0CEA9D78FB65}"/>
    <cellStyle name="20% - Énfasis1 47 2 4" xfId="14244" xr:uid="{AEB9D56D-A94F-40F1-81D1-2B3B2D23AE99}"/>
    <cellStyle name="20% - Énfasis1 47 3" xfId="14245" xr:uid="{DE4DD82C-C4DE-4437-8C50-D2D39538F88E}"/>
    <cellStyle name="20% - Énfasis1 47 3 2" xfId="14246" xr:uid="{AEF577A2-3017-4872-961B-C45AA1DE69CE}"/>
    <cellStyle name="20% - Énfasis1 47 3 2 2" xfId="14247" xr:uid="{455DA897-3E98-49A5-81F5-9772DC7FF308}"/>
    <cellStyle name="20% - Énfasis1 47 3 2 2 2" xfId="14248" xr:uid="{F5AC4469-F47C-4E2B-88B4-9A0BA211781F}"/>
    <cellStyle name="20% - Énfasis1 47 3 2 3" xfId="14249" xr:uid="{567DB1AF-2527-4F5B-A60E-6F817F8F5AEA}"/>
    <cellStyle name="20% - Énfasis1 47 3 3" xfId="14250" xr:uid="{0577C236-07F5-46DA-872B-61020B4DC756}"/>
    <cellStyle name="20% - Énfasis1 47 3 3 2" xfId="14251" xr:uid="{D40221C3-E62A-47E8-89C1-C2B6209578A2}"/>
    <cellStyle name="20% - Énfasis1 47 3 4" xfId="14252" xr:uid="{6EC2E51E-1704-4676-917D-990A42DFCFEB}"/>
    <cellStyle name="20% - Énfasis1 47 4" xfId="14253" xr:uid="{5FA59E7D-D729-4E06-8181-6E3B2F5998DF}"/>
    <cellStyle name="20% - Énfasis1 47 4 2" xfId="14254" xr:uid="{7A263A89-B82A-47F2-BA68-942F87A2561D}"/>
    <cellStyle name="20% - Énfasis1 47 4 2 2" xfId="14255" xr:uid="{3F84D8FC-4E13-4329-8D99-E94AC5D69F40}"/>
    <cellStyle name="20% - Énfasis1 47 4 3" xfId="14256" xr:uid="{0E971246-B4D8-4795-9CF4-E9E2A02A0624}"/>
    <cellStyle name="20% - Énfasis1 47 5" xfId="14257" xr:uid="{0C37F06F-629B-43CA-BF20-3F6FFAAF4914}"/>
    <cellStyle name="20% - Énfasis1 47 5 2" xfId="14258" xr:uid="{583B714D-8A30-4A36-8701-C192742E1438}"/>
    <cellStyle name="20% - Énfasis1 47 6" xfId="14259" xr:uid="{89B5270C-F975-4099-A805-291B9526705E}"/>
    <cellStyle name="20% - Énfasis1 48" xfId="1588" xr:uid="{B6C72FD5-0827-4B6C-975E-25490741B2A6}"/>
    <cellStyle name="20% - Énfasis1 48 2" xfId="11519" xr:uid="{F09084C3-72C8-4FCB-92C9-FD19970455C2}"/>
    <cellStyle name="20% - Énfasis1 48 2 2" xfId="14260" xr:uid="{07A927B6-D7BA-481F-87DF-AF5C37CA7E4C}"/>
    <cellStyle name="20% - Énfasis1 48 2 2 2" xfId="14261" xr:uid="{52E1D0A7-7B29-4541-80B4-52700DE270DA}"/>
    <cellStyle name="20% - Énfasis1 48 2 2 2 2" xfId="14262" xr:uid="{EB6712AE-6357-4426-96DC-6A8454A22382}"/>
    <cellStyle name="20% - Énfasis1 48 2 2 3" xfId="14263" xr:uid="{0555FF7D-14BF-4F67-9977-7BBC0F9E778B}"/>
    <cellStyle name="20% - Énfasis1 48 2 3" xfId="14264" xr:uid="{61682CCF-AB08-405B-A19B-BCB137468ACD}"/>
    <cellStyle name="20% - Énfasis1 48 2 3 2" xfId="14265" xr:uid="{468731D3-6C13-44F2-A087-E4659720A738}"/>
    <cellStyle name="20% - Énfasis1 48 2 4" xfId="14266" xr:uid="{F86E6367-BAEE-4E2A-8331-1B1F7D207ACE}"/>
    <cellStyle name="20% - Énfasis1 48 3" xfId="14267" xr:uid="{59975180-3A12-441E-A983-B744A9CEAAE6}"/>
    <cellStyle name="20% - Énfasis1 48 3 2" xfId="14268" xr:uid="{522D8D53-54F1-4F1F-9EE0-514147EA5A1D}"/>
    <cellStyle name="20% - Énfasis1 48 3 2 2" xfId="14269" xr:uid="{088530C2-330E-44E8-BE32-FE43CB6F8266}"/>
    <cellStyle name="20% - Énfasis1 48 3 2 2 2" xfId="14270" xr:uid="{655A70DF-4BB7-410D-A1B2-4F13920BB85D}"/>
    <cellStyle name="20% - Énfasis1 48 3 2 3" xfId="14271" xr:uid="{FF2E8F59-DC9F-48D3-B01D-F14BD2FCBDC9}"/>
    <cellStyle name="20% - Énfasis1 48 3 3" xfId="14272" xr:uid="{640E129D-F252-45AE-A90A-DA3EF6013846}"/>
    <cellStyle name="20% - Énfasis1 48 3 3 2" xfId="14273" xr:uid="{67A9B4B6-8197-4D35-9CC4-DB5903DBEA53}"/>
    <cellStyle name="20% - Énfasis1 48 3 4" xfId="14274" xr:uid="{758E85A8-B30B-4D74-A0A5-5920B6378017}"/>
    <cellStyle name="20% - Énfasis1 48 4" xfId="14275" xr:uid="{E802A062-4EF6-46B9-93B7-889778CC8D96}"/>
    <cellStyle name="20% - Énfasis1 48 4 2" xfId="14276" xr:uid="{03BC3ED6-FA0B-444B-B446-908E8C3874C7}"/>
    <cellStyle name="20% - Énfasis1 48 4 2 2" xfId="14277" xr:uid="{D1162F67-B8DA-4A47-B4D8-79D32F344CF2}"/>
    <cellStyle name="20% - Énfasis1 48 4 3" xfId="14278" xr:uid="{85FB79D4-5FDF-4308-88D6-60B5AB744F41}"/>
    <cellStyle name="20% - Énfasis1 48 5" xfId="14279" xr:uid="{75C9C6ED-34C3-46F2-A614-2DBD6C277EA8}"/>
    <cellStyle name="20% - Énfasis1 48 5 2" xfId="14280" xr:uid="{FD43E173-8742-410F-BB77-94612149AF99}"/>
    <cellStyle name="20% - Énfasis1 48 6" xfId="14281" xr:uid="{EEC84121-F407-4DF4-ACAC-9565AF5C0FA9}"/>
    <cellStyle name="20% - Énfasis1 49" xfId="1589" xr:uid="{63D97530-0F6B-42F5-968B-9512C495FEBE}"/>
    <cellStyle name="20% - Énfasis1 49 2" xfId="11520" xr:uid="{8A3836A1-02DF-4A51-8DDE-468D5EC43D87}"/>
    <cellStyle name="20% - Énfasis1 49 2 2" xfId="14282" xr:uid="{8E91C6E7-D0BE-4D1D-9418-25EC55333B5B}"/>
    <cellStyle name="20% - Énfasis1 49 2 2 2" xfId="14283" xr:uid="{754C27B3-53A6-402D-9315-880ECF4CEF3C}"/>
    <cellStyle name="20% - Énfasis1 49 2 2 2 2" xfId="14284" xr:uid="{683B7012-851D-4747-AF1B-EFB3F636C26C}"/>
    <cellStyle name="20% - Énfasis1 49 2 2 3" xfId="14285" xr:uid="{2A6C18F3-AED1-4EE7-8AA4-F0202E914732}"/>
    <cellStyle name="20% - Énfasis1 49 2 3" xfId="14286" xr:uid="{C9DEC4CE-7EBA-4A2B-BB95-AECC5F412497}"/>
    <cellStyle name="20% - Énfasis1 49 2 3 2" xfId="14287" xr:uid="{AC9F10BB-8A18-41E0-8FCB-7708AB3A90E5}"/>
    <cellStyle name="20% - Énfasis1 49 2 4" xfId="14288" xr:uid="{2C7AED87-AAFD-4862-A6E1-46E3D5589206}"/>
    <cellStyle name="20% - Énfasis1 49 3" xfId="14289" xr:uid="{924C23AC-0018-4731-A941-CC8DA667A240}"/>
    <cellStyle name="20% - Énfasis1 49 3 2" xfId="14290" xr:uid="{1DFC2EB6-F297-4C17-AA8B-F93CE05009F5}"/>
    <cellStyle name="20% - Énfasis1 49 3 2 2" xfId="14291" xr:uid="{9345D4C8-806D-40F6-8A38-060217984A87}"/>
    <cellStyle name="20% - Énfasis1 49 3 2 2 2" xfId="14292" xr:uid="{4DB8B11A-8B26-4FF8-90DA-FD73DBADFCB9}"/>
    <cellStyle name="20% - Énfasis1 49 3 2 3" xfId="14293" xr:uid="{788AAB13-CED3-4F01-A958-C222EE425330}"/>
    <cellStyle name="20% - Énfasis1 49 3 3" xfId="14294" xr:uid="{AD49C5EE-3A4B-4B3D-B10B-B2D7C64EC975}"/>
    <cellStyle name="20% - Énfasis1 49 3 3 2" xfId="14295" xr:uid="{E4E155B1-727A-46CB-AF4F-041C02C3EDE5}"/>
    <cellStyle name="20% - Énfasis1 49 3 4" xfId="14296" xr:uid="{73A98B38-F9E8-4BD1-A148-490E407944B3}"/>
    <cellStyle name="20% - Énfasis1 49 4" xfId="14297" xr:uid="{1FBA26AC-206D-4756-B0FF-7B0DFD5582D7}"/>
    <cellStyle name="20% - Énfasis1 49 4 2" xfId="14298" xr:uid="{C8F88033-07ED-4E9A-9E84-C07997CF79B2}"/>
    <cellStyle name="20% - Énfasis1 49 4 2 2" xfId="14299" xr:uid="{26BEBE3A-529A-467C-A0B6-4C0F2BF1FF5D}"/>
    <cellStyle name="20% - Énfasis1 49 4 3" xfId="14300" xr:uid="{F514E73A-9832-4F0F-9B66-385B0772E630}"/>
    <cellStyle name="20% - Énfasis1 49 5" xfId="14301" xr:uid="{3D542B68-DDAE-44A3-AA8A-1287EA9F8EF5}"/>
    <cellStyle name="20% - Énfasis1 49 5 2" xfId="14302" xr:uid="{2C28181C-68D0-4229-8AC3-C9F5E900FBCE}"/>
    <cellStyle name="20% - Énfasis1 49 6" xfId="14303" xr:uid="{66FE51AB-0C59-4150-A690-4209DA34D50D}"/>
    <cellStyle name="20% - Énfasis1 5" xfId="96" xr:uid="{78840C4D-7209-4B4F-8F48-9E8A765C31DA}"/>
    <cellStyle name="20% - Énfasis1 5 10" xfId="1590" xr:uid="{E68F236B-D610-4B33-917A-0E7D9E015C9F}"/>
    <cellStyle name="20% - Énfasis1 5 10 2" xfId="14304" xr:uid="{A64EC4C8-2150-46AF-85D8-3B0452109DBB}"/>
    <cellStyle name="20% - Énfasis1 5 11" xfId="1591" xr:uid="{7278366A-733A-40C2-8A5F-27F6EF2C9F03}"/>
    <cellStyle name="20% - Énfasis1 5 11 2" xfId="14305" xr:uid="{C9CC3717-1A5A-4EF0-BEAA-218D308DE831}"/>
    <cellStyle name="20% - Énfasis1 5 12" xfId="1592" xr:uid="{5223937F-03CF-4E5C-83EF-CD870738C516}"/>
    <cellStyle name="20% - Énfasis1 5 12 2" xfId="14306" xr:uid="{AEC551B9-05D5-4AAD-AE0D-076F06EBB6C5}"/>
    <cellStyle name="20% - Énfasis1 5 13" xfId="1593" xr:uid="{4434E00D-1583-40E1-B1CC-3ABD542AF4B8}"/>
    <cellStyle name="20% - Énfasis1 5 13 2" xfId="14307" xr:uid="{706EE8E7-5928-418A-9EBD-34B6A40E1547}"/>
    <cellStyle name="20% - Énfasis1 5 14" xfId="1594" xr:uid="{3C5DAA8A-1356-44F3-B775-766525C57CA9}"/>
    <cellStyle name="20% - Énfasis1 5 14 2" xfId="14308" xr:uid="{7BE80409-734C-49FC-9BAD-C029968548FF}"/>
    <cellStyle name="20% - Énfasis1 5 15" xfId="1595" xr:uid="{770C076D-C4CC-4258-B586-D0C2F964E8B7}"/>
    <cellStyle name="20% - Énfasis1 5 15 2" xfId="14309" xr:uid="{87876136-5444-4DD9-B641-44C0F95AB511}"/>
    <cellStyle name="20% - Énfasis1 5 16" xfId="1596" xr:uid="{1A611AA0-8B15-4F46-8F0A-5C6FF906D65C}"/>
    <cellStyle name="20% - Énfasis1 5 16 2" xfId="14310" xr:uid="{1B3EA8CA-FC1B-4352-94C3-13186F73FD55}"/>
    <cellStyle name="20% - Énfasis1 5 17" xfId="1597" xr:uid="{6C251439-87EB-43FB-B8EE-2939E73D8BC9}"/>
    <cellStyle name="20% - Énfasis1 5 17 2" xfId="14311" xr:uid="{2DD25F2F-6CEE-41CB-870A-B94C30E702EF}"/>
    <cellStyle name="20% - Énfasis1 5 18" xfId="1598" xr:uid="{A19818A9-DA37-44C9-B861-44F941F3A9DD}"/>
    <cellStyle name="20% - Énfasis1 5 18 2" xfId="14312" xr:uid="{4BE087E7-0B20-4AF9-8601-74604F7B06AD}"/>
    <cellStyle name="20% - Énfasis1 5 19" xfId="1599" xr:uid="{FA86B3C5-4FF2-44AB-A120-C6A6CDA704FD}"/>
    <cellStyle name="20% - Énfasis1 5 19 2" xfId="14313" xr:uid="{0D751CEB-D751-41AF-804B-DC5FC6B60F82}"/>
    <cellStyle name="20% - Énfasis1 5 2" xfId="97" xr:uid="{424C5B12-11FC-4029-BAB6-9AAFD6F23583}"/>
    <cellStyle name="20% - Énfasis1 5 2 2" xfId="14314" xr:uid="{45A83546-F5D7-4B3F-A442-A377069BE796}"/>
    <cellStyle name="20% - Énfasis1 5 2 2 2" xfId="14315" xr:uid="{E2DAA96F-2E4D-4488-B8B7-5877D1C181A1}"/>
    <cellStyle name="20% - Énfasis1 5 2 2 2 2" xfId="14316" xr:uid="{664B0120-54D2-4809-9672-1D97A7722810}"/>
    <cellStyle name="20% - Énfasis1 5 2 2 3" xfId="14317" xr:uid="{293BDA77-0663-4E35-95D4-BA6A77603465}"/>
    <cellStyle name="20% - Énfasis1 5 2 3" xfId="14318" xr:uid="{9FDFCCBE-33B1-4B2D-A2CF-08239B5FE946}"/>
    <cellStyle name="20% - Énfasis1 5 2 3 2" xfId="14319" xr:uid="{DDF260E0-627E-48FF-9E86-28D8342295AC}"/>
    <cellStyle name="20% - Énfasis1 5 2 4" xfId="14320" xr:uid="{5DCAFCA1-4CA8-4D9F-A200-C0F19DF45C2F}"/>
    <cellStyle name="20% - Énfasis1 5 20" xfId="11521" xr:uid="{CA40E75E-EF2A-4B3A-99D5-40AB5981A199}"/>
    <cellStyle name="20% - Énfasis1 5 3" xfId="1600" xr:uid="{D956B809-05E2-45AC-B80E-8B5451C39C7D}"/>
    <cellStyle name="20% - Énfasis1 5 3 2" xfId="14321" xr:uid="{F0DE9E2B-2946-4619-AD10-B34070E0BDFF}"/>
    <cellStyle name="20% - Énfasis1 5 3 2 2" xfId="14322" xr:uid="{1B5614BC-9739-4AED-B1DF-00528EEB0751}"/>
    <cellStyle name="20% - Énfasis1 5 3 2 2 2" xfId="14323" xr:uid="{45B071C7-07C6-4B8D-9F17-88430957F985}"/>
    <cellStyle name="20% - Énfasis1 5 3 2 3" xfId="14324" xr:uid="{8614F9A4-97EE-49D5-BFEE-75C008DC9483}"/>
    <cellStyle name="20% - Énfasis1 5 3 3" xfId="14325" xr:uid="{D709B95D-70AA-4253-ADC1-19D6761577E1}"/>
    <cellStyle name="20% - Énfasis1 5 3 3 2" xfId="14326" xr:uid="{DD1674B7-7F8D-47B9-AF32-D1BA1E008A44}"/>
    <cellStyle name="20% - Énfasis1 5 3 4" xfId="14327" xr:uid="{11964FD5-CF72-45F0-BD7F-8BDE593EBED1}"/>
    <cellStyle name="20% - Énfasis1 5 4" xfId="1601" xr:uid="{3CFE7AFD-2112-41AD-9AC2-E860FDD40A15}"/>
    <cellStyle name="20% - Énfasis1 5 4 2" xfId="14328" xr:uid="{500BBFF0-F648-4E79-ADF9-1ACD11EBB465}"/>
    <cellStyle name="20% - Énfasis1 5 4 2 2" xfId="14329" xr:uid="{641BBEA0-BDF3-423D-AB1A-E25AB795E7CA}"/>
    <cellStyle name="20% - Énfasis1 5 4 2 2 2" xfId="14330" xr:uid="{5B88FEBF-3A47-4568-96F0-DB9FE56C8407}"/>
    <cellStyle name="20% - Énfasis1 5 4 2 3" xfId="14331" xr:uid="{50F8A24D-9799-4384-A6ED-AFAED2D651B5}"/>
    <cellStyle name="20% - Énfasis1 5 4 3" xfId="14332" xr:uid="{125FA6C6-D53E-4F14-AEE8-273A6AC73DE6}"/>
    <cellStyle name="20% - Énfasis1 5 4 3 2" xfId="14333" xr:uid="{E6FF917C-3FA6-4B95-B413-CE5806150984}"/>
    <cellStyle name="20% - Énfasis1 5 4 4" xfId="14334" xr:uid="{4E8B1017-DEEA-429C-B43C-2B5559A1579E}"/>
    <cellStyle name="20% - Énfasis1 5 5" xfId="1602" xr:uid="{82966072-097E-4685-896F-278207809E3B}"/>
    <cellStyle name="20% - Énfasis1 5 5 2" xfId="14335" xr:uid="{1D85D66E-C110-48A3-95CE-029C3E0B79F7}"/>
    <cellStyle name="20% - Énfasis1 5 5 2 2" xfId="14336" xr:uid="{EF0AABF9-6AC1-41E6-A883-27AEB7569DDA}"/>
    <cellStyle name="20% - Énfasis1 5 5 2 2 2" xfId="14337" xr:uid="{264A8DBF-617F-4D22-8FA6-F6A8DE8997A3}"/>
    <cellStyle name="20% - Énfasis1 5 5 2 3" xfId="14338" xr:uid="{3DE81C4D-24C6-4DFC-903F-6CEF82544635}"/>
    <cellStyle name="20% - Énfasis1 5 5 3" xfId="14339" xr:uid="{35338DD3-D00A-41FA-8229-91971F30408F}"/>
    <cellStyle name="20% - Énfasis1 5 5 3 2" xfId="14340" xr:uid="{5DA8D203-1759-4EE1-BE5F-8C703534DFC8}"/>
    <cellStyle name="20% - Énfasis1 5 5 4" xfId="14341" xr:uid="{D11A6D69-93CA-4CC0-B4FE-9CD464ACCE67}"/>
    <cellStyle name="20% - Énfasis1 5 6" xfId="1603" xr:uid="{732E9380-65BB-4E70-BEC3-909A2F59267C}"/>
    <cellStyle name="20% - Énfasis1 5 6 2" xfId="14342" xr:uid="{3E794A4A-9FFA-41FF-B473-892014691A5A}"/>
    <cellStyle name="20% - Énfasis1 5 6 2 2" xfId="14343" xr:uid="{405A368E-ACE2-426D-A660-19B69171366B}"/>
    <cellStyle name="20% - Énfasis1 5 6 2 2 2" xfId="14344" xr:uid="{DB1E34E0-EEF0-4CE4-A973-24E834E69E60}"/>
    <cellStyle name="20% - Énfasis1 5 6 2 3" xfId="14345" xr:uid="{BE0B0A2A-4F9E-4EFA-8149-5537ABE793B1}"/>
    <cellStyle name="20% - Énfasis1 5 6 3" xfId="14346" xr:uid="{85ACC5E1-E409-462C-B58E-C412CF74A4E9}"/>
    <cellStyle name="20% - Énfasis1 5 6 3 2" xfId="14347" xr:uid="{DFD2F0AF-45D1-4CC0-806B-40DCCC3738FE}"/>
    <cellStyle name="20% - Énfasis1 5 6 4" xfId="14348" xr:uid="{2CA273D2-2407-43A3-B31B-47CE47BC7814}"/>
    <cellStyle name="20% - Énfasis1 5 7" xfId="1604" xr:uid="{0E7F0BBF-1D02-467C-A119-3FF191375E28}"/>
    <cellStyle name="20% - Énfasis1 5 7 2" xfId="14349" xr:uid="{4181D55E-036B-4763-9F8F-09EB96C266CA}"/>
    <cellStyle name="20% - Énfasis1 5 7 2 2" xfId="14350" xr:uid="{0CE7A1DF-6490-4C10-BA5A-143BD3D38768}"/>
    <cellStyle name="20% - Énfasis1 5 7 2 2 2" xfId="14351" xr:uid="{09F07546-C2B6-4005-88EC-76F2F844EA27}"/>
    <cellStyle name="20% - Énfasis1 5 7 2 3" xfId="14352" xr:uid="{61E5BA7D-4990-4966-8477-CFD3260703A7}"/>
    <cellStyle name="20% - Énfasis1 5 7 3" xfId="14353" xr:uid="{535AE12D-CB9E-4A9E-8A8D-CD7F1DD28FE2}"/>
    <cellStyle name="20% - Énfasis1 5 7 3 2" xfId="14354" xr:uid="{A7614C5D-4F32-40F4-A19E-6B127B5E1C36}"/>
    <cellStyle name="20% - Énfasis1 5 7 4" xfId="14355" xr:uid="{C866D6E4-EF2E-4C24-94FE-6B9CCB4556C3}"/>
    <cellStyle name="20% - Énfasis1 5 8" xfId="1605" xr:uid="{ECC3BC40-6E6D-4A16-9558-8271AEC0C681}"/>
    <cellStyle name="20% - Énfasis1 5 8 2" xfId="14356" xr:uid="{FC4AEBE2-2A0E-41A2-BECE-12B093861068}"/>
    <cellStyle name="20% - Énfasis1 5 8 2 2" xfId="14357" xr:uid="{971804C3-276B-4345-8366-8933AB1C8133}"/>
    <cellStyle name="20% - Énfasis1 5 8 3" xfId="14358" xr:uid="{35B33C97-5E51-4BC1-8C51-AB87385A94C5}"/>
    <cellStyle name="20% - Énfasis1 5 9" xfId="1606" xr:uid="{FDDD5465-31FE-4832-97CA-6CE2517EB6C8}"/>
    <cellStyle name="20% - Énfasis1 5 9 2" xfId="14359" xr:uid="{890B25CA-7737-41C2-8B74-B3DA939B4C9C}"/>
    <cellStyle name="20% - Énfasis1 50" xfId="1607" xr:uid="{C4F839D5-838C-4A8B-AC3B-27FA411E3550}"/>
    <cellStyle name="20% - Énfasis1 50 2" xfId="11522" xr:uid="{026206FA-A51A-4A43-A391-28AE4F2CA7F9}"/>
    <cellStyle name="20% - Énfasis1 50 2 2" xfId="14360" xr:uid="{0C739439-73F5-465D-8330-CF7BCD257407}"/>
    <cellStyle name="20% - Énfasis1 50 2 2 2" xfId="14361" xr:uid="{3C2B0CEC-7883-41A5-8DBD-8CCAEDAD8817}"/>
    <cellStyle name="20% - Énfasis1 50 2 2 2 2" xfId="14362" xr:uid="{F0A48B9F-FCEF-4DA9-8304-53BD5EFFC5EA}"/>
    <cellStyle name="20% - Énfasis1 50 2 2 3" xfId="14363" xr:uid="{D5322DD7-634B-40E5-8931-F98C1C31E57D}"/>
    <cellStyle name="20% - Énfasis1 50 2 3" xfId="14364" xr:uid="{823C715F-DA4A-4A82-B3EE-E064068959E7}"/>
    <cellStyle name="20% - Énfasis1 50 2 3 2" xfId="14365" xr:uid="{EBE664B5-AFDA-4481-9038-C804F8B33C0B}"/>
    <cellStyle name="20% - Énfasis1 50 2 4" xfId="14366" xr:uid="{AA349B83-17AE-4B9E-B2D4-056A35C24331}"/>
    <cellStyle name="20% - Énfasis1 50 3" xfId="14367" xr:uid="{BDA65317-36DA-4D94-A7BC-4C4462EBFB01}"/>
    <cellStyle name="20% - Énfasis1 50 3 2" xfId="14368" xr:uid="{FC4C2B0B-DF33-431D-8284-7D21C7C6E6A6}"/>
    <cellStyle name="20% - Énfasis1 50 3 2 2" xfId="14369" xr:uid="{95F2B532-184B-4D5E-89C2-F47E91FC66C8}"/>
    <cellStyle name="20% - Énfasis1 50 3 2 2 2" xfId="14370" xr:uid="{F2338FC8-5151-447B-954B-A2328DEE1E14}"/>
    <cellStyle name="20% - Énfasis1 50 3 2 3" xfId="14371" xr:uid="{9B7CBF50-F164-49BE-BC25-276C482B40AC}"/>
    <cellStyle name="20% - Énfasis1 50 3 3" xfId="14372" xr:uid="{2D0A44B0-15CE-4B75-BC3B-A49931376B12}"/>
    <cellStyle name="20% - Énfasis1 50 3 3 2" xfId="14373" xr:uid="{B14BCE15-17AE-4FD7-9882-08FD647ED526}"/>
    <cellStyle name="20% - Énfasis1 50 3 4" xfId="14374" xr:uid="{5E237263-8F43-41DA-AB40-81CA66E59D5D}"/>
    <cellStyle name="20% - Énfasis1 50 4" xfId="14375" xr:uid="{29EA479C-1CC7-4343-BEE5-DB2F19C6E7DF}"/>
    <cellStyle name="20% - Énfasis1 50 4 2" xfId="14376" xr:uid="{9F3663CF-15BA-4CF9-9D6E-0C866F351BE4}"/>
    <cellStyle name="20% - Énfasis1 50 4 2 2" xfId="14377" xr:uid="{AAA2A36D-5F32-4BE7-9498-5A55FDFA5337}"/>
    <cellStyle name="20% - Énfasis1 50 4 3" xfId="14378" xr:uid="{3D08CB6E-8552-49F9-AA3E-7D50D75D32ED}"/>
    <cellStyle name="20% - Énfasis1 50 5" xfId="14379" xr:uid="{50402D0D-2E08-40F4-BF5F-C438BF7E14ED}"/>
    <cellStyle name="20% - Énfasis1 50 5 2" xfId="14380" xr:uid="{83507E5F-1501-42D1-8488-DA9004BA0C62}"/>
    <cellStyle name="20% - Énfasis1 50 6" xfId="14381" xr:uid="{5F994EC2-9473-4A3D-B9D1-7123721C4A0D}"/>
    <cellStyle name="20% - Énfasis1 51" xfId="1608" xr:uid="{31387A66-C752-4ECB-B1C8-483CF8A6A231}"/>
    <cellStyle name="20% - Énfasis1 51 2" xfId="11523" xr:uid="{CDF6BEB0-B61C-418A-B870-86FEAFE97DD2}"/>
    <cellStyle name="20% - Énfasis1 51 2 2" xfId="14382" xr:uid="{1B1F58BD-D394-466C-AA13-1EEC602E635F}"/>
    <cellStyle name="20% - Énfasis1 51 2 2 2" xfId="14383" xr:uid="{C4A0D528-D4F7-4A2E-82D9-0CD390FAACBD}"/>
    <cellStyle name="20% - Énfasis1 51 2 2 2 2" xfId="14384" xr:uid="{2D77A192-DEB1-44F2-A6C9-CFA50C1A4FA2}"/>
    <cellStyle name="20% - Énfasis1 51 2 2 3" xfId="14385" xr:uid="{D0E29FBB-4A8A-4CD6-A1B2-EED2226E8C97}"/>
    <cellStyle name="20% - Énfasis1 51 2 3" xfId="14386" xr:uid="{6C3D7CF4-2180-4D7E-A921-03358EDBCD13}"/>
    <cellStyle name="20% - Énfasis1 51 2 3 2" xfId="14387" xr:uid="{FEF50D93-613D-4592-9654-4979FE9E1693}"/>
    <cellStyle name="20% - Énfasis1 51 2 4" xfId="14388" xr:uid="{7CADD333-237A-4DB7-A138-477EED3D9AD1}"/>
    <cellStyle name="20% - Énfasis1 51 3" xfId="14389" xr:uid="{CCE973AC-2B6D-4344-94F0-26D7E1C38C67}"/>
    <cellStyle name="20% - Énfasis1 51 3 2" xfId="14390" xr:uid="{8A2309C6-D88F-4618-85D0-7BE6CCD954F4}"/>
    <cellStyle name="20% - Énfasis1 51 3 2 2" xfId="14391" xr:uid="{FAE99783-6B52-4D7F-929C-DC41CEE32BF3}"/>
    <cellStyle name="20% - Énfasis1 51 3 2 2 2" xfId="14392" xr:uid="{F9F6C2FB-FB5D-460D-BD13-D8B6F58E2A4C}"/>
    <cellStyle name="20% - Énfasis1 51 3 2 3" xfId="14393" xr:uid="{67362F21-DE31-4CAE-BB5A-A849337F0025}"/>
    <cellStyle name="20% - Énfasis1 51 3 3" xfId="14394" xr:uid="{F2207545-AB8A-4BEA-83B9-C6A589FCA9D6}"/>
    <cellStyle name="20% - Énfasis1 51 3 3 2" xfId="14395" xr:uid="{89378EEF-4ED2-41BE-8443-A62049D15582}"/>
    <cellStyle name="20% - Énfasis1 51 3 4" xfId="14396" xr:uid="{6AC3A863-7163-4E73-A0F9-40F98B265764}"/>
    <cellStyle name="20% - Énfasis1 51 4" xfId="14397" xr:uid="{9B60AD2A-5EF1-49CA-9B50-2BCF9DB0CEB6}"/>
    <cellStyle name="20% - Énfasis1 51 4 2" xfId="14398" xr:uid="{32698B37-10F9-4A0A-9C54-8B12AF4054AC}"/>
    <cellStyle name="20% - Énfasis1 51 4 2 2" xfId="14399" xr:uid="{6BD28A7C-B8BE-4856-AD96-B74016C1475F}"/>
    <cellStyle name="20% - Énfasis1 51 4 3" xfId="14400" xr:uid="{404DA300-1DC0-432E-8948-1CED2272B36F}"/>
    <cellStyle name="20% - Énfasis1 51 5" xfId="14401" xr:uid="{64A90B3D-BCEB-44B6-9841-CEC40EE03485}"/>
    <cellStyle name="20% - Énfasis1 51 5 2" xfId="14402" xr:uid="{ACF13494-7A95-4C1A-9814-3941271A7D0D}"/>
    <cellStyle name="20% - Énfasis1 51 6" xfId="14403" xr:uid="{BA917C49-973B-40AA-9BEE-5542FC893462}"/>
    <cellStyle name="20% - Énfasis1 52" xfId="1609" xr:uid="{BC29CA9D-CF1C-4B98-9324-BDA82D498DC7}"/>
    <cellStyle name="20% - Énfasis1 52 2" xfId="11524" xr:uid="{DE9023D0-C631-4131-BCB3-D36036EE66BD}"/>
    <cellStyle name="20% - Énfasis1 52 2 2" xfId="14404" xr:uid="{6E7C9EDF-12BE-4880-A75C-E9878BAD2117}"/>
    <cellStyle name="20% - Énfasis1 52 2 2 2" xfId="14405" xr:uid="{7C275A12-5C80-430A-ACA0-9E45DF35FCD5}"/>
    <cellStyle name="20% - Énfasis1 52 2 2 2 2" xfId="14406" xr:uid="{AC9F0C4A-281F-4C2F-B99B-5517A97C2403}"/>
    <cellStyle name="20% - Énfasis1 52 2 2 3" xfId="14407" xr:uid="{A75DBEE0-AE16-45B9-84E5-93E9D615E4A3}"/>
    <cellStyle name="20% - Énfasis1 52 2 3" xfId="14408" xr:uid="{6B95954F-5EA8-423C-B2F2-7F68BE530864}"/>
    <cellStyle name="20% - Énfasis1 52 2 3 2" xfId="14409" xr:uid="{0C17ADE9-5752-4E70-BA67-9613A52AAAA0}"/>
    <cellStyle name="20% - Énfasis1 52 2 4" xfId="14410" xr:uid="{B1E64874-626A-40DA-BF1B-CC8A922A202E}"/>
    <cellStyle name="20% - Énfasis1 52 3" xfId="14411" xr:uid="{7CF39D02-2F39-443B-AB57-AC8BE2F447A2}"/>
    <cellStyle name="20% - Énfasis1 52 3 2" xfId="14412" xr:uid="{8BA03C94-943C-45FD-B129-EBA0436F8A53}"/>
    <cellStyle name="20% - Énfasis1 52 3 2 2" xfId="14413" xr:uid="{52BF4184-B97E-4D09-A107-27FD4CB22F24}"/>
    <cellStyle name="20% - Énfasis1 52 3 2 2 2" xfId="14414" xr:uid="{5367F9F4-9939-4052-BA36-B51623599C4C}"/>
    <cellStyle name="20% - Énfasis1 52 3 2 3" xfId="14415" xr:uid="{3ACFDD37-64B0-4C89-86EA-DA210A9188C1}"/>
    <cellStyle name="20% - Énfasis1 52 3 3" xfId="14416" xr:uid="{C3CE7313-9BE1-43C7-83CF-250756010800}"/>
    <cellStyle name="20% - Énfasis1 52 3 3 2" xfId="14417" xr:uid="{87971469-CC39-4638-847C-2B5BE7EAF51E}"/>
    <cellStyle name="20% - Énfasis1 52 3 4" xfId="14418" xr:uid="{0CCAD47C-3D67-45F0-A0BB-BC5BB746A5CA}"/>
    <cellStyle name="20% - Énfasis1 52 4" xfId="14419" xr:uid="{9E405A4B-19B3-4E4C-991A-4E507CD0185C}"/>
    <cellStyle name="20% - Énfasis1 52 4 2" xfId="14420" xr:uid="{34C8C5BA-FBB5-4B4B-8903-6D19DF4557C8}"/>
    <cellStyle name="20% - Énfasis1 52 4 2 2" xfId="14421" xr:uid="{6C0A1637-282E-47DA-8998-1655797D70FC}"/>
    <cellStyle name="20% - Énfasis1 52 4 3" xfId="14422" xr:uid="{C24F81AA-4A5A-4F2B-A7D6-C345306DA3F0}"/>
    <cellStyle name="20% - Énfasis1 52 5" xfId="14423" xr:uid="{D1BAD5A5-6300-4039-837E-F5B47856D6F7}"/>
    <cellStyle name="20% - Énfasis1 52 5 2" xfId="14424" xr:uid="{438BD7D7-B69D-4051-9FA8-CD6AF903AF4D}"/>
    <cellStyle name="20% - Énfasis1 52 6" xfId="14425" xr:uid="{9E1CF318-C331-4415-BBE8-E78A83C4AA34}"/>
    <cellStyle name="20% - Énfasis1 53" xfId="1610" xr:uid="{EEEB862D-3941-40A2-951E-1A82858A04CB}"/>
    <cellStyle name="20% - Énfasis1 53 2" xfId="11525" xr:uid="{C8CF56CD-0797-4A6E-9831-4B8D2F19D8BC}"/>
    <cellStyle name="20% - Énfasis1 53 2 2" xfId="14426" xr:uid="{98661C21-6C5D-4281-9911-96EDD7404E1F}"/>
    <cellStyle name="20% - Énfasis1 53 2 2 2" xfId="14427" xr:uid="{9F1F2F03-205E-4E12-86F0-DAF83E961D59}"/>
    <cellStyle name="20% - Énfasis1 53 2 2 2 2" xfId="14428" xr:uid="{4C27D8FB-820B-4B69-BEA3-5B7DBF47FD9C}"/>
    <cellStyle name="20% - Énfasis1 53 2 2 3" xfId="14429" xr:uid="{46A10F80-1CD3-4786-9E7A-A76CB8ACEEE7}"/>
    <cellStyle name="20% - Énfasis1 53 2 3" xfId="14430" xr:uid="{28BDD4AD-63BC-4C5C-9FD1-32894AB95DEA}"/>
    <cellStyle name="20% - Énfasis1 53 2 3 2" xfId="14431" xr:uid="{A484533B-4473-44A5-9035-C438537FA7B8}"/>
    <cellStyle name="20% - Énfasis1 53 2 4" xfId="14432" xr:uid="{A541B987-D640-4955-A571-7EED5AD749E2}"/>
    <cellStyle name="20% - Énfasis1 53 3" xfId="14433" xr:uid="{B647A296-640C-4DA1-AF3D-5D970AAD0A41}"/>
    <cellStyle name="20% - Énfasis1 53 3 2" xfId="14434" xr:uid="{A9719739-5BD4-40B5-BC01-04FD5F5588CE}"/>
    <cellStyle name="20% - Énfasis1 53 3 2 2" xfId="14435" xr:uid="{5065B17D-BE63-4C6D-A130-821618592F5E}"/>
    <cellStyle name="20% - Énfasis1 53 3 2 2 2" xfId="14436" xr:uid="{E5D59260-CE50-4610-8917-7BBD1FC5A1CC}"/>
    <cellStyle name="20% - Énfasis1 53 3 2 3" xfId="14437" xr:uid="{F598B398-FA2F-4FE0-AC58-51B468E050EE}"/>
    <cellStyle name="20% - Énfasis1 53 3 3" xfId="14438" xr:uid="{06B60D81-0A43-4187-83E1-FA7B5315B451}"/>
    <cellStyle name="20% - Énfasis1 53 3 3 2" xfId="14439" xr:uid="{37CEC0DC-429A-425F-9601-D4FAEF568FAB}"/>
    <cellStyle name="20% - Énfasis1 53 3 4" xfId="14440" xr:uid="{23457FE6-4726-40DB-9D4B-98D09BAF5FA7}"/>
    <cellStyle name="20% - Énfasis1 53 4" xfId="14441" xr:uid="{917135ED-0396-44EE-B465-65803F58FECE}"/>
    <cellStyle name="20% - Énfasis1 53 4 2" xfId="14442" xr:uid="{22BE65E4-C07A-4462-88E3-3C2CA4F20F39}"/>
    <cellStyle name="20% - Énfasis1 53 4 2 2" xfId="14443" xr:uid="{AF43ECD1-16A9-4019-B51A-3C97B807DB4C}"/>
    <cellStyle name="20% - Énfasis1 53 4 3" xfId="14444" xr:uid="{0F498245-ADF7-4BF4-9969-CD9CBC79ED74}"/>
    <cellStyle name="20% - Énfasis1 53 5" xfId="14445" xr:uid="{EDC1B66E-E4F8-4E81-B76B-CA38119ED3F8}"/>
    <cellStyle name="20% - Énfasis1 53 5 2" xfId="14446" xr:uid="{7BA8A768-E867-47FE-88A9-6C02C5511C3F}"/>
    <cellStyle name="20% - Énfasis1 53 6" xfId="14447" xr:uid="{5E7E0804-F9F1-4352-80E6-C4D586AEC07A}"/>
    <cellStyle name="20% - Énfasis1 54" xfId="1611" xr:uid="{8D432BEA-589B-4E43-8AA4-6E387172DAD0}"/>
    <cellStyle name="20% - Énfasis1 54 2" xfId="11526" xr:uid="{E3EDB5CF-A801-474A-973E-4913858ECA11}"/>
    <cellStyle name="20% - Énfasis1 54 2 2" xfId="14448" xr:uid="{56A78F97-1034-4359-A099-9CD134429612}"/>
    <cellStyle name="20% - Énfasis1 54 2 2 2" xfId="14449" xr:uid="{6B72E9B7-23F0-4F1A-9217-2DBB0C851B48}"/>
    <cellStyle name="20% - Énfasis1 54 2 2 2 2" xfId="14450" xr:uid="{811AF79D-F839-42CA-B499-611C18E5424D}"/>
    <cellStyle name="20% - Énfasis1 54 2 2 3" xfId="14451" xr:uid="{6BD00144-04D6-4661-9787-2A9E9DAFD8C8}"/>
    <cellStyle name="20% - Énfasis1 54 2 3" xfId="14452" xr:uid="{00153A17-A476-48DD-9035-E0D79BDED705}"/>
    <cellStyle name="20% - Énfasis1 54 2 3 2" xfId="14453" xr:uid="{CA80CF24-82C3-4A37-98E7-5A89ADD621EE}"/>
    <cellStyle name="20% - Énfasis1 54 2 4" xfId="14454" xr:uid="{C45D240D-8E80-43A9-8413-B3CC7CD47966}"/>
    <cellStyle name="20% - Énfasis1 54 3" xfId="14455" xr:uid="{A452E2EC-B158-4974-AC2A-B5B83467FAA2}"/>
    <cellStyle name="20% - Énfasis1 54 3 2" xfId="14456" xr:uid="{C1FC588B-C1AD-4C2F-906C-D29C251E69F9}"/>
    <cellStyle name="20% - Énfasis1 54 3 2 2" xfId="14457" xr:uid="{CC98373E-E6D3-4019-A5AE-42809488BE08}"/>
    <cellStyle name="20% - Énfasis1 54 3 2 2 2" xfId="14458" xr:uid="{0FB7F84D-3D8D-444B-9BF8-CCBC4FB7334A}"/>
    <cellStyle name="20% - Énfasis1 54 3 2 3" xfId="14459" xr:uid="{DBFE7361-2778-49B7-B874-D6FD455280B7}"/>
    <cellStyle name="20% - Énfasis1 54 3 3" xfId="14460" xr:uid="{B4186DFD-C400-4888-8EAF-4A1E87BC7C69}"/>
    <cellStyle name="20% - Énfasis1 54 3 3 2" xfId="14461" xr:uid="{E2165F45-D836-445D-AAAE-8267FFA93E46}"/>
    <cellStyle name="20% - Énfasis1 54 3 4" xfId="14462" xr:uid="{48B91896-03F7-4FC1-9E35-477DF311BDED}"/>
    <cellStyle name="20% - Énfasis1 54 4" xfId="14463" xr:uid="{E8C305D0-EAFA-4368-B464-B2DEA6710506}"/>
    <cellStyle name="20% - Énfasis1 54 4 2" xfId="14464" xr:uid="{6458ECBE-FD22-4973-8AE6-5B2D7A376C72}"/>
    <cellStyle name="20% - Énfasis1 54 4 2 2" xfId="14465" xr:uid="{C799C400-38C3-4D6B-B121-E305F973F9D0}"/>
    <cellStyle name="20% - Énfasis1 54 4 3" xfId="14466" xr:uid="{2C917BEB-8EFF-4C06-8661-645A4FF0D82B}"/>
    <cellStyle name="20% - Énfasis1 54 5" xfId="14467" xr:uid="{68FAF540-A419-4ACA-AECD-3D67FF3F0910}"/>
    <cellStyle name="20% - Énfasis1 54 5 2" xfId="14468" xr:uid="{B5F35D90-5AFB-4B04-8686-09A75B1B4B29}"/>
    <cellStyle name="20% - Énfasis1 54 6" xfId="14469" xr:uid="{95565BE5-6150-4211-93FD-2B5EC6503BA2}"/>
    <cellStyle name="20% - Énfasis1 55" xfId="1612" xr:uid="{D822D807-62C6-4CAA-A857-749F713B9E2F}"/>
    <cellStyle name="20% - Énfasis1 55 2" xfId="11527" xr:uid="{F476525C-8FC9-454D-AEE3-BAF2A69EAAF4}"/>
    <cellStyle name="20% - Énfasis1 55 2 2" xfId="14470" xr:uid="{3510E185-C2B6-4A8B-A19C-F088DEF017BB}"/>
    <cellStyle name="20% - Énfasis1 55 2 2 2" xfId="14471" xr:uid="{1853EDEF-4250-4892-A5E8-51B80FCB73FC}"/>
    <cellStyle name="20% - Énfasis1 55 2 2 2 2" xfId="14472" xr:uid="{0B43C851-771A-4883-A56B-F787C9A6D6C4}"/>
    <cellStyle name="20% - Énfasis1 55 2 2 3" xfId="14473" xr:uid="{F88B0C32-58DD-4AFE-BAD2-A8A5EF901F56}"/>
    <cellStyle name="20% - Énfasis1 55 2 3" xfId="14474" xr:uid="{99DAB27F-645A-43CE-B9E5-75D8E0AFB528}"/>
    <cellStyle name="20% - Énfasis1 55 2 3 2" xfId="14475" xr:uid="{955DADE8-BAA8-495C-98C7-E70064B5B68F}"/>
    <cellStyle name="20% - Énfasis1 55 2 4" xfId="14476" xr:uid="{7692F90E-0E01-44A0-B4FF-AB04AB99F43B}"/>
    <cellStyle name="20% - Énfasis1 55 3" xfId="14477" xr:uid="{251DA4E0-9B41-4FAA-8B89-C53A7091E1AB}"/>
    <cellStyle name="20% - Énfasis1 55 3 2" xfId="14478" xr:uid="{2CE5DE13-7045-4C94-8D7E-909F028BA086}"/>
    <cellStyle name="20% - Énfasis1 55 3 2 2" xfId="14479" xr:uid="{92CB1E22-860C-41F0-A938-D08F8B2F3C2C}"/>
    <cellStyle name="20% - Énfasis1 55 3 2 2 2" xfId="14480" xr:uid="{F8C07B37-0463-4A94-8437-270AA066F3AF}"/>
    <cellStyle name="20% - Énfasis1 55 3 2 3" xfId="14481" xr:uid="{8583A772-4859-4FA8-8BAA-D6054C2C659F}"/>
    <cellStyle name="20% - Énfasis1 55 3 3" xfId="14482" xr:uid="{D368E683-C5AC-44BA-B4F0-9C0358226C18}"/>
    <cellStyle name="20% - Énfasis1 55 3 3 2" xfId="14483" xr:uid="{AF8DF7A9-A688-406E-A633-9EB544D97224}"/>
    <cellStyle name="20% - Énfasis1 55 3 4" xfId="14484" xr:uid="{03FFBA26-54E2-4534-8953-C9E882D99941}"/>
    <cellStyle name="20% - Énfasis1 55 4" xfId="14485" xr:uid="{2387BE02-8BB3-45FB-953B-3AD3EC3BC7DE}"/>
    <cellStyle name="20% - Énfasis1 55 4 2" xfId="14486" xr:uid="{08BAC141-C545-4565-998E-B76D620E4BC9}"/>
    <cellStyle name="20% - Énfasis1 55 4 2 2" xfId="14487" xr:uid="{3127FA2D-391C-4C10-A586-185568FD3645}"/>
    <cellStyle name="20% - Énfasis1 55 4 3" xfId="14488" xr:uid="{A88C9E5B-9C21-463C-86C2-DD83DA8C1CA8}"/>
    <cellStyle name="20% - Énfasis1 55 5" xfId="14489" xr:uid="{116A3160-9577-4384-88BB-CC77ECA025A1}"/>
    <cellStyle name="20% - Énfasis1 55 5 2" xfId="14490" xr:uid="{A745AFA8-A91F-4579-BF31-1B7A3B8777DE}"/>
    <cellStyle name="20% - Énfasis1 55 6" xfId="14491" xr:uid="{7B5ACE0B-2A6B-4261-ADC4-B31479824EC1}"/>
    <cellStyle name="20% - Énfasis1 56" xfId="1613" xr:uid="{F5C2333F-6A2F-4F12-B93A-AF6BE8FA1FD0}"/>
    <cellStyle name="20% - Énfasis1 56 2" xfId="14492" xr:uid="{6E84DAB5-0F87-4C7D-A119-5F5D290BF5E0}"/>
    <cellStyle name="20% - Énfasis1 56 2 2" xfId="14493" xr:uid="{23A7D3E7-22C2-400B-8A37-048C7CC765DB}"/>
    <cellStyle name="20% - Énfasis1 56 2 2 2" xfId="14494" xr:uid="{7965C04D-592A-4C7D-8353-944319C501B7}"/>
    <cellStyle name="20% - Énfasis1 56 2 2 2 2" xfId="14495" xr:uid="{B29E42AC-A0B6-49A1-BC3E-4C6C1636AF8B}"/>
    <cellStyle name="20% - Énfasis1 56 2 2 3" xfId="14496" xr:uid="{9DD15796-EF5D-4C60-A645-D46FA455FD4B}"/>
    <cellStyle name="20% - Énfasis1 56 2 3" xfId="14497" xr:uid="{31505AD7-C4C7-4462-9019-DDD65DC95882}"/>
    <cellStyle name="20% - Énfasis1 56 2 3 2" xfId="14498" xr:uid="{D2BE0C43-4AAB-475A-A8C2-40AF60CCDD08}"/>
    <cellStyle name="20% - Énfasis1 56 2 4" xfId="14499" xr:uid="{DBA22374-44F3-4333-B38F-8F6AE814148B}"/>
    <cellStyle name="20% - Énfasis1 56 3" xfId="14500" xr:uid="{9B47407C-DA81-4531-BC2F-DABF31F890C1}"/>
    <cellStyle name="20% - Énfasis1 56 3 2" xfId="14501" xr:uid="{20119AC0-8822-4C04-947E-E04F7D21DF45}"/>
    <cellStyle name="20% - Énfasis1 56 3 2 2" xfId="14502" xr:uid="{71B6A4AA-B0D3-4FA2-99B5-1D43067FE65E}"/>
    <cellStyle name="20% - Énfasis1 56 3 2 2 2" xfId="14503" xr:uid="{AC26AC60-F3EF-4BF2-B9E2-D59211E4D553}"/>
    <cellStyle name="20% - Énfasis1 56 3 2 3" xfId="14504" xr:uid="{67159697-87FE-4398-9AF7-A381FEF54BE7}"/>
    <cellStyle name="20% - Énfasis1 56 3 3" xfId="14505" xr:uid="{665C4937-D63E-4806-9A30-C43C4C454441}"/>
    <cellStyle name="20% - Énfasis1 56 3 3 2" xfId="14506" xr:uid="{14A96C88-6A06-4CE5-8652-B7722E4638D5}"/>
    <cellStyle name="20% - Énfasis1 56 3 4" xfId="14507" xr:uid="{BE0BD6D0-9B24-4BE8-8C37-62BC9E5C0EAF}"/>
    <cellStyle name="20% - Énfasis1 56 4" xfId="14508" xr:uid="{59A5F081-C954-4BA9-BC63-63C696E25F92}"/>
    <cellStyle name="20% - Énfasis1 56 4 2" xfId="14509" xr:uid="{703A7F87-7818-4E06-A99F-4DB68A94ED76}"/>
    <cellStyle name="20% - Énfasis1 56 4 2 2" xfId="14510" xr:uid="{9444496C-A661-46CD-A595-7D59ED26B5C4}"/>
    <cellStyle name="20% - Énfasis1 56 4 3" xfId="14511" xr:uid="{505695F0-6F20-44CB-873B-1DDD467505E8}"/>
    <cellStyle name="20% - Énfasis1 56 5" xfId="14512" xr:uid="{2027DD67-912D-4D7B-85F0-D5055465552B}"/>
    <cellStyle name="20% - Énfasis1 56 5 2" xfId="14513" xr:uid="{125FB99F-7B73-4A5A-9F24-E646444C9851}"/>
    <cellStyle name="20% - Énfasis1 56 6" xfId="14514" xr:uid="{A48EB679-C55B-4F8A-AFF2-4E16464322EA}"/>
    <cellStyle name="20% - Énfasis1 57" xfId="1614" xr:uid="{3500EF97-5F9D-47CA-BF1C-15C866A6EF15}"/>
    <cellStyle name="20% - Énfasis1 57 2" xfId="14515" xr:uid="{D7018836-5D71-4321-B946-EF346C899E83}"/>
    <cellStyle name="20% - Énfasis1 57 2 2" xfId="14516" xr:uid="{0976C496-CF7D-43EC-8B57-8D1642457BF5}"/>
    <cellStyle name="20% - Énfasis1 57 2 2 2" xfId="14517" xr:uid="{05311FB2-9BD4-49EA-A667-B024F763085A}"/>
    <cellStyle name="20% - Énfasis1 57 2 2 2 2" xfId="14518" xr:uid="{E1B03A23-5A93-4438-B8CB-090D1162C652}"/>
    <cellStyle name="20% - Énfasis1 57 2 2 3" xfId="14519" xr:uid="{1940553A-DA62-43B3-B03A-C5A7586EE41C}"/>
    <cellStyle name="20% - Énfasis1 57 2 3" xfId="14520" xr:uid="{EF67DBEE-0125-4083-A9D8-9DBF0E72D891}"/>
    <cellStyle name="20% - Énfasis1 57 2 3 2" xfId="14521" xr:uid="{31F0AA4D-A494-4B55-A9CE-FE9FBA81793F}"/>
    <cellStyle name="20% - Énfasis1 57 2 4" xfId="14522" xr:uid="{8B1029DF-0102-40BC-85EE-4D21B388D13A}"/>
    <cellStyle name="20% - Énfasis1 57 3" xfId="14523" xr:uid="{3780C24D-8115-4F9E-A178-34C7747AD711}"/>
    <cellStyle name="20% - Énfasis1 57 3 2" xfId="14524" xr:uid="{1D11431D-DD2B-43AA-9AD1-2712A19873EE}"/>
    <cellStyle name="20% - Énfasis1 57 3 2 2" xfId="14525" xr:uid="{93257352-7296-430A-A124-C06FF1CE2BD2}"/>
    <cellStyle name="20% - Énfasis1 57 3 2 2 2" xfId="14526" xr:uid="{A81056EC-2EE9-4262-9DF2-895C0BC89C7F}"/>
    <cellStyle name="20% - Énfasis1 57 3 2 3" xfId="14527" xr:uid="{9B90DD2B-727F-4835-B962-2B70E1397099}"/>
    <cellStyle name="20% - Énfasis1 57 3 3" xfId="14528" xr:uid="{0DDFB16D-2FC6-49DD-B6F8-FF3C9D0D19AD}"/>
    <cellStyle name="20% - Énfasis1 57 3 3 2" xfId="14529" xr:uid="{10566A14-2A83-4CE7-AC3B-52D00452035C}"/>
    <cellStyle name="20% - Énfasis1 57 3 4" xfId="14530" xr:uid="{37A5AE28-9B52-4643-AC6F-E0D0BB2A7DDD}"/>
    <cellStyle name="20% - Énfasis1 57 4" xfId="14531" xr:uid="{E8253410-42AC-4A56-8DCA-007E825D4AF9}"/>
    <cellStyle name="20% - Énfasis1 57 4 2" xfId="14532" xr:uid="{94FCC015-320E-4C02-A559-F3C25D6C027F}"/>
    <cellStyle name="20% - Énfasis1 57 4 2 2" xfId="14533" xr:uid="{98300615-FAE7-4E01-ACA1-50A8F0E76B00}"/>
    <cellStyle name="20% - Énfasis1 57 4 3" xfId="14534" xr:uid="{6D53E7EE-F8E3-4824-AA53-29AAB791CCDE}"/>
    <cellStyle name="20% - Énfasis1 57 5" xfId="14535" xr:uid="{344339EC-44A6-4D11-B5AF-C3105D95C1AF}"/>
    <cellStyle name="20% - Énfasis1 57 5 2" xfId="14536" xr:uid="{7F50F0FC-7EBB-4F5D-94D2-5E7FB914C053}"/>
    <cellStyle name="20% - Énfasis1 57 6" xfId="14537" xr:uid="{DFA23F2D-29BC-4DF8-BC86-5682F29BCC48}"/>
    <cellStyle name="20% - Énfasis1 58" xfId="1615" xr:uid="{7937F958-8E57-486F-8B03-F33EA6AC98DD}"/>
    <cellStyle name="20% - Énfasis1 58 2" xfId="14538" xr:uid="{A8DAFE69-9898-4FC0-9472-BA873033D866}"/>
    <cellStyle name="20% - Énfasis1 58 2 2" xfId="14539" xr:uid="{FA149CDB-FEDC-47F6-962E-AC4F657510B0}"/>
    <cellStyle name="20% - Énfasis1 58 2 2 2" xfId="14540" xr:uid="{9EEBA776-CF1C-4142-BB8C-4A0DB0F11B5B}"/>
    <cellStyle name="20% - Énfasis1 58 2 2 2 2" xfId="14541" xr:uid="{400726CA-E33C-49C9-B2ED-E3F644308E40}"/>
    <cellStyle name="20% - Énfasis1 58 2 2 3" xfId="14542" xr:uid="{5A568F16-E509-47D8-92AA-9CE06D151A46}"/>
    <cellStyle name="20% - Énfasis1 58 2 3" xfId="14543" xr:uid="{900CFF3D-7526-493C-91F8-E70E355B4562}"/>
    <cellStyle name="20% - Énfasis1 58 2 3 2" xfId="14544" xr:uid="{ED258625-2A7C-48A7-B737-2E22744E2A95}"/>
    <cellStyle name="20% - Énfasis1 58 2 4" xfId="14545" xr:uid="{498E71A4-181A-43B7-AE6E-FC845F8ECCBA}"/>
    <cellStyle name="20% - Énfasis1 58 3" xfId="14546" xr:uid="{11860B00-698B-4FFA-8217-A594942FD205}"/>
    <cellStyle name="20% - Énfasis1 58 3 2" xfId="14547" xr:uid="{B3609B06-EDCC-4D74-8795-E3AA6080190B}"/>
    <cellStyle name="20% - Énfasis1 58 3 2 2" xfId="14548" xr:uid="{F67C7666-164B-4D57-8E16-098AA9719015}"/>
    <cellStyle name="20% - Énfasis1 58 3 2 2 2" xfId="14549" xr:uid="{98AEF8E4-9929-4223-8639-937A1509A4BE}"/>
    <cellStyle name="20% - Énfasis1 58 3 2 3" xfId="14550" xr:uid="{BCF4D6FD-7A42-4F27-A1E6-B6EB77E5FFC6}"/>
    <cellStyle name="20% - Énfasis1 58 3 3" xfId="14551" xr:uid="{9BC9D844-75B3-430E-9D6A-2420A121AB7C}"/>
    <cellStyle name="20% - Énfasis1 58 3 3 2" xfId="14552" xr:uid="{580D89DA-380D-4A6C-AD13-7BE60F498B19}"/>
    <cellStyle name="20% - Énfasis1 58 3 4" xfId="14553" xr:uid="{5965E9D8-87EC-4BD1-9754-561562C31240}"/>
    <cellStyle name="20% - Énfasis1 58 4" xfId="14554" xr:uid="{72020CB1-854D-40E2-A9F8-8770EDA24AE3}"/>
    <cellStyle name="20% - Énfasis1 58 4 2" xfId="14555" xr:uid="{CCA6EB20-6DBA-48E2-8744-96ED190A0D84}"/>
    <cellStyle name="20% - Énfasis1 58 4 2 2" xfId="14556" xr:uid="{3F57ABBD-8C20-4145-8B6B-B98BA8924783}"/>
    <cellStyle name="20% - Énfasis1 58 4 3" xfId="14557" xr:uid="{FBCDDA64-9BB9-47B1-82AD-E44927EE7AFA}"/>
    <cellStyle name="20% - Énfasis1 58 5" xfId="14558" xr:uid="{CC755B0C-EA3E-4221-8A62-6573613290D3}"/>
    <cellStyle name="20% - Énfasis1 58 5 2" xfId="14559" xr:uid="{5269D1DC-51CE-409A-B6FD-4B7DAEDEA5F4}"/>
    <cellStyle name="20% - Énfasis1 58 6" xfId="14560" xr:uid="{946269F4-4A92-4A49-AFA5-E4A87F7C184D}"/>
    <cellStyle name="20% - Énfasis1 59" xfId="1616" xr:uid="{A0F6C18B-E9FE-46A1-8D51-504730EE5F06}"/>
    <cellStyle name="20% - Énfasis1 59 2" xfId="14561" xr:uid="{94D6C06A-9055-41A0-9223-A1604824C603}"/>
    <cellStyle name="20% - Énfasis1 59 2 2" xfId="14562" xr:uid="{D908424A-F561-4ADB-8C38-B07C16B6C21D}"/>
    <cellStyle name="20% - Énfasis1 59 2 2 2" xfId="14563" xr:uid="{ABF45E0F-95E5-43EA-A2B4-7F6F80880EAB}"/>
    <cellStyle name="20% - Énfasis1 59 2 2 2 2" xfId="14564" xr:uid="{899058D2-1659-4D1F-80BA-5DF3B7A2C7F3}"/>
    <cellStyle name="20% - Énfasis1 59 2 2 3" xfId="14565" xr:uid="{38BAC819-F8FD-49E6-B5E7-784B6DEE3E14}"/>
    <cellStyle name="20% - Énfasis1 59 2 3" xfId="14566" xr:uid="{6BD00D2A-66C6-475B-91A7-537C33EDF1ED}"/>
    <cellStyle name="20% - Énfasis1 59 2 3 2" xfId="14567" xr:uid="{5F58F56D-DE8A-4CF7-9C42-C62D78EFCC55}"/>
    <cellStyle name="20% - Énfasis1 59 2 4" xfId="14568" xr:uid="{E7B7899D-8203-4871-8B5B-3E60AB55BDEB}"/>
    <cellStyle name="20% - Énfasis1 59 3" xfId="14569" xr:uid="{62EB677E-AEF7-47F7-88DA-43ADA91402A6}"/>
    <cellStyle name="20% - Énfasis1 59 3 2" xfId="14570" xr:uid="{9660CCB1-BD49-4222-832B-A52EEAC25AD3}"/>
    <cellStyle name="20% - Énfasis1 59 3 2 2" xfId="14571" xr:uid="{157A6590-4F84-4D0D-82D7-31F05BC52A8C}"/>
    <cellStyle name="20% - Énfasis1 59 3 2 2 2" xfId="14572" xr:uid="{5D84FEAF-16BC-46AF-96F4-949E1D67AD14}"/>
    <cellStyle name="20% - Énfasis1 59 3 2 3" xfId="14573" xr:uid="{3BDBDDD0-554D-4653-B02C-06D251042A40}"/>
    <cellStyle name="20% - Énfasis1 59 3 3" xfId="14574" xr:uid="{F3E793E5-367B-4469-A4F8-22AC2E89360F}"/>
    <cellStyle name="20% - Énfasis1 59 3 3 2" xfId="14575" xr:uid="{DB6A5E05-6361-49EC-ABA2-4B2B3F7E0E65}"/>
    <cellStyle name="20% - Énfasis1 59 3 4" xfId="14576" xr:uid="{BB1F0E79-6658-47A2-83EB-679148ABB155}"/>
    <cellStyle name="20% - Énfasis1 59 4" xfId="14577" xr:uid="{8366AF17-7193-4ECD-8B27-FB394AD1A737}"/>
    <cellStyle name="20% - Énfasis1 59 4 2" xfId="14578" xr:uid="{B36DE59C-8DE8-43E6-A9BC-783082D77B40}"/>
    <cellStyle name="20% - Énfasis1 59 4 2 2" xfId="14579" xr:uid="{8BC446A2-23FD-4BCE-9AC6-59937F8D8970}"/>
    <cellStyle name="20% - Énfasis1 59 4 3" xfId="14580" xr:uid="{99A39F82-40E8-41A1-BF62-4D9277DFE763}"/>
    <cellStyle name="20% - Énfasis1 59 5" xfId="14581" xr:uid="{01859931-2E7A-45D2-B972-FCBB287D5E9B}"/>
    <cellStyle name="20% - Énfasis1 59 5 2" xfId="14582" xr:uid="{9B7A1AC5-4F39-4ED1-9730-C7C7DF39DCE9}"/>
    <cellStyle name="20% - Énfasis1 59 6" xfId="14583" xr:uid="{2B2ED381-451F-4E9A-AA27-8DA318844986}"/>
    <cellStyle name="20% - Énfasis1 6" xfId="98" xr:uid="{DF626098-865C-4AF9-9138-713E18E9AB3E}"/>
    <cellStyle name="20% - Énfasis1 6 10" xfId="1617" xr:uid="{722C2C35-44C8-496C-A418-EDBA04C4E65D}"/>
    <cellStyle name="20% - Énfasis1 6 10 2" xfId="14584" xr:uid="{3074BE0D-9483-4302-82E6-EF0CF3181676}"/>
    <cellStyle name="20% - Énfasis1 6 11" xfId="1618" xr:uid="{B29FE0A6-C2A3-45F9-BC4D-B7E54BA9762F}"/>
    <cellStyle name="20% - Énfasis1 6 11 2" xfId="14585" xr:uid="{478FD0B6-380D-41F2-8ECB-0A6166BEC39F}"/>
    <cellStyle name="20% - Énfasis1 6 12" xfId="1619" xr:uid="{31121B2C-8A35-41C0-B103-88AFB94CC993}"/>
    <cellStyle name="20% - Énfasis1 6 12 2" xfId="14586" xr:uid="{DA5CFFE5-EC4B-436E-B7E7-A70B97C41EF4}"/>
    <cellStyle name="20% - Énfasis1 6 13" xfId="1620" xr:uid="{C8DBB6D1-2A57-4D82-AC13-D286B0A092D0}"/>
    <cellStyle name="20% - Énfasis1 6 13 2" xfId="14587" xr:uid="{9130B446-5FB0-49EB-9432-50A8E016CAA5}"/>
    <cellStyle name="20% - Énfasis1 6 14" xfId="1621" xr:uid="{FF98B85A-BCAE-4EC7-B300-18948C096992}"/>
    <cellStyle name="20% - Énfasis1 6 14 2" xfId="14588" xr:uid="{8D708D94-5501-4FF1-AF4E-89D6D6900431}"/>
    <cellStyle name="20% - Énfasis1 6 15" xfId="1622" xr:uid="{DE1FF536-A87D-4AC0-9C5A-3D752FE7F06F}"/>
    <cellStyle name="20% - Énfasis1 6 15 2" xfId="14589" xr:uid="{808ECFAB-2828-475D-85A8-5A0F2C1A4793}"/>
    <cellStyle name="20% - Énfasis1 6 16" xfId="1623" xr:uid="{A3A7AC38-01B3-4FBA-84CD-8827A3EBC26D}"/>
    <cellStyle name="20% - Énfasis1 6 16 2" xfId="14590" xr:uid="{B834C238-808D-4510-AA69-4B3BA61863B6}"/>
    <cellStyle name="20% - Énfasis1 6 17" xfId="1624" xr:uid="{3A219641-D59E-46B1-8146-AAEFDC915FB9}"/>
    <cellStyle name="20% - Énfasis1 6 17 2" xfId="14591" xr:uid="{1D00DC9F-D5C6-4C00-B4E4-BF29E48315DA}"/>
    <cellStyle name="20% - Énfasis1 6 18" xfId="1625" xr:uid="{217A7467-5EAF-4C48-AB37-1C6DC04DA0FB}"/>
    <cellStyle name="20% - Énfasis1 6 18 2" xfId="14592" xr:uid="{235E64BD-676D-46EF-9960-C3D8EA6C28B7}"/>
    <cellStyle name="20% - Énfasis1 6 19" xfId="1626" xr:uid="{0783D36B-39DE-436B-8B04-6AACC02C6551}"/>
    <cellStyle name="20% - Énfasis1 6 19 2" xfId="14593" xr:uid="{5F0297DF-AA77-46C0-B932-D05F163C4BA1}"/>
    <cellStyle name="20% - Énfasis1 6 2" xfId="99" xr:uid="{8241E437-8DFD-4199-852C-F5A8F03ED28E}"/>
    <cellStyle name="20% - Énfasis1 6 2 2" xfId="14594" xr:uid="{2E349C1A-F58E-43C8-B303-AE8C965F8C1E}"/>
    <cellStyle name="20% - Énfasis1 6 2 2 2" xfId="14595" xr:uid="{26E99C9C-DA6C-4108-B5AB-7C4AE1DAE2FA}"/>
    <cellStyle name="20% - Énfasis1 6 2 2 2 2" xfId="14596" xr:uid="{33DBAFDA-EB33-46CC-B772-C85B86039627}"/>
    <cellStyle name="20% - Énfasis1 6 2 2 3" xfId="14597" xr:uid="{5D14ADAA-7195-45F1-8A3A-C71F64E77B2E}"/>
    <cellStyle name="20% - Énfasis1 6 2 3" xfId="14598" xr:uid="{B96D4016-9C29-42CE-8391-86C4F1125F95}"/>
    <cellStyle name="20% - Énfasis1 6 2 3 2" xfId="14599" xr:uid="{944D5C3A-BB9F-4D03-95AC-ABAA38233EA0}"/>
    <cellStyle name="20% - Énfasis1 6 2 3 2 2" xfId="14600" xr:uid="{E8406BE7-DC35-4C9B-A74D-0E5870920176}"/>
    <cellStyle name="20% - Énfasis1 6 2 3 3" xfId="14601" xr:uid="{5122187E-1552-40F1-9FA7-B356AFDC460C}"/>
    <cellStyle name="20% - Énfasis1 6 2 4" xfId="14602" xr:uid="{EAF4BBDB-76BB-42B2-9273-A37168349F69}"/>
    <cellStyle name="20% - Énfasis1 6 2 4 2" xfId="14603" xr:uid="{FDF95995-47B6-4686-85DA-2927558BE333}"/>
    <cellStyle name="20% - Énfasis1 6 2 5" xfId="14604" xr:uid="{D7064D4D-9921-4630-A168-5F549725B799}"/>
    <cellStyle name="20% - Énfasis1 6 2 5 2" xfId="14605" xr:uid="{335CBAF6-A03C-46CC-8629-81C0A254F299}"/>
    <cellStyle name="20% - Énfasis1 6 2 6" xfId="14606" xr:uid="{CA6C1889-AF70-4D1F-837C-CB760D750ABF}"/>
    <cellStyle name="20% - Énfasis1 6 20" xfId="11528" xr:uid="{9AA38AA9-89D0-464B-8F37-41AD31014170}"/>
    <cellStyle name="20% - Énfasis1 6 3" xfId="1627" xr:uid="{310E4A00-ACEA-460C-903C-D907936E7CE0}"/>
    <cellStyle name="20% - Énfasis1 6 3 2" xfId="14607" xr:uid="{E9D21BD9-CE21-4DCD-9534-4BDCD9422039}"/>
    <cellStyle name="20% - Énfasis1 6 3 2 2" xfId="14608" xr:uid="{F753EDCF-D0D3-4DB0-B17B-6C2E528FD893}"/>
    <cellStyle name="20% - Énfasis1 6 3 2 2 2" xfId="14609" xr:uid="{3D666ACD-450F-499C-965C-D50640284CE0}"/>
    <cellStyle name="20% - Énfasis1 6 3 2 3" xfId="14610" xr:uid="{558967CF-F494-4BDC-8B25-70F2A42F2D06}"/>
    <cellStyle name="20% - Énfasis1 6 3 3" xfId="14611" xr:uid="{6385B6D0-32A6-43B0-930F-0CFE8DB897BD}"/>
    <cellStyle name="20% - Énfasis1 6 3 3 2" xfId="14612" xr:uid="{01A09A57-E24F-453C-B6CC-9753850F7262}"/>
    <cellStyle name="20% - Énfasis1 6 3 4" xfId="14613" xr:uid="{2123157B-04F0-43BC-AF7B-F19C9923AA11}"/>
    <cellStyle name="20% - Énfasis1 6 4" xfId="1628" xr:uid="{C1729A36-6D3C-4023-B252-DFA2D35F4B49}"/>
    <cellStyle name="20% - Énfasis1 6 4 2" xfId="14614" xr:uid="{0FD82A23-4AE6-405A-A280-C8339D31676A}"/>
    <cellStyle name="20% - Énfasis1 6 4 2 2" xfId="14615" xr:uid="{3BAE2C5C-50E2-4DE4-983B-C75E2A674EE0}"/>
    <cellStyle name="20% - Énfasis1 6 4 2 2 2" xfId="14616" xr:uid="{41C04A96-2F30-40C8-889B-556A26F73431}"/>
    <cellStyle name="20% - Énfasis1 6 4 2 3" xfId="14617" xr:uid="{06558353-391F-45F2-941E-E9FB60BA6646}"/>
    <cellStyle name="20% - Énfasis1 6 4 3" xfId="14618" xr:uid="{9EADF253-0A43-4D68-833B-B2F0F73A4CDB}"/>
    <cellStyle name="20% - Énfasis1 6 4 3 2" xfId="14619" xr:uid="{C8D25C2C-E574-4296-BE39-CE344D64BB00}"/>
    <cellStyle name="20% - Énfasis1 6 4 4" xfId="14620" xr:uid="{E1CFCE7A-8B07-4EE4-99C8-3F056B774E83}"/>
    <cellStyle name="20% - Énfasis1 6 5" xfId="1629" xr:uid="{585FC98C-6E98-413A-9C5D-B7FB829B36DB}"/>
    <cellStyle name="20% - Énfasis1 6 5 2" xfId="14621" xr:uid="{A01ED751-B9D6-4040-8844-372DDB97E9B7}"/>
    <cellStyle name="20% - Énfasis1 6 5 2 2" xfId="14622" xr:uid="{05856681-3721-4B52-A6DB-541A8C3EAF4A}"/>
    <cellStyle name="20% - Énfasis1 6 5 2 2 2" xfId="14623" xr:uid="{1892A1C0-81E3-4450-9E08-D674EF361B73}"/>
    <cellStyle name="20% - Énfasis1 6 5 2 3" xfId="14624" xr:uid="{956E0F49-6DB5-4135-85DE-279120F1EC4F}"/>
    <cellStyle name="20% - Énfasis1 6 5 3" xfId="14625" xr:uid="{CFC39253-FCCB-4832-8717-211EA4556D1A}"/>
    <cellStyle name="20% - Énfasis1 6 5 3 2" xfId="14626" xr:uid="{957E34D4-12A9-4370-BA09-E300AB51F908}"/>
    <cellStyle name="20% - Énfasis1 6 5 4" xfId="14627" xr:uid="{08E46F20-1F7B-4991-A950-F3A3A38E5CDE}"/>
    <cellStyle name="20% - Énfasis1 6 6" xfId="1630" xr:uid="{1D28FD0D-2F91-4053-941F-DB0B16FF0410}"/>
    <cellStyle name="20% - Énfasis1 6 6 2" xfId="14628" xr:uid="{D467AFD1-DA3D-4651-85ED-682C75C225EC}"/>
    <cellStyle name="20% - Énfasis1 6 6 2 2" xfId="14629" xr:uid="{EC862581-0449-47A4-BB7D-40769D5E4630}"/>
    <cellStyle name="20% - Énfasis1 6 6 2 2 2" xfId="14630" xr:uid="{8742C535-AED6-460F-828E-2707142BE449}"/>
    <cellStyle name="20% - Énfasis1 6 6 2 3" xfId="14631" xr:uid="{2084381D-F0ED-4865-835F-5C04E3CFE224}"/>
    <cellStyle name="20% - Énfasis1 6 6 3" xfId="14632" xr:uid="{3E2F4C41-F61A-4BBD-A59B-33DBFF59DCC9}"/>
    <cellStyle name="20% - Énfasis1 6 6 3 2" xfId="14633" xr:uid="{4FD5CB19-693D-4F4D-8BBA-BA881E5C155E}"/>
    <cellStyle name="20% - Énfasis1 6 6 4" xfId="14634" xr:uid="{B7011A6E-5CB3-4AEB-B0EC-F5469FD72CF4}"/>
    <cellStyle name="20% - Énfasis1 6 7" xfId="1631" xr:uid="{A7F8BE1B-228D-4397-8F16-20B58B2FA18F}"/>
    <cellStyle name="20% - Énfasis1 6 7 2" xfId="14635" xr:uid="{B83D63F8-78D6-446A-B6F7-8F672CF811E7}"/>
    <cellStyle name="20% - Énfasis1 6 7 2 2" xfId="14636" xr:uid="{E6BC48FE-5107-494C-8DE1-FDAEAD22513D}"/>
    <cellStyle name="20% - Énfasis1 6 7 2 2 2" xfId="14637" xr:uid="{F736659A-35C5-4128-B4A5-91AE9438464E}"/>
    <cellStyle name="20% - Énfasis1 6 7 2 3" xfId="14638" xr:uid="{A73F19B0-FE5D-4B30-9F7A-EB7548F035F6}"/>
    <cellStyle name="20% - Énfasis1 6 7 3" xfId="14639" xr:uid="{83180036-1F43-4C8F-B87B-492BF5AC3495}"/>
    <cellStyle name="20% - Énfasis1 6 7 3 2" xfId="14640" xr:uid="{C0ED3EBA-889C-448F-A4E4-0CE1D88F2CFF}"/>
    <cellStyle name="20% - Énfasis1 6 7 4" xfId="14641" xr:uid="{89BBFD80-CC02-4303-839E-F70E31796443}"/>
    <cellStyle name="20% - Énfasis1 6 8" xfId="1632" xr:uid="{A99C61AE-8ABE-403B-9F16-9A59DC978105}"/>
    <cellStyle name="20% - Énfasis1 6 8 2" xfId="14642" xr:uid="{CF47930A-71F9-4F4B-9C25-F9411E763070}"/>
    <cellStyle name="20% - Énfasis1 6 8 2 2" xfId="14643" xr:uid="{5FE86F51-9356-4D32-AC25-62B4B25FF805}"/>
    <cellStyle name="20% - Énfasis1 6 8 3" xfId="14644" xr:uid="{04C65CD8-B052-4545-802E-EB71B501E045}"/>
    <cellStyle name="20% - Énfasis1 6 9" xfId="1633" xr:uid="{38139154-A38D-47FB-B24F-300FCCE33141}"/>
    <cellStyle name="20% - Énfasis1 6 9 2" xfId="14645" xr:uid="{E927050C-CA75-4230-94E4-26720A740BDC}"/>
    <cellStyle name="20% - Énfasis1 60" xfId="1634" xr:uid="{AD775C83-238A-4D3D-B06B-B4B802306CA4}"/>
    <cellStyle name="20% - Énfasis1 60 2" xfId="14646" xr:uid="{81483BAA-45D7-4676-8B1A-DE0393C9598D}"/>
    <cellStyle name="20% - Énfasis1 60 2 2" xfId="14647" xr:uid="{E173A314-7F75-4063-A7AD-940614644FEF}"/>
    <cellStyle name="20% - Énfasis1 60 2 2 2" xfId="14648" xr:uid="{6F125823-D1B8-419C-8611-1181D87958BB}"/>
    <cellStyle name="20% - Énfasis1 60 2 2 2 2" xfId="14649" xr:uid="{F86291CC-287E-4614-A77B-EEE35177B263}"/>
    <cellStyle name="20% - Énfasis1 60 2 2 3" xfId="14650" xr:uid="{7B2E5944-8263-4E78-9E0C-FF2A451C6EAA}"/>
    <cellStyle name="20% - Énfasis1 60 2 3" xfId="14651" xr:uid="{711FC60B-1AB4-4646-B702-46DD83606EE9}"/>
    <cellStyle name="20% - Énfasis1 60 2 3 2" xfId="14652" xr:uid="{FB940999-1807-4F18-9B26-9FF988CA1185}"/>
    <cellStyle name="20% - Énfasis1 60 2 4" xfId="14653" xr:uid="{A79C481A-0026-4E39-B9F7-DAE7268015E3}"/>
    <cellStyle name="20% - Énfasis1 60 3" xfId="14654" xr:uid="{D24B81CD-19B8-4F68-8E15-DE16F7F0F8B4}"/>
    <cellStyle name="20% - Énfasis1 60 3 2" xfId="14655" xr:uid="{456DBEE7-CBA5-4785-8DF6-D802B5B20C00}"/>
    <cellStyle name="20% - Énfasis1 60 3 2 2" xfId="14656" xr:uid="{3747DF25-0B64-4CB3-81E2-1CCAF390F965}"/>
    <cellStyle name="20% - Énfasis1 60 3 3" xfId="14657" xr:uid="{1F184B14-FA26-4D5D-AECB-7746F6F62852}"/>
    <cellStyle name="20% - Énfasis1 60 4" xfId="14658" xr:uid="{3F9AFD02-E4BD-4777-B24B-222A6AD6BC7F}"/>
    <cellStyle name="20% - Énfasis1 60 4 2" xfId="14659" xr:uid="{8906A7B4-F7E1-4413-82E6-22E672A6657B}"/>
    <cellStyle name="20% - Énfasis1 60 5" xfId="14660" xr:uid="{A1D8C722-B65B-43F3-8806-FAC6256C9E33}"/>
    <cellStyle name="20% - Énfasis1 61" xfId="1635" xr:uid="{DA227091-770E-430B-8BB2-49A06E168EDE}"/>
    <cellStyle name="20% - Énfasis1 61 2" xfId="14661" xr:uid="{DF94D9B4-18B8-46F9-ACA4-4BA6EAC23019}"/>
    <cellStyle name="20% - Énfasis1 61 3" xfId="14662" xr:uid="{7EB63C6A-D9B1-474D-895E-C6690AC8A820}"/>
    <cellStyle name="20% - Énfasis1 61 3 2" xfId="14663" xr:uid="{877643EB-0802-484F-87CF-88836C9BA7B3}"/>
    <cellStyle name="20% - Énfasis1 61 3 2 2" xfId="14664" xr:uid="{93074B5C-C794-47E7-A330-359734A4EB52}"/>
    <cellStyle name="20% - Énfasis1 61 3 3" xfId="14665" xr:uid="{DEE8DDDE-F1A3-4C6A-A78F-BFEE5721D4CE}"/>
    <cellStyle name="20% - Énfasis1 61 4" xfId="14666" xr:uid="{8B7886C2-F62D-4AD1-9D96-47781429A715}"/>
    <cellStyle name="20% - Énfasis1 61 4 2" xfId="14667" xr:uid="{1A85468A-CC09-40C7-B6B3-382559997FD5}"/>
    <cellStyle name="20% - Énfasis1 61 5" xfId="14668" xr:uid="{EC402DE8-9C19-46AE-A9D6-48F27717C2AE}"/>
    <cellStyle name="20% - Énfasis1 62" xfId="1636" xr:uid="{728FEC73-7655-44C9-AB71-0FE70FCEF6D3}"/>
    <cellStyle name="20% - Énfasis1 62 2" xfId="14669" xr:uid="{DFB4C965-B6D1-4993-9CF8-D69737016751}"/>
    <cellStyle name="20% - Énfasis1 63" xfId="1637" xr:uid="{D5BCAD4C-1199-4EB2-B7CF-6A32A39F5F22}"/>
    <cellStyle name="20% - Énfasis1 63 2" xfId="14670" xr:uid="{11006B44-8240-4B55-998D-51FD163F6DC8}"/>
    <cellStyle name="20% - Énfasis1 64" xfId="1638" xr:uid="{45DFB29E-303A-4D41-8721-B5DAE7F21C03}"/>
    <cellStyle name="20% - Énfasis1 64 2" xfId="14671" xr:uid="{BBA393B2-A6CA-4D1F-84E0-2F51D240AEF8}"/>
    <cellStyle name="20% - Énfasis1 65" xfId="1639" xr:uid="{2CBA0C0E-D54D-4A65-ADC5-9D2D45C206D8}"/>
    <cellStyle name="20% - Énfasis1 65 2" xfId="14672" xr:uid="{70BEBEAC-8030-4360-8386-8192BC047C75}"/>
    <cellStyle name="20% - Énfasis1 65 2 2" xfId="14673" xr:uid="{45C8C257-AD86-4C82-B7C4-8C0082A765AD}"/>
    <cellStyle name="20% - Énfasis1 65 2 2 2" xfId="14674" xr:uid="{BE0F2B6F-CEAE-4C29-9614-27C8CEE7C1AD}"/>
    <cellStyle name="20% - Énfasis1 65 2 3" xfId="14675" xr:uid="{22087D52-2884-429E-9150-0E3237FC04AB}"/>
    <cellStyle name="20% - Énfasis1 65 3" xfId="14676" xr:uid="{F4567B8D-8E54-4269-8764-A92E301F70E6}"/>
    <cellStyle name="20% - Énfasis1 65 3 2" xfId="14677" xr:uid="{A3475B94-2F90-4707-9E67-4D4192ACF827}"/>
    <cellStyle name="20% - Énfasis1 65 4" xfId="14678" xr:uid="{0BFBF2FE-8085-4649-B807-F13DE282D637}"/>
    <cellStyle name="20% - Énfasis1 66" xfId="1640" xr:uid="{C99AA059-C828-465E-904E-12263711B4FA}"/>
    <cellStyle name="20% - Énfasis1 66 2" xfId="14679" xr:uid="{9B623779-E79F-45BB-8CF1-E33949E179E4}"/>
    <cellStyle name="20% - Énfasis1 66 2 2" xfId="14680" xr:uid="{F55D1E86-F034-47EC-8403-AAC76C6701EF}"/>
    <cellStyle name="20% - Énfasis1 66 2 2 2" xfId="14681" xr:uid="{4AED27FF-DFDD-47DC-98B8-91F6013D46AE}"/>
    <cellStyle name="20% - Énfasis1 66 2 3" xfId="14682" xr:uid="{EA72FC0D-8B50-4A79-A43D-96A472558523}"/>
    <cellStyle name="20% - Énfasis1 66 3" xfId="14683" xr:uid="{6AF68ACB-7520-4394-9A1B-0455E508A215}"/>
    <cellStyle name="20% - Énfasis1 66 3 2" xfId="14684" xr:uid="{8148FBB9-237F-4355-B044-F830CE4289C9}"/>
    <cellStyle name="20% - Énfasis1 66 4" xfId="14685" xr:uid="{0C386AFF-C3F3-4AFA-83F2-9CBA375AFC00}"/>
    <cellStyle name="20% - Énfasis1 67" xfId="1641" xr:uid="{C47C3A9D-72E3-4152-B581-7AD9FBBF4087}"/>
    <cellStyle name="20% - Énfasis1 67 2" xfId="14686" xr:uid="{DCB7E650-7261-4E78-AB01-3E8B7190B115}"/>
    <cellStyle name="20% - Énfasis1 67 2 2" xfId="14687" xr:uid="{271B063E-5182-4BF2-AF33-CB7D5F28BD7D}"/>
    <cellStyle name="20% - Énfasis1 67 2 2 2" xfId="14688" xr:uid="{CE1CE7A2-3A4E-4259-AAFC-6514AF977829}"/>
    <cellStyle name="20% - Énfasis1 67 2 3" xfId="14689" xr:uid="{812EB63E-70BB-40D0-875A-2C328352A040}"/>
    <cellStyle name="20% - Énfasis1 67 3" xfId="14690" xr:uid="{52DDF2FB-B0A7-474D-9759-7C4C0ECF708E}"/>
    <cellStyle name="20% - Énfasis1 68" xfId="1642" xr:uid="{7EC9819D-747C-41FF-ACD7-93108ACF2BDD}"/>
    <cellStyle name="20% - Énfasis1 68 2" xfId="14691" xr:uid="{FD264190-ED7B-4DAF-B311-5CAC11C07F75}"/>
    <cellStyle name="20% - Énfasis1 68 2 2" xfId="14692" xr:uid="{D7F5DF47-4A14-4813-9781-374B3D9477B1}"/>
    <cellStyle name="20% - Énfasis1 68 2 2 2" xfId="14693" xr:uid="{4FDDA095-B954-4767-966E-CB1F70EF1E9A}"/>
    <cellStyle name="20% - Énfasis1 68 2 3" xfId="14694" xr:uid="{CC9444CB-629F-48D1-92F1-D0E93F79E7B0}"/>
    <cellStyle name="20% - Énfasis1 68 3" xfId="14695" xr:uid="{76AA7AB0-CBFF-477B-9CFE-6736D8D95052}"/>
    <cellStyle name="20% - Énfasis1 68 3 2" xfId="14696" xr:uid="{8B9BAD4E-D0C3-47B5-8A98-BBB0B788BE07}"/>
    <cellStyle name="20% - Énfasis1 68 4" xfId="14697" xr:uid="{733F9BAF-1E3F-4E34-B386-FD4B58FFB0B9}"/>
    <cellStyle name="20% - Énfasis1 69" xfId="1643" xr:uid="{80A9D69E-CF47-4C10-A8C9-0E658F6A6D02}"/>
    <cellStyle name="20% - Énfasis1 69 2" xfId="14698" xr:uid="{5A4D6415-DB01-4724-9DC1-00D91E4F2C19}"/>
    <cellStyle name="20% - Énfasis1 69 2 2" xfId="14699" xr:uid="{68602314-CBAF-4838-9B45-31F3AD602461}"/>
    <cellStyle name="20% - Énfasis1 69 2 2 2" xfId="14700" xr:uid="{2CCD23B2-4EFA-4702-864F-0077B3D05C83}"/>
    <cellStyle name="20% - Énfasis1 69 2 3" xfId="14701" xr:uid="{D13600F5-CDF5-4571-B538-A693DC2A10F2}"/>
    <cellStyle name="20% - Énfasis1 69 3" xfId="14702" xr:uid="{12FEB05C-4E7F-4DF1-853B-61C9E21B02E5}"/>
    <cellStyle name="20% - Énfasis1 69 3 2" xfId="14703" xr:uid="{98E1F928-5115-452E-AE6F-661D87DEF373}"/>
    <cellStyle name="20% - Énfasis1 69 4" xfId="14704" xr:uid="{11538CBA-0DFF-4D54-BE75-212057222C26}"/>
    <cellStyle name="20% - Énfasis1 7" xfId="100" xr:uid="{79891C64-D11F-483F-943F-E6CDC32A2D4F}"/>
    <cellStyle name="20% - Énfasis1 7 10" xfId="1644" xr:uid="{D6A43215-2537-4010-B02C-2EAB4EA6E983}"/>
    <cellStyle name="20% - Énfasis1 7 10 2" xfId="14705" xr:uid="{0AC9B245-ED79-4CE1-967E-70E550CD0144}"/>
    <cellStyle name="20% - Énfasis1 7 11" xfId="1645" xr:uid="{5D0CB194-7B50-46A3-8A9A-BF780E97A301}"/>
    <cellStyle name="20% - Énfasis1 7 11 2" xfId="14706" xr:uid="{2BD445B8-B63B-4340-BBDD-D0EEEB7A2BF8}"/>
    <cellStyle name="20% - Énfasis1 7 12" xfId="1646" xr:uid="{FF32A59A-D852-4CFA-A63F-A5287A14C128}"/>
    <cellStyle name="20% - Énfasis1 7 12 2" xfId="14707" xr:uid="{FA67E4CD-676A-4205-82E7-58AAAC9DF13B}"/>
    <cellStyle name="20% - Énfasis1 7 13" xfId="1647" xr:uid="{BD868C2F-074D-4FE5-8BA3-7CD925DA9D2C}"/>
    <cellStyle name="20% - Énfasis1 7 13 2" xfId="14708" xr:uid="{8C7C227B-40CD-4DE9-801B-9AC9079D9FBD}"/>
    <cellStyle name="20% - Énfasis1 7 14" xfId="1648" xr:uid="{D24DC7E0-12DC-409D-A561-819C5FDFE8BB}"/>
    <cellStyle name="20% - Énfasis1 7 14 2" xfId="14709" xr:uid="{26A088DF-07BD-468D-8AEB-F5F57B8731DC}"/>
    <cellStyle name="20% - Énfasis1 7 15" xfId="1649" xr:uid="{EC3C9578-A626-49CB-B4C4-C508B5A96452}"/>
    <cellStyle name="20% - Énfasis1 7 15 2" xfId="14710" xr:uid="{38560642-B117-4D2F-BA82-DA2D2FA33B6F}"/>
    <cellStyle name="20% - Énfasis1 7 16" xfId="1650" xr:uid="{D112CF5F-2707-4ED2-8D6E-ED965F9DFAE1}"/>
    <cellStyle name="20% - Énfasis1 7 16 2" xfId="14711" xr:uid="{A0D10AD0-08E2-4D71-8F4C-0B51C34D570A}"/>
    <cellStyle name="20% - Énfasis1 7 17" xfId="1651" xr:uid="{E84DC4B5-2431-40F0-B406-C7385450893E}"/>
    <cellStyle name="20% - Énfasis1 7 17 2" xfId="14712" xr:uid="{E895B2C5-F422-496F-ADB4-E56735F0C20C}"/>
    <cellStyle name="20% - Énfasis1 7 18" xfId="1652" xr:uid="{9AB7E4DA-C791-420C-AE2A-48A8D8ACAAEC}"/>
    <cellStyle name="20% - Énfasis1 7 18 2" xfId="14713" xr:uid="{E54F7E97-2B5E-4AAD-B312-94E9542D10E5}"/>
    <cellStyle name="20% - Énfasis1 7 19" xfId="1653" xr:uid="{C09BDF16-0FBD-49FD-9DB7-1F2E6D95678C}"/>
    <cellStyle name="20% - Énfasis1 7 19 2" xfId="14714" xr:uid="{CC2F6B45-8F4A-46EA-AAA5-48ADC8440EA3}"/>
    <cellStyle name="20% - Énfasis1 7 2" xfId="101" xr:uid="{DF464A9F-17DC-49BC-85E6-AB69FF9060B4}"/>
    <cellStyle name="20% - Énfasis1 7 2 2" xfId="14715" xr:uid="{8F35E635-AB9A-4CE2-8E6A-E82F4878AF00}"/>
    <cellStyle name="20% - Énfasis1 7 2 2 2" xfId="14716" xr:uid="{1014B57F-7B25-4D3B-B6E8-702A827BA078}"/>
    <cellStyle name="20% - Énfasis1 7 2 2 2 2" xfId="14717" xr:uid="{99D4491D-B95E-47AB-8CFC-B543FA192356}"/>
    <cellStyle name="20% - Énfasis1 7 2 2 3" xfId="14718" xr:uid="{665792BD-EB5E-4355-B7C6-71F79E950C1A}"/>
    <cellStyle name="20% - Énfasis1 7 2 3" xfId="14719" xr:uid="{53829720-93D6-4D47-A307-04B7FC2A904D}"/>
    <cellStyle name="20% - Énfasis1 7 2 3 2" xfId="14720" xr:uid="{FB8466B0-4827-49A1-B51D-7D05B3320581}"/>
    <cellStyle name="20% - Énfasis1 7 2 3 2 2" xfId="14721" xr:uid="{9B552FD0-9B3A-41F3-A8E1-3A406B048C28}"/>
    <cellStyle name="20% - Énfasis1 7 2 3 3" xfId="14722" xr:uid="{EF528BF7-F7DF-428E-925A-66F1A6228476}"/>
    <cellStyle name="20% - Énfasis1 7 2 4" xfId="14723" xr:uid="{3F80F9A8-05C5-4D26-8511-FCF80F84F1D7}"/>
    <cellStyle name="20% - Énfasis1 7 2 4 2" xfId="14724" xr:uid="{7AF263CA-BE5E-435C-A1D8-F3F244FC8EA3}"/>
    <cellStyle name="20% - Énfasis1 7 2 5" xfId="14725" xr:uid="{A422817E-DF98-4E02-B27B-48BB9DD1F499}"/>
    <cellStyle name="20% - Énfasis1 7 2 5 2" xfId="14726" xr:uid="{12BA3741-8948-4572-AC88-7A175219FC4C}"/>
    <cellStyle name="20% - Énfasis1 7 2 6" xfId="14727" xr:uid="{FDC6551D-D214-455B-8A35-5065F33BFD3E}"/>
    <cellStyle name="20% - Énfasis1 7 20" xfId="11529" xr:uid="{2F892FA7-1176-47F1-8B5A-6135D854E963}"/>
    <cellStyle name="20% - Énfasis1 7 3" xfId="1654" xr:uid="{F0FB4A15-F5D3-46C4-BA49-E9F52D1CDA13}"/>
    <cellStyle name="20% - Énfasis1 7 3 2" xfId="14728" xr:uid="{DC2550F8-6F78-4408-A823-7C8AE7097407}"/>
    <cellStyle name="20% - Énfasis1 7 3 2 2" xfId="14729" xr:uid="{98D4490A-5DCF-40B9-9E2C-DD9F1B819561}"/>
    <cellStyle name="20% - Énfasis1 7 3 2 2 2" xfId="14730" xr:uid="{AF606826-CA29-4111-B01A-E49EBCC0ACEB}"/>
    <cellStyle name="20% - Énfasis1 7 3 2 3" xfId="14731" xr:uid="{B3913021-E0C2-409F-A4F9-21EE273169EE}"/>
    <cellStyle name="20% - Énfasis1 7 3 3" xfId="14732" xr:uid="{DD5DAF9A-08AF-42EE-B533-00DBA0F7C4A8}"/>
    <cellStyle name="20% - Énfasis1 7 3 3 2" xfId="14733" xr:uid="{2D711BCE-38DA-4038-803F-F8B6EC5FFE22}"/>
    <cellStyle name="20% - Énfasis1 7 3 4" xfId="14734" xr:uid="{AA2E1C13-042E-4A97-8B84-B28600899B2B}"/>
    <cellStyle name="20% - Énfasis1 7 4" xfId="1655" xr:uid="{611A5C0C-DE25-4162-A294-3FE24CC362D4}"/>
    <cellStyle name="20% - Énfasis1 7 4 2" xfId="14735" xr:uid="{34659ADF-5E05-4167-BE16-CAA896020605}"/>
    <cellStyle name="20% - Énfasis1 7 4 2 2" xfId="14736" xr:uid="{4A8657AD-FB28-47F7-8BB1-C7DDF2529869}"/>
    <cellStyle name="20% - Énfasis1 7 4 2 2 2" xfId="14737" xr:uid="{5FDE00CD-A910-4E2E-9F02-F253F2FCEFC5}"/>
    <cellStyle name="20% - Énfasis1 7 4 2 3" xfId="14738" xr:uid="{0A772477-4267-403A-ADF6-812FD1CFD276}"/>
    <cellStyle name="20% - Énfasis1 7 4 3" xfId="14739" xr:uid="{B614FC59-B390-4192-AE6B-BBEA352AB594}"/>
    <cellStyle name="20% - Énfasis1 7 4 3 2" xfId="14740" xr:uid="{9F946328-4C5B-4CC4-9CC1-B91EC5543524}"/>
    <cellStyle name="20% - Énfasis1 7 4 4" xfId="14741" xr:uid="{4C36D02E-8894-4B82-8DC6-66BA379D0AA2}"/>
    <cellStyle name="20% - Énfasis1 7 5" xfId="1656" xr:uid="{81220F37-E478-409A-A8DB-49DC59096F7C}"/>
    <cellStyle name="20% - Énfasis1 7 5 2" xfId="14742" xr:uid="{D86FD048-064E-4245-96D8-33F98A207B6B}"/>
    <cellStyle name="20% - Énfasis1 7 5 2 2" xfId="14743" xr:uid="{72455C21-847E-4E3C-B557-C0D2D2A1437A}"/>
    <cellStyle name="20% - Énfasis1 7 5 2 2 2" xfId="14744" xr:uid="{2B96D9B3-135F-4D24-A32C-F6172E84104A}"/>
    <cellStyle name="20% - Énfasis1 7 5 2 3" xfId="14745" xr:uid="{EF47E9BD-4650-4A68-8F63-2975178F7E13}"/>
    <cellStyle name="20% - Énfasis1 7 5 3" xfId="14746" xr:uid="{C6984D14-416F-4214-8838-6705BAB52F7E}"/>
    <cellStyle name="20% - Énfasis1 7 5 3 2" xfId="14747" xr:uid="{8E04B0DF-2B06-42CC-B6D4-C91A979C28F0}"/>
    <cellStyle name="20% - Énfasis1 7 5 4" xfId="14748" xr:uid="{E32220FD-A146-43C2-A22C-EE3EA5AE78C6}"/>
    <cellStyle name="20% - Énfasis1 7 6" xfId="1657" xr:uid="{A10EF766-99CC-4246-B9A1-3AB0988EA935}"/>
    <cellStyle name="20% - Énfasis1 7 6 2" xfId="14749" xr:uid="{9CA0713B-2241-41C1-8151-0AED73E11D57}"/>
    <cellStyle name="20% - Énfasis1 7 6 2 2" xfId="14750" xr:uid="{0AA4B9C8-B4D0-42FE-AEE5-DAC2153BA37C}"/>
    <cellStyle name="20% - Énfasis1 7 6 2 2 2" xfId="14751" xr:uid="{4E8B03CA-F276-4E7F-9679-E7776E56248E}"/>
    <cellStyle name="20% - Énfasis1 7 6 2 3" xfId="14752" xr:uid="{E1994188-D93D-48E9-94B6-CC55F5A262C5}"/>
    <cellStyle name="20% - Énfasis1 7 6 3" xfId="14753" xr:uid="{08C68797-1DE2-4E8D-A9F5-01CE5F19D061}"/>
    <cellStyle name="20% - Énfasis1 7 6 3 2" xfId="14754" xr:uid="{C4C7ED33-F74F-4400-8C27-64C2258D2679}"/>
    <cellStyle name="20% - Énfasis1 7 6 4" xfId="14755" xr:uid="{01851968-8F3C-4002-A918-B7C226C1BA3D}"/>
    <cellStyle name="20% - Énfasis1 7 7" xfId="1658" xr:uid="{D3B45421-FA05-4267-A827-6DB1EF3EF3EB}"/>
    <cellStyle name="20% - Énfasis1 7 7 2" xfId="14756" xr:uid="{84E9C459-B3D3-4A7B-9B79-7B18D887A3C8}"/>
    <cellStyle name="20% - Énfasis1 7 7 2 2" xfId="14757" xr:uid="{095D0C6E-0A18-4F7D-967C-2A764DC28539}"/>
    <cellStyle name="20% - Énfasis1 7 7 2 2 2" xfId="14758" xr:uid="{B983123B-EF11-4CEF-A306-51F619876EA5}"/>
    <cellStyle name="20% - Énfasis1 7 7 2 3" xfId="14759" xr:uid="{ED9B11E9-31C5-4250-A475-60D5B436CEDA}"/>
    <cellStyle name="20% - Énfasis1 7 7 3" xfId="14760" xr:uid="{3E5C880B-41E0-4B36-BBBE-CA95017C926D}"/>
    <cellStyle name="20% - Énfasis1 7 7 3 2" xfId="14761" xr:uid="{C715EAD6-1D82-41B5-A67D-A1BD91E7DFA5}"/>
    <cellStyle name="20% - Énfasis1 7 7 4" xfId="14762" xr:uid="{88F42D02-B61B-48A9-94D3-59054910B6C9}"/>
    <cellStyle name="20% - Énfasis1 7 8" xfId="1659" xr:uid="{52179AF5-8B18-410B-B499-81C2A65B3CE8}"/>
    <cellStyle name="20% - Énfasis1 7 8 2" xfId="14763" xr:uid="{09527FA1-CA75-4B7F-8C1D-3733887BF0F2}"/>
    <cellStyle name="20% - Énfasis1 7 8 2 2" xfId="14764" xr:uid="{DEF854FE-6F12-45E4-A246-C614AECECAB6}"/>
    <cellStyle name="20% - Énfasis1 7 8 3" xfId="14765" xr:uid="{C3016D89-274D-4569-9F50-00E07FEA2F80}"/>
    <cellStyle name="20% - Énfasis1 7 9" xfId="1660" xr:uid="{EFBDA042-6F3F-435D-AF86-0AF12F477046}"/>
    <cellStyle name="20% - Énfasis1 7 9 2" xfId="14766" xr:uid="{CF4B40AE-AB6B-4AD8-B942-93B6C9025088}"/>
    <cellStyle name="20% - Énfasis1 70" xfId="1661" xr:uid="{FF224EEB-990C-4E91-A614-76A7AA6EB62E}"/>
    <cellStyle name="20% - Énfasis1 70 2" xfId="14767" xr:uid="{F923A0AE-5503-4F65-A69E-A9571282AC3D}"/>
    <cellStyle name="20% - Énfasis1 70 2 2" xfId="14768" xr:uid="{7093B2EF-26BD-4444-81A3-27B4B96CA3C3}"/>
    <cellStyle name="20% - Énfasis1 70 3" xfId="14769" xr:uid="{48CF00BB-E889-43CB-8B21-FE8EC616A18D}"/>
    <cellStyle name="20% - Énfasis1 70 3 2" xfId="14770" xr:uid="{11CE8B87-FD49-422B-8701-239591A67479}"/>
    <cellStyle name="20% - Énfasis1 70 4" xfId="14771" xr:uid="{175B9B6F-03D8-4120-992C-DF9D06A4EAEA}"/>
    <cellStyle name="20% - Énfasis1 71" xfId="1662" xr:uid="{15450DEE-D70A-421F-96E4-D5315386F6E8}"/>
    <cellStyle name="20% - Énfasis1 71 2" xfId="14772" xr:uid="{7B7E6AC2-BC7A-472C-B68D-AF703EEBACAD}"/>
    <cellStyle name="20% - Énfasis1 71 2 2" xfId="14773" xr:uid="{F6F6BC33-F5AA-4DC3-BD46-CF3E52CAE7B6}"/>
    <cellStyle name="20% - Énfasis1 71 3" xfId="14774" xr:uid="{1A8E35B8-0458-41AB-B15C-F6D4C2CDC757}"/>
    <cellStyle name="20% - Énfasis1 71 3 2" xfId="14775" xr:uid="{0E60E669-8D8B-4D1B-AB53-C69D245A9EBF}"/>
    <cellStyle name="20% - Énfasis1 71 4" xfId="14776" xr:uid="{CA6D4B2B-6A2E-4A92-A792-25B71C8CFBA5}"/>
    <cellStyle name="20% - Énfasis1 72" xfId="1663" xr:uid="{164A28A9-83DE-4110-9552-DE2E71726EE9}"/>
    <cellStyle name="20% - Énfasis1 72 2" xfId="14777" xr:uid="{098AD7A3-0C03-452C-9804-BA8BD61A6DB5}"/>
    <cellStyle name="20% - Énfasis1 72 2 2" xfId="14778" xr:uid="{F4BBB501-B4C2-4919-AD89-1C64C36107A3}"/>
    <cellStyle name="20% - Énfasis1 72 2 2 2" xfId="14779" xr:uid="{48533893-CFA6-4E0E-8587-D4E56F4C9557}"/>
    <cellStyle name="20% - Énfasis1 72 2 3" xfId="14780" xr:uid="{C19A9C82-548A-442C-81B6-7C8AF9FAACDD}"/>
    <cellStyle name="20% - Énfasis1 72 3" xfId="14781" xr:uid="{C15E73F5-4413-4C84-9CFA-26964B1D419B}"/>
    <cellStyle name="20% - Énfasis1 72 3 2" xfId="14782" xr:uid="{4592D22D-2E19-4666-8D53-E03865BD4BF7}"/>
    <cellStyle name="20% - Énfasis1 72 4" xfId="14783" xr:uid="{318D889F-1D39-412B-A9A9-DFA7013CB047}"/>
    <cellStyle name="20% - Énfasis1 73" xfId="1664" xr:uid="{0941F7EA-C5A9-4F33-8716-4F33500D211B}"/>
    <cellStyle name="20% - Énfasis1 73 2" xfId="14784" xr:uid="{A2ED37D9-BC8B-4D51-9AAD-B7138DAA2041}"/>
    <cellStyle name="20% - Énfasis1 73 2 2" xfId="14785" xr:uid="{3C1278B5-BF5C-4ECD-B10F-CD08D3933C4E}"/>
    <cellStyle name="20% - Énfasis1 73 3" xfId="14786" xr:uid="{1FFAEF7A-960E-44CE-A68A-C970CC44ACE7}"/>
    <cellStyle name="20% - Énfasis1 73 3 2" xfId="14787" xr:uid="{77EE1A25-BD77-48ED-9240-E29A68378397}"/>
    <cellStyle name="20% - Énfasis1 73 4" xfId="14788" xr:uid="{4AD93CCD-ECC2-4464-8FCE-FFF94D84DDF9}"/>
    <cellStyle name="20% - Énfasis1 74" xfId="1665" xr:uid="{1BD8D52D-F0EF-4699-BB5F-65B30577BE35}"/>
    <cellStyle name="20% - Énfasis1 74 2" xfId="14789" xr:uid="{03923C33-5BFD-4126-A6CB-D1C31D88DF8E}"/>
    <cellStyle name="20% - Énfasis1 74 2 2" xfId="14790" xr:uid="{CE29C8EF-707B-4362-A66E-DE43C00D953B}"/>
    <cellStyle name="20% - Énfasis1 74 3" xfId="14791" xr:uid="{2C028898-58C7-4FB9-805C-588E5242BEBA}"/>
    <cellStyle name="20% - Énfasis1 74 3 2" xfId="14792" xr:uid="{9BD3F94E-3DB6-4F01-95F2-164F70B5308D}"/>
    <cellStyle name="20% - Énfasis1 74 4" xfId="14793" xr:uid="{3DE1D641-C6EC-4A05-B127-768025577B79}"/>
    <cellStyle name="20% - Énfasis1 75" xfId="1666" xr:uid="{D8769D17-B5D8-44EB-B1CE-CF97AD5BA8F0}"/>
    <cellStyle name="20% - Énfasis1 75 2" xfId="14794" xr:uid="{835577D5-6E0D-4C89-BE80-81C84E0652EE}"/>
    <cellStyle name="20% - Énfasis1 76" xfId="1667" xr:uid="{6E597DE4-5EBD-4B74-85BC-D98D9812797E}"/>
    <cellStyle name="20% - Énfasis1 76 2" xfId="14795" xr:uid="{902BF9E3-FAA6-4487-BE67-39CF3B13FD1E}"/>
    <cellStyle name="20% - Énfasis1 76 2 2" xfId="14796" xr:uid="{246E2AE9-7BF4-4FA8-8AEF-029D98CED279}"/>
    <cellStyle name="20% - Énfasis1 76 3" xfId="14797" xr:uid="{86C6E53F-E527-455F-B878-9924BBF0BF58}"/>
    <cellStyle name="20% - Énfasis1 77" xfId="1668" xr:uid="{E3187F15-5565-4F56-971D-44356C0DD92F}"/>
    <cellStyle name="20% - Énfasis1 77 2" xfId="14798" xr:uid="{D6257937-D52C-48FF-81EA-2EBAE145AA6D}"/>
    <cellStyle name="20% - Énfasis1 78" xfId="1669" xr:uid="{E9D69451-3DC3-44B5-A918-0EC9BB098976}"/>
    <cellStyle name="20% - Énfasis1 78 2" xfId="14799" xr:uid="{2823B9B8-CBC8-4264-966C-D854C734FC45}"/>
    <cellStyle name="20% - Énfasis1 79" xfId="1670" xr:uid="{8C9AEC85-9AC0-4000-BC55-B32BB2B6D64B}"/>
    <cellStyle name="20% - Énfasis1 79 2" xfId="14800" xr:uid="{29DD72AE-60F9-4F0C-8396-61FA1B2DDB9A}"/>
    <cellStyle name="20% - Énfasis1 8" xfId="102" xr:uid="{DA9BC7B1-C1BC-4692-8BD8-91DE4CCDAB85}"/>
    <cellStyle name="20% - Énfasis1 8 10" xfId="1671" xr:uid="{A6DF810A-F02C-41CE-AFEC-2E8E1BF1B35C}"/>
    <cellStyle name="20% - Énfasis1 8 10 2" xfId="14801" xr:uid="{D22231D1-63D9-491A-81E4-07FBEE2FFE35}"/>
    <cellStyle name="20% - Énfasis1 8 11" xfId="1672" xr:uid="{07006363-C9B3-4F4D-9C35-F8794C7227E1}"/>
    <cellStyle name="20% - Énfasis1 8 11 2" xfId="14802" xr:uid="{C87C70E6-60DC-461A-A294-DE5A00279BAD}"/>
    <cellStyle name="20% - Énfasis1 8 12" xfId="1673" xr:uid="{6D27D8E3-D6D3-42B9-AC82-5883A605456B}"/>
    <cellStyle name="20% - Énfasis1 8 12 2" xfId="14803" xr:uid="{F110EC93-9ABD-42D1-B2B9-1B877CCAE3F5}"/>
    <cellStyle name="20% - Énfasis1 8 13" xfId="1674" xr:uid="{26FE82B9-0D27-422B-81C8-0058A49E64B0}"/>
    <cellStyle name="20% - Énfasis1 8 13 2" xfId="14804" xr:uid="{8277DB79-44D8-4043-9485-2F5C010DAD62}"/>
    <cellStyle name="20% - Énfasis1 8 14" xfId="1675" xr:uid="{2F11B607-3E28-42F9-B3DF-066ECA840A50}"/>
    <cellStyle name="20% - Énfasis1 8 14 2" xfId="14805" xr:uid="{64CC9339-41B2-4350-8A31-B709F34F72E4}"/>
    <cellStyle name="20% - Énfasis1 8 15" xfId="1676" xr:uid="{C5044118-CA41-4841-AE2A-ED7148FCD198}"/>
    <cellStyle name="20% - Énfasis1 8 15 2" xfId="14806" xr:uid="{7423F5DC-96D8-46F5-AF2F-D44D18038EBE}"/>
    <cellStyle name="20% - Énfasis1 8 16" xfId="1677" xr:uid="{E625F4E1-DFC9-4504-AB77-8DABFFDD6FE4}"/>
    <cellStyle name="20% - Énfasis1 8 16 2" xfId="14807" xr:uid="{63E96CBD-8E3A-43AF-A372-675796E3D1AE}"/>
    <cellStyle name="20% - Énfasis1 8 17" xfId="1678" xr:uid="{A2AA03E3-0E6E-4689-A720-1BAEABC1ABCF}"/>
    <cellStyle name="20% - Énfasis1 8 17 2" xfId="14808" xr:uid="{5AD4B7A4-DFC9-4078-A53C-C394835B6477}"/>
    <cellStyle name="20% - Énfasis1 8 18" xfId="1679" xr:uid="{F3044535-5076-4309-ADD2-6609C317A66F}"/>
    <cellStyle name="20% - Énfasis1 8 18 2" xfId="14809" xr:uid="{E63A3BDA-A4CC-4DCA-842F-695B30491D41}"/>
    <cellStyle name="20% - Énfasis1 8 19" xfId="1680" xr:uid="{18AE29FF-34F1-4163-AA04-1F095A283944}"/>
    <cellStyle name="20% - Énfasis1 8 19 2" xfId="14810" xr:uid="{59D1B6C0-5FF0-425E-AB49-6A5E32DA1736}"/>
    <cellStyle name="20% - Énfasis1 8 2" xfId="103" xr:uid="{BDDD487D-9FE6-4055-A961-D3E3B7531E89}"/>
    <cellStyle name="20% - Énfasis1 8 2 2" xfId="14811" xr:uid="{E460219F-6BF3-4C84-A8B8-71FD1140F938}"/>
    <cellStyle name="20% - Énfasis1 8 2 2 2" xfId="14812" xr:uid="{F1694B20-4AAD-4803-ADFD-8D101243A90E}"/>
    <cellStyle name="20% - Énfasis1 8 2 2 2 2" xfId="14813" xr:uid="{E537E2AB-40EE-42D9-B59D-59FEDD4B27A9}"/>
    <cellStyle name="20% - Énfasis1 8 2 2 3" xfId="14814" xr:uid="{F9829902-4905-40A3-89D8-4116AE456ED8}"/>
    <cellStyle name="20% - Énfasis1 8 2 3" xfId="14815" xr:uid="{63092F92-A239-4F6C-9A7F-D52DD84D12BE}"/>
    <cellStyle name="20% - Énfasis1 8 2 3 2" xfId="14816" xr:uid="{880F97D8-15A7-401C-B90D-0D0AD860D5C0}"/>
    <cellStyle name="20% - Énfasis1 8 2 3 2 2" xfId="14817" xr:uid="{C58F51D4-90DB-4123-978D-CCC0A42660D1}"/>
    <cellStyle name="20% - Énfasis1 8 2 3 3" xfId="14818" xr:uid="{79544FEE-0899-4928-983E-25F8DA3C08A5}"/>
    <cellStyle name="20% - Énfasis1 8 2 4" xfId="14819" xr:uid="{E240F94B-D34B-4461-8100-A5AE085CD766}"/>
    <cellStyle name="20% - Énfasis1 8 2 4 2" xfId="14820" xr:uid="{C108CE21-FBBE-46B2-89D0-2D39B1C935FD}"/>
    <cellStyle name="20% - Énfasis1 8 2 5" xfId="14821" xr:uid="{B8BB502E-6744-420D-BB1D-C5E36D67BF2C}"/>
    <cellStyle name="20% - Énfasis1 8 2 5 2" xfId="14822" xr:uid="{4B2BB10B-68BF-4B55-AF3C-A9E9D99C6D03}"/>
    <cellStyle name="20% - Énfasis1 8 2 6" xfId="14823" xr:uid="{DD093661-E453-4BFA-B6E9-EE26AD1FAB67}"/>
    <cellStyle name="20% - Énfasis1 8 20" xfId="11530" xr:uid="{43810ECD-CDCE-4506-95C6-2984A358A858}"/>
    <cellStyle name="20% - Énfasis1 8 3" xfId="1681" xr:uid="{A35F5F66-5D4C-47B8-A57D-D568BE824CD4}"/>
    <cellStyle name="20% - Énfasis1 8 3 2" xfId="14824" xr:uid="{9726CA04-E07B-4118-831E-79181FA0A602}"/>
    <cellStyle name="20% - Énfasis1 8 3 2 2" xfId="14825" xr:uid="{3A15E17C-B980-4E15-A5F9-97D93AE39AF3}"/>
    <cellStyle name="20% - Énfasis1 8 3 2 2 2" xfId="14826" xr:uid="{D67B43EE-13BA-4A87-AB71-84DB0570127C}"/>
    <cellStyle name="20% - Énfasis1 8 3 2 3" xfId="14827" xr:uid="{F199C9E4-8DA4-471D-A56D-30EC60691BD3}"/>
    <cellStyle name="20% - Énfasis1 8 3 3" xfId="14828" xr:uid="{4341D022-4B1D-4CE2-BB13-01CE9570B9FA}"/>
    <cellStyle name="20% - Énfasis1 8 3 3 2" xfId="14829" xr:uid="{66FF1D12-3368-4619-A322-00E1AC11EFDE}"/>
    <cellStyle name="20% - Énfasis1 8 3 4" xfId="14830" xr:uid="{82570F4F-2416-4AA4-86A2-595244C73ECD}"/>
    <cellStyle name="20% - Énfasis1 8 4" xfId="1682" xr:uid="{F1AC0BEC-3FB1-4779-B395-42D308EB11A0}"/>
    <cellStyle name="20% - Énfasis1 8 4 2" xfId="14831" xr:uid="{DFA17DEE-F8A6-4B1E-99C6-E94FB76DE356}"/>
    <cellStyle name="20% - Énfasis1 8 4 2 2" xfId="14832" xr:uid="{F0B8DA7F-D040-463B-AB8B-20A135CEC2CC}"/>
    <cellStyle name="20% - Énfasis1 8 4 2 2 2" xfId="14833" xr:uid="{5BCDB7BC-9CD8-46B9-BAE3-B3000801E2C3}"/>
    <cellStyle name="20% - Énfasis1 8 4 2 3" xfId="14834" xr:uid="{B2568DD4-373B-4C0E-9F91-F77D5B5BB662}"/>
    <cellStyle name="20% - Énfasis1 8 4 3" xfId="14835" xr:uid="{38435E67-7B79-4318-AC31-4A1F1BD15240}"/>
    <cellStyle name="20% - Énfasis1 8 4 3 2" xfId="14836" xr:uid="{F156F8DA-573D-4283-880E-F0A8D173359B}"/>
    <cellStyle name="20% - Énfasis1 8 4 4" xfId="14837" xr:uid="{BE3C5E4B-1E2F-4E9D-83BE-C424100DC744}"/>
    <cellStyle name="20% - Énfasis1 8 5" xfId="1683" xr:uid="{AC03C532-6D7E-4EC4-948E-5ECEAB36F0AA}"/>
    <cellStyle name="20% - Énfasis1 8 5 2" xfId="14838" xr:uid="{6C130372-E2BF-40A5-8F36-1394F7D7DBE6}"/>
    <cellStyle name="20% - Énfasis1 8 5 2 2" xfId="14839" xr:uid="{4C60197D-A3DB-40BB-9C06-E581C9825394}"/>
    <cellStyle name="20% - Énfasis1 8 5 2 2 2" xfId="14840" xr:uid="{CFD8ED49-A1EF-41D6-9F5E-B93D47BCDA6C}"/>
    <cellStyle name="20% - Énfasis1 8 5 2 3" xfId="14841" xr:uid="{54F814D6-C13E-4D0D-90DE-E645EEBF30D5}"/>
    <cellStyle name="20% - Énfasis1 8 5 3" xfId="14842" xr:uid="{8FDB2A5A-AB55-45EA-83C3-A52963B0BF94}"/>
    <cellStyle name="20% - Énfasis1 8 5 3 2" xfId="14843" xr:uid="{D0D525B6-CEDE-4A2C-B9BB-C03FA275B617}"/>
    <cellStyle name="20% - Énfasis1 8 5 4" xfId="14844" xr:uid="{9866DCEC-A073-4C4B-8F57-ADEE1538BF82}"/>
    <cellStyle name="20% - Énfasis1 8 6" xfId="1684" xr:uid="{2A00D47D-4D1A-4ACA-A61B-40965C62370E}"/>
    <cellStyle name="20% - Énfasis1 8 6 2" xfId="14845" xr:uid="{EE48B100-4D73-4A66-9A15-EBCFD4F37824}"/>
    <cellStyle name="20% - Énfasis1 8 6 2 2" xfId="14846" xr:uid="{10012A57-57E0-4482-8B6B-6FC333099B78}"/>
    <cellStyle name="20% - Énfasis1 8 6 2 2 2" xfId="14847" xr:uid="{512C3417-AFB5-449C-A3CC-BF3C36EAA5B4}"/>
    <cellStyle name="20% - Énfasis1 8 6 2 3" xfId="14848" xr:uid="{469E04C9-6E26-4520-B920-E5F6DFF07AE8}"/>
    <cellStyle name="20% - Énfasis1 8 6 3" xfId="14849" xr:uid="{CD40A0FA-F6E7-4C00-98F2-6E3E484D2896}"/>
    <cellStyle name="20% - Énfasis1 8 6 3 2" xfId="14850" xr:uid="{6C3C7EA2-6869-43D9-A7C3-51ED232A07A5}"/>
    <cellStyle name="20% - Énfasis1 8 6 4" xfId="14851" xr:uid="{8F6E4890-1D4A-43D5-8BF6-C2E8563B840C}"/>
    <cellStyle name="20% - Énfasis1 8 7" xfId="1685" xr:uid="{F5940A87-8E55-425B-8974-D0FEE8FE7319}"/>
    <cellStyle name="20% - Énfasis1 8 7 2" xfId="14852" xr:uid="{3B94A8ED-33FA-449D-9058-D30D44C1792A}"/>
    <cellStyle name="20% - Énfasis1 8 7 2 2" xfId="14853" xr:uid="{7519221F-C1DC-47FB-8702-1D81F0718050}"/>
    <cellStyle name="20% - Énfasis1 8 7 2 2 2" xfId="14854" xr:uid="{2B4CA02C-7879-4123-858F-04728CF63DD2}"/>
    <cellStyle name="20% - Énfasis1 8 7 2 3" xfId="14855" xr:uid="{BE3CFD2A-32CE-4C6B-AA2B-FE30FF8AE7AD}"/>
    <cellStyle name="20% - Énfasis1 8 7 3" xfId="14856" xr:uid="{A3264FF2-45C8-4806-B6C6-331255944C01}"/>
    <cellStyle name="20% - Énfasis1 8 7 3 2" xfId="14857" xr:uid="{BCBFA6C5-B2E9-4C3D-8303-17FB4E1345BE}"/>
    <cellStyle name="20% - Énfasis1 8 7 4" xfId="14858" xr:uid="{FCDA6590-E004-411B-B8D4-6150A2445CBF}"/>
    <cellStyle name="20% - Énfasis1 8 8" xfId="1686" xr:uid="{957C78CA-BC58-41DE-BEA8-5F4DBFD5AF5B}"/>
    <cellStyle name="20% - Énfasis1 8 8 2" xfId="14859" xr:uid="{08DB4B45-7684-4C41-8ACE-F55BE0DDA9D6}"/>
    <cellStyle name="20% - Énfasis1 8 8 2 2" xfId="14860" xr:uid="{A451B788-09DE-4851-A9AE-5E50A1B64637}"/>
    <cellStyle name="20% - Énfasis1 8 8 3" xfId="14861" xr:uid="{C053D19F-07EB-47D6-8271-C35C17521695}"/>
    <cellStyle name="20% - Énfasis1 8 9" xfId="1687" xr:uid="{34897E64-CE31-432B-9476-69DC1C6D3847}"/>
    <cellStyle name="20% - Énfasis1 8 9 2" xfId="14862" xr:uid="{14DCEC65-F81F-44F9-A6AB-9A1B7119F023}"/>
    <cellStyle name="20% - Énfasis1 80" xfId="1688" xr:uid="{E6741842-3599-457D-8C8E-FB2AF9DC8C8F}"/>
    <cellStyle name="20% - Énfasis1 80 2" xfId="14863" xr:uid="{E45F3EC9-EDDE-484A-861C-6D43C30696DC}"/>
    <cellStyle name="20% - Énfasis1 81" xfId="1689" xr:uid="{F256B2D0-D72E-41A9-B89A-CEA921360248}"/>
    <cellStyle name="20% - Énfasis1 81 2" xfId="14864" xr:uid="{EAC42F59-0974-4DA4-A016-3BD21633D3C7}"/>
    <cellStyle name="20% - Énfasis1 82" xfId="1690" xr:uid="{73A0D0E0-6FA4-431A-A343-0A812F7D767E}"/>
    <cellStyle name="20% - Énfasis1 82 2" xfId="14865" xr:uid="{19803B2D-34CF-4599-8FFD-2899E106BE53}"/>
    <cellStyle name="20% - Énfasis1 83" xfId="1691" xr:uid="{985B2202-109B-446F-94A6-B0170DA9C14A}"/>
    <cellStyle name="20% - Énfasis1 83 2" xfId="14866" xr:uid="{B229C3C4-39D9-4E06-9538-1DE9BEF9D71E}"/>
    <cellStyle name="20% - Énfasis1 84" xfId="1692" xr:uid="{62B1B588-7AE2-4EF0-A65E-8204E56332D2}"/>
    <cellStyle name="20% - Énfasis1 84 2" xfId="14867" xr:uid="{86F62DAD-3CD9-4AA2-BE71-C45E3C5967D1}"/>
    <cellStyle name="20% - Énfasis1 85" xfId="1693" xr:uid="{29DD0FAE-95C8-4EBE-9A02-E6E6CB423B83}"/>
    <cellStyle name="20% - Énfasis1 85 2" xfId="14868" xr:uid="{48CE4CB2-8E91-45A8-9A9F-84CC16475EEF}"/>
    <cellStyle name="20% - Énfasis1 86" xfId="1694" xr:uid="{76B09AFA-8C8D-4137-9BAC-F8DFDE06EC7A}"/>
    <cellStyle name="20% - Énfasis1 86 2" xfId="14869" xr:uid="{A4E44AD2-9BA0-4D3C-A784-1DDBC90BA777}"/>
    <cellStyle name="20% - Énfasis1 87" xfId="11531" xr:uid="{3B5B48C0-A438-466C-B0A1-32A1DB9665CF}"/>
    <cellStyle name="20% - Énfasis1 88" xfId="11532" xr:uid="{48D53472-33E0-41C8-8506-193730275471}"/>
    <cellStyle name="20% - Énfasis1 89" xfId="11533" xr:uid="{7BB48F43-B230-4ECF-99E1-C0812428D68C}"/>
    <cellStyle name="20% - Énfasis1 9" xfId="104" xr:uid="{9E12A465-73CC-416C-8792-2B905B6E60C0}"/>
    <cellStyle name="20% - Énfasis1 9 10" xfId="1695" xr:uid="{DB0D6F3D-87D1-420B-93BC-D4F86423A76F}"/>
    <cellStyle name="20% - Énfasis1 9 10 2" xfId="14870" xr:uid="{59E085FF-E4D0-481D-B4EB-231819DD9383}"/>
    <cellStyle name="20% - Énfasis1 9 11" xfId="1696" xr:uid="{26098BF9-4090-4805-B6EC-B9E8F279F804}"/>
    <cellStyle name="20% - Énfasis1 9 11 2" xfId="14871" xr:uid="{C1E10D49-7F95-4B68-9085-BEC57E791AEC}"/>
    <cellStyle name="20% - Énfasis1 9 12" xfId="1697" xr:uid="{AAEE8B4B-BA0B-4234-A172-4DC8CBEDBB7F}"/>
    <cellStyle name="20% - Énfasis1 9 12 2" xfId="14872" xr:uid="{D3AEE796-12D5-4F1A-9512-3EB3A49AF06C}"/>
    <cellStyle name="20% - Énfasis1 9 13" xfId="1698" xr:uid="{A872973D-F0BC-4F5C-90DE-431349CA38AF}"/>
    <cellStyle name="20% - Énfasis1 9 13 2" xfId="14873" xr:uid="{EDF2B782-09C9-4B4C-93F7-8C5DF6BA643C}"/>
    <cellStyle name="20% - Énfasis1 9 14" xfId="1699" xr:uid="{AACC3B7F-BFB4-4712-B74E-122FAE6FCD43}"/>
    <cellStyle name="20% - Énfasis1 9 14 2" xfId="14874" xr:uid="{6B71F5BD-04FF-4F6C-88E0-3752799D4CE8}"/>
    <cellStyle name="20% - Énfasis1 9 15" xfId="1700" xr:uid="{A4DC4469-11E3-40F0-9FA9-2DACD1ED1539}"/>
    <cellStyle name="20% - Énfasis1 9 15 2" xfId="14875" xr:uid="{119248AB-756D-471A-96F5-BE7448EA78AB}"/>
    <cellStyle name="20% - Énfasis1 9 16" xfId="1701" xr:uid="{B59BF2B1-3D90-4D00-8A89-38504400D0B8}"/>
    <cellStyle name="20% - Énfasis1 9 16 2" xfId="14876" xr:uid="{B573333D-0F33-424D-B582-DD4F6991199B}"/>
    <cellStyle name="20% - Énfasis1 9 17" xfId="1702" xr:uid="{8B7A24A7-519A-44D4-9B5D-612FA19E1482}"/>
    <cellStyle name="20% - Énfasis1 9 17 2" xfId="14877" xr:uid="{514E21ED-6691-4B0B-888D-0BF3EC3A64EC}"/>
    <cellStyle name="20% - Énfasis1 9 18" xfId="1703" xr:uid="{02D63FE2-B19A-4265-B901-BF762E45DAA5}"/>
    <cellStyle name="20% - Énfasis1 9 18 2" xfId="14878" xr:uid="{B513593D-20FD-48EB-BFA6-9A331880B84E}"/>
    <cellStyle name="20% - Énfasis1 9 19" xfId="1704" xr:uid="{9F42282A-45E5-4DC7-AA81-111879706E78}"/>
    <cellStyle name="20% - Énfasis1 9 19 2" xfId="14879" xr:uid="{7B16D996-F61C-4019-A74B-D4DD6DD5958B}"/>
    <cellStyle name="20% - Énfasis1 9 2" xfId="105" xr:uid="{F7DAAA72-8613-42AF-A5B0-01453ED44036}"/>
    <cellStyle name="20% - Énfasis1 9 2 2" xfId="14880" xr:uid="{6CF3DC37-123F-4E99-A439-7151BE93971A}"/>
    <cellStyle name="20% - Énfasis1 9 2 2 2" xfId="14881" xr:uid="{EC05A3EF-3940-4F9B-9929-C871230423B1}"/>
    <cellStyle name="20% - Énfasis1 9 2 2 2 2" xfId="14882" xr:uid="{608B16FC-4952-459C-9401-A444B31A9211}"/>
    <cellStyle name="20% - Énfasis1 9 2 2 3" xfId="14883" xr:uid="{529382A8-1AD6-4AA5-8560-3B7A5CC1BEF9}"/>
    <cellStyle name="20% - Énfasis1 9 2 3" xfId="14884" xr:uid="{092AF3A0-8294-4AE1-8ACA-61B44D213DCA}"/>
    <cellStyle name="20% - Énfasis1 9 2 3 2" xfId="14885" xr:uid="{246260D5-D477-4E22-8450-07EC62427FC9}"/>
    <cellStyle name="20% - Énfasis1 9 2 3 2 2" xfId="14886" xr:uid="{DDEC4181-AC2A-445F-B699-64393BCCFB00}"/>
    <cellStyle name="20% - Énfasis1 9 2 3 3" xfId="14887" xr:uid="{5F8DF9EF-508C-4A1A-A256-46123DA38B4C}"/>
    <cellStyle name="20% - Énfasis1 9 2 4" xfId="14888" xr:uid="{9BCBDEF9-2A60-4DD6-A5C0-234D98966F0C}"/>
    <cellStyle name="20% - Énfasis1 9 2 4 2" xfId="14889" xr:uid="{D9171851-92A7-4763-BCBE-72090E806458}"/>
    <cellStyle name="20% - Énfasis1 9 2 5" xfId="14890" xr:uid="{ED6CF002-F03C-4247-8C22-697472040552}"/>
    <cellStyle name="20% - Énfasis1 9 2 5 2" xfId="14891" xr:uid="{ECECBCDF-EA17-44EF-8A70-2FCA5F984903}"/>
    <cellStyle name="20% - Énfasis1 9 2 6" xfId="14892" xr:uid="{C8D6E4AA-8262-44E5-ADB5-914E4182E0C3}"/>
    <cellStyle name="20% - Énfasis1 9 20" xfId="11534" xr:uid="{D6A5C8BD-277B-4552-9EA5-91AB39303B1B}"/>
    <cellStyle name="20% - Énfasis1 9 3" xfId="1705" xr:uid="{FD1B8D76-B182-417E-A7CC-F3F67B612368}"/>
    <cellStyle name="20% - Énfasis1 9 3 2" xfId="14893" xr:uid="{702E5C2C-143A-4DBB-A6FA-92E080972872}"/>
    <cellStyle name="20% - Énfasis1 9 3 2 2" xfId="14894" xr:uid="{D72E3411-A9F5-4C31-9155-E97AFA6DD7A2}"/>
    <cellStyle name="20% - Énfasis1 9 3 2 2 2" xfId="14895" xr:uid="{AEA5684E-2F62-4652-BB71-A752885FC1A5}"/>
    <cellStyle name="20% - Énfasis1 9 3 2 3" xfId="14896" xr:uid="{6F7D3FF1-D30B-4E07-B338-B199765476C1}"/>
    <cellStyle name="20% - Énfasis1 9 3 3" xfId="14897" xr:uid="{FB6E00D5-540B-438D-AE66-197B648E6EC6}"/>
    <cellStyle name="20% - Énfasis1 9 3 3 2" xfId="14898" xr:uid="{388F6D6E-7C37-49D8-8302-E589581D5F14}"/>
    <cellStyle name="20% - Énfasis1 9 3 4" xfId="14899" xr:uid="{F6FE890D-3051-406F-8E7D-01EF6F42CB7D}"/>
    <cellStyle name="20% - Énfasis1 9 4" xfId="1706" xr:uid="{3F3DF344-A83B-464D-BFA4-E0D594503E57}"/>
    <cellStyle name="20% - Énfasis1 9 4 2" xfId="14900" xr:uid="{C2DC2AD1-0C19-49EB-BB32-9D6E855E25D7}"/>
    <cellStyle name="20% - Énfasis1 9 4 2 2" xfId="14901" xr:uid="{F77E3161-6ADE-441A-85CD-D543A70F276A}"/>
    <cellStyle name="20% - Énfasis1 9 4 2 2 2" xfId="14902" xr:uid="{AE8464EE-3F7E-4C42-84DB-306B42337BD8}"/>
    <cellStyle name="20% - Énfasis1 9 4 2 3" xfId="14903" xr:uid="{7F9F0C39-AE22-4D0E-9B71-37F6E069F02D}"/>
    <cellStyle name="20% - Énfasis1 9 4 3" xfId="14904" xr:uid="{1C92D332-3990-47C7-B00A-18D9B69C0371}"/>
    <cellStyle name="20% - Énfasis1 9 4 3 2" xfId="14905" xr:uid="{8834D41A-7699-4D71-93FE-AFB83DCDA36D}"/>
    <cellStyle name="20% - Énfasis1 9 4 4" xfId="14906" xr:uid="{5AD03B72-DA6E-4989-B6BA-39AD7F3DCC82}"/>
    <cellStyle name="20% - Énfasis1 9 5" xfId="1707" xr:uid="{10F3DB10-06F2-4051-AB7F-2BBD055EF016}"/>
    <cellStyle name="20% - Énfasis1 9 5 2" xfId="14907" xr:uid="{FCFEFCAD-6A12-498A-9646-6BA6CF633B50}"/>
    <cellStyle name="20% - Énfasis1 9 5 2 2" xfId="14908" xr:uid="{EF987EAB-893E-4C3A-91FA-CCEAC1F7C88E}"/>
    <cellStyle name="20% - Énfasis1 9 5 2 2 2" xfId="14909" xr:uid="{99C563B8-DF9E-4D5B-A720-8906E469A3F5}"/>
    <cellStyle name="20% - Énfasis1 9 5 2 3" xfId="14910" xr:uid="{5E683B0C-622C-4700-A586-9BD8FFD74855}"/>
    <cellStyle name="20% - Énfasis1 9 5 3" xfId="14911" xr:uid="{D0A19379-38A9-4E77-B12D-6497D6057791}"/>
    <cellStyle name="20% - Énfasis1 9 5 3 2" xfId="14912" xr:uid="{A71576BF-1C69-433E-B47C-00D89271BF44}"/>
    <cellStyle name="20% - Énfasis1 9 5 4" xfId="14913" xr:uid="{0629F985-B702-42F8-8590-5D5216D5B1C7}"/>
    <cellStyle name="20% - Énfasis1 9 6" xfId="1708" xr:uid="{91F65B9D-9F94-40A7-8020-7C19693500DE}"/>
    <cellStyle name="20% - Énfasis1 9 6 2" xfId="14914" xr:uid="{6BBC0BE1-4800-4B88-973D-3E66BB283E06}"/>
    <cellStyle name="20% - Énfasis1 9 6 2 2" xfId="14915" xr:uid="{5C112820-D13E-42A5-AA69-645A0145858E}"/>
    <cellStyle name="20% - Énfasis1 9 6 2 2 2" xfId="14916" xr:uid="{A052CCBB-B33C-4CBA-B5E0-470E3A48E58D}"/>
    <cellStyle name="20% - Énfasis1 9 6 2 3" xfId="14917" xr:uid="{61250876-A61D-4D06-92AD-2EC75833888D}"/>
    <cellStyle name="20% - Énfasis1 9 6 3" xfId="14918" xr:uid="{F035106C-BE0F-45BC-ADF9-7DF185EFD6DB}"/>
    <cellStyle name="20% - Énfasis1 9 6 3 2" xfId="14919" xr:uid="{D1A71DA7-CAD2-43C5-8668-D99AD09764A2}"/>
    <cellStyle name="20% - Énfasis1 9 6 4" xfId="14920" xr:uid="{9D7C3207-2C08-4156-B2B5-A35084A9C883}"/>
    <cellStyle name="20% - Énfasis1 9 7" xfId="1709" xr:uid="{6690DCF5-FCFF-4496-9F3B-2487DAC17676}"/>
    <cellStyle name="20% - Énfasis1 9 7 2" xfId="14921" xr:uid="{3FBC4FF8-D805-4CED-971E-D8E55AE7BF64}"/>
    <cellStyle name="20% - Énfasis1 9 7 2 2" xfId="14922" xr:uid="{265FB104-BB80-4755-BBF0-C729F53CDF71}"/>
    <cellStyle name="20% - Énfasis1 9 7 2 2 2" xfId="14923" xr:uid="{9ADF8070-B26A-4C55-A672-367DC7A36881}"/>
    <cellStyle name="20% - Énfasis1 9 7 2 3" xfId="14924" xr:uid="{977E6E46-5C75-4E1B-AA59-66FC4CA8973C}"/>
    <cellStyle name="20% - Énfasis1 9 7 3" xfId="14925" xr:uid="{A10A59C9-AC5B-472F-AFA4-4FAED8027929}"/>
    <cellStyle name="20% - Énfasis1 9 7 3 2" xfId="14926" xr:uid="{7508B86F-09DC-4BE0-93AB-97C2EC91257C}"/>
    <cellStyle name="20% - Énfasis1 9 7 4" xfId="14927" xr:uid="{2574F814-E311-4555-935F-90165D1810F2}"/>
    <cellStyle name="20% - Énfasis1 9 8" xfId="1710" xr:uid="{ECE1B722-859F-452E-BC86-F24B47429451}"/>
    <cellStyle name="20% - Énfasis1 9 8 2" xfId="14928" xr:uid="{77D1F6B0-805D-4BDB-A662-037B9EB5D219}"/>
    <cellStyle name="20% - Énfasis1 9 8 2 2" xfId="14929" xr:uid="{1D97C242-291F-4586-BC0C-CF346849D7CF}"/>
    <cellStyle name="20% - Énfasis1 9 8 3" xfId="14930" xr:uid="{0CBCF75B-696B-4FE9-8C06-DFB7ED31FCEB}"/>
    <cellStyle name="20% - Énfasis1 9 9" xfId="1711" xr:uid="{132DB136-BD80-43DD-AFFE-A8AF3E080A2D}"/>
    <cellStyle name="20% - Énfasis1 9 9 2" xfId="14931" xr:uid="{6CED7F10-928C-4045-B5B0-C4E35ABBA27E}"/>
    <cellStyle name="20% - Énfasis1 90" xfId="11535" xr:uid="{D4076F87-52A7-41FD-98DA-3B6DFC454B62}"/>
    <cellStyle name="20% - Énfasis1 91" xfId="11536" xr:uid="{4F95E82E-F020-4279-952C-EFCD4918923A}"/>
    <cellStyle name="20% - Énfasis1 92" xfId="11537" xr:uid="{2AFDE5FD-179A-4BA4-91F8-D27DA717A264}"/>
    <cellStyle name="20% - Énfasis1 93" xfId="11538" xr:uid="{0BE6DBF0-2AD5-4B3C-A7D6-9080921CF90E}"/>
    <cellStyle name="20% - Énfasis1 94" xfId="61013" xr:uid="{5A46BD24-2E2A-4342-AC79-3DC3201EA815}"/>
    <cellStyle name="20% - Énfasis1 95" xfId="61036" xr:uid="{B31B2757-0199-41D5-916E-23C825288189}"/>
    <cellStyle name="20% - Énfasis1 96" xfId="61050" xr:uid="{CD920E63-9C9D-491F-8886-F624D411E2E3}"/>
    <cellStyle name="20% - Énfasis1 97" xfId="61064" xr:uid="{01780C96-70A1-4B0B-BA42-9CC9BE24503A}"/>
    <cellStyle name="20% - Énfasis1 98" xfId="61085" xr:uid="{1F9C3685-1C94-483D-B1F1-B35C0302E817}"/>
    <cellStyle name="20% - Énfasis1 99" xfId="61104" xr:uid="{D5D650BE-8924-4787-A393-70D0E91F255F}"/>
    <cellStyle name="20% - Énfasis2 10" xfId="106" xr:uid="{A5A16F57-1FAB-43BC-A3B6-FEFD8D63C4F3}"/>
    <cellStyle name="20% - Énfasis2 10 10" xfId="1712" xr:uid="{4EEAD16F-619A-47AF-8447-AF143D3083FD}"/>
    <cellStyle name="20% - Énfasis2 10 10 2" xfId="14932" xr:uid="{CA0D64C8-4D6C-4670-A78D-FDE4887BA708}"/>
    <cellStyle name="20% - Énfasis2 10 11" xfId="1713" xr:uid="{F8CCBB10-05A7-4B96-BABB-7FB37195E1FF}"/>
    <cellStyle name="20% - Énfasis2 10 11 2" xfId="14933" xr:uid="{C04A1208-3A9D-47A2-8E89-B397EDBA9389}"/>
    <cellStyle name="20% - Énfasis2 10 12" xfId="1714" xr:uid="{687363C0-8A49-4C30-B499-572CCC1FE941}"/>
    <cellStyle name="20% - Énfasis2 10 12 2" xfId="14934" xr:uid="{1F0A0CFD-D69D-42BD-AD0A-2347A1355B46}"/>
    <cellStyle name="20% - Énfasis2 10 13" xfId="1715" xr:uid="{4374B032-3845-466B-BA56-C0804A913260}"/>
    <cellStyle name="20% - Énfasis2 10 13 2" xfId="14935" xr:uid="{66380EEB-65C9-4EAF-9928-4DC518ABEE54}"/>
    <cellStyle name="20% - Énfasis2 10 14" xfId="1716" xr:uid="{09B4905C-063E-4CEB-9BA7-3FF53F1F2B8A}"/>
    <cellStyle name="20% - Énfasis2 10 14 2" xfId="14936" xr:uid="{E3FB9260-B125-4A66-92E2-16C6C5A8D1EE}"/>
    <cellStyle name="20% - Énfasis2 10 15" xfId="1717" xr:uid="{37704AC1-B791-48DF-8B4E-D572988DC396}"/>
    <cellStyle name="20% - Énfasis2 10 15 2" xfId="14937" xr:uid="{16A7A3C3-AE5A-4679-BC61-3EF8C795A72D}"/>
    <cellStyle name="20% - Énfasis2 10 16" xfId="1718" xr:uid="{8F73D989-F4CE-4F8C-94BE-DFC371328529}"/>
    <cellStyle name="20% - Énfasis2 10 16 2" xfId="14938" xr:uid="{AB57691F-E3C6-4E87-9891-5E0407AE2FF9}"/>
    <cellStyle name="20% - Énfasis2 10 17" xfId="1719" xr:uid="{8C4FC87D-F74F-4F9B-B0D3-B7D9912BD9F0}"/>
    <cellStyle name="20% - Énfasis2 10 17 2" xfId="14939" xr:uid="{38631A9B-7E9F-4BD3-BB7A-57CE299DAE97}"/>
    <cellStyle name="20% - Énfasis2 10 18" xfId="1720" xr:uid="{853F21D6-E831-42D8-9D80-9BC2E125704F}"/>
    <cellStyle name="20% - Énfasis2 10 18 2" xfId="14940" xr:uid="{E0F6F238-A80E-40D2-94FD-D98166E8C7FF}"/>
    <cellStyle name="20% - Énfasis2 10 19" xfId="1721" xr:uid="{9BEB2BE5-1022-4671-AD40-216E9322A18F}"/>
    <cellStyle name="20% - Énfasis2 10 19 2" xfId="14941" xr:uid="{FBCA1198-3AA7-4CBB-8904-66C6F332A363}"/>
    <cellStyle name="20% - Énfasis2 10 2" xfId="107" xr:uid="{F477EC7F-2F3E-4274-A054-05AEA41A4E0E}"/>
    <cellStyle name="20% - Énfasis2 10 2 2" xfId="14942" xr:uid="{550B2FDF-99D0-441C-9D47-E5ED17FB40A8}"/>
    <cellStyle name="20% - Énfasis2 10 2 2 2" xfId="14943" xr:uid="{CBD86606-64F1-47AA-9B38-C4FBAB870FC2}"/>
    <cellStyle name="20% - Énfasis2 10 2 2 2 2" xfId="14944" xr:uid="{5D461C3E-6522-4C18-A0F4-507C38A4F036}"/>
    <cellStyle name="20% - Énfasis2 10 2 2 3" xfId="14945" xr:uid="{3261FCD6-2556-49F5-9B10-4CC8FA9BEDB8}"/>
    <cellStyle name="20% - Énfasis2 10 2 3" xfId="14946" xr:uid="{B8B33BB4-82E5-40A4-A34D-AF301A91E461}"/>
    <cellStyle name="20% - Énfasis2 10 2 3 2" xfId="14947" xr:uid="{10579E1B-C191-4AE9-8DB9-E277EA455545}"/>
    <cellStyle name="20% - Énfasis2 10 2 3 2 2" xfId="14948" xr:uid="{896C198A-27A1-4997-AC4A-6445065FE2EB}"/>
    <cellStyle name="20% - Énfasis2 10 2 3 3" xfId="14949" xr:uid="{3FBFB4C7-BCE7-4C53-9C87-1602D039AF55}"/>
    <cellStyle name="20% - Énfasis2 10 2 4" xfId="14950" xr:uid="{FD22EBAD-72A7-4BBA-B2BD-49C615D3041F}"/>
    <cellStyle name="20% - Énfasis2 10 2 4 2" xfId="14951" xr:uid="{2E2C8422-772E-4DBC-897F-FC3141ADEBBF}"/>
    <cellStyle name="20% - Énfasis2 10 2 5" xfId="14952" xr:uid="{22D747B6-1C81-47B9-B7D1-F0B742B0BD99}"/>
    <cellStyle name="20% - Énfasis2 10 2 5 2" xfId="14953" xr:uid="{457D9D8B-7DCD-4328-81FB-70B02DD9BE26}"/>
    <cellStyle name="20% - Énfasis2 10 2 6" xfId="14954" xr:uid="{619D53A8-2F8D-45D6-8309-DD768EA5DF23}"/>
    <cellStyle name="20% - Énfasis2 10 20" xfId="11539" xr:uid="{A6BAD037-21D2-45EB-A31F-13616F1D3132}"/>
    <cellStyle name="20% - Énfasis2 10 3" xfId="1722" xr:uid="{F8F78FEC-3954-4EA7-A9E1-8085C78C41E9}"/>
    <cellStyle name="20% - Énfasis2 10 3 2" xfId="14955" xr:uid="{04AD282E-CBCD-4AFD-9F83-FF694AA3C43D}"/>
    <cellStyle name="20% - Énfasis2 10 3 2 2" xfId="14956" xr:uid="{974B5488-6584-45F9-BAA9-15B493565F11}"/>
    <cellStyle name="20% - Énfasis2 10 3 2 2 2" xfId="14957" xr:uid="{A202D9A9-8D7A-4DE1-8820-798168A4B0F3}"/>
    <cellStyle name="20% - Énfasis2 10 3 2 3" xfId="14958" xr:uid="{16D1D667-8FA3-4B1C-8556-98E5C5EFF2A8}"/>
    <cellStyle name="20% - Énfasis2 10 3 3" xfId="14959" xr:uid="{60253555-A2CF-4F42-9729-9F1B5CEED240}"/>
    <cellStyle name="20% - Énfasis2 10 3 3 2" xfId="14960" xr:uid="{681ADCF9-BC2A-466B-BF56-D0C55FEF3F3A}"/>
    <cellStyle name="20% - Énfasis2 10 3 4" xfId="14961" xr:uid="{C1AD2B59-5003-4E3B-8B23-30E087041907}"/>
    <cellStyle name="20% - Énfasis2 10 4" xfId="1723" xr:uid="{97812A56-D409-4817-BEC3-3BA5D8B2BE2C}"/>
    <cellStyle name="20% - Énfasis2 10 4 2" xfId="14962" xr:uid="{37739DA0-1081-44FA-B75D-4D3FB6B587C8}"/>
    <cellStyle name="20% - Énfasis2 10 4 2 2" xfId="14963" xr:uid="{4E173483-D8A1-4B6B-AA1E-0D5025F1F8C0}"/>
    <cellStyle name="20% - Énfasis2 10 4 2 2 2" xfId="14964" xr:uid="{55878193-242A-441C-AF42-EE1ACE1ADD72}"/>
    <cellStyle name="20% - Énfasis2 10 4 2 3" xfId="14965" xr:uid="{C0E4D7E9-B0D0-45FC-8010-32CC5575940E}"/>
    <cellStyle name="20% - Énfasis2 10 4 3" xfId="14966" xr:uid="{93AAD702-E9EA-46DC-B85F-FD5A74C892C3}"/>
    <cellStyle name="20% - Énfasis2 10 4 3 2" xfId="14967" xr:uid="{202764DD-4E5E-4CF5-A1F8-3FDEEEB173C1}"/>
    <cellStyle name="20% - Énfasis2 10 4 4" xfId="14968" xr:uid="{5C846BE9-BE4E-467C-975A-5494A22E2CBD}"/>
    <cellStyle name="20% - Énfasis2 10 5" xfId="1724" xr:uid="{152A08C6-4F36-42CB-8913-C95B27E5B2E0}"/>
    <cellStyle name="20% - Énfasis2 10 5 2" xfId="14969" xr:uid="{B5BF2EFE-3551-4A29-A5FE-0DB50473A5DC}"/>
    <cellStyle name="20% - Énfasis2 10 5 2 2" xfId="14970" xr:uid="{D2B2A826-63FA-41AB-BC0B-2E0D9B153C49}"/>
    <cellStyle name="20% - Énfasis2 10 5 2 2 2" xfId="14971" xr:uid="{5DE07F7F-A1CD-4D06-A35F-4B5D66460A9B}"/>
    <cellStyle name="20% - Énfasis2 10 5 2 3" xfId="14972" xr:uid="{927B293A-A2AB-41DE-84C5-5BD47C8D6F89}"/>
    <cellStyle name="20% - Énfasis2 10 5 3" xfId="14973" xr:uid="{BD2FA53E-2CFE-4732-AAF6-70B4C24F505F}"/>
    <cellStyle name="20% - Énfasis2 10 5 3 2" xfId="14974" xr:uid="{FF445D9E-FA8C-47B3-8C6B-A16DCDA66EB6}"/>
    <cellStyle name="20% - Énfasis2 10 5 4" xfId="14975" xr:uid="{56A1BD2C-8239-40CE-AFFE-74A5BF2A935C}"/>
    <cellStyle name="20% - Énfasis2 10 6" xfId="1725" xr:uid="{3660854A-61F3-4000-BFE9-8F109E95F6B4}"/>
    <cellStyle name="20% - Énfasis2 10 6 2" xfId="14976" xr:uid="{666415A2-7811-4519-8458-24C8DBF9009D}"/>
    <cellStyle name="20% - Énfasis2 10 6 2 2" xfId="14977" xr:uid="{FB6C59BB-4CAA-4B25-81BB-6B7069FA85F5}"/>
    <cellStyle name="20% - Énfasis2 10 6 2 2 2" xfId="14978" xr:uid="{C06AF9D3-E621-47CC-B671-6A0E62F6C282}"/>
    <cellStyle name="20% - Énfasis2 10 6 2 3" xfId="14979" xr:uid="{D11202B4-D6F0-4526-B781-EAD9AC7EB04A}"/>
    <cellStyle name="20% - Énfasis2 10 6 3" xfId="14980" xr:uid="{17946985-EE4D-4C8A-A29D-16680A99D3C9}"/>
    <cellStyle name="20% - Énfasis2 10 6 3 2" xfId="14981" xr:uid="{F552540F-0461-4479-897B-C29F607BCC28}"/>
    <cellStyle name="20% - Énfasis2 10 6 4" xfId="14982" xr:uid="{73ADFE98-E65D-4BF5-AE92-A4026F691C78}"/>
    <cellStyle name="20% - Énfasis2 10 7" xfId="1726" xr:uid="{87C57E5A-C0EC-4CE6-8CC5-4B27F00581AD}"/>
    <cellStyle name="20% - Énfasis2 10 7 2" xfId="14983" xr:uid="{94E7B19B-0EFE-4FEA-A35D-9844A0FA0741}"/>
    <cellStyle name="20% - Énfasis2 10 7 2 2" xfId="14984" xr:uid="{43AA28BF-4089-4B41-B659-10EDBF898F7E}"/>
    <cellStyle name="20% - Énfasis2 10 7 2 2 2" xfId="14985" xr:uid="{27A34813-8FBE-47E7-879D-E9E88F6AE410}"/>
    <cellStyle name="20% - Énfasis2 10 7 2 3" xfId="14986" xr:uid="{0C17CFE0-4038-426D-95D6-673EC796EEC9}"/>
    <cellStyle name="20% - Énfasis2 10 7 3" xfId="14987" xr:uid="{1AB53FC0-0B39-4EC7-ABC8-686B1743F5F7}"/>
    <cellStyle name="20% - Énfasis2 10 7 3 2" xfId="14988" xr:uid="{3AA78033-819A-4B0C-A364-549745DC69D3}"/>
    <cellStyle name="20% - Énfasis2 10 7 4" xfId="14989" xr:uid="{10E08061-4A7E-4E55-A022-CFDCB9F9A1F3}"/>
    <cellStyle name="20% - Énfasis2 10 8" xfId="1727" xr:uid="{C00329CA-9BB6-4D15-92FB-D819FCF17EA4}"/>
    <cellStyle name="20% - Énfasis2 10 8 2" xfId="14990" xr:uid="{0EE071F4-F064-4830-916D-D35B25C3DA74}"/>
    <cellStyle name="20% - Énfasis2 10 8 2 2" xfId="14991" xr:uid="{035EB8EC-2860-4287-83AE-7C824A4E5A19}"/>
    <cellStyle name="20% - Énfasis2 10 8 3" xfId="14992" xr:uid="{596D1E58-AF07-4CB0-8921-725BD09F431E}"/>
    <cellStyle name="20% - Énfasis2 10 9" xfId="1728" xr:uid="{57EBDBD8-1C84-4F46-94A5-76DA2E28B390}"/>
    <cellStyle name="20% - Énfasis2 10 9 2" xfId="14993" xr:uid="{E2FFBB61-85E6-4FEA-B154-97505FA445F8}"/>
    <cellStyle name="20% - Énfasis2 11" xfId="108" xr:uid="{F54DB3B2-0420-4BF1-8E38-BAF648D67081}"/>
    <cellStyle name="20% - Énfasis2 11 10" xfId="1729" xr:uid="{F9437A75-B793-4506-A51D-0A8F7685ABE9}"/>
    <cellStyle name="20% - Énfasis2 11 10 2" xfId="14994" xr:uid="{2D645F40-BCD8-44DC-807D-2A8A253A3797}"/>
    <cellStyle name="20% - Énfasis2 11 11" xfId="1730" xr:uid="{6923F54D-C69C-4B4C-AADC-B9135BF8F2BF}"/>
    <cellStyle name="20% - Énfasis2 11 11 2" xfId="14995" xr:uid="{13F29BC6-2819-488F-B9EC-0E02FD046A25}"/>
    <cellStyle name="20% - Énfasis2 11 12" xfId="1731" xr:uid="{BB965DF4-B090-4BD9-92D8-F513F2A5E937}"/>
    <cellStyle name="20% - Énfasis2 11 12 2" xfId="14996" xr:uid="{CC9E12C8-0AD0-4D1C-A0F8-A47A2623B320}"/>
    <cellStyle name="20% - Énfasis2 11 13" xfId="1732" xr:uid="{CD8CA0C8-A2D8-460B-9B21-C3E076AABDA7}"/>
    <cellStyle name="20% - Énfasis2 11 13 2" xfId="14997" xr:uid="{8D75884D-5EE3-4B62-B39D-830F86E2968F}"/>
    <cellStyle name="20% - Énfasis2 11 14" xfId="1733" xr:uid="{1FB285E2-D2BA-4C8C-8DDA-588F5A6C84E9}"/>
    <cellStyle name="20% - Énfasis2 11 14 2" xfId="14998" xr:uid="{8465B5AE-9AAF-4C10-B8E5-5E8F7BD98190}"/>
    <cellStyle name="20% - Énfasis2 11 15" xfId="1734" xr:uid="{930F6E64-B4EB-476C-905C-BF8AAC65006B}"/>
    <cellStyle name="20% - Énfasis2 11 15 2" xfId="14999" xr:uid="{051D51CF-84DD-447E-AF94-80204E028C6E}"/>
    <cellStyle name="20% - Énfasis2 11 16" xfId="1735" xr:uid="{82B9C0CB-DC44-4B85-86D0-73EF831007A6}"/>
    <cellStyle name="20% - Énfasis2 11 16 2" xfId="15000" xr:uid="{1B23F0E3-03A1-4C0C-9BF3-2E80D6A43739}"/>
    <cellStyle name="20% - Énfasis2 11 17" xfId="1736" xr:uid="{DE870A6F-280B-4D36-B839-8DED7436CC51}"/>
    <cellStyle name="20% - Énfasis2 11 17 2" xfId="15001" xr:uid="{313C9701-95F8-40D9-A557-BA7E2B809BCD}"/>
    <cellStyle name="20% - Énfasis2 11 18" xfId="1737" xr:uid="{B3BEE300-74D2-4E8C-8F2E-07A032A82622}"/>
    <cellStyle name="20% - Énfasis2 11 18 2" xfId="15002" xr:uid="{3752C5A2-F581-449A-B9EE-1522EE20248C}"/>
    <cellStyle name="20% - Énfasis2 11 19" xfId="1738" xr:uid="{45FB5C12-4283-44BA-A387-26116AEEC964}"/>
    <cellStyle name="20% - Énfasis2 11 19 2" xfId="15003" xr:uid="{45442129-DC56-40D0-89BA-7939056EBBD2}"/>
    <cellStyle name="20% - Énfasis2 11 2" xfId="109" xr:uid="{44FE2B45-1D0B-4CAE-AEC2-2014369A310A}"/>
    <cellStyle name="20% - Énfasis2 11 2 2" xfId="15004" xr:uid="{D6A825D6-A702-4F3A-90E6-C04B0B211851}"/>
    <cellStyle name="20% - Énfasis2 11 2 2 2" xfId="15005" xr:uid="{EA4089ED-1957-4144-AC57-425474B4B91F}"/>
    <cellStyle name="20% - Énfasis2 11 2 2 2 2" xfId="15006" xr:uid="{9E5D38E1-4AF2-444E-A06B-0EC1B7E65E17}"/>
    <cellStyle name="20% - Énfasis2 11 2 2 3" xfId="15007" xr:uid="{4905D516-64ED-491F-AE9E-A3C6EF72F8EC}"/>
    <cellStyle name="20% - Énfasis2 11 2 3" xfId="15008" xr:uid="{EA1D1397-1F70-4FEA-B907-7B0AA5BD0A05}"/>
    <cellStyle name="20% - Énfasis2 11 2 3 2" xfId="15009" xr:uid="{AB11664C-A5E7-49DF-8C61-4803F71853F3}"/>
    <cellStyle name="20% - Énfasis2 11 2 3 2 2" xfId="15010" xr:uid="{40B6BAC2-8A22-4F3B-84FC-62D1CD05F702}"/>
    <cellStyle name="20% - Énfasis2 11 2 3 3" xfId="15011" xr:uid="{89A5E20C-BA53-427F-B9BC-680DBB82CFFA}"/>
    <cellStyle name="20% - Énfasis2 11 2 4" xfId="15012" xr:uid="{C85DBBD3-899D-41E5-B286-240BFE421373}"/>
    <cellStyle name="20% - Énfasis2 11 2 4 2" xfId="15013" xr:uid="{8AC04D8F-BA7A-4193-8615-23486E8C5680}"/>
    <cellStyle name="20% - Énfasis2 11 2 5" xfId="15014" xr:uid="{048E0AF1-3641-4D72-8E2E-7F22DA5BA5D8}"/>
    <cellStyle name="20% - Énfasis2 11 2 5 2" xfId="15015" xr:uid="{3D3EDC8C-F3ED-493F-AD94-3E3F5D5C68A4}"/>
    <cellStyle name="20% - Énfasis2 11 2 6" xfId="15016" xr:uid="{F02FC27D-90C9-478D-8FE4-5E1C6F4C021A}"/>
    <cellStyle name="20% - Énfasis2 11 20" xfId="11540" xr:uid="{77F972B4-468E-44DE-9919-24C47B3267D3}"/>
    <cellStyle name="20% - Énfasis2 11 3" xfId="1739" xr:uid="{3A9EF517-C721-485D-8BB7-CD90F635AAE9}"/>
    <cellStyle name="20% - Énfasis2 11 3 2" xfId="15017" xr:uid="{DE5A0E16-9598-4993-B37D-09B1BC92211F}"/>
    <cellStyle name="20% - Énfasis2 11 3 2 2" xfId="15018" xr:uid="{D80C5CA1-8AB3-4F23-8C4A-696544FFD7E7}"/>
    <cellStyle name="20% - Énfasis2 11 3 2 2 2" xfId="15019" xr:uid="{AE254265-0537-46BD-AECE-CEF4CAAE6081}"/>
    <cellStyle name="20% - Énfasis2 11 3 2 3" xfId="15020" xr:uid="{9DE64494-2A47-4D51-800D-AF781185E25A}"/>
    <cellStyle name="20% - Énfasis2 11 3 3" xfId="15021" xr:uid="{5CD09230-36BB-495D-9E68-E1825F3167BE}"/>
    <cellStyle name="20% - Énfasis2 11 3 3 2" xfId="15022" xr:uid="{EDF044DE-009E-4DD8-A503-84EA3A098D72}"/>
    <cellStyle name="20% - Énfasis2 11 3 4" xfId="15023" xr:uid="{9D06AE76-1352-4E70-B2F9-79887E81934A}"/>
    <cellStyle name="20% - Énfasis2 11 4" xfId="1740" xr:uid="{EBA43AF0-AEEF-4588-9AB9-AC44B0483E80}"/>
    <cellStyle name="20% - Énfasis2 11 4 2" xfId="15024" xr:uid="{17EF1B2B-87A0-47A7-A5BE-2D91B222EFE0}"/>
    <cellStyle name="20% - Énfasis2 11 4 2 2" xfId="15025" xr:uid="{32661BA4-48CE-4C8D-9E59-F9D055C00649}"/>
    <cellStyle name="20% - Énfasis2 11 4 2 2 2" xfId="15026" xr:uid="{9C86C1B3-A79D-4CB2-8F57-7C4EB71D7A6F}"/>
    <cellStyle name="20% - Énfasis2 11 4 2 3" xfId="15027" xr:uid="{FA7D6293-4715-4BB3-97F0-2C428EFD3D6A}"/>
    <cellStyle name="20% - Énfasis2 11 4 3" xfId="15028" xr:uid="{F79D99E7-EC86-4ED0-8AEB-65D9851185F8}"/>
    <cellStyle name="20% - Énfasis2 11 4 3 2" xfId="15029" xr:uid="{3C4466A3-57BF-4DFA-998E-9187C00542A3}"/>
    <cellStyle name="20% - Énfasis2 11 4 4" xfId="15030" xr:uid="{993E1C66-48C8-4561-BE2D-F081F6CC87E3}"/>
    <cellStyle name="20% - Énfasis2 11 5" xfId="1741" xr:uid="{C5EF7B68-BFC3-4347-8E23-6B29A3664115}"/>
    <cellStyle name="20% - Énfasis2 11 5 2" xfId="15031" xr:uid="{D40F93A6-27D1-46F4-9FE0-3323F25B4C72}"/>
    <cellStyle name="20% - Énfasis2 11 5 2 2" xfId="15032" xr:uid="{0574D6E3-B810-496D-B224-40617E479862}"/>
    <cellStyle name="20% - Énfasis2 11 5 2 2 2" xfId="15033" xr:uid="{D265FA49-802C-4865-8A1A-CC6BE4819C11}"/>
    <cellStyle name="20% - Énfasis2 11 5 2 3" xfId="15034" xr:uid="{FD85C55F-5BE8-41A4-8DA9-8DAEE1DDED35}"/>
    <cellStyle name="20% - Énfasis2 11 5 3" xfId="15035" xr:uid="{C66E1E98-F72C-414C-A09B-811E76546F91}"/>
    <cellStyle name="20% - Énfasis2 11 5 3 2" xfId="15036" xr:uid="{09B1A0B2-27C9-4AAB-8FB9-81A45393C86A}"/>
    <cellStyle name="20% - Énfasis2 11 5 4" xfId="15037" xr:uid="{14F7C718-815B-4BC2-8F5A-3915DFF5A4A5}"/>
    <cellStyle name="20% - Énfasis2 11 6" xfId="1742" xr:uid="{4E363CA5-02AA-4516-A373-34913C03E74D}"/>
    <cellStyle name="20% - Énfasis2 11 6 2" xfId="15038" xr:uid="{E97BA057-579E-4BD0-BA1A-F7E766514331}"/>
    <cellStyle name="20% - Énfasis2 11 6 2 2" xfId="15039" xr:uid="{E3B8B459-4474-42ED-9F9B-49F0E869683A}"/>
    <cellStyle name="20% - Énfasis2 11 6 2 2 2" xfId="15040" xr:uid="{4BFC9144-CFBF-4DEC-B1D2-A2C0B7D4F474}"/>
    <cellStyle name="20% - Énfasis2 11 6 2 3" xfId="15041" xr:uid="{769FE085-657F-4171-AB76-5624E594B5D6}"/>
    <cellStyle name="20% - Énfasis2 11 6 3" xfId="15042" xr:uid="{C29379E6-21FE-4DF0-B152-23D322386B4B}"/>
    <cellStyle name="20% - Énfasis2 11 6 3 2" xfId="15043" xr:uid="{B7277F24-A415-410B-B780-D4EFC4633EC3}"/>
    <cellStyle name="20% - Énfasis2 11 6 4" xfId="15044" xr:uid="{03C2DB4D-443B-416B-9718-31EAB348B75F}"/>
    <cellStyle name="20% - Énfasis2 11 7" xfId="1743" xr:uid="{9381DBC1-CC43-431F-A313-6215E18F8CC2}"/>
    <cellStyle name="20% - Énfasis2 11 7 2" xfId="15045" xr:uid="{AF934560-616E-4E6C-878E-A67DA53C4897}"/>
    <cellStyle name="20% - Énfasis2 11 7 2 2" xfId="15046" xr:uid="{4F41A912-4BDE-4041-B082-8CC36398B846}"/>
    <cellStyle name="20% - Énfasis2 11 7 2 2 2" xfId="15047" xr:uid="{7BEDD9FB-2D37-4F14-B0DD-1166A075E9F5}"/>
    <cellStyle name="20% - Énfasis2 11 7 2 3" xfId="15048" xr:uid="{0D4829EC-37EE-4B05-BC29-1492704B3892}"/>
    <cellStyle name="20% - Énfasis2 11 7 3" xfId="15049" xr:uid="{88EE95FD-E8F2-4F2E-AD00-C8564EF6BBED}"/>
    <cellStyle name="20% - Énfasis2 11 7 3 2" xfId="15050" xr:uid="{7A20C54A-714D-4B27-80AF-8F68798C22A6}"/>
    <cellStyle name="20% - Énfasis2 11 7 4" xfId="15051" xr:uid="{DE03144A-3B5A-4B57-AC7D-E19AD17B25A5}"/>
    <cellStyle name="20% - Énfasis2 11 8" xfId="1744" xr:uid="{6B8F444E-F5F7-4D31-AB38-1DE46CAB7C64}"/>
    <cellStyle name="20% - Énfasis2 11 8 2" xfId="15052" xr:uid="{CC78F61B-A0B3-4A25-B660-05DE5703D086}"/>
    <cellStyle name="20% - Énfasis2 11 8 2 2" xfId="15053" xr:uid="{4B7E35FC-7981-43EB-9C9D-B6959A15E2BB}"/>
    <cellStyle name="20% - Énfasis2 11 8 3" xfId="15054" xr:uid="{0111C36D-5F8F-4FB9-B438-6CB06459FA15}"/>
    <cellStyle name="20% - Énfasis2 11 9" xfId="1745" xr:uid="{69CD2F87-2894-4491-90F2-5BA84AB5776A}"/>
    <cellStyle name="20% - Énfasis2 11 9 2" xfId="15055" xr:uid="{11BA33D5-A42B-4CCE-B68E-22C0305A1219}"/>
    <cellStyle name="20% - Énfasis2 12" xfId="110" xr:uid="{4D36D185-7C03-4563-9C21-83384310A60D}"/>
    <cellStyle name="20% - Énfasis2 12 10" xfId="1746" xr:uid="{E2BCBD01-0964-41E6-9136-CC16120E9685}"/>
    <cellStyle name="20% - Énfasis2 12 10 2" xfId="15056" xr:uid="{92F39263-19B3-43A5-BDE6-78D66CEB122F}"/>
    <cellStyle name="20% - Énfasis2 12 11" xfId="1747" xr:uid="{C214793A-D789-433C-852D-B71DCA3873BC}"/>
    <cellStyle name="20% - Énfasis2 12 11 2" xfId="15057" xr:uid="{068CDC93-D5F1-423C-A49B-F7571482D56C}"/>
    <cellStyle name="20% - Énfasis2 12 12" xfId="1748" xr:uid="{3DECCADE-E415-4A5D-9BE1-EC287A828B7A}"/>
    <cellStyle name="20% - Énfasis2 12 12 2" xfId="15058" xr:uid="{209BE146-BE70-4DF4-8ACA-7DD99E62102E}"/>
    <cellStyle name="20% - Énfasis2 12 13" xfId="1749" xr:uid="{49477B6C-910C-4AAD-B5DB-94DA9BA64EFF}"/>
    <cellStyle name="20% - Énfasis2 12 13 2" xfId="15059" xr:uid="{80F4A38D-C172-468A-84D4-C119D8D0E5F5}"/>
    <cellStyle name="20% - Énfasis2 12 14" xfId="1750" xr:uid="{C678F3B9-9421-48A4-810A-5C2EDF78A196}"/>
    <cellStyle name="20% - Énfasis2 12 14 2" xfId="15060" xr:uid="{A7ABC0D8-4926-497A-BF45-46053009E61D}"/>
    <cellStyle name="20% - Énfasis2 12 15" xfId="1751" xr:uid="{1DAB6E42-6483-49D5-A02E-5D3D123A69DB}"/>
    <cellStyle name="20% - Énfasis2 12 15 2" xfId="15061" xr:uid="{FA1D681E-F262-4B9B-AD9F-DDE926CC6F8B}"/>
    <cellStyle name="20% - Énfasis2 12 16" xfId="1752" xr:uid="{612336D8-280C-40AA-A055-64A2E7707ACA}"/>
    <cellStyle name="20% - Énfasis2 12 16 2" xfId="15062" xr:uid="{54E5724C-283C-4B86-A77A-4C71089A4722}"/>
    <cellStyle name="20% - Énfasis2 12 17" xfId="1753" xr:uid="{C6AD20BC-09FB-4207-A7C4-3E26B2BE289B}"/>
    <cellStyle name="20% - Énfasis2 12 17 2" xfId="15063" xr:uid="{278F43A6-AD69-4F2C-9814-B57F493D8B53}"/>
    <cellStyle name="20% - Énfasis2 12 18" xfId="1754" xr:uid="{680B4E64-3B28-4DDF-BC48-777CBCBE1AF9}"/>
    <cellStyle name="20% - Énfasis2 12 18 2" xfId="15064" xr:uid="{05D36239-75BA-4DC8-93A7-D493933DEB0B}"/>
    <cellStyle name="20% - Énfasis2 12 19" xfId="1755" xr:uid="{8E043A53-84DA-40A4-ADF0-C5C003BD19E9}"/>
    <cellStyle name="20% - Énfasis2 12 19 2" xfId="15065" xr:uid="{A2082F1A-84A0-4465-8B91-D76BB34B821F}"/>
    <cellStyle name="20% - Énfasis2 12 2" xfId="111" xr:uid="{55BE12EE-A7C2-4CC8-B485-666E711E60A1}"/>
    <cellStyle name="20% - Énfasis2 12 2 2" xfId="15066" xr:uid="{6CDA0A19-8A5D-44BF-80E9-EC8C5C299750}"/>
    <cellStyle name="20% - Énfasis2 12 2 2 2" xfId="15067" xr:uid="{E0FEF497-9F4C-40F9-B441-E50295D7EAE7}"/>
    <cellStyle name="20% - Énfasis2 12 2 2 2 2" xfId="15068" xr:uid="{378805D3-46CE-45A3-A5FE-7BA786F02F37}"/>
    <cellStyle name="20% - Énfasis2 12 2 2 3" xfId="15069" xr:uid="{7C984E32-BCC3-45C4-8EF5-F513D8C3F53D}"/>
    <cellStyle name="20% - Énfasis2 12 2 3" xfId="15070" xr:uid="{A562599D-6F6A-4993-8B67-9C8E020404E4}"/>
    <cellStyle name="20% - Énfasis2 12 2 3 2" xfId="15071" xr:uid="{D0882DC5-42DF-4A8A-AB3C-174187B36D36}"/>
    <cellStyle name="20% - Énfasis2 12 2 3 2 2" xfId="15072" xr:uid="{B91EA548-1176-4481-85B4-16E9FD781D79}"/>
    <cellStyle name="20% - Énfasis2 12 2 3 3" xfId="15073" xr:uid="{1AA34B78-9710-4E77-8424-A306306E618A}"/>
    <cellStyle name="20% - Énfasis2 12 2 4" xfId="15074" xr:uid="{6E720CEC-94F7-48FA-A45B-47EAF2E875CD}"/>
    <cellStyle name="20% - Énfasis2 12 2 4 2" xfId="15075" xr:uid="{53A5E273-B80A-4BE3-871A-D83DE29D310D}"/>
    <cellStyle name="20% - Énfasis2 12 2 5" xfId="15076" xr:uid="{6260C70F-6927-47DD-B822-BFCAF04E7BDA}"/>
    <cellStyle name="20% - Énfasis2 12 2 5 2" xfId="15077" xr:uid="{524C8136-9EED-4D5C-8EFF-E936E5A48E0F}"/>
    <cellStyle name="20% - Énfasis2 12 2 6" xfId="15078" xr:uid="{92918AD4-12E7-4502-9057-F195981B6914}"/>
    <cellStyle name="20% - Énfasis2 12 20" xfId="11541" xr:uid="{6A067CFC-DD6B-4513-B69A-114D1DF4DFF2}"/>
    <cellStyle name="20% - Énfasis2 12 3" xfId="1756" xr:uid="{88C718AF-AFD3-405B-9A55-DC7B5914C505}"/>
    <cellStyle name="20% - Énfasis2 12 3 2" xfId="15079" xr:uid="{AEBFDADE-F207-4FB5-940D-14CD13AAC6C5}"/>
    <cellStyle name="20% - Énfasis2 12 3 2 2" xfId="15080" xr:uid="{06DEB5AC-1485-488B-B5E7-E4732C9F9B66}"/>
    <cellStyle name="20% - Énfasis2 12 3 2 2 2" xfId="15081" xr:uid="{32873B9D-DAA5-45D0-959C-3A0B137F5077}"/>
    <cellStyle name="20% - Énfasis2 12 3 2 3" xfId="15082" xr:uid="{B8D3DBC0-D2A3-48BF-BEE9-4D499F729FC6}"/>
    <cellStyle name="20% - Énfasis2 12 3 3" xfId="15083" xr:uid="{15E331DF-6492-4442-A323-9EAA711279FD}"/>
    <cellStyle name="20% - Énfasis2 12 3 3 2" xfId="15084" xr:uid="{971B441B-468F-47C9-8F29-A22B0625E362}"/>
    <cellStyle name="20% - Énfasis2 12 3 4" xfId="15085" xr:uid="{45B43562-0B72-4D1F-B5E3-C9CD63D4AE55}"/>
    <cellStyle name="20% - Énfasis2 12 4" xfId="1757" xr:uid="{3375E1D4-8F8F-4661-A976-647CCA3F0322}"/>
    <cellStyle name="20% - Énfasis2 12 4 2" xfId="15086" xr:uid="{F6B24566-5BCB-48F0-9DCC-E23C4CF3E3E9}"/>
    <cellStyle name="20% - Énfasis2 12 4 2 2" xfId="15087" xr:uid="{533E8B1A-2F87-48AF-B80F-7C7FE93C4098}"/>
    <cellStyle name="20% - Énfasis2 12 4 2 2 2" xfId="15088" xr:uid="{925C0E67-B685-41D2-8A20-FB848827C220}"/>
    <cellStyle name="20% - Énfasis2 12 4 2 3" xfId="15089" xr:uid="{5F9AD557-2517-40A4-9739-D78866F8D820}"/>
    <cellStyle name="20% - Énfasis2 12 4 3" xfId="15090" xr:uid="{4FB08EF9-59F6-46CD-8CB0-FF0FA9006485}"/>
    <cellStyle name="20% - Énfasis2 12 4 3 2" xfId="15091" xr:uid="{2D335658-1F6D-4C08-8839-B3C84FE0E21D}"/>
    <cellStyle name="20% - Énfasis2 12 4 4" xfId="15092" xr:uid="{148B05EE-28B2-412F-9F82-978CE27785DA}"/>
    <cellStyle name="20% - Énfasis2 12 5" xfId="1758" xr:uid="{1E4CFCC6-DD69-4D5D-8CEA-693BDEB12EF2}"/>
    <cellStyle name="20% - Énfasis2 12 5 2" xfId="15093" xr:uid="{738AA7D9-B3E1-46BC-8085-0B1A744F86AA}"/>
    <cellStyle name="20% - Énfasis2 12 5 2 2" xfId="15094" xr:uid="{1123DDC6-824B-4C81-92FC-29C30281EB40}"/>
    <cellStyle name="20% - Énfasis2 12 5 2 2 2" xfId="15095" xr:uid="{CAAADD85-DEF6-44DD-9A66-47F3E6A02AF0}"/>
    <cellStyle name="20% - Énfasis2 12 5 2 3" xfId="15096" xr:uid="{4CE27328-2FD5-4C1D-B244-32C3765C25AE}"/>
    <cellStyle name="20% - Énfasis2 12 5 3" xfId="15097" xr:uid="{24A9EA8F-5BDF-4881-8FAB-5C42F612A8E1}"/>
    <cellStyle name="20% - Énfasis2 12 5 3 2" xfId="15098" xr:uid="{3547F94F-5A5C-4507-9AEB-75F2BA0B571D}"/>
    <cellStyle name="20% - Énfasis2 12 5 4" xfId="15099" xr:uid="{A8E1FB2F-94B0-48B6-AFF6-36AE9CE353A5}"/>
    <cellStyle name="20% - Énfasis2 12 6" xfId="1759" xr:uid="{9D726252-6F0D-4683-92D6-CE73D8F30CF6}"/>
    <cellStyle name="20% - Énfasis2 12 6 2" xfId="15100" xr:uid="{AAA22CA8-4845-48C4-9C38-169123A71653}"/>
    <cellStyle name="20% - Énfasis2 12 6 2 2" xfId="15101" xr:uid="{00C00554-B040-411F-94F8-D32F6CB1DF6F}"/>
    <cellStyle name="20% - Énfasis2 12 6 2 2 2" xfId="15102" xr:uid="{7B2B8A80-843B-4A3C-B897-23FD4200C698}"/>
    <cellStyle name="20% - Énfasis2 12 6 2 3" xfId="15103" xr:uid="{33908255-5DFF-4EC9-80F3-496D5F1EA869}"/>
    <cellStyle name="20% - Énfasis2 12 6 3" xfId="15104" xr:uid="{A755686F-862E-4F6C-AD8A-284B5ECFB530}"/>
    <cellStyle name="20% - Énfasis2 12 6 3 2" xfId="15105" xr:uid="{E1FB89CD-34E4-4C26-80B9-61DE084BE010}"/>
    <cellStyle name="20% - Énfasis2 12 6 4" xfId="15106" xr:uid="{C1337F27-6997-49B6-87D8-1485699D9503}"/>
    <cellStyle name="20% - Énfasis2 12 7" xfId="1760" xr:uid="{B2CD4BD4-9DCE-4AAA-AB15-EB2C3D313834}"/>
    <cellStyle name="20% - Énfasis2 12 7 2" xfId="15107" xr:uid="{90E738CB-1BC4-4E12-8EDF-19979478DD91}"/>
    <cellStyle name="20% - Énfasis2 12 7 2 2" xfId="15108" xr:uid="{A3378962-99E2-4A10-8733-B2670F8CBA37}"/>
    <cellStyle name="20% - Énfasis2 12 7 2 2 2" xfId="15109" xr:uid="{F8838CEA-47BF-4CC0-82B2-0E8CEA9A6865}"/>
    <cellStyle name="20% - Énfasis2 12 7 2 3" xfId="15110" xr:uid="{DCC6D388-FBCD-4AF0-97BD-B5663236A5F0}"/>
    <cellStyle name="20% - Énfasis2 12 7 3" xfId="15111" xr:uid="{4BE48748-1C6D-4DBB-A033-B494B58477BA}"/>
    <cellStyle name="20% - Énfasis2 12 7 3 2" xfId="15112" xr:uid="{E895D3C8-AD51-4626-A545-3C47125A7956}"/>
    <cellStyle name="20% - Énfasis2 12 7 4" xfId="15113" xr:uid="{21758588-7D74-4A65-A163-C736951EC7F1}"/>
    <cellStyle name="20% - Énfasis2 12 8" xfId="1761" xr:uid="{FA9A6315-9E9A-4AD2-ABF3-7DFE331E320F}"/>
    <cellStyle name="20% - Énfasis2 12 8 2" xfId="15114" xr:uid="{697BCD3B-E5CC-436F-8443-A37D3E0AA239}"/>
    <cellStyle name="20% - Énfasis2 12 8 2 2" xfId="15115" xr:uid="{6F48899F-605A-407A-9B42-04B85040C65D}"/>
    <cellStyle name="20% - Énfasis2 12 8 3" xfId="15116" xr:uid="{37FF9A82-EC30-442C-8583-D21E2DC5EEE2}"/>
    <cellStyle name="20% - Énfasis2 12 9" xfId="1762" xr:uid="{DF6B31A7-CA15-4F63-9FAE-7C675AF259D0}"/>
    <cellStyle name="20% - Énfasis2 12 9 2" xfId="15117" xr:uid="{5A3CBBFD-9892-4440-A78A-D341D2686886}"/>
    <cellStyle name="20% - Énfasis2 13" xfId="112" xr:uid="{7BE2AA02-71E4-4961-BCBC-A2F5E2A3F99B}"/>
    <cellStyle name="20% - Énfasis2 13 10" xfId="1763" xr:uid="{0F9A9DA5-4948-4DA9-BDB2-51C03500763D}"/>
    <cellStyle name="20% - Énfasis2 13 10 2" xfId="15118" xr:uid="{60AFBCE8-8E7C-4CCD-8EAB-2A8C8C935173}"/>
    <cellStyle name="20% - Énfasis2 13 11" xfId="1764" xr:uid="{1EE79511-A20E-4661-A3E2-589175680BD7}"/>
    <cellStyle name="20% - Énfasis2 13 11 2" xfId="15119" xr:uid="{15E8C021-BC36-42B5-BE9F-7F1665CD1D0F}"/>
    <cellStyle name="20% - Énfasis2 13 12" xfId="1765" xr:uid="{E18A7315-1611-4A4E-A80B-DFC213353BCF}"/>
    <cellStyle name="20% - Énfasis2 13 12 2" xfId="15120" xr:uid="{A2D698D7-A067-4E0C-894F-0651C808E7F6}"/>
    <cellStyle name="20% - Énfasis2 13 13" xfId="1766" xr:uid="{C9FB2D19-8218-4225-AF03-61E34C61B3AF}"/>
    <cellStyle name="20% - Énfasis2 13 13 2" xfId="15121" xr:uid="{61E3B424-4C58-46C3-834C-185D0287F22E}"/>
    <cellStyle name="20% - Énfasis2 13 14" xfId="1767" xr:uid="{316E0B9E-C539-4416-905C-08BB16988144}"/>
    <cellStyle name="20% - Énfasis2 13 14 2" xfId="15122" xr:uid="{B9A7697B-D00B-4A14-B035-5CA5A5EFEFA0}"/>
    <cellStyle name="20% - Énfasis2 13 15" xfId="1768" xr:uid="{D6880355-BB62-4989-BCBC-29E397FBE21E}"/>
    <cellStyle name="20% - Énfasis2 13 15 2" xfId="15123" xr:uid="{B331E4F6-0A9F-4708-AECA-17EEED762778}"/>
    <cellStyle name="20% - Énfasis2 13 16" xfId="1769" xr:uid="{EE648E44-EC46-46C0-802A-12DCF0265B43}"/>
    <cellStyle name="20% - Énfasis2 13 16 2" xfId="15124" xr:uid="{DA865E0E-286D-4BE4-9EC6-F868F52CA705}"/>
    <cellStyle name="20% - Énfasis2 13 17" xfId="1770" xr:uid="{D8F2729D-96FD-4AAA-BBBB-6EF9729B7AB7}"/>
    <cellStyle name="20% - Énfasis2 13 17 2" xfId="15125" xr:uid="{23285783-421A-49D7-93A6-389A1B872DA1}"/>
    <cellStyle name="20% - Énfasis2 13 18" xfId="1771" xr:uid="{7F2BFEE8-14BA-4155-9C8E-4D26AC603013}"/>
    <cellStyle name="20% - Énfasis2 13 18 2" xfId="15126" xr:uid="{199C9274-EC58-40C6-AEBE-FCA25B2C66BB}"/>
    <cellStyle name="20% - Énfasis2 13 19" xfId="1772" xr:uid="{50F74C98-3CD0-412D-906E-AD3EAFC231F9}"/>
    <cellStyle name="20% - Énfasis2 13 19 2" xfId="15127" xr:uid="{4FD1D7AB-FCD2-4529-8C19-D37248743858}"/>
    <cellStyle name="20% - Énfasis2 13 2" xfId="113" xr:uid="{679AFC15-DD3D-4855-B181-DA3C5AEF35C7}"/>
    <cellStyle name="20% - Énfasis2 13 2 2" xfId="15128" xr:uid="{3ED7223E-84ED-44BA-A3DF-CFFAA5D18E40}"/>
    <cellStyle name="20% - Énfasis2 13 2 2 2" xfId="15129" xr:uid="{34797C5E-2DB5-41F0-92D4-1006B58797E1}"/>
    <cellStyle name="20% - Énfasis2 13 2 2 2 2" xfId="15130" xr:uid="{0E5A2949-12D9-4794-BA90-5B70CCA22A8F}"/>
    <cellStyle name="20% - Énfasis2 13 2 2 3" xfId="15131" xr:uid="{3131A4F3-646A-4644-BF8E-79656E3514BF}"/>
    <cellStyle name="20% - Énfasis2 13 2 3" xfId="15132" xr:uid="{F5AD3F76-D47F-42C8-8DC8-9E480250A605}"/>
    <cellStyle name="20% - Énfasis2 13 2 3 2" xfId="15133" xr:uid="{5031E968-9E65-4CF8-9D38-B0A7AF933194}"/>
    <cellStyle name="20% - Énfasis2 13 2 4" xfId="15134" xr:uid="{C777A421-6789-419C-9622-C95D63DBBC85}"/>
    <cellStyle name="20% - Énfasis2 13 20" xfId="11542" xr:uid="{F7ECB706-CC9C-4EE7-AEBB-A358610DE404}"/>
    <cellStyle name="20% - Énfasis2 13 3" xfId="1773" xr:uid="{87814962-865C-40A3-A643-FBDFF0076454}"/>
    <cellStyle name="20% - Énfasis2 13 3 2" xfId="15135" xr:uid="{BF549E21-2EE9-4E43-857B-FE751D6F9D09}"/>
    <cellStyle name="20% - Énfasis2 13 3 2 2" xfId="15136" xr:uid="{F45CB1D0-7EE2-402C-8654-42730F029F51}"/>
    <cellStyle name="20% - Énfasis2 13 3 2 2 2" xfId="15137" xr:uid="{062783AF-C5E2-488D-9841-E2589B03CD86}"/>
    <cellStyle name="20% - Énfasis2 13 3 2 3" xfId="15138" xr:uid="{A2A4B23A-8FFF-4951-A22E-2FA334E1A99B}"/>
    <cellStyle name="20% - Énfasis2 13 3 3" xfId="15139" xr:uid="{0C47CA09-38AC-4777-A76B-1F0AFE8568D8}"/>
    <cellStyle name="20% - Énfasis2 13 3 3 2" xfId="15140" xr:uid="{E950E544-F699-4F6A-B791-FE372D6DF715}"/>
    <cellStyle name="20% - Énfasis2 13 3 4" xfId="15141" xr:uid="{4F092F7F-F4AE-42A6-850B-D95B06AA7A93}"/>
    <cellStyle name="20% - Énfasis2 13 4" xfId="1774" xr:uid="{95E62AA2-9B9E-4A79-BEE5-F058254077CD}"/>
    <cellStyle name="20% - Énfasis2 13 4 2" xfId="15142" xr:uid="{9C1BC51A-FC16-4DDA-B625-36F86135C7C6}"/>
    <cellStyle name="20% - Énfasis2 13 4 2 2" xfId="15143" xr:uid="{B95828B1-0EBA-4D31-98C2-3C93E4ABF951}"/>
    <cellStyle name="20% - Énfasis2 13 4 2 2 2" xfId="15144" xr:uid="{30075E0B-2476-4CE3-9DC4-50A2CD76AA10}"/>
    <cellStyle name="20% - Énfasis2 13 4 2 3" xfId="15145" xr:uid="{74B406B0-921C-4583-A6B5-958A450DF5F8}"/>
    <cellStyle name="20% - Énfasis2 13 4 3" xfId="15146" xr:uid="{BBA2D27D-1B6E-4D6E-B77B-DA2F0D58A7B3}"/>
    <cellStyle name="20% - Énfasis2 13 4 3 2" xfId="15147" xr:uid="{2DF8F9A0-1FB6-4A6C-99B1-12AFB69A3C30}"/>
    <cellStyle name="20% - Énfasis2 13 4 4" xfId="15148" xr:uid="{4A74A446-7000-4206-8DA2-33A692AD6A7A}"/>
    <cellStyle name="20% - Énfasis2 13 5" xfId="1775" xr:uid="{614F9ACB-5BDB-459C-8644-053A99F0800E}"/>
    <cellStyle name="20% - Énfasis2 13 5 2" xfId="15149" xr:uid="{4AF8912A-670F-453D-ADA0-4145C9611119}"/>
    <cellStyle name="20% - Énfasis2 13 5 2 2" xfId="15150" xr:uid="{8A632617-5202-44C7-8071-86F655C3A7DD}"/>
    <cellStyle name="20% - Énfasis2 13 5 2 2 2" xfId="15151" xr:uid="{7E5163E0-9BD5-4202-9E06-D1F00D5C3572}"/>
    <cellStyle name="20% - Énfasis2 13 5 2 3" xfId="15152" xr:uid="{2DD5741C-AF1F-4766-9126-B2A6D6BFBAFE}"/>
    <cellStyle name="20% - Énfasis2 13 5 3" xfId="15153" xr:uid="{51B1A8AA-ADF2-436C-ACD6-568F6047CD4B}"/>
    <cellStyle name="20% - Énfasis2 13 5 3 2" xfId="15154" xr:uid="{2300B105-0547-4C8A-B213-7092347D6DCD}"/>
    <cellStyle name="20% - Énfasis2 13 5 4" xfId="15155" xr:uid="{D4A81157-CFFA-4313-BFC2-91BFC8674BAD}"/>
    <cellStyle name="20% - Énfasis2 13 6" xfId="1776" xr:uid="{C1C4B615-D05E-4745-8CFA-ED6AC561E2D0}"/>
    <cellStyle name="20% - Énfasis2 13 6 2" xfId="15156" xr:uid="{E5BDA435-0835-4172-A08B-70B873670A24}"/>
    <cellStyle name="20% - Énfasis2 13 6 2 2" xfId="15157" xr:uid="{78649257-35D1-4643-B40F-E24C8D4FF7BD}"/>
    <cellStyle name="20% - Énfasis2 13 6 2 2 2" xfId="15158" xr:uid="{1D027B79-C4C2-45C5-BBA7-AD71719C6041}"/>
    <cellStyle name="20% - Énfasis2 13 6 2 3" xfId="15159" xr:uid="{A77BB866-0241-442B-9852-9377C7861F91}"/>
    <cellStyle name="20% - Énfasis2 13 6 3" xfId="15160" xr:uid="{AB16C66E-60E5-4484-A8E1-4058E72DF638}"/>
    <cellStyle name="20% - Énfasis2 13 6 3 2" xfId="15161" xr:uid="{93390D94-F954-4CF7-A31B-B5AFB053F4ED}"/>
    <cellStyle name="20% - Énfasis2 13 6 4" xfId="15162" xr:uid="{4C52DAC4-6356-40D6-B0C7-E5BCA37C2B9D}"/>
    <cellStyle name="20% - Énfasis2 13 7" xfId="1777" xr:uid="{CCBABF25-EE00-4828-B95F-7F5A1A7F7863}"/>
    <cellStyle name="20% - Énfasis2 13 7 2" xfId="15163" xr:uid="{F446A1FE-C3C0-4C8B-AC98-81CBC31EB159}"/>
    <cellStyle name="20% - Énfasis2 13 7 2 2" xfId="15164" xr:uid="{7FE01F5C-6A3C-4A71-A5E1-2A164E8BFEAA}"/>
    <cellStyle name="20% - Énfasis2 13 7 2 2 2" xfId="15165" xr:uid="{E9D8C7F8-8613-446E-9527-50E7328B2EC1}"/>
    <cellStyle name="20% - Énfasis2 13 7 2 3" xfId="15166" xr:uid="{1F8D7363-624D-4284-ACA3-899DA27B913C}"/>
    <cellStyle name="20% - Énfasis2 13 7 3" xfId="15167" xr:uid="{2B769867-AC60-4F6E-854B-032536901F38}"/>
    <cellStyle name="20% - Énfasis2 13 7 3 2" xfId="15168" xr:uid="{8B18F507-3701-4282-989B-B0B4CE62402B}"/>
    <cellStyle name="20% - Énfasis2 13 7 4" xfId="15169" xr:uid="{E1271774-17BA-43F8-969F-2ECA580D89BB}"/>
    <cellStyle name="20% - Énfasis2 13 8" xfId="1778" xr:uid="{38C1DB93-C0D3-423F-A6A9-308ABEAE4ABF}"/>
    <cellStyle name="20% - Énfasis2 13 8 2" xfId="15170" xr:uid="{4DB3796E-B7BB-4999-AC71-8769755D1AF8}"/>
    <cellStyle name="20% - Énfasis2 13 8 2 2" xfId="15171" xr:uid="{69EC1B3F-CD03-4307-8550-7BB3DFF37EFB}"/>
    <cellStyle name="20% - Énfasis2 13 8 3" xfId="15172" xr:uid="{42F063A4-BE1D-4A05-B0DB-EF677F0B9C7C}"/>
    <cellStyle name="20% - Énfasis2 13 9" xfId="1779" xr:uid="{86BBEC87-14DD-4278-B9CE-66179B146CBE}"/>
    <cellStyle name="20% - Énfasis2 13 9 2" xfId="15173" xr:uid="{2195A822-D7D6-4967-8535-3306E173FAD1}"/>
    <cellStyle name="20% - Énfasis2 14" xfId="114" xr:uid="{66446B08-CE6B-41E2-A8E0-2F7D3F44E629}"/>
    <cellStyle name="20% - Énfasis2 14 10" xfId="1780" xr:uid="{407989ED-E99C-4CC1-B9D0-E24B253C74F3}"/>
    <cellStyle name="20% - Énfasis2 14 10 2" xfId="15174" xr:uid="{9A145D23-2A8B-4966-BE27-FFE596B4A014}"/>
    <cellStyle name="20% - Énfasis2 14 11" xfId="1781" xr:uid="{BB3CB6FD-7483-48D1-87D8-ED721A054B32}"/>
    <cellStyle name="20% - Énfasis2 14 11 2" xfId="15175" xr:uid="{DE0F43A6-C7D3-4342-BFDA-F6C31A2A8873}"/>
    <cellStyle name="20% - Énfasis2 14 12" xfId="1782" xr:uid="{4753F6B9-F53D-495B-9A3C-9916C177F5FB}"/>
    <cellStyle name="20% - Énfasis2 14 12 2" xfId="15176" xr:uid="{2AE102F5-75C0-45FB-9C30-B61F38F1F770}"/>
    <cellStyle name="20% - Énfasis2 14 13" xfId="1783" xr:uid="{853E4B64-45C6-40BA-A86F-3914A1E60856}"/>
    <cellStyle name="20% - Énfasis2 14 13 2" xfId="15177" xr:uid="{E8BBAE13-215C-4F0D-B1B1-925E6235B3F5}"/>
    <cellStyle name="20% - Énfasis2 14 14" xfId="1784" xr:uid="{B90BDFF3-247D-40AC-9DB0-6602FE0FC5E7}"/>
    <cellStyle name="20% - Énfasis2 14 14 2" xfId="15178" xr:uid="{F741F8C1-20AA-41D1-AA3D-7FAEE6A50EE5}"/>
    <cellStyle name="20% - Énfasis2 14 15" xfId="1785" xr:uid="{12921EAA-2650-4432-AC95-CA7DCE6D2F93}"/>
    <cellStyle name="20% - Énfasis2 14 15 2" xfId="15179" xr:uid="{A151057E-4A31-4ED3-AF16-0E9272A7C766}"/>
    <cellStyle name="20% - Énfasis2 14 16" xfId="1786" xr:uid="{406C32A2-14E6-4267-9228-C597731EAE90}"/>
    <cellStyle name="20% - Énfasis2 14 16 2" xfId="15180" xr:uid="{6E05DA5C-3C5B-463F-BBA5-4C3A0313D108}"/>
    <cellStyle name="20% - Énfasis2 14 17" xfId="1787" xr:uid="{D037D4B6-F09C-4944-B3AA-1A4A1C5B5549}"/>
    <cellStyle name="20% - Énfasis2 14 17 2" xfId="15181" xr:uid="{510625FB-67EE-45A0-B738-2996821C81AF}"/>
    <cellStyle name="20% - Énfasis2 14 18" xfId="1788" xr:uid="{8B9B50F2-7610-4B7F-B19B-86C786BBC52F}"/>
    <cellStyle name="20% - Énfasis2 14 18 2" xfId="15182" xr:uid="{9FDDD26F-A13F-4598-ABD5-20A01033DE2B}"/>
    <cellStyle name="20% - Énfasis2 14 19" xfId="1789" xr:uid="{8DDB3DD1-8BBA-4819-86ED-E618AC7C6D77}"/>
    <cellStyle name="20% - Énfasis2 14 19 2" xfId="15183" xr:uid="{D119C128-4AC5-494A-827B-79BC1EEE3F09}"/>
    <cellStyle name="20% - Énfasis2 14 2" xfId="115" xr:uid="{A4CC3D91-21D5-497A-BB95-BF527151FB21}"/>
    <cellStyle name="20% - Énfasis2 14 2 2" xfId="15184" xr:uid="{823F8973-877B-4A5B-8128-5C26F9C37ED4}"/>
    <cellStyle name="20% - Énfasis2 14 2 2 2" xfId="15185" xr:uid="{4FDE455F-5E85-40EF-9F4C-307DE1FDBD42}"/>
    <cellStyle name="20% - Énfasis2 14 2 2 2 2" xfId="15186" xr:uid="{55CE2C2B-C439-4E3B-B1B0-BD87525DBCA4}"/>
    <cellStyle name="20% - Énfasis2 14 2 2 3" xfId="15187" xr:uid="{6282AF64-3C93-466D-A0FD-46EFE63F1466}"/>
    <cellStyle name="20% - Énfasis2 14 2 3" xfId="15188" xr:uid="{9A4CA9F3-A72C-41C7-BA27-96890BF54B31}"/>
    <cellStyle name="20% - Énfasis2 14 2 3 2" xfId="15189" xr:uid="{8E9AF34C-137F-410A-80CC-CFD13F52697D}"/>
    <cellStyle name="20% - Énfasis2 14 2 4" xfId="15190" xr:uid="{77314B4B-2556-49D6-8258-65D36452B9A0}"/>
    <cellStyle name="20% - Énfasis2 14 20" xfId="11543" xr:uid="{DAA63C12-FD12-4F80-A48F-F244A69EDCD1}"/>
    <cellStyle name="20% - Énfasis2 14 3" xfId="1790" xr:uid="{4D727ED9-7252-4BCE-B188-BB636358B461}"/>
    <cellStyle name="20% - Énfasis2 14 3 2" xfId="15191" xr:uid="{DDC71A7D-C43B-44C0-82F7-069BB8DDD952}"/>
    <cellStyle name="20% - Énfasis2 14 3 2 2" xfId="15192" xr:uid="{7E7C8553-D93A-4D6A-AD8B-E19800CC9D54}"/>
    <cellStyle name="20% - Énfasis2 14 3 2 2 2" xfId="15193" xr:uid="{101C9954-6712-4D12-BB17-A131B16C1019}"/>
    <cellStyle name="20% - Énfasis2 14 3 2 3" xfId="15194" xr:uid="{69AA3CE6-01A9-466E-B411-465146719947}"/>
    <cellStyle name="20% - Énfasis2 14 3 3" xfId="15195" xr:uid="{891FF47D-E737-412E-AD3D-F32F3E86C2EA}"/>
    <cellStyle name="20% - Énfasis2 14 3 3 2" xfId="15196" xr:uid="{F032FCDB-28A2-4576-B5E3-64AB3399F3A9}"/>
    <cellStyle name="20% - Énfasis2 14 3 4" xfId="15197" xr:uid="{CE4E8B78-A22D-4334-B44F-2104EA889BCD}"/>
    <cellStyle name="20% - Énfasis2 14 4" xfId="1791" xr:uid="{37BC5C47-F195-493D-AF07-C0103CB2D656}"/>
    <cellStyle name="20% - Énfasis2 14 4 2" xfId="15198" xr:uid="{AE17B1C3-8196-4D68-A09D-B9C30A581F53}"/>
    <cellStyle name="20% - Énfasis2 14 4 2 2" xfId="15199" xr:uid="{A59A420C-1C5B-4799-9E7F-CB468A19A0D2}"/>
    <cellStyle name="20% - Énfasis2 14 4 3" xfId="15200" xr:uid="{D555D6F2-2B47-4B72-8A4E-EAD12743DEED}"/>
    <cellStyle name="20% - Énfasis2 14 5" xfId="1792" xr:uid="{FEA197FE-DBAC-42C5-B999-D5169308BDF4}"/>
    <cellStyle name="20% - Énfasis2 14 5 2" xfId="15201" xr:uid="{353E346C-A432-4754-89DA-39167ED25F1E}"/>
    <cellStyle name="20% - Énfasis2 14 6" xfId="1793" xr:uid="{ED635616-0756-48AB-8777-1F630B19809E}"/>
    <cellStyle name="20% - Énfasis2 14 6 2" xfId="15202" xr:uid="{639579D0-BB73-4C71-BAE5-91FA12C0B3C7}"/>
    <cellStyle name="20% - Énfasis2 14 7" xfId="1794" xr:uid="{1B06A237-2EDF-44E0-B206-BAEB378240E1}"/>
    <cellStyle name="20% - Énfasis2 14 7 2" xfId="15203" xr:uid="{B02AEC5C-AC9D-48D1-851D-D5CBA5A1F893}"/>
    <cellStyle name="20% - Énfasis2 14 8" xfId="1795" xr:uid="{0ABDD930-73D4-47DF-B1C9-BD108CDB7FE8}"/>
    <cellStyle name="20% - Énfasis2 14 8 2" xfId="15204" xr:uid="{8E1C364B-D536-47F1-8B9E-D74B0374AAD9}"/>
    <cellStyle name="20% - Énfasis2 14 9" xfId="1796" xr:uid="{7FCF956D-86A3-4FAB-A2B8-25C0133A7876}"/>
    <cellStyle name="20% - Énfasis2 14 9 2" xfId="15205" xr:uid="{FC9F106D-6BEB-4206-BAE2-618C186CC1E2}"/>
    <cellStyle name="20% - Énfasis2 15" xfId="116" xr:uid="{D777C23B-30D9-4BB3-BBF4-E129F894A402}"/>
    <cellStyle name="20% - Énfasis2 15 10" xfId="1797" xr:uid="{EC234000-63EE-41FA-86D4-043060FFD9F3}"/>
    <cellStyle name="20% - Énfasis2 15 10 2" xfId="15206" xr:uid="{917D195E-DBCB-4269-8B7E-B352CAB4B354}"/>
    <cellStyle name="20% - Énfasis2 15 11" xfId="1798" xr:uid="{5303DA8F-175E-4B94-B266-739F368EA8E9}"/>
    <cellStyle name="20% - Énfasis2 15 11 2" xfId="15207" xr:uid="{15C191CC-1E48-4EC1-9B79-3DB31669E5B2}"/>
    <cellStyle name="20% - Énfasis2 15 12" xfId="1799" xr:uid="{88D16E0E-6C91-4D2F-A05F-0DE224303902}"/>
    <cellStyle name="20% - Énfasis2 15 12 2" xfId="15208" xr:uid="{B8DF8610-7495-413C-90CD-A101FD80A008}"/>
    <cellStyle name="20% - Énfasis2 15 13" xfId="1800" xr:uid="{D6C156CE-1859-449D-B9F6-2F4DEC673F3C}"/>
    <cellStyle name="20% - Énfasis2 15 13 2" xfId="15209" xr:uid="{88BC63E8-C119-4470-A6F7-EB3254EF5298}"/>
    <cellStyle name="20% - Énfasis2 15 14" xfId="1801" xr:uid="{AB9C0742-80E9-427F-B043-BAC46741FA74}"/>
    <cellStyle name="20% - Énfasis2 15 14 2" xfId="15210" xr:uid="{57E59D13-B0B0-49B8-8640-3E386070964F}"/>
    <cellStyle name="20% - Énfasis2 15 15" xfId="1802" xr:uid="{B96B2B36-DF4D-478D-A5A6-1AEA94AECD58}"/>
    <cellStyle name="20% - Énfasis2 15 15 2" xfId="15211" xr:uid="{CF3E8732-4F56-48A3-9D0E-4DA21A7DC0BE}"/>
    <cellStyle name="20% - Énfasis2 15 16" xfId="1803" xr:uid="{D732F9C7-8BDD-4658-8ECF-4FFE61148A3E}"/>
    <cellStyle name="20% - Énfasis2 15 16 2" xfId="15212" xr:uid="{48036497-01FA-4DE9-BF66-8071782D8726}"/>
    <cellStyle name="20% - Énfasis2 15 17" xfId="1804" xr:uid="{250611DD-90C6-471F-88B3-8A592A5B640A}"/>
    <cellStyle name="20% - Énfasis2 15 17 2" xfId="15213" xr:uid="{AA352283-CF52-48CC-8312-8D506382704B}"/>
    <cellStyle name="20% - Énfasis2 15 18" xfId="1805" xr:uid="{EAD89B51-2D10-4E1F-B0EE-571A9B4AF03D}"/>
    <cellStyle name="20% - Énfasis2 15 18 2" xfId="15214" xr:uid="{34C412DE-FC5E-49DD-B479-7E2C337AF9B1}"/>
    <cellStyle name="20% - Énfasis2 15 19" xfId="1806" xr:uid="{546F2A38-B1E9-4F87-AA5D-68D3C756DD36}"/>
    <cellStyle name="20% - Énfasis2 15 19 2" xfId="15215" xr:uid="{59B94FD1-B752-4D0C-9516-DFB7A7ED4A58}"/>
    <cellStyle name="20% - Énfasis2 15 2" xfId="117" xr:uid="{93FCA59B-B340-4C4E-94CD-B1AF0A2AD1D8}"/>
    <cellStyle name="20% - Énfasis2 15 2 2" xfId="15216" xr:uid="{2EABB7FE-BE68-4D64-BDA3-C9A9A3CBED48}"/>
    <cellStyle name="20% - Énfasis2 15 2 2 2" xfId="15217" xr:uid="{5448695C-CE5E-447A-93ED-1F14D222BA24}"/>
    <cellStyle name="20% - Énfasis2 15 2 2 2 2" xfId="15218" xr:uid="{8DC9D676-E311-4671-9D13-066FB6201445}"/>
    <cellStyle name="20% - Énfasis2 15 2 2 3" xfId="15219" xr:uid="{1E9669CA-5253-4A52-8D44-53E44D4C3428}"/>
    <cellStyle name="20% - Énfasis2 15 2 3" xfId="15220" xr:uid="{1A1BC97E-1DC0-4873-AC47-97AFA70F7E3D}"/>
    <cellStyle name="20% - Énfasis2 15 2 3 2" xfId="15221" xr:uid="{24CDE486-AE12-4818-92B9-718E67F3CFE0}"/>
    <cellStyle name="20% - Énfasis2 15 2 4" xfId="15222" xr:uid="{99E4B5FB-92B0-41B0-AD01-BD9B02FD3A2C}"/>
    <cellStyle name="20% - Énfasis2 15 20" xfId="11544" xr:uid="{302089D4-2A86-4FF0-806F-8A5954BA1F3C}"/>
    <cellStyle name="20% - Énfasis2 15 3" xfId="1807" xr:uid="{2DBA0852-0AC7-4CBC-BB51-EF1EEA40D649}"/>
    <cellStyle name="20% - Énfasis2 15 3 2" xfId="15223" xr:uid="{AAE38DBA-448C-408A-9D1E-FCB0169BD0B8}"/>
    <cellStyle name="20% - Énfasis2 15 3 2 2" xfId="15224" xr:uid="{8DF2FE2A-EE88-496B-825D-6417CB45E7B7}"/>
    <cellStyle name="20% - Énfasis2 15 3 2 2 2" xfId="15225" xr:uid="{740569BB-E260-4E91-A4B9-3454F00CB897}"/>
    <cellStyle name="20% - Énfasis2 15 3 2 3" xfId="15226" xr:uid="{F2779C06-C1DD-4B5F-9EE6-41898C4C6547}"/>
    <cellStyle name="20% - Énfasis2 15 3 3" xfId="15227" xr:uid="{96EBF23B-9BD5-4CDC-8C81-6CACE03C3F24}"/>
    <cellStyle name="20% - Énfasis2 15 3 3 2" xfId="15228" xr:uid="{26E5CFA7-6E06-413D-B6EC-F2F767F95A6C}"/>
    <cellStyle name="20% - Énfasis2 15 3 4" xfId="15229" xr:uid="{F9FB093E-61DF-46C8-AEA3-E1946E6A80A8}"/>
    <cellStyle name="20% - Énfasis2 15 4" xfId="1808" xr:uid="{2BD6D377-555B-40B6-B5AD-A8E495A974DD}"/>
    <cellStyle name="20% - Énfasis2 15 4 2" xfId="15230" xr:uid="{8387A39C-D0DD-49D3-A3B8-CC4BF8F4DFD1}"/>
    <cellStyle name="20% - Énfasis2 15 4 2 2" xfId="15231" xr:uid="{4F0AC6B5-048E-4909-91C0-BD1127C79F3C}"/>
    <cellStyle name="20% - Énfasis2 15 4 3" xfId="15232" xr:uid="{0BA5541D-5F17-4DFE-BD97-8BFD2AEF2F92}"/>
    <cellStyle name="20% - Énfasis2 15 5" xfId="1809" xr:uid="{F9524823-D56D-4C82-BBFF-6BD3734B8E90}"/>
    <cellStyle name="20% - Énfasis2 15 5 2" xfId="15233" xr:uid="{24AB6F7A-E218-42F5-A8A4-CCD88537E2BD}"/>
    <cellStyle name="20% - Énfasis2 15 6" xfId="1810" xr:uid="{3EF72E13-B21E-4993-AA05-C710CB850F68}"/>
    <cellStyle name="20% - Énfasis2 15 6 2" xfId="15234" xr:uid="{93DE30BE-7226-49AB-8701-AC9648A38C56}"/>
    <cellStyle name="20% - Énfasis2 15 7" xfId="1811" xr:uid="{B353275C-0345-48DA-B57E-9803AD2E0C5D}"/>
    <cellStyle name="20% - Énfasis2 15 7 2" xfId="15235" xr:uid="{7385E4EE-81A0-418C-A3EC-209F41642A3A}"/>
    <cellStyle name="20% - Énfasis2 15 8" xfId="1812" xr:uid="{83A6D038-60A1-4817-A9EF-4657A8905851}"/>
    <cellStyle name="20% - Énfasis2 15 8 2" xfId="15236" xr:uid="{50A2C267-8AAB-484A-B661-CDD00A3A81A9}"/>
    <cellStyle name="20% - Énfasis2 15 9" xfId="1813" xr:uid="{45288E27-DC31-4312-8EDB-6DAA604BD6D6}"/>
    <cellStyle name="20% - Énfasis2 15 9 2" xfId="15237" xr:uid="{129EB0B0-0D50-4212-9E6B-C5B0BEA9A166}"/>
    <cellStyle name="20% - Énfasis2 16" xfId="118" xr:uid="{36653C29-DCCC-4855-9D64-A21668B46175}"/>
    <cellStyle name="20% - Énfasis2 16 10" xfId="1814" xr:uid="{76E4334C-7945-4B4C-8872-509C965E5D27}"/>
    <cellStyle name="20% - Énfasis2 16 10 2" xfId="15238" xr:uid="{A7EC6EEF-50B7-4BCD-847C-A45A245B1287}"/>
    <cellStyle name="20% - Énfasis2 16 11" xfId="1815" xr:uid="{AF29F4CC-91EC-4411-ABDA-3F78B66EE4CA}"/>
    <cellStyle name="20% - Énfasis2 16 11 2" xfId="15239" xr:uid="{7CC36B3C-CA5D-4B39-8E2C-258A5FDBA877}"/>
    <cellStyle name="20% - Énfasis2 16 12" xfId="1816" xr:uid="{7364CEDA-F865-4258-B5B4-B883FE2DD85C}"/>
    <cellStyle name="20% - Énfasis2 16 12 2" xfId="15240" xr:uid="{7A40680D-5437-4E3A-A823-EB4FC822CEAA}"/>
    <cellStyle name="20% - Énfasis2 16 13" xfId="1817" xr:uid="{55820B8D-AD74-4332-98C1-624DC39D0D68}"/>
    <cellStyle name="20% - Énfasis2 16 13 2" xfId="15241" xr:uid="{DD5D8B2B-DE6E-4A07-88DB-5BA07E1921EA}"/>
    <cellStyle name="20% - Énfasis2 16 14" xfId="1818" xr:uid="{1E907E43-B2D4-45F7-BA97-08C568A229E7}"/>
    <cellStyle name="20% - Énfasis2 16 14 2" xfId="15242" xr:uid="{29F7ABE4-BD98-4E3F-A52F-4D13D2980776}"/>
    <cellStyle name="20% - Énfasis2 16 15" xfId="1819" xr:uid="{4719F8DD-7F7D-4E7E-953F-7B376B9C0C52}"/>
    <cellStyle name="20% - Énfasis2 16 15 2" xfId="15243" xr:uid="{63B7784F-D459-4A2A-A884-B942C8B06271}"/>
    <cellStyle name="20% - Énfasis2 16 16" xfId="1820" xr:uid="{80E28EFA-7FF4-45BE-9BF5-A07F5F8B07E2}"/>
    <cellStyle name="20% - Énfasis2 16 16 2" xfId="15244" xr:uid="{3AEA3E3C-ABC1-46D8-A22A-07E54E7C23FE}"/>
    <cellStyle name="20% - Énfasis2 16 17" xfId="1821" xr:uid="{49E93C9E-0CC0-428F-A511-A68081A5C407}"/>
    <cellStyle name="20% - Énfasis2 16 17 2" xfId="15245" xr:uid="{EE8FC543-1576-42B8-822C-8C0D951F26B9}"/>
    <cellStyle name="20% - Énfasis2 16 18" xfId="1822" xr:uid="{66A37167-B586-41C8-B6BB-D72D8E29D59D}"/>
    <cellStyle name="20% - Énfasis2 16 18 2" xfId="15246" xr:uid="{F86A634F-2A15-4D93-AA97-1C512C5C7C39}"/>
    <cellStyle name="20% - Énfasis2 16 19" xfId="1823" xr:uid="{1F8A7834-A659-4E82-9566-73F3C7AE1B82}"/>
    <cellStyle name="20% - Énfasis2 16 19 2" xfId="15247" xr:uid="{21A5A663-1BC9-45DF-96EC-970C55EFA20E}"/>
    <cellStyle name="20% - Énfasis2 16 2" xfId="119" xr:uid="{6BC5086E-BF68-42EE-9D85-91BC952854A6}"/>
    <cellStyle name="20% - Énfasis2 16 2 2" xfId="15248" xr:uid="{A034EFA7-FF83-4284-ABAB-CB3DDA787B6F}"/>
    <cellStyle name="20% - Énfasis2 16 2 2 2" xfId="15249" xr:uid="{A619B225-CADA-4885-AD88-CD650A91D19D}"/>
    <cellStyle name="20% - Énfasis2 16 2 2 2 2" xfId="15250" xr:uid="{582F91F2-D00C-422C-9C1C-B76615502C2E}"/>
    <cellStyle name="20% - Énfasis2 16 2 2 3" xfId="15251" xr:uid="{3A0F11E7-DD19-4ECE-947E-260CF92383AB}"/>
    <cellStyle name="20% - Énfasis2 16 2 3" xfId="15252" xr:uid="{E5CD723A-8C32-4F04-8AC2-9F70D6B64634}"/>
    <cellStyle name="20% - Énfasis2 16 2 3 2" xfId="15253" xr:uid="{FA34AAFC-CF1A-47A6-B490-3BDF15A9695F}"/>
    <cellStyle name="20% - Énfasis2 16 2 4" xfId="15254" xr:uid="{F81C5931-58F4-4C66-AC7C-55E806ACDDBE}"/>
    <cellStyle name="20% - Énfasis2 16 20" xfId="11545" xr:uid="{1CFA96F9-7616-4F68-9D04-42F6234E3022}"/>
    <cellStyle name="20% - Énfasis2 16 3" xfId="1824" xr:uid="{A5F813B2-2962-462B-B6DB-8E4421A8A47B}"/>
    <cellStyle name="20% - Énfasis2 16 3 2" xfId="15255" xr:uid="{B00760D3-63EB-46F6-B029-3E104B6EF43A}"/>
    <cellStyle name="20% - Énfasis2 16 3 2 2" xfId="15256" xr:uid="{494FB577-F0E1-43BD-B3E1-3207B7E3640F}"/>
    <cellStyle name="20% - Énfasis2 16 3 2 2 2" xfId="15257" xr:uid="{BB507868-CF6F-412C-9E12-DBD30E761273}"/>
    <cellStyle name="20% - Énfasis2 16 3 2 3" xfId="15258" xr:uid="{D2D8AEA3-25B2-4D1A-ADC8-2D9F65047B83}"/>
    <cellStyle name="20% - Énfasis2 16 3 3" xfId="15259" xr:uid="{ACC464D2-D1B6-4E31-A94A-A061D2C3E6A3}"/>
    <cellStyle name="20% - Énfasis2 16 3 3 2" xfId="15260" xr:uid="{E944C0EC-8D87-4DD2-82F3-32BC3B1FA018}"/>
    <cellStyle name="20% - Énfasis2 16 3 4" xfId="15261" xr:uid="{27A9FF44-9B14-436E-A0EC-5F7C8E469204}"/>
    <cellStyle name="20% - Énfasis2 16 4" xfId="1825" xr:uid="{CF1626EE-3E4F-431F-B1A6-9FB8FC876D3C}"/>
    <cellStyle name="20% - Énfasis2 16 4 2" xfId="15262" xr:uid="{B571F356-ED65-447E-8EBB-0213B9929A72}"/>
    <cellStyle name="20% - Énfasis2 16 4 2 2" xfId="15263" xr:uid="{F30E1AA6-FEED-495C-A587-45D08D70AB83}"/>
    <cellStyle name="20% - Énfasis2 16 4 3" xfId="15264" xr:uid="{1387F856-6CA7-4EDA-ADA3-D46D8F8DEF8E}"/>
    <cellStyle name="20% - Énfasis2 16 5" xfId="1826" xr:uid="{92858809-362F-44CE-BA9E-D668A3CF76DF}"/>
    <cellStyle name="20% - Énfasis2 16 5 2" xfId="15265" xr:uid="{EA43E914-62AF-49DA-9193-D7BB17DE600E}"/>
    <cellStyle name="20% - Énfasis2 16 6" xfId="1827" xr:uid="{E692A64F-33ED-4E78-AB1E-A4BDF9CE979F}"/>
    <cellStyle name="20% - Énfasis2 16 6 2" xfId="15266" xr:uid="{C0F21142-D5DF-4EEA-AF3D-165BE0A6EE0E}"/>
    <cellStyle name="20% - Énfasis2 16 7" xfId="1828" xr:uid="{2CF24159-C039-4BFF-877B-27025A0F51A4}"/>
    <cellStyle name="20% - Énfasis2 16 7 2" xfId="15267" xr:uid="{010107EA-6E6D-470B-AA59-A73BA0A41D9D}"/>
    <cellStyle name="20% - Énfasis2 16 8" xfId="1829" xr:uid="{2971490F-7483-479D-A2C1-E6CAEF72738C}"/>
    <cellStyle name="20% - Énfasis2 16 8 2" xfId="15268" xr:uid="{878B7258-6AEF-4125-94C9-DE9B941F992E}"/>
    <cellStyle name="20% - Énfasis2 16 9" xfId="1830" xr:uid="{A2D05368-C58F-4FBB-AC29-8AD6708F44D6}"/>
    <cellStyle name="20% - Énfasis2 16 9 2" xfId="15269" xr:uid="{20A166C0-59A8-40D8-A60E-408285B2A555}"/>
    <cellStyle name="20% - Énfasis2 17" xfId="120" xr:uid="{2334DC1C-2524-425F-A898-C31304F6F117}"/>
    <cellStyle name="20% - Énfasis2 17 10" xfId="1831" xr:uid="{A7622FCF-4C89-4695-912A-4E51CB9CA03A}"/>
    <cellStyle name="20% - Énfasis2 17 10 2" xfId="15270" xr:uid="{456BCF74-F72F-40DB-AFD3-E86D5D8D61D0}"/>
    <cellStyle name="20% - Énfasis2 17 11" xfId="1832" xr:uid="{B540584D-8BE2-4089-AB84-72D231014C62}"/>
    <cellStyle name="20% - Énfasis2 17 11 2" xfId="15271" xr:uid="{61AC9908-5FDF-4390-9AFD-84B66B0CCD44}"/>
    <cellStyle name="20% - Énfasis2 17 12" xfId="1833" xr:uid="{31AFC213-0BF8-4D13-99B5-646C3BF8DF65}"/>
    <cellStyle name="20% - Énfasis2 17 12 2" xfId="15272" xr:uid="{F8814371-9E55-47E5-8B29-1078AFEB6C3B}"/>
    <cellStyle name="20% - Énfasis2 17 13" xfId="1834" xr:uid="{022791AA-E094-47FB-9B61-D93CF7712959}"/>
    <cellStyle name="20% - Énfasis2 17 13 2" xfId="15273" xr:uid="{8BA175FC-611A-4B50-A0F4-9205752AF6A8}"/>
    <cellStyle name="20% - Énfasis2 17 14" xfId="1835" xr:uid="{F43DFA5C-C21D-4AEA-B67C-43CF93BAE2EA}"/>
    <cellStyle name="20% - Énfasis2 17 14 2" xfId="15274" xr:uid="{A4E28AA1-F844-43D7-A7C3-081139AE9E7C}"/>
    <cellStyle name="20% - Énfasis2 17 15" xfId="1836" xr:uid="{F76FD480-96C9-454C-BD9D-1E523DCCF906}"/>
    <cellStyle name="20% - Énfasis2 17 15 2" xfId="15275" xr:uid="{8A4D7713-81D7-46F7-87EF-3CD034385ACC}"/>
    <cellStyle name="20% - Énfasis2 17 16" xfId="1837" xr:uid="{F402503A-A9BE-42C8-B4B6-B52850701CB0}"/>
    <cellStyle name="20% - Énfasis2 17 16 2" xfId="15276" xr:uid="{B6943C6D-B69E-4827-B94A-75C4E1CE787B}"/>
    <cellStyle name="20% - Énfasis2 17 17" xfId="1838" xr:uid="{2DEEF321-767F-47F3-93C8-122290CF4B0E}"/>
    <cellStyle name="20% - Énfasis2 17 17 2" xfId="15277" xr:uid="{623064DC-721C-47C1-B0B6-7FD5D4317FDA}"/>
    <cellStyle name="20% - Énfasis2 17 18" xfId="1839" xr:uid="{A5F8A86B-ACD1-4985-9B9D-B16379D98013}"/>
    <cellStyle name="20% - Énfasis2 17 18 2" xfId="15278" xr:uid="{3AD12855-4BB5-4C23-8056-76968D87705E}"/>
    <cellStyle name="20% - Énfasis2 17 19" xfId="1840" xr:uid="{B258A008-766D-4366-B7D6-63D43CEF4AF6}"/>
    <cellStyle name="20% - Énfasis2 17 19 2" xfId="15279" xr:uid="{30B5B5F6-2EAF-4BDD-82C0-33566185C092}"/>
    <cellStyle name="20% - Énfasis2 17 2" xfId="121" xr:uid="{079F4275-13E0-4531-B07C-D75DE5C2C5DE}"/>
    <cellStyle name="20% - Énfasis2 17 2 2" xfId="15280" xr:uid="{88AB0CE1-C3B4-4559-B564-F569D57C1339}"/>
    <cellStyle name="20% - Énfasis2 17 2 2 2" xfId="15281" xr:uid="{7595B85B-0311-4D9C-9352-B450107B2F6D}"/>
    <cellStyle name="20% - Énfasis2 17 2 2 2 2" xfId="15282" xr:uid="{2F424608-FB9B-4554-B4D6-DD392D45A2C3}"/>
    <cellStyle name="20% - Énfasis2 17 2 2 3" xfId="15283" xr:uid="{7FFD7327-0205-4CC8-8594-BF0AE36B9E04}"/>
    <cellStyle name="20% - Énfasis2 17 2 3" xfId="15284" xr:uid="{4CED9E52-748D-43ED-A573-5BBDA6E6C40E}"/>
    <cellStyle name="20% - Énfasis2 17 2 3 2" xfId="15285" xr:uid="{367403E3-D5CB-4984-B23A-59C9C40AEF3A}"/>
    <cellStyle name="20% - Énfasis2 17 2 4" xfId="15286" xr:uid="{49223DAE-1F69-42D7-90FB-ABA1E22E7050}"/>
    <cellStyle name="20% - Énfasis2 17 20" xfId="11546" xr:uid="{BB391A83-4181-4515-8359-D901BC799850}"/>
    <cellStyle name="20% - Énfasis2 17 3" xfId="1841" xr:uid="{2AADFD6B-A8CF-48C3-95D8-7DFA50AD26CE}"/>
    <cellStyle name="20% - Énfasis2 17 3 2" xfId="15287" xr:uid="{DF20E619-ABEA-43D1-9519-009F87032039}"/>
    <cellStyle name="20% - Énfasis2 17 3 2 2" xfId="15288" xr:uid="{02D2D483-536D-4B84-B9BC-AAB421539675}"/>
    <cellStyle name="20% - Énfasis2 17 3 2 2 2" xfId="15289" xr:uid="{99F1A0E9-1815-4B91-8729-DA6AC4FB0FA4}"/>
    <cellStyle name="20% - Énfasis2 17 3 2 3" xfId="15290" xr:uid="{FC071064-9F7B-4568-9798-AAFBCAFCCB0D}"/>
    <cellStyle name="20% - Énfasis2 17 3 3" xfId="15291" xr:uid="{A65B8EB4-E09D-462B-9C4D-CBF597D5F76C}"/>
    <cellStyle name="20% - Énfasis2 17 3 3 2" xfId="15292" xr:uid="{42D6110D-CFF7-4BBD-8B40-C0ADD72D7A04}"/>
    <cellStyle name="20% - Énfasis2 17 3 4" xfId="15293" xr:uid="{8772803C-2C32-4708-871C-9D2EB4D08F0B}"/>
    <cellStyle name="20% - Énfasis2 17 4" xfId="1842" xr:uid="{73BF8772-FD37-43EA-99D2-F87B0924C44F}"/>
    <cellStyle name="20% - Énfasis2 17 4 2" xfId="15294" xr:uid="{52D5E715-BB0E-45F4-80F0-233E14CC7491}"/>
    <cellStyle name="20% - Énfasis2 17 4 2 2" xfId="15295" xr:uid="{753623CB-3673-488E-B7A5-D5628A661BC0}"/>
    <cellStyle name="20% - Énfasis2 17 4 3" xfId="15296" xr:uid="{C5BB8F34-66E0-4EDE-9DE6-0025551AF659}"/>
    <cellStyle name="20% - Énfasis2 17 5" xfId="1843" xr:uid="{9BB4817F-8A69-475E-A873-B4BFB717B0DE}"/>
    <cellStyle name="20% - Énfasis2 17 5 2" xfId="15297" xr:uid="{A6DA714D-22BB-4581-B9AB-0FD18AAC7905}"/>
    <cellStyle name="20% - Énfasis2 17 6" xfId="1844" xr:uid="{AF8F0BB0-85EA-425A-AF40-903216CA8070}"/>
    <cellStyle name="20% - Énfasis2 17 6 2" xfId="15298" xr:uid="{9B3D640F-7797-46BE-9A3B-4834BE290837}"/>
    <cellStyle name="20% - Énfasis2 17 7" xfId="1845" xr:uid="{64ED50C9-A089-4234-82D7-0DE3EB4C62C8}"/>
    <cellStyle name="20% - Énfasis2 17 7 2" xfId="15299" xr:uid="{C268DC86-EB04-4EDC-8570-F2B96F9F9704}"/>
    <cellStyle name="20% - Énfasis2 17 8" xfId="1846" xr:uid="{BFFBF2DF-7032-4CC4-A8D5-66C1F7D89CA8}"/>
    <cellStyle name="20% - Énfasis2 17 8 2" xfId="15300" xr:uid="{E9A8EDEF-2C47-48B8-A676-1DFFD8FBF27D}"/>
    <cellStyle name="20% - Énfasis2 17 9" xfId="1847" xr:uid="{D12DF629-B12B-4DFE-A93D-5F3803D244F6}"/>
    <cellStyle name="20% - Énfasis2 17 9 2" xfId="15301" xr:uid="{5A57DB27-EA25-4757-89E3-0CD45CE71F36}"/>
    <cellStyle name="20% - Énfasis2 18" xfId="122" xr:uid="{CBA39508-BCBB-491C-8792-6A29D5AB56E2}"/>
    <cellStyle name="20% - Énfasis2 18 10" xfId="1848" xr:uid="{101E2A9B-7546-4BFA-A45E-85FE5F480EA8}"/>
    <cellStyle name="20% - Énfasis2 18 10 2" xfId="15302" xr:uid="{0AA66ADF-1CB3-4C49-A918-0A15BE781281}"/>
    <cellStyle name="20% - Énfasis2 18 11" xfId="1849" xr:uid="{714FA550-6701-4FCA-AA74-E8D20289C92C}"/>
    <cellStyle name="20% - Énfasis2 18 11 2" xfId="15303" xr:uid="{78B7FC72-5D87-4DFF-98D1-7A3F5410DAFA}"/>
    <cellStyle name="20% - Énfasis2 18 12" xfId="1850" xr:uid="{0C00A75A-D781-45C1-946E-779FBB71A538}"/>
    <cellStyle name="20% - Énfasis2 18 12 2" xfId="15304" xr:uid="{71E9AADD-FB63-4704-8381-CA4DC42020B3}"/>
    <cellStyle name="20% - Énfasis2 18 13" xfId="1851" xr:uid="{FB6A3FE4-AF15-4A88-AF30-B9E1347E4936}"/>
    <cellStyle name="20% - Énfasis2 18 13 2" xfId="15305" xr:uid="{3C605A96-ECE5-4EC0-A61E-4D169CFA952B}"/>
    <cellStyle name="20% - Énfasis2 18 14" xfId="1852" xr:uid="{540154DA-4F1D-4874-AE76-0D274DCEDC02}"/>
    <cellStyle name="20% - Énfasis2 18 14 2" xfId="15306" xr:uid="{F0C829E1-53E3-40B5-AF2E-13793E5D797D}"/>
    <cellStyle name="20% - Énfasis2 18 15" xfId="1853" xr:uid="{F93E534B-1E58-4A91-8C61-A1F6C21BA56F}"/>
    <cellStyle name="20% - Énfasis2 18 15 2" xfId="15307" xr:uid="{DCFB9E70-0485-464F-AB03-014CF2C30F54}"/>
    <cellStyle name="20% - Énfasis2 18 16" xfId="1854" xr:uid="{8A640E79-A12F-4B3D-93DA-0E9500E0C82E}"/>
    <cellStyle name="20% - Énfasis2 18 16 2" xfId="15308" xr:uid="{E6C1491F-1F13-4DD5-9543-98452CB7230B}"/>
    <cellStyle name="20% - Énfasis2 18 17" xfId="1855" xr:uid="{618865B4-AE4A-45AF-AD95-965316BAEF96}"/>
    <cellStyle name="20% - Énfasis2 18 17 2" xfId="15309" xr:uid="{82EA5810-E92C-49E0-BD89-DB8E42072522}"/>
    <cellStyle name="20% - Énfasis2 18 18" xfId="1856" xr:uid="{A1DE6907-74D0-497F-ACC1-A32402D6680F}"/>
    <cellStyle name="20% - Énfasis2 18 18 2" xfId="15310" xr:uid="{F9851723-CACC-4931-B8D8-6D3B338E373E}"/>
    <cellStyle name="20% - Énfasis2 18 19" xfId="1857" xr:uid="{2E6003F3-B34E-4C45-8167-94EE808146AF}"/>
    <cellStyle name="20% - Énfasis2 18 19 2" xfId="15311" xr:uid="{B7A9DEA0-CAA0-4314-B6E7-554AC85C15B9}"/>
    <cellStyle name="20% - Énfasis2 18 2" xfId="123" xr:uid="{E1C3A166-195E-4B18-BB99-44506F8549CB}"/>
    <cellStyle name="20% - Énfasis2 18 2 2" xfId="15312" xr:uid="{F383721D-2755-45CB-9B59-5F7531D95D8E}"/>
    <cellStyle name="20% - Énfasis2 18 2 2 2" xfId="15313" xr:uid="{7D4F0646-BBE8-4EE2-90E3-B8FE907A4B02}"/>
    <cellStyle name="20% - Énfasis2 18 2 2 2 2" xfId="15314" xr:uid="{052EC265-ED0D-452B-8098-58F9A9DADEB3}"/>
    <cellStyle name="20% - Énfasis2 18 2 2 3" xfId="15315" xr:uid="{6A09667E-EE53-4CBD-86F6-878F620D64AA}"/>
    <cellStyle name="20% - Énfasis2 18 2 3" xfId="15316" xr:uid="{A5E3D6EA-6DAF-4B6F-BAC8-CB1BD9EE3D0B}"/>
    <cellStyle name="20% - Énfasis2 18 2 3 2" xfId="15317" xr:uid="{6E30C6B2-448A-4FE7-BD82-1E18C221FDA2}"/>
    <cellStyle name="20% - Énfasis2 18 2 4" xfId="15318" xr:uid="{A6E655CA-858F-42A2-B5B0-3CDE0D947725}"/>
    <cellStyle name="20% - Énfasis2 18 20" xfId="11547" xr:uid="{4E39C32A-AF0D-4395-81F1-B65EF175461A}"/>
    <cellStyle name="20% - Énfasis2 18 3" xfId="1858" xr:uid="{578CEB05-F29E-441F-9C9B-1F3E186E8D1A}"/>
    <cellStyle name="20% - Énfasis2 18 3 2" xfId="15319" xr:uid="{7DC613B4-FF03-4750-8645-A4CFB418C69A}"/>
    <cellStyle name="20% - Énfasis2 18 3 2 2" xfId="15320" xr:uid="{EB04D638-51D0-4866-A446-F95AAB1476B5}"/>
    <cellStyle name="20% - Énfasis2 18 3 2 2 2" xfId="15321" xr:uid="{1722B709-A5AD-4044-9A56-F630C6ED55B7}"/>
    <cellStyle name="20% - Énfasis2 18 3 2 3" xfId="15322" xr:uid="{6FFEF3A4-F632-46CC-9EEE-5A840D31C86D}"/>
    <cellStyle name="20% - Énfasis2 18 3 3" xfId="15323" xr:uid="{27C3171D-57E9-4E97-B95C-702649902CD3}"/>
    <cellStyle name="20% - Énfasis2 18 3 3 2" xfId="15324" xr:uid="{D1670A01-B15F-47E0-86CB-2E083E8DFBEA}"/>
    <cellStyle name="20% - Énfasis2 18 3 4" xfId="15325" xr:uid="{E16C7A8C-50E0-4A4B-ABBE-A36C367FCBB8}"/>
    <cellStyle name="20% - Énfasis2 18 4" xfId="1859" xr:uid="{54E96422-CE9E-4975-94DA-1F3944B341D2}"/>
    <cellStyle name="20% - Énfasis2 18 4 2" xfId="15326" xr:uid="{66CB963D-642C-413D-8451-3F532047E14A}"/>
    <cellStyle name="20% - Énfasis2 18 4 2 2" xfId="15327" xr:uid="{34FF32C7-2B90-4DCE-9C1F-BC584965FC60}"/>
    <cellStyle name="20% - Énfasis2 18 4 3" xfId="15328" xr:uid="{310D46D5-F375-457F-88A2-0590876257A2}"/>
    <cellStyle name="20% - Énfasis2 18 5" xfId="1860" xr:uid="{7655D2EE-713D-4A80-A228-C94235D8682E}"/>
    <cellStyle name="20% - Énfasis2 18 5 2" xfId="15329" xr:uid="{2B79E275-A558-44B7-83B8-99FF9BFB319A}"/>
    <cellStyle name="20% - Énfasis2 18 6" xfId="1861" xr:uid="{E4BA6356-5845-4A6B-9488-7C48AEA75260}"/>
    <cellStyle name="20% - Énfasis2 18 6 2" xfId="15330" xr:uid="{AC45232A-D2AE-4156-8931-D05D7DA6EF2A}"/>
    <cellStyle name="20% - Énfasis2 18 7" xfId="1862" xr:uid="{4802AB75-BF8C-4E59-9F24-7DC4408E2E44}"/>
    <cellStyle name="20% - Énfasis2 18 7 2" xfId="15331" xr:uid="{7491618E-1E3E-421F-85C5-E6DCB4D29160}"/>
    <cellStyle name="20% - Énfasis2 18 8" xfId="1863" xr:uid="{8A354640-5DBC-4A9C-B05D-A1CBC5268FF4}"/>
    <cellStyle name="20% - Énfasis2 18 8 2" xfId="15332" xr:uid="{211EC3B2-6005-410D-87DF-11062CA288C7}"/>
    <cellStyle name="20% - Énfasis2 18 9" xfId="1864" xr:uid="{74FE8ED4-DA13-4692-B43E-E4D042659F0D}"/>
    <cellStyle name="20% - Énfasis2 18 9 2" xfId="15333" xr:uid="{7EAA861D-DD6B-4647-9FAD-036DD56D2ECA}"/>
    <cellStyle name="20% - Énfasis2 19" xfId="124" xr:uid="{B279A11A-CFBA-407A-85F0-62D106F63064}"/>
    <cellStyle name="20% - Énfasis2 19 10" xfId="1865" xr:uid="{1F9BE164-C9D7-42E3-ABB2-D2705422E92F}"/>
    <cellStyle name="20% - Énfasis2 19 10 2" xfId="15334" xr:uid="{445B6042-102B-4D09-A4DE-2C1305C029E2}"/>
    <cellStyle name="20% - Énfasis2 19 11" xfId="1866" xr:uid="{9CAB169F-FA6D-4052-93B5-9F0273C48EEE}"/>
    <cellStyle name="20% - Énfasis2 19 11 2" xfId="15335" xr:uid="{C97DB068-3F2E-4DC4-AA25-FE30C6AC2664}"/>
    <cellStyle name="20% - Énfasis2 19 12" xfId="1867" xr:uid="{748730C3-6783-4582-9702-133E90857F4E}"/>
    <cellStyle name="20% - Énfasis2 19 12 2" xfId="15336" xr:uid="{B33315E3-87CD-4BF2-9B7F-8896FEAB92CC}"/>
    <cellStyle name="20% - Énfasis2 19 13" xfId="1868" xr:uid="{AD1B072C-BBFC-4A89-B718-7B7DE0628AE5}"/>
    <cellStyle name="20% - Énfasis2 19 13 2" xfId="15337" xr:uid="{1A5CF7F5-AA0E-463F-9012-8F010D8D43E1}"/>
    <cellStyle name="20% - Énfasis2 19 14" xfId="1869" xr:uid="{8A1A44EB-F831-4E7E-972D-BDF453F5E0FA}"/>
    <cellStyle name="20% - Énfasis2 19 14 2" xfId="15338" xr:uid="{A14A10FC-C7C9-4889-B81C-D3A644D90CDA}"/>
    <cellStyle name="20% - Énfasis2 19 15" xfId="1870" xr:uid="{D09DFCEE-6095-44D4-8E7B-45298BA5CFEB}"/>
    <cellStyle name="20% - Énfasis2 19 15 2" xfId="15339" xr:uid="{62772C05-DEE3-4B84-A222-018953C3A0D1}"/>
    <cellStyle name="20% - Énfasis2 19 16" xfId="1871" xr:uid="{E66C7F51-B619-4383-BAB9-8E8C03F132FA}"/>
    <cellStyle name="20% - Énfasis2 19 16 2" xfId="15340" xr:uid="{A65BCADA-DEE3-43E0-873B-6721D1B40C24}"/>
    <cellStyle name="20% - Énfasis2 19 17" xfId="1872" xr:uid="{6E8726E7-CEEE-40B7-AF66-011484B1CD43}"/>
    <cellStyle name="20% - Énfasis2 19 17 2" xfId="15341" xr:uid="{EEC3C953-71AA-4CC1-8854-14D9583CCE6B}"/>
    <cellStyle name="20% - Énfasis2 19 18" xfId="1873" xr:uid="{2418DC42-3129-4D7C-ACF5-AF79E6D3B13F}"/>
    <cellStyle name="20% - Énfasis2 19 18 2" xfId="15342" xr:uid="{05C63383-83FF-4ED4-BE58-1D30012F33E7}"/>
    <cellStyle name="20% - Énfasis2 19 19" xfId="1874" xr:uid="{B80CF629-D1ED-4855-A513-C469C850C343}"/>
    <cellStyle name="20% - Énfasis2 19 19 2" xfId="15343" xr:uid="{69F12BFB-A6EB-45AD-9E18-F5CF1B090D52}"/>
    <cellStyle name="20% - Énfasis2 19 2" xfId="125" xr:uid="{51928CE5-DE42-4A0E-A985-FA60D7255346}"/>
    <cellStyle name="20% - Énfasis2 19 2 2" xfId="15344" xr:uid="{9DEFF5CC-C551-440B-A1C9-68B1CE0BE5D4}"/>
    <cellStyle name="20% - Énfasis2 19 2 2 2" xfId="15345" xr:uid="{745A410E-A1C9-4399-B0BB-88CFEB63C103}"/>
    <cellStyle name="20% - Énfasis2 19 2 2 2 2" xfId="15346" xr:uid="{4EF04C03-F522-485A-BC90-6216124DCD50}"/>
    <cellStyle name="20% - Énfasis2 19 2 2 3" xfId="15347" xr:uid="{3EDF7294-9954-4559-8A7C-9D75CC07EA25}"/>
    <cellStyle name="20% - Énfasis2 19 2 3" xfId="15348" xr:uid="{0C5A501F-99F5-468A-AE5B-250220CDB6DA}"/>
    <cellStyle name="20% - Énfasis2 19 2 3 2" xfId="15349" xr:uid="{33DA96A2-F9C8-4552-92D5-DC5EE622B9FD}"/>
    <cellStyle name="20% - Énfasis2 19 2 4" xfId="15350" xr:uid="{E7112887-7CE1-4E78-9A59-17DB8B8EC14D}"/>
    <cellStyle name="20% - Énfasis2 19 20" xfId="11548" xr:uid="{8AE17B44-905D-45DF-B21E-004A00D9078A}"/>
    <cellStyle name="20% - Énfasis2 19 3" xfId="1875" xr:uid="{9AE41C71-DD31-498F-A143-816593812F02}"/>
    <cellStyle name="20% - Énfasis2 19 3 2" xfId="15351" xr:uid="{84A14E6C-54F3-4E42-B438-168EAB6B744C}"/>
    <cellStyle name="20% - Énfasis2 19 3 2 2" xfId="15352" xr:uid="{13E2D3D4-3920-4466-AE65-E2376187F486}"/>
    <cellStyle name="20% - Énfasis2 19 3 2 2 2" xfId="15353" xr:uid="{0A0074C1-5DE9-4D24-A7E6-DFD040CF94EB}"/>
    <cellStyle name="20% - Énfasis2 19 3 2 3" xfId="15354" xr:uid="{374D86FB-B8E8-40B8-A249-1140E1C2FF23}"/>
    <cellStyle name="20% - Énfasis2 19 3 3" xfId="15355" xr:uid="{9E4AF763-AAC3-4027-B89D-C7F7E220C2F7}"/>
    <cellStyle name="20% - Énfasis2 19 3 3 2" xfId="15356" xr:uid="{BD284B32-309C-4890-A32B-32130464B19F}"/>
    <cellStyle name="20% - Énfasis2 19 3 4" xfId="15357" xr:uid="{70C877C3-154D-4689-B9EB-54F8AB7503FB}"/>
    <cellStyle name="20% - Énfasis2 19 4" xfId="1876" xr:uid="{B1FF7769-F87F-4D4E-84F7-C303D81E8F63}"/>
    <cellStyle name="20% - Énfasis2 19 4 2" xfId="15358" xr:uid="{987FDEC3-DE99-4CD8-92CB-F18E8933797B}"/>
    <cellStyle name="20% - Énfasis2 19 4 2 2" xfId="15359" xr:uid="{649348A0-83C8-4C7B-B5F7-B765B75861C4}"/>
    <cellStyle name="20% - Énfasis2 19 4 3" xfId="15360" xr:uid="{D99D97C3-B310-4C53-982E-212AA45A9B3B}"/>
    <cellStyle name="20% - Énfasis2 19 5" xfId="1877" xr:uid="{7BD51E45-CA00-40AD-953D-870A3FF564E6}"/>
    <cellStyle name="20% - Énfasis2 19 5 2" xfId="15361" xr:uid="{3C1C0344-65A9-401C-BB9D-F6085CC970A0}"/>
    <cellStyle name="20% - Énfasis2 19 6" xfId="1878" xr:uid="{BBB985B9-D237-4C12-A6C5-7D5BCE21CD7D}"/>
    <cellStyle name="20% - Énfasis2 19 6 2" xfId="15362" xr:uid="{5E355293-0E7B-4899-A097-8D86D48E4512}"/>
    <cellStyle name="20% - Énfasis2 19 7" xfId="1879" xr:uid="{1DDAB868-34ED-419C-86D0-98C28119CC24}"/>
    <cellStyle name="20% - Énfasis2 19 7 2" xfId="15363" xr:uid="{6544C1A2-7C7D-49C2-9ED1-9AF14DF8ACC2}"/>
    <cellStyle name="20% - Énfasis2 19 8" xfId="1880" xr:uid="{AF752553-C13B-4C8B-BC33-9D9801A36296}"/>
    <cellStyle name="20% - Énfasis2 19 8 2" xfId="15364" xr:uid="{A2E17C07-5F02-4E24-9735-8E53C529ED79}"/>
    <cellStyle name="20% - Énfasis2 19 9" xfId="1881" xr:uid="{689BC433-C3FA-42A5-9A6C-1B0FD968082E}"/>
    <cellStyle name="20% - Énfasis2 19 9 2" xfId="15365" xr:uid="{326505FC-7882-4E67-95B2-9CAC7FD3DDD9}"/>
    <cellStyle name="20% - Énfasis2 2" xfId="126" xr:uid="{59A51CC6-3CC7-4CD5-9AF6-38BBEFF504BD}"/>
    <cellStyle name="20% - Énfasis2 2 10" xfId="1882" xr:uid="{9C11AD17-57AB-49CC-98C8-ED8291EC0FED}"/>
    <cellStyle name="20% - Énfasis2 2 10 2" xfId="15366" xr:uid="{422DA4DC-AF9E-4C6C-A088-364FC068BBA6}"/>
    <cellStyle name="20% - Énfasis2 2 11" xfId="1883" xr:uid="{19BDAB02-4558-4C27-9DAA-66239726D834}"/>
    <cellStyle name="20% - Énfasis2 2 11 2" xfId="15367" xr:uid="{D9132A37-0FC1-4A0E-96E5-0989820943A6}"/>
    <cellStyle name="20% - Énfasis2 2 12" xfId="1884" xr:uid="{6D3DA325-F141-4F1C-8E1C-6F6019C932FD}"/>
    <cellStyle name="20% - Énfasis2 2 12 2" xfId="15368" xr:uid="{CA7447F2-5CEE-47FA-BD6D-FDCE97FB9DB2}"/>
    <cellStyle name="20% - Énfasis2 2 13" xfId="1885" xr:uid="{A31BF2C6-F857-4458-AD1C-EBAFF929B9AB}"/>
    <cellStyle name="20% - Énfasis2 2 13 2" xfId="15369" xr:uid="{DE68042E-8D0C-47D6-B6B0-BAC087F47B63}"/>
    <cellStyle name="20% - Énfasis2 2 14" xfId="1886" xr:uid="{D99E0372-3A83-4138-976B-12A2BE4CEFBA}"/>
    <cellStyle name="20% - Énfasis2 2 14 2" xfId="15370" xr:uid="{506216CA-D6E7-4B6A-9C0F-4862B6D035C5}"/>
    <cellStyle name="20% - Énfasis2 2 15" xfId="1887" xr:uid="{DE257B6E-0099-41C6-B1D2-FEB6EBD84BC1}"/>
    <cellStyle name="20% - Énfasis2 2 15 2" xfId="15371" xr:uid="{53F82BA1-D2E3-4D91-92B5-29A7FFF8E46E}"/>
    <cellStyle name="20% - Énfasis2 2 16" xfId="1888" xr:uid="{76224B99-DB76-4EAE-AB55-A8258316F3F9}"/>
    <cellStyle name="20% - Énfasis2 2 16 2" xfId="15372" xr:uid="{F23A5916-502F-4258-BF9D-F1D23851F07E}"/>
    <cellStyle name="20% - Énfasis2 2 17" xfId="1889" xr:uid="{F595D480-CCB4-46A4-B753-C2B5E9BF4985}"/>
    <cellStyle name="20% - Énfasis2 2 17 2" xfId="15373" xr:uid="{E0489F4B-FBA9-480F-8FC6-AD8D9B87C96E}"/>
    <cellStyle name="20% - Énfasis2 2 18" xfId="1890" xr:uid="{F8CA7E18-E787-4B90-B0B1-F09792A17DA4}"/>
    <cellStyle name="20% - Énfasis2 2 18 2" xfId="15374" xr:uid="{D97965D8-C979-4D81-B459-0378DDD11A39}"/>
    <cellStyle name="20% - Énfasis2 2 19" xfId="1891" xr:uid="{04D73E03-65BC-4247-B50D-F92A41B6FF43}"/>
    <cellStyle name="20% - Énfasis2 2 19 2" xfId="15375" xr:uid="{5FD3C112-A9F1-45E8-BE78-BDD504E4FDD4}"/>
    <cellStyle name="20% - Énfasis2 2 2" xfId="127" xr:uid="{DFDE2EFC-14B7-4E6B-8E1C-0F5E9541141D}"/>
    <cellStyle name="20% - Énfasis2 2 2 2" xfId="15376" xr:uid="{F2C11E93-1318-4931-B0C9-E20A43B1E380}"/>
    <cellStyle name="20% - Énfasis2 2 2 2 2" xfId="15377" xr:uid="{5487CF10-30CB-4077-BBC5-5FC56569D7BC}"/>
    <cellStyle name="20% - Énfasis2 2 2 2 2 2" xfId="15378" xr:uid="{391929F1-E91B-42A3-B92A-981D2CE5F847}"/>
    <cellStyle name="20% - Énfasis2 2 2 2 2 2 2" xfId="15379" xr:uid="{3AA1E09A-42BD-43B7-8B6D-5D60F90ACC14}"/>
    <cellStyle name="20% - Énfasis2 2 2 2 2 2 2 2" xfId="15380" xr:uid="{040DC5B3-83F8-4B50-B279-5A24CBFA533B}"/>
    <cellStyle name="20% - Énfasis2 2 2 2 2 2 2 2 2" xfId="15381" xr:uid="{A1EF74A9-5CAD-4E8B-92D4-CA752CD26903}"/>
    <cellStyle name="20% - Énfasis2 2 2 2 2 2 2 2 2 2" xfId="15382" xr:uid="{132D3974-BDAB-47C6-A15F-917099BD1EB3}"/>
    <cellStyle name="20% - Énfasis2 2 2 2 2 2 2 2 3" xfId="15383" xr:uid="{EB908536-4080-4505-B6CD-49AF7E2F2F9F}"/>
    <cellStyle name="20% - Énfasis2 2 2 2 2 2 2 3" xfId="15384" xr:uid="{563C054D-A025-43E9-97B1-58AE25118685}"/>
    <cellStyle name="20% - Énfasis2 2 2 2 2 2 2 3 2" xfId="15385" xr:uid="{59472BF5-2BC8-4EB8-BF9B-D9053DA53494}"/>
    <cellStyle name="20% - Énfasis2 2 2 2 2 2 2 4" xfId="15386" xr:uid="{3DD9FA62-0BBF-4196-BE2D-F5A76AA65286}"/>
    <cellStyle name="20% - Énfasis2 2 2 2 2 2 3" xfId="15387" xr:uid="{736E449B-AE9A-4D86-9437-74BC4EBE4D72}"/>
    <cellStyle name="20% - Énfasis2 2 2 2 2 2 3 2" xfId="15388" xr:uid="{DCB330FB-6724-4713-BAE7-95744B7500F8}"/>
    <cellStyle name="20% - Énfasis2 2 2 2 2 2 3 2 2" xfId="15389" xr:uid="{AA36DCC3-5C14-404E-AA43-D59D9F71166A}"/>
    <cellStyle name="20% - Énfasis2 2 2 2 2 2 3 2 2 2" xfId="15390" xr:uid="{4995B0D4-43F7-41F6-9A33-B845FBC1F604}"/>
    <cellStyle name="20% - Énfasis2 2 2 2 2 2 3 2 3" xfId="15391" xr:uid="{1474EAC3-6212-4F41-9CD9-C7108FD108F9}"/>
    <cellStyle name="20% - Énfasis2 2 2 2 2 2 3 3" xfId="15392" xr:uid="{1CDC5C2D-3259-4213-9479-AB706C816074}"/>
    <cellStyle name="20% - Énfasis2 2 2 2 2 2 3 3 2" xfId="15393" xr:uid="{AD9E4463-F63C-4BE0-BDAD-5ADCDE50A7C3}"/>
    <cellStyle name="20% - Énfasis2 2 2 2 2 2 3 4" xfId="15394" xr:uid="{9599C244-FE40-48FF-B725-1F6779771DC5}"/>
    <cellStyle name="20% - Énfasis2 2 2 2 2 2 4" xfId="15395" xr:uid="{DB455C7D-EE32-46B0-A228-E61F94810FB3}"/>
    <cellStyle name="20% - Énfasis2 2 2 2 2 2 4 2" xfId="15396" xr:uid="{ED93E14B-4170-4C2A-9305-90CB0388E7F5}"/>
    <cellStyle name="20% - Énfasis2 2 2 2 2 2 4 2 2" xfId="15397" xr:uid="{5D4721D3-D8A6-44B1-8804-D938C35587B4}"/>
    <cellStyle name="20% - Énfasis2 2 2 2 2 2 4 3" xfId="15398" xr:uid="{D5F922A6-A96A-4A10-8DAF-069C7ED35CB4}"/>
    <cellStyle name="20% - Énfasis2 2 2 2 2 2 5" xfId="15399" xr:uid="{292F5E34-1AED-48A3-BDD5-6DA3F85CCDBE}"/>
    <cellStyle name="20% - Énfasis2 2 2 2 2 3" xfId="15400" xr:uid="{AF63307A-EAFC-44C0-BDB3-0A98222F9877}"/>
    <cellStyle name="20% - Énfasis2 2 2 2 2 4" xfId="15401" xr:uid="{FB1EB199-6C94-4675-A490-BE17D5F4F4E3}"/>
    <cellStyle name="20% - Énfasis2 2 2 2 2 4 2" xfId="15402" xr:uid="{310AC24C-516A-46C3-934C-EE31A8782583}"/>
    <cellStyle name="20% - Énfasis2 2 2 2 3" xfId="15403" xr:uid="{B3A195CF-6835-49DA-AF9F-7221F586B1E9}"/>
    <cellStyle name="20% - Énfasis2 2 2 2 3 2" xfId="15404" xr:uid="{D4A55964-C61D-4F82-9F88-1AEFF663D946}"/>
    <cellStyle name="20% - Énfasis2 2 2 2 3 2 2" xfId="15405" xr:uid="{01BE47FF-E6A6-4D46-AC21-523BA01CA091}"/>
    <cellStyle name="20% - Énfasis2 2 2 2 3 2 2 2" xfId="15406" xr:uid="{23399384-E7A7-4141-BAE7-1A7A5B9BA597}"/>
    <cellStyle name="20% - Énfasis2 2 2 2 3 2 3" xfId="15407" xr:uid="{976857B3-2DC5-4F11-9F5A-48DE8419FEB2}"/>
    <cellStyle name="20% - Énfasis2 2 2 2 3 3" xfId="15408" xr:uid="{556C2780-1565-46FD-AE56-B3C78E662C7D}"/>
    <cellStyle name="20% - Énfasis2 2 2 2 3 3 2" xfId="15409" xr:uid="{D999A8F7-77D1-4B80-AB86-36A66A455E9F}"/>
    <cellStyle name="20% - Énfasis2 2 2 2 3 4" xfId="15410" xr:uid="{F919F902-C507-411B-B971-FA44020041E4}"/>
    <cellStyle name="20% - Énfasis2 2 2 2 4" xfId="15411" xr:uid="{BA30B029-DBD8-4AA5-AD08-01D4EB3D15A6}"/>
    <cellStyle name="20% - Énfasis2 2 2 2 4 2" xfId="15412" xr:uid="{CD25A126-5CF1-409C-90E4-42F49FE2ADBA}"/>
    <cellStyle name="20% - Énfasis2 2 2 2 4 2 2" xfId="15413" xr:uid="{71777C30-BFDE-42DB-B929-007AA0B7E417}"/>
    <cellStyle name="20% - Énfasis2 2 2 2 4 2 2 2" xfId="15414" xr:uid="{C72B7C98-543A-47D1-B75B-82F29416BB8B}"/>
    <cellStyle name="20% - Énfasis2 2 2 2 4 2 3" xfId="15415" xr:uid="{64BE44B7-6FDB-4DF4-B200-18E64D583367}"/>
    <cellStyle name="20% - Énfasis2 2 2 2 4 3" xfId="15416" xr:uid="{5EB34527-B1F6-449A-9F40-06BA1814A322}"/>
    <cellStyle name="20% - Énfasis2 2 2 2 4 3 2" xfId="15417" xr:uid="{CEF3F7F5-C254-4D0E-BABD-F1432C864590}"/>
    <cellStyle name="20% - Énfasis2 2 2 2 4 4" xfId="15418" xr:uid="{A35C54FB-B0A6-43BF-910A-F1415B5EDB62}"/>
    <cellStyle name="20% - Énfasis2 2 2 2 5" xfId="15419" xr:uid="{7DB6D0DF-A50A-4F30-A69D-1D696507C0FA}"/>
    <cellStyle name="20% - Énfasis2 2 2 2 5 2" xfId="15420" xr:uid="{88A9EB14-02E6-4BF8-B9D8-8CA7C4B08E3A}"/>
    <cellStyle name="20% - Énfasis2 2 2 2 5 2 2" xfId="15421" xr:uid="{BF57BE6E-97B9-4F46-868A-A06545A4FF21}"/>
    <cellStyle name="20% - Énfasis2 2 2 2 5 2 2 2" xfId="15422" xr:uid="{5E0A825E-0A21-470B-BC17-E345FBA09CFA}"/>
    <cellStyle name="20% - Énfasis2 2 2 2 5 2 3" xfId="15423" xr:uid="{A5629FAF-A628-4E45-8903-F3FB9D8BCE27}"/>
    <cellStyle name="20% - Énfasis2 2 2 2 5 3" xfId="15424" xr:uid="{7855C71E-4CD7-42D4-9ECB-E775D5D0825B}"/>
    <cellStyle name="20% - Énfasis2 2 2 2 5 3 2" xfId="15425" xr:uid="{22CFAA98-D8E3-4A0F-BC40-B9F183973519}"/>
    <cellStyle name="20% - Énfasis2 2 2 2 5 4" xfId="15426" xr:uid="{757B8ED4-0450-4CD2-BE78-B300FD68396A}"/>
    <cellStyle name="20% - Énfasis2 2 2 2 6" xfId="15427" xr:uid="{016B673F-04BD-4217-9A7B-1C9A80F2F74E}"/>
    <cellStyle name="20% - Énfasis2 2 2 2 6 2" xfId="15428" xr:uid="{D69F23CE-9EE2-4E65-826A-772D7E7E4859}"/>
    <cellStyle name="20% - Énfasis2 2 2 2 6 2 2" xfId="15429" xr:uid="{49EBF400-D046-45F8-86C1-A3BB26088150}"/>
    <cellStyle name="20% - Énfasis2 2 2 2 6 2 2 2" xfId="15430" xr:uid="{16442CFB-72C5-429A-B5AC-ACBB5936811A}"/>
    <cellStyle name="20% - Énfasis2 2 2 2 6 2 3" xfId="15431" xr:uid="{ADAA401B-1ECC-4719-A5FE-8356B48DBC5D}"/>
    <cellStyle name="20% - Énfasis2 2 2 2 6 3" xfId="15432" xr:uid="{1AEC18DB-8EC9-462C-B28B-BF5E501C3C6E}"/>
    <cellStyle name="20% - Énfasis2 2 2 2 6 3 2" xfId="15433" xr:uid="{48691BC5-49A8-42B3-9BBE-E0351874CCD3}"/>
    <cellStyle name="20% - Énfasis2 2 2 2 6 4" xfId="15434" xr:uid="{F025BFE7-06C2-4464-ADFE-BEEC5999DF4F}"/>
    <cellStyle name="20% - Énfasis2 2 2 2 7" xfId="15435" xr:uid="{97DAB32D-DA99-4C9C-9B8D-78CE61566883}"/>
    <cellStyle name="20% - Énfasis2 2 2 2 7 2" xfId="15436" xr:uid="{BC60C16C-E5AA-4D09-AC93-A0E3FAE288F4}"/>
    <cellStyle name="20% - Énfasis2 2 2 2 7 2 2" xfId="15437" xr:uid="{DA72089D-DAD9-4828-A95C-12A2EE24DE9B}"/>
    <cellStyle name="20% - Énfasis2 2 2 2 7 2 2 2" xfId="15438" xr:uid="{62CC0CC0-2BB5-4CEE-8D0F-9AFBCE39D2FF}"/>
    <cellStyle name="20% - Énfasis2 2 2 2 7 2 3" xfId="15439" xr:uid="{D2C876B5-48B1-436E-90A3-E54877406CBD}"/>
    <cellStyle name="20% - Énfasis2 2 2 2 7 3" xfId="15440" xr:uid="{7C51F086-2194-4EE7-807A-223F2340D0A7}"/>
    <cellStyle name="20% - Énfasis2 2 2 2 7 3 2" xfId="15441" xr:uid="{D674C727-CBF8-4B91-B677-586C085654BF}"/>
    <cellStyle name="20% - Énfasis2 2 2 2 7 4" xfId="15442" xr:uid="{52579C3C-DDF1-43E5-A584-9B778BDB3455}"/>
    <cellStyle name="20% - Énfasis2 2 2 2 8" xfId="15443" xr:uid="{57621D99-1560-425B-978A-9EAA6BCCC6B7}"/>
    <cellStyle name="20% - Énfasis2 2 2 2 8 2" xfId="15444" xr:uid="{D5AEC4A2-6DBE-45B5-9744-262EE8751470}"/>
    <cellStyle name="20% - Énfasis2 2 2 2 8 2 2" xfId="15445" xr:uid="{6D7BE152-FEE7-4EE8-B90A-01EC6239A93A}"/>
    <cellStyle name="20% - Énfasis2 2 2 2 8 3" xfId="15446" xr:uid="{1849B66C-832B-47A4-A0F1-694055C6D458}"/>
    <cellStyle name="20% - Énfasis2 2 2 2 9" xfId="15447" xr:uid="{B9A77A77-89BD-4D42-B16A-8B2045A43D27}"/>
    <cellStyle name="20% - Énfasis2 2 2 3" xfId="15448" xr:uid="{5E268D2A-8B64-43A6-8C72-042A617FD598}"/>
    <cellStyle name="20% - Énfasis2 2 2 3 2" xfId="15449" xr:uid="{A5667509-CF3A-426E-9870-ED22C47432AF}"/>
    <cellStyle name="20% - Énfasis2 2 2 3 3" xfId="15450" xr:uid="{E3C7950B-38F8-4FAD-966E-5BA05D727395}"/>
    <cellStyle name="20% - Énfasis2 2 2 3 3 2" xfId="15451" xr:uid="{EA30CA74-878E-4B12-AB0E-8F580C258389}"/>
    <cellStyle name="20% - Énfasis2 2 2 3 3 2 2" xfId="15452" xr:uid="{068D1F1D-D617-4B9D-AFBB-A6DC701F8DF4}"/>
    <cellStyle name="20% - Énfasis2 2 2 3 3 3" xfId="15453" xr:uid="{6C9A1AD8-4D6B-48B2-BBCC-06A2C89242A1}"/>
    <cellStyle name="20% - Énfasis2 2 2 3 4" xfId="15454" xr:uid="{940E7BF3-38F2-4A2A-BE88-2E59007471FA}"/>
    <cellStyle name="20% - Énfasis2 2 2 3 4 2" xfId="15455" xr:uid="{68752E08-E94C-4B72-ADF9-D29CAB859DDA}"/>
    <cellStyle name="20% - Énfasis2 2 2 3 5" xfId="15456" xr:uid="{7FE62338-FB24-44D4-8317-9A65B948AC15}"/>
    <cellStyle name="20% - Énfasis2 2 2 4" xfId="15457" xr:uid="{F509D085-2F2F-475A-9D4E-B8F8F7E293CD}"/>
    <cellStyle name="20% - Énfasis2 2 2 5" xfId="15458" xr:uid="{B5DFB5A6-CFC2-49BC-AB98-FCA48589A0A9}"/>
    <cellStyle name="20% - Énfasis2 2 2 6" xfId="15459" xr:uid="{E8BE16D3-A88C-4030-948D-C0B1C018E5CE}"/>
    <cellStyle name="20% - Énfasis2 2 2 7" xfId="15460" xr:uid="{8B442BE9-9B9C-43EA-A334-F3D4D29D3449}"/>
    <cellStyle name="20% - Énfasis2 2 2 8" xfId="15461" xr:uid="{89F5D64B-B95E-43FB-B7B7-364E3FEA8546}"/>
    <cellStyle name="20% - Énfasis2 2 2 8 2" xfId="15462" xr:uid="{51FBD39A-7A0D-44D4-8630-580967E51287}"/>
    <cellStyle name="20% - Énfasis2 2 20" xfId="11549" xr:uid="{D46C6032-E2D1-48C8-AB03-C699B0732A63}"/>
    <cellStyle name="20% - Énfasis2 2 3" xfId="1892" xr:uid="{4B2579D9-03DF-493C-B8E7-0EC34594D36F}"/>
    <cellStyle name="20% - Énfasis2 2 3 2" xfId="15463" xr:uid="{5423E1B3-54F5-4CE6-974D-B0DF82A2BA90}"/>
    <cellStyle name="20% - Énfasis2 2 3 2 2" xfId="15464" xr:uid="{8140A5B5-E7FF-4AB5-9E2E-D3B653F5629C}"/>
    <cellStyle name="20% - Énfasis2 2 3 2 2 2" xfId="15465" xr:uid="{ED39AE05-624B-4801-9BCF-49A0AAB277A1}"/>
    <cellStyle name="20% - Énfasis2 2 3 2 2 2 2" xfId="15466" xr:uid="{B14DCE61-44E9-4181-9D5A-1050BF3A8C4A}"/>
    <cellStyle name="20% - Énfasis2 2 3 2 2 3" xfId="15467" xr:uid="{6A33C0B3-FB61-4406-A535-4DC4F9800C65}"/>
    <cellStyle name="20% - Énfasis2 2 3 2 3" xfId="15468" xr:uid="{99152DAF-F1B0-4B87-8B72-0B9353DDAEAE}"/>
    <cellStyle name="20% - Énfasis2 2 3 2 3 2" xfId="15469" xr:uid="{ACE37DB9-0323-4C5C-A495-43F2B862B0A5}"/>
    <cellStyle name="20% - Énfasis2 2 3 2 4" xfId="15470" xr:uid="{45A77C46-C255-41B5-AD7A-E1337525D8E3}"/>
    <cellStyle name="20% - Énfasis2 2 3 3" xfId="15471" xr:uid="{7F77B938-338F-4233-82CD-DA28844327E1}"/>
    <cellStyle name="20% - Énfasis2 2 3 3 2" xfId="15472" xr:uid="{CA9065A8-4F88-4977-AD1A-434D46B7F068}"/>
    <cellStyle name="20% - Énfasis2 2 4" xfId="1893" xr:uid="{EC688962-D85B-46E2-8EE4-27E4A297D164}"/>
    <cellStyle name="20% - Énfasis2 2 4 2" xfId="15473" xr:uid="{F36429A8-7AEE-441E-B0E1-02063E2DA6EF}"/>
    <cellStyle name="20% - Énfasis2 2 4 2 2" xfId="15474" xr:uid="{7F184E9F-AC71-4707-832A-D7AB3BDC5D2C}"/>
    <cellStyle name="20% - Énfasis2 2 4 2 2 2" xfId="15475" xr:uid="{501F7880-E723-4FAF-9701-4D6653EE9914}"/>
    <cellStyle name="20% - Énfasis2 2 4 2 3" xfId="15476" xr:uid="{D947709D-3D96-44A8-9E64-6F818D1109B2}"/>
    <cellStyle name="20% - Énfasis2 2 4 3" xfId="15477" xr:uid="{EC6CBA28-D452-4CEB-B30A-DFE3A5BCEE2B}"/>
    <cellStyle name="20% - Énfasis2 2 4 3 2" xfId="15478" xr:uid="{0275C3E5-71CE-48BE-AEC2-7864A7C55843}"/>
    <cellStyle name="20% - Énfasis2 2 4 4" xfId="15479" xr:uid="{18A00FAB-AC9D-478E-97E2-8B04FBEB6E9F}"/>
    <cellStyle name="20% - Énfasis2 2 5" xfId="1894" xr:uid="{5FA0BC56-7DF8-4755-B08D-642C7637B0F3}"/>
    <cellStyle name="20% - Énfasis2 2 5 2" xfId="15480" xr:uid="{BE56C6A5-9C9F-4D01-BDCD-2E63C3800419}"/>
    <cellStyle name="20% - Énfasis2 2 5 2 2" xfId="15481" xr:uid="{CE53927B-829C-4343-B568-D6C72D2438F3}"/>
    <cellStyle name="20% - Énfasis2 2 5 2 2 2" xfId="15482" xr:uid="{76464321-0554-4982-B8E1-5033DD143BAB}"/>
    <cellStyle name="20% - Énfasis2 2 5 2 3" xfId="15483" xr:uid="{78780827-3D46-468E-9BEA-09C3E982BECE}"/>
    <cellStyle name="20% - Énfasis2 2 5 3" xfId="15484" xr:uid="{02299218-AD96-47BC-9748-E53DB1A47C84}"/>
    <cellStyle name="20% - Énfasis2 2 5 3 2" xfId="15485" xr:uid="{A44E5179-8A87-44D3-988F-DF0731DA4FED}"/>
    <cellStyle name="20% - Énfasis2 2 5 4" xfId="15486" xr:uid="{1EB0CB20-1642-42BC-A525-3DDD7D1C0481}"/>
    <cellStyle name="20% - Énfasis2 2 6" xfId="1895" xr:uid="{59E110C8-EC45-4343-8550-D5B3C6A26BE9}"/>
    <cellStyle name="20% - Énfasis2 2 6 2" xfId="15487" xr:uid="{6C85F8B9-5610-4FBC-BFA1-9EF6372E05E2}"/>
    <cellStyle name="20% - Énfasis2 2 6 2 2" xfId="15488" xr:uid="{CD280C27-3A83-4229-B241-45CDE57BB93E}"/>
    <cellStyle name="20% - Énfasis2 2 6 2 2 2" xfId="15489" xr:uid="{67813334-F1AF-4EDD-B396-3D8D5EDEB34F}"/>
    <cellStyle name="20% - Énfasis2 2 6 2 3" xfId="15490" xr:uid="{86ED3D09-90BB-4B30-88A1-1BEB4F93BAF2}"/>
    <cellStyle name="20% - Énfasis2 2 6 3" xfId="15491" xr:uid="{93696BA6-0450-4B3D-8B29-704C1D7D7ECE}"/>
    <cellStyle name="20% - Énfasis2 2 6 3 2" xfId="15492" xr:uid="{AA09E271-0588-4352-8670-8A2C18196F1E}"/>
    <cellStyle name="20% - Énfasis2 2 6 4" xfId="15493" xr:uid="{1AD0D43C-79C4-44B2-BD24-8C47211E70D2}"/>
    <cellStyle name="20% - Énfasis2 2 7" xfId="1896" xr:uid="{060A6B69-F089-4FF6-8F9B-FA7607E02C2C}"/>
    <cellStyle name="20% - Énfasis2 2 7 2" xfId="15494" xr:uid="{EC22F56C-9F91-4D0F-B4C9-E30210F9FD97}"/>
    <cellStyle name="20% - Énfasis2 2 7 2 2" xfId="15495" xr:uid="{9160D5C9-CDAD-4C98-B6DE-80E44A2E9825}"/>
    <cellStyle name="20% - Énfasis2 2 7 2 2 2" xfId="15496" xr:uid="{4689B056-F77F-4E92-8071-6DA45BE0AC27}"/>
    <cellStyle name="20% - Énfasis2 2 7 2 3" xfId="15497" xr:uid="{F2E9C218-D505-45AE-8BB3-AF37C541E1B2}"/>
    <cellStyle name="20% - Énfasis2 2 7 3" xfId="15498" xr:uid="{54AA0CB5-9E4B-4427-8971-DE73FC57A6A5}"/>
    <cellStyle name="20% - Énfasis2 2 7 3 2" xfId="15499" xr:uid="{CEB5D4B3-1346-4B91-9C28-E576B7C071C0}"/>
    <cellStyle name="20% - Énfasis2 2 7 4" xfId="15500" xr:uid="{C23AC2C6-04A7-4D74-8928-08971CBA585B}"/>
    <cellStyle name="20% - Énfasis2 2 8" xfId="1897" xr:uid="{259EA653-5B29-4A63-A97A-AC26E1BAFDA1}"/>
    <cellStyle name="20% - Énfasis2 2 8 2" xfId="15501" xr:uid="{642CB2AF-70E7-4C1E-AC37-A16A51B88DDC}"/>
    <cellStyle name="20% - Énfasis2 2 8 2 2" xfId="15502" xr:uid="{4B3182B7-7830-4211-8E59-89F9A961774B}"/>
    <cellStyle name="20% - Énfasis2 2 8 3" xfId="15503" xr:uid="{1F46CF8D-BCE2-454D-AFA2-C4411EDCE8A2}"/>
    <cellStyle name="20% - Énfasis2 2 9" xfId="1898" xr:uid="{3E721B7A-063D-45E4-9DEB-740177395E97}"/>
    <cellStyle name="20% - Énfasis2 2 9 2" xfId="15504" xr:uid="{C29963FD-2FEF-4756-85A2-CE1B2DFFF3F2}"/>
    <cellStyle name="20% - Énfasis2 20" xfId="128" xr:uid="{E0F7EA6B-4A67-477D-AB40-717067EE992D}"/>
    <cellStyle name="20% - Énfasis2 20 10" xfId="1899" xr:uid="{32D0D294-0F2D-4FBB-9E0D-6AF7CC82284A}"/>
    <cellStyle name="20% - Énfasis2 20 10 2" xfId="15505" xr:uid="{270DD10A-A5F4-4B48-9746-D94269215A94}"/>
    <cellStyle name="20% - Énfasis2 20 11" xfId="1900" xr:uid="{37C38D9A-C8AF-4DA7-A266-E7DBB89DDD05}"/>
    <cellStyle name="20% - Énfasis2 20 11 2" xfId="15506" xr:uid="{F48A9A7F-1D6F-4F75-8AB3-54A04A339C66}"/>
    <cellStyle name="20% - Énfasis2 20 12" xfId="1901" xr:uid="{F3DFDDD1-313A-4FF1-9E94-30D06DC3D397}"/>
    <cellStyle name="20% - Énfasis2 20 12 2" xfId="15507" xr:uid="{06B71114-37D3-4530-8BD3-25A7EB0783AA}"/>
    <cellStyle name="20% - Énfasis2 20 13" xfId="1902" xr:uid="{1050D8CC-83D3-438F-9EEF-A46C93AA05E1}"/>
    <cellStyle name="20% - Énfasis2 20 13 2" xfId="15508" xr:uid="{B62B1D2B-4AE3-4F53-96A9-8892B5883CB8}"/>
    <cellStyle name="20% - Énfasis2 20 14" xfId="1903" xr:uid="{4064A972-6D98-4B35-B516-F981CA530380}"/>
    <cellStyle name="20% - Énfasis2 20 14 2" xfId="15509" xr:uid="{B90086E4-60A4-450B-A88E-E68E23F59AB9}"/>
    <cellStyle name="20% - Énfasis2 20 15" xfId="1904" xr:uid="{7019785C-62D7-4920-9983-9E2571275418}"/>
    <cellStyle name="20% - Énfasis2 20 15 2" xfId="15510" xr:uid="{245D2269-F61D-49CA-ABDD-7FB4B3412EC4}"/>
    <cellStyle name="20% - Énfasis2 20 16" xfId="1905" xr:uid="{9DB0ADE3-8C92-444A-8A99-3677CDD6EFE3}"/>
    <cellStyle name="20% - Énfasis2 20 16 2" xfId="15511" xr:uid="{789DA7CC-C401-4A69-9FCD-7F17FB0810B4}"/>
    <cellStyle name="20% - Énfasis2 20 17" xfId="1906" xr:uid="{8E111332-5055-47A4-ABDC-BB0E8C534FB2}"/>
    <cellStyle name="20% - Énfasis2 20 17 2" xfId="15512" xr:uid="{7AFCF802-BB5B-46A4-A55B-236908DBEE94}"/>
    <cellStyle name="20% - Énfasis2 20 18" xfId="1907" xr:uid="{CA6D51CD-12F0-429E-A467-78DA79D68817}"/>
    <cellStyle name="20% - Énfasis2 20 18 2" xfId="15513" xr:uid="{E45CE302-08DE-4C5B-B72B-06EC90883698}"/>
    <cellStyle name="20% - Énfasis2 20 19" xfId="1908" xr:uid="{34FE36FB-883F-440A-9BE5-9D2A9D034980}"/>
    <cellStyle name="20% - Énfasis2 20 19 2" xfId="15514" xr:uid="{7F357CE7-C40C-43BE-A630-528607AF84F2}"/>
    <cellStyle name="20% - Énfasis2 20 2" xfId="129" xr:uid="{117473B0-E8BD-44E0-84C1-832124452D7A}"/>
    <cellStyle name="20% - Énfasis2 20 2 2" xfId="15515" xr:uid="{24DEBB51-8538-49AB-83CC-188B80F5EF4A}"/>
    <cellStyle name="20% - Énfasis2 20 2 2 2" xfId="15516" xr:uid="{A441E250-16FD-4538-BA1A-E631BEA93D3B}"/>
    <cellStyle name="20% - Énfasis2 20 2 2 2 2" xfId="15517" xr:uid="{41374B4E-1808-44FB-9381-65FBB534280B}"/>
    <cellStyle name="20% - Énfasis2 20 2 2 3" xfId="15518" xr:uid="{16E3AF6A-E8FF-4671-8A54-795B068D90A1}"/>
    <cellStyle name="20% - Énfasis2 20 2 3" xfId="15519" xr:uid="{F41627BA-E144-4547-A9B9-439BDD632C74}"/>
    <cellStyle name="20% - Énfasis2 20 2 3 2" xfId="15520" xr:uid="{7972BF4D-94F2-41A1-B854-49C436BB376F}"/>
    <cellStyle name="20% - Énfasis2 20 2 4" xfId="15521" xr:uid="{B92796F8-D04F-4059-886E-8AA9547C9250}"/>
    <cellStyle name="20% - Énfasis2 20 20" xfId="11550" xr:uid="{2CDD99E5-BB08-4881-A750-4808933E2683}"/>
    <cellStyle name="20% - Énfasis2 20 3" xfId="1909" xr:uid="{47E6BA27-6C42-4C4C-ADEC-FC9BAC64FD1A}"/>
    <cellStyle name="20% - Énfasis2 20 3 2" xfId="15522" xr:uid="{5E824B39-30E3-4445-B3A3-D782DC5F9057}"/>
    <cellStyle name="20% - Énfasis2 20 3 2 2" xfId="15523" xr:uid="{E57BB053-98F2-4D0C-9A3F-9D9B00522AE0}"/>
    <cellStyle name="20% - Énfasis2 20 3 2 2 2" xfId="15524" xr:uid="{AD0C24C8-5781-4710-A534-7E9BD96634DD}"/>
    <cellStyle name="20% - Énfasis2 20 3 2 3" xfId="15525" xr:uid="{84013651-216C-4C8D-9DC4-07BCE8C2E172}"/>
    <cellStyle name="20% - Énfasis2 20 3 3" xfId="15526" xr:uid="{D8189C4C-7683-441F-B6B6-5354DC3EFEF8}"/>
    <cellStyle name="20% - Énfasis2 20 3 3 2" xfId="15527" xr:uid="{F5E7AF71-34A6-4544-9510-00060E30D961}"/>
    <cellStyle name="20% - Énfasis2 20 3 4" xfId="15528" xr:uid="{843B896A-7628-4212-8F9A-5A96037E4D7B}"/>
    <cellStyle name="20% - Énfasis2 20 4" xfId="1910" xr:uid="{DCA48E73-03F6-4752-9FC1-035C82CF6AFA}"/>
    <cellStyle name="20% - Énfasis2 20 4 2" xfId="15529" xr:uid="{F5A933E8-B993-40DF-AA70-C8496FBE96F0}"/>
    <cellStyle name="20% - Énfasis2 20 4 2 2" xfId="15530" xr:uid="{D574283C-7BDD-47BB-B5D7-EA8D8CFD08A6}"/>
    <cellStyle name="20% - Énfasis2 20 4 3" xfId="15531" xr:uid="{F4837455-5EAC-403B-904F-E16D6254382A}"/>
    <cellStyle name="20% - Énfasis2 20 5" xfId="1911" xr:uid="{21365071-A03A-44B1-986B-0823B37F916E}"/>
    <cellStyle name="20% - Énfasis2 20 5 2" xfId="15532" xr:uid="{30E4B69F-B6C5-475B-9020-6A2ACA34E21D}"/>
    <cellStyle name="20% - Énfasis2 20 6" xfId="1912" xr:uid="{64E3EA43-1A18-4740-9533-A5D00B3F8759}"/>
    <cellStyle name="20% - Énfasis2 20 6 2" xfId="15533" xr:uid="{D3FB3D3E-737F-4302-B419-F87F05E4B46D}"/>
    <cellStyle name="20% - Énfasis2 20 7" xfId="1913" xr:uid="{BE9DDC03-E846-4198-BB78-DC1A57958EF2}"/>
    <cellStyle name="20% - Énfasis2 20 7 2" xfId="15534" xr:uid="{3EE8A7C3-CA55-4650-8B62-EBB6748DD643}"/>
    <cellStyle name="20% - Énfasis2 20 8" xfId="1914" xr:uid="{1C35F850-A602-48DC-A506-3E37C3C98E8B}"/>
    <cellStyle name="20% - Énfasis2 20 8 2" xfId="15535" xr:uid="{298B124A-D0AD-4462-8E1F-73F6EC5E28B9}"/>
    <cellStyle name="20% - Énfasis2 20 9" xfId="1915" xr:uid="{A414911F-B3E4-4145-BBF2-304530550BC4}"/>
    <cellStyle name="20% - Énfasis2 20 9 2" xfId="15536" xr:uid="{EE290285-11F4-4D9E-B074-CF1E1083E9A9}"/>
    <cellStyle name="20% - Énfasis2 21" xfId="130" xr:uid="{DEB84622-9493-4584-8E99-FE474FAB138B}"/>
    <cellStyle name="20% - Énfasis2 21 10" xfId="1916" xr:uid="{F040A49C-3330-4F69-982B-3578F3A54FDB}"/>
    <cellStyle name="20% - Énfasis2 21 10 2" xfId="15537" xr:uid="{5A569823-9185-4089-A14B-E38D8D81145E}"/>
    <cellStyle name="20% - Énfasis2 21 11" xfId="1917" xr:uid="{69A7BC62-AED6-49B6-ABB1-39B07B1CC6E4}"/>
    <cellStyle name="20% - Énfasis2 21 11 2" xfId="15538" xr:uid="{E9C33CAB-831A-456E-9A74-8F27C67F6B6F}"/>
    <cellStyle name="20% - Énfasis2 21 12" xfId="1918" xr:uid="{68B8A80F-FF83-41DE-A5F1-DF1039EF342A}"/>
    <cellStyle name="20% - Énfasis2 21 12 2" xfId="15539" xr:uid="{4368F21C-C2ED-49D4-AB17-ABFBD97B674D}"/>
    <cellStyle name="20% - Énfasis2 21 13" xfId="1919" xr:uid="{53B383C5-90F7-4A06-8116-B5B26719368D}"/>
    <cellStyle name="20% - Énfasis2 21 13 2" xfId="15540" xr:uid="{48F0D8E2-75B6-4A76-B7FE-A46AFAC6B7EA}"/>
    <cellStyle name="20% - Énfasis2 21 14" xfId="1920" xr:uid="{8C283666-DEE4-4347-B7B9-D2D965EA5BC7}"/>
    <cellStyle name="20% - Énfasis2 21 14 2" xfId="15541" xr:uid="{E29B081F-DCAC-439C-AE07-1063D4323CD8}"/>
    <cellStyle name="20% - Énfasis2 21 15" xfId="1921" xr:uid="{9C633876-CB8B-4867-92B7-F8EF1FD62A65}"/>
    <cellStyle name="20% - Énfasis2 21 15 2" xfId="15542" xr:uid="{8BBC0B13-3FF2-4D89-9553-E16009FC877D}"/>
    <cellStyle name="20% - Énfasis2 21 16" xfId="1922" xr:uid="{D56B9B71-C928-4A4E-931F-B4D6A747DCDB}"/>
    <cellStyle name="20% - Énfasis2 21 16 2" xfId="15543" xr:uid="{0735326B-0172-4372-8D75-A5C08C89E27F}"/>
    <cellStyle name="20% - Énfasis2 21 17" xfId="1923" xr:uid="{E70A0389-44DA-4342-996C-95B2BCA08FB1}"/>
    <cellStyle name="20% - Énfasis2 21 17 2" xfId="15544" xr:uid="{655029A5-E6C9-4485-9966-37970E781863}"/>
    <cellStyle name="20% - Énfasis2 21 18" xfId="1924" xr:uid="{1EDDB63F-BE6A-404F-BDDE-3B6B82893CE3}"/>
    <cellStyle name="20% - Énfasis2 21 18 2" xfId="15545" xr:uid="{1191D708-0840-436B-BD47-75F5B4296444}"/>
    <cellStyle name="20% - Énfasis2 21 19" xfId="1925" xr:uid="{A6050BD2-0F5E-4AF9-8D18-DFF1E827A9B0}"/>
    <cellStyle name="20% - Énfasis2 21 19 2" xfId="15546" xr:uid="{75205CA2-CBBD-45FC-AFF9-7938573BEACF}"/>
    <cellStyle name="20% - Énfasis2 21 2" xfId="131" xr:uid="{FB1DBFAB-AEC9-4D25-96A2-EB453811AEC5}"/>
    <cellStyle name="20% - Énfasis2 21 2 2" xfId="15547" xr:uid="{FFBF3D9D-C751-4544-B965-E24A427025B2}"/>
    <cellStyle name="20% - Énfasis2 21 2 2 2" xfId="15548" xr:uid="{74C2A75C-B21A-4F77-BAEC-EC8140823B84}"/>
    <cellStyle name="20% - Énfasis2 21 2 2 2 2" xfId="15549" xr:uid="{38D7B49B-72B1-48D7-A19F-9E6400F65A67}"/>
    <cellStyle name="20% - Énfasis2 21 2 2 3" xfId="15550" xr:uid="{BF7AE960-4827-4D62-A61B-426EE92BFF58}"/>
    <cellStyle name="20% - Énfasis2 21 2 3" xfId="15551" xr:uid="{980FABED-35FB-40FC-AA55-696B006324F1}"/>
    <cellStyle name="20% - Énfasis2 21 2 3 2" xfId="15552" xr:uid="{8214E3A7-2A1B-4185-8708-549C22B42EAB}"/>
    <cellStyle name="20% - Énfasis2 21 2 4" xfId="15553" xr:uid="{6EBAE79D-0C91-4ADA-B4F3-CD171CECD75E}"/>
    <cellStyle name="20% - Énfasis2 21 20" xfId="11551" xr:uid="{B4D2D0F2-05A5-40E4-8218-012116CAAC6B}"/>
    <cellStyle name="20% - Énfasis2 21 3" xfId="1926" xr:uid="{224385CF-1611-4A7A-8386-F1FE937B9B45}"/>
    <cellStyle name="20% - Énfasis2 21 3 2" xfId="15554" xr:uid="{E8592466-60A5-473A-83EC-DB1B0C645BA5}"/>
    <cellStyle name="20% - Énfasis2 21 3 2 2" xfId="15555" xr:uid="{E25A48E8-0005-42C8-B480-0ABA56CB914F}"/>
    <cellStyle name="20% - Énfasis2 21 3 2 2 2" xfId="15556" xr:uid="{A786DB2E-D90C-4313-B055-DF79FFCAAB91}"/>
    <cellStyle name="20% - Énfasis2 21 3 2 3" xfId="15557" xr:uid="{B83C8A54-88BF-40E8-AA18-CDBDE9167FD1}"/>
    <cellStyle name="20% - Énfasis2 21 3 3" xfId="15558" xr:uid="{ED8CED27-9F80-41F4-9FBF-68AE67998CD0}"/>
    <cellStyle name="20% - Énfasis2 21 3 3 2" xfId="15559" xr:uid="{46AB98F5-CFDB-4AFF-BACA-800C58195D6D}"/>
    <cellStyle name="20% - Énfasis2 21 3 4" xfId="15560" xr:uid="{2E0E6CCF-CE77-49F5-8FA7-3F72FF877FC7}"/>
    <cellStyle name="20% - Énfasis2 21 4" xfId="1927" xr:uid="{021CCBAE-82F7-44BF-8510-D34DA51EEC2A}"/>
    <cellStyle name="20% - Énfasis2 21 4 2" xfId="15561" xr:uid="{53B441A9-3A8D-4372-8C7F-4580E67E7339}"/>
    <cellStyle name="20% - Énfasis2 21 4 2 2" xfId="15562" xr:uid="{9956506C-E9C4-402C-9727-9308D2DD05E3}"/>
    <cellStyle name="20% - Énfasis2 21 4 3" xfId="15563" xr:uid="{7CF51FBA-A1E5-4BA8-973D-7E8FCEC0CC5C}"/>
    <cellStyle name="20% - Énfasis2 21 5" xfId="1928" xr:uid="{7523BD3C-1FF9-4748-8733-A654E3EC233D}"/>
    <cellStyle name="20% - Énfasis2 21 5 2" xfId="15564" xr:uid="{715F131A-EECD-442C-BC1F-611BBCFFC0DD}"/>
    <cellStyle name="20% - Énfasis2 21 6" xfId="1929" xr:uid="{590E5C30-84E4-4C96-A9E7-65CACA3B5D39}"/>
    <cellStyle name="20% - Énfasis2 21 6 2" xfId="15565" xr:uid="{23E27A9E-93EB-4CE6-95FD-E4591F3A7B9F}"/>
    <cellStyle name="20% - Énfasis2 21 7" xfId="1930" xr:uid="{A4E18F0D-C6BE-41EA-B50D-9D180D7C13D5}"/>
    <cellStyle name="20% - Énfasis2 21 7 2" xfId="15566" xr:uid="{51B014FF-57E6-422F-BFB5-599547F6642A}"/>
    <cellStyle name="20% - Énfasis2 21 8" xfId="1931" xr:uid="{583BFA7E-AF7E-4DD4-A7EE-0EA98668E6C4}"/>
    <cellStyle name="20% - Énfasis2 21 8 2" xfId="15567" xr:uid="{5415101D-A460-4082-AD1B-75EA37B9BB9A}"/>
    <cellStyle name="20% - Énfasis2 21 9" xfId="1932" xr:uid="{AB50A6D7-FA8C-49C6-B06B-102E334B3A6B}"/>
    <cellStyle name="20% - Énfasis2 21 9 2" xfId="15568" xr:uid="{81C8C620-DFD3-49BE-9386-B20146D41EEC}"/>
    <cellStyle name="20% - Énfasis2 22" xfId="1933" xr:uid="{697FD19E-6088-4340-9430-11009B204972}"/>
    <cellStyle name="20% - Énfasis2 22 10" xfId="1934" xr:uid="{FA2026A8-2EDC-4DF7-8DDB-60F3250B9AF4}"/>
    <cellStyle name="20% - Énfasis2 22 10 2" xfId="15569" xr:uid="{B380DB03-98F3-4395-AC9B-26C783D7843E}"/>
    <cellStyle name="20% - Énfasis2 22 11" xfId="1935" xr:uid="{18680796-78D4-4C8F-A964-5F673FF9ADF9}"/>
    <cellStyle name="20% - Énfasis2 22 11 2" xfId="15570" xr:uid="{4EEE9A18-B08D-4DED-B121-3A6B920DF61F}"/>
    <cellStyle name="20% - Énfasis2 22 12" xfId="1936" xr:uid="{445AADEC-80FD-460F-8335-38F35E41B8A8}"/>
    <cellStyle name="20% - Énfasis2 22 12 2" xfId="15571" xr:uid="{32FDB022-850C-4CEB-AD76-E24FBED0CA4A}"/>
    <cellStyle name="20% - Énfasis2 22 13" xfId="1937" xr:uid="{9B4F1ACC-25E1-4BAD-995A-BC410282D793}"/>
    <cellStyle name="20% - Énfasis2 22 13 2" xfId="15572" xr:uid="{4FE82AE5-C5EC-4EF9-8F6B-F428CDDE7C6F}"/>
    <cellStyle name="20% - Énfasis2 22 14" xfId="1938" xr:uid="{93A5C573-FBBC-47BD-AAAE-53E14A41687A}"/>
    <cellStyle name="20% - Énfasis2 22 14 2" xfId="15573" xr:uid="{4A6A486E-540A-4656-A5BF-92ACFB336CBE}"/>
    <cellStyle name="20% - Énfasis2 22 15" xfId="1939" xr:uid="{01AC0DAF-9C2B-436A-9D98-2DEC4A53EFBE}"/>
    <cellStyle name="20% - Énfasis2 22 15 2" xfId="15574" xr:uid="{1FD0A4F8-7DDB-4266-8EC2-49660776EF66}"/>
    <cellStyle name="20% - Énfasis2 22 16" xfId="1940" xr:uid="{7A2C1300-37E2-4634-B12A-19B6810008DA}"/>
    <cellStyle name="20% - Énfasis2 22 16 2" xfId="15575" xr:uid="{5F713551-55A2-4FFC-BD16-CB2289C792C7}"/>
    <cellStyle name="20% - Énfasis2 22 17" xfId="1941" xr:uid="{22EBB952-1E76-4E34-9714-E6AF28C2DA87}"/>
    <cellStyle name="20% - Énfasis2 22 17 2" xfId="15576" xr:uid="{55D966F1-B977-4A9B-AE4C-FF11E2EFD5EF}"/>
    <cellStyle name="20% - Énfasis2 22 18" xfId="1942" xr:uid="{9931308A-3F60-44B9-85CD-406930FEAA51}"/>
    <cellStyle name="20% - Énfasis2 22 18 2" xfId="15577" xr:uid="{962EE822-72E7-49BA-A6BC-D23D118CB621}"/>
    <cellStyle name="20% - Énfasis2 22 19" xfId="1943" xr:uid="{64DAEBE6-7145-4AE5-AE3A-4545013A4F9A}"/>
    <cellStyle name="20% - Énfasis2 22 19 2" xfId="15578" xr:uid="{17494030-D28A-4984-BE2B-DFEF23253EE0}"/>
    <cellStyle name="20% - Énfasis2 22 2" xfId="1944" xr:uid="{69EF7D38-2A35-45D7-8C5D-96D4B1AAB86D}"/>
    <cellStyle name="20% - Énfasis2 22 2 2" xfId="15579" xr:uid="{F8CE7BA7-185E-4910-BDAB-ADCDE9A34DAC}"/>
    <cellStyle name="20% - Énfasis2 22 2 2 2" xfId="15580" xr:uid="{F2F80354-3D34-4714-AFA5-5A82F7F48508}"/>
    <cellStyle name="20% - Énfasis2 22 2 2 2 2" xfId="15581" xr:uid="{F9009F13-8432-4CCD-B212-DA2BDAB82DB7}"/>
    <cellStyle name="20% - Énfasis2 22 2 2 3" xfId="15582" xr:uid="{583204AF-D420-466A-B30D-C94CBCB3C44D}"/>
    <cellStyle name="20% - Énfasis2 22 2 3" xfId="15583" xr:uid="{FD753BE6-18BF-4D86-95B6-B5538F232533}"/>
    <cellStyle name="20% - Énfasis2 22 2 3 2" xfId="15584" xr:uid="{2A980400-B19B-46F7-8D52-B545C2C20E72}"/>
    <cellStyle name="20% - Énfasis2 22 2 4" xfId="15585" xr:uid="{9BAA3373-830F-4566-B34A-C9AF37397B26}"/>
    <cellStyle name="20% - Énfasis2 22 20" xfId="11552" xr:uid="{C135E90A-756C-4267-BEA6-F4929802DFF0}"/>
    <cellStyle name="20% - Énfasis2 22 3" xfId="1945" xr:uid="{5881A7A0-8C8A-4DC5-966B-F50B6E324FF0}"/>
    <cellStyle name="20% - Énfasis2 22 3 2" xfId="15586" xr:uid="{8EC78CB7-A968-4C7B-A324-5536B15E9F17}"/>
    <cellStyle name="20% - Énfasis2 22 3 2 2" xfId="15587" xr:uid="{D682DDB2-74E9-47E5-9B5B-06A4B8C23CD6}"/>
    <cellStyle name="20% - Énfasis2 22 3 2 2 2" xfId="15588" xr:uid="{2B62F89F-C95A-4580-97FD-D4D3FD069952}"/>
    <cellStyle name="20% - Énfasis2 22 3 2 3" xfId="15589" xr:uid="{704D0118-AD3E-4CF4-9A0C-323360E926FB}"/>
    <cellStyle name="20% - Énfasis2 22 3 3" xfId="15590" xr:uid="{7E64A9A4-1ECD-4E7B-BF8E-2C851340F902}"/>
    <cellStyle name="20% - Énfasis2 22 3 3 2" xfId="15591" xr:uid="{0AB9654D-32F0-478A-8D09-6281A6B9FBA9}"/>
    <cellStyle name="20% - Énfasis2 22 3 4" xfId="15592" xr:uid="{9B4789E2-208E-4EC5-8BCC-6DC1B0BCDA6E}"/>
    <cellStyle name="20% - Énfasis2 22 4" xfId="1946" xr:uid="{94F87CAA-7868-4716-A96B-6F2212FCAFDD}"/>
    <cellStyle name="20% - Énfasis2 22 4 2" xfId="15593" xr:uid="{78444779-F811-4674-AC7F-028659FC0FEF}"/>
    <cellStyle name="20% - Énfasis2 22 4 2 2" xfId="15594" xr:uid="{FF610A32-C75D-44F8-95BD-FB8BA3217115}"/>
    <cellStyle name="20% - Énfasis2 22 4 3" xfId="15595" xr:uid="{64F85A9F-FCD4-4272-8CAD-E13913DCE0E8}"/>
    <cellStyle name="20% - Énfasis2 22 5" xfId="1947" xr:uid="{AD4115AA-64F7-4290-B050-518CD4B18D32}"/>
    <cellStyle name="20% - Énfasis2 22 5 2" xfId="15596" xr:uid="{5F88E0B8-369C-4759-BA45-CB5DD913E980}"/>
    <cellStyle name="20% - Énfasis2 22 6" xfId="1948" xr:uid="{AA4A28BD-0A53-484C-B924-199D520D8EA5}"/>
    <cellStyle name="20% - Énfasis2 22 6 2" xfId="15597" xr:uid="{07DEAD2C-7CB1-47E3-A527-F851A1C4847D}"/>
    <cellStyle name="20% - Énfasis2 22 7" xfId="1949" xr:uid="{381ADA67-27CA-4E89-A6AA-8C4C4D67F3CD}"/>
    <cellStyle name="20% - Énfasis2 22 7 2" xfId="15598" xr:uid="{EA4C0B2E-40DD-4555-982A-B4F1589B9E97}"/>
    <cellStyle name="20% - Énfasis2 22 8" xfId="1950" xr:uid="{8743DBCF-8DD9-4757-8F0A-D6F85633F46F}"/>
    <cellStyle name="20% - Énfasis2 22 8 2" xfId="15599" xr:uid="{0E0FEE03-C8A7-4F94-8987-08D883D768FD}"/>
    <cellStyle name="20% - Énfasis2 22 9" xfId="1951" xr:uid="{C31720BA-1811-4724-B20A-DFC0B981F805}"/>
    <cellStyle name="20% - Énfasis2 22 9 2" xfId="15600" xr:uid="{43010E0B-77BC-4129-A728-B44836F0D5CD}"/>
    <cellStyle name="20% - Énfasis2 23" xfId="1952" xr:uid="{68D48694-9970-4D4B-8188-078A781D656A}"/>
    <cellStyle name="20% - Énfasis2 23 10" xfId="1953" xr:uid="{DED79CD5-B7CD-467E-B42D-5CD6A4D88764}"/>
    <cellStyle name="20% - Énfasis2 23 10 2" xfId="15601" xr:uid="{1FB9ED02-B861-4861-B13A-A8CAAC2BDB27}"/>
    <cellStyle name="20% - Énfasis2 23 11" xfId="1954" xr:uid="{61DA5E6C-963A-4420-8D36-82C7CB15D0AD}"/>
    <cellStyle name="20% - Énfasis2 23 11 2" xfId="15602" xr:uid="{3C20265C-ABAF-4B24-995D-96D38A16A3DE}"/>
    <cellStyle name="20% - Énfasis2 23 12" xfId="1955" xr:uid="{2D66117A-7D0C-4C6C-B0D8-E1AB50A4F1CB}"/>
    <cellStyle name="20% - Énfasis2 23 12 2" xfId="15603" xr:uid="{712628C0-6732-4539-A6E8-DAC5B8BB9FF3}"/>
    <cellStyle name="20% - Énfasis2 23 13" xfId="1956" xr:uid="{5D3DF2C7-2929-41E3-8431-93E9D4872783}"/>
    <cellStyle name="20% - Énfasis2 23 13 2" xfId="15604" xr:uid="{931B5015-7176-4591-9EC8-97CB667D3C77}"/>
    <cellStyle name="20% - Énfasis2 23 14" xfId="1957" xr:uid="{429707AE-6F56-4020-A282-F7C15E201CF0}"/>
    <cellStyle name="20% - Énfasis2 23 14 2" xfId="15605" xr:uid="{28BE7348-F1D1-419D-9FEC-C4CD0E67409A}"/>
    <cellStyle name="20% - Énfasis2 23 15" xfId="1958" xr:uid="{F2BCB28D-3A49-4990-837C-EAF14386347A}"/>
    <cellStyle name="20% - Énfasis2 23 15 2" xfId="15606" xr:uid="{53FFAB8C-D66F-4CEB-8171-03D1DC03BFAF}"/>
    <cellStyle name="20% - Énfasis2 23 16" xfId="1959" xr:uid="{2FA06B53-D985-4945-9AD9-ADEA325457EC}"/>
    <cellStyle name="20% - Énfasis2 23 16 2" xfId="15607" xr:uid="{9962DF3C-E3F7-45F4-A16F-EAED5EC73588}"/>
    <cellStyle name="20% - Énfasis2 23 17" xfId="1960" xr:uid="{19E46FC3-6C9E-4E44-BFE0-8BD898D1F431}"/>
    <cellStyle name="20% - Énfasis2 23 17 2" xfId="15608" xr:uid="{D8A3EB72-AA5F-49E9-98C9-FB763B7F8380}"/>
    <cellStyle name="20% - Énfasis2 23 18" xfId="1961" xr:uid="{E1A87674-6A90-4887-9FA7-9E3C167AF89C}"/>
    <cellStyle name="20% - Énfasis2 23 18 2" xfId="15609" xr:uid="{F3E84EEE-6541-4598-960B-B65FE1B00A78}"/>
    <cellStyle name="20% - Énfasis2 23 19" xfId="1962" xr:uid="{3BEDBA77-8EAC-4BA9-81C6-4BF66CE2F531}"/>
    <cellStyle name="20% - Énfasis2 23 19 2" xfId="15610" xr:uid="{23E10F74-A04E-416A-97EC-7F693360874B}"/>
    <cellStyle name="20% - Énfasis2 23 2" xfId="1963" xr:uid="{1DE478EC-910C-48C7-AE01-D88F1F749DAF}"/>
    <cellStyle name="20% - Énfasis2 23 2 2" xfId="15611" xr:uid="{2C9EB7CF-A9F2-49DC-8320-3E61D0C57FF7}"/>
    <cellStyle name="20% - Énfasis2 23 2 2 2" xfId="15612" xr:uid="{C77FEA0C-CEBC-485C-B9DC-126F805C5FB3}"/>
    <cellStyle name="20% - Énfasis2 23 2 2 2 2" xfId="15613" xr:uid="{C90C279F-E7C1-4CA1-8A75-5974772643A5}"/>
    <cellStyle name="20% - Énfasis2 23 2 2 3" xfId="15614" xr:uid="{70C6C854-072E-4E52-B1EA-DCA0EB1266C7}"/>
    <cellStyle name="20% - Énfasis2 23 2 3" xfId="15615" xr:uid="{A012BBA5-ABA8-403A-B45D-A77570B541AB}"/>
    <cellStyle name="20% - Énfasis2 23 2 3 2" xfId="15616" xr:uid="{A194B3D3-A6FA-4B07-BE8F-85D5FD66D76F}"/>
    <cellStyle name="20% - Énfasis2 23 2 4" xfId="15617" xr:uid="{D06184D9-A4DD-4F10-B658-2F66DA9877C1}"/>
    <cellStyle name="20% - Énfasis2 23 20" xfId="11553" xr:uid="{81CD6BB4-9923-445B-BEB0-8B7F2C2381B5}"/>
    <cellStyle name="20% - Énfasis2 23 3" xfId="1964" xr:uid="{60F70E71-6BF1-4A3C-860F-256262E94716}"/>
    <cellStyle name="20% - Énfasis2 23 3 2" xfId="15618" xr:uid="{5411AA98-CC65-4499-858E-6438C4D9AB63}"/>
    <cellStyle name="20% - Énfasis2 23 3 2 2" xfId="15619" xr:uid="{7FE2B539-1912-4728-A0B1-A1A44EEDAEC1}"/>
    <cellStyle name="20% - Énfasis2 23 3 2 2 2" xfId="15620" xr:uid="{B9176222-BC9F-4F94-8B23-085E3C6C1AAA}"/>
    <cellStyle name="20% - Énfasis2 23 3 2 3" xfId="15621" xr:uid="{583E2AF3-2100-4CE8-8DDB-B812E1E440C0}"/>
    <cellStyle name="20% - Énfasis2 23 3 3" xfId="15622" xr:uid="{506551CD-F25B-496B-AE6C-24FA30F99956}"/>
    <cellStyle name="20% - Énfasis2 23 3 3 2" xfId="15623" xr:uid="{9FE65891-F726-40BD-B1AE-2FB8F9346A70}"/>
    <cellStyle name="20% - Énfasis2 23 3 4" xfId="15624" xr:uid="{E9C8A6D2-8740-468E-886C-48A8CB0C89D6}"/>
    <cellStyle name="20% - Énfasis2 23 4" xfId="1965" xr:uid="{04009A32-7D3F-425C-902B-BB920ACCDBB3}"/>
    <cellStyle name="20% - Énfasis2 23 4 2" xfId="15625" xr:uid="{2B66FDBE-AC54-48D0-BD9C-1E082C0CFFF5}"/>
    <cellStyle name="20% - Énfasis2 23 4 2 2" xfId="15626" xr:uid="{0A075DD0-BA1A-4EB3-A7BB-4E733145132F}"/>
    <cellStyle name="20% - Énfasis2 23 4 3" xfId="15627" xr:uid="{5B5777C2-9FAF-4A94-AAD4-7A62046AB15C}"/>
    <cellStyle name="20% - Énfasis2 23 5" xfId="1966" xr:uid="{6C5D3337-8C05-42F2-A630-DFC84BFE1628}"/>
    <cellStyle name="20% - Énfasis2 23 5 2" xfId="15628" xr:uid="{D639D09C-07B0-4A54-AA48-8505992810E8}"/>
    <cellStyle name="20% - Énfasis2 23 6" xfId="1967" xr:uid="{43729FE6-9774-4C0D-9305-828049522340}"/>
    <cellStyle name="20% - Énfasis2 23 6 2" xfId="15629" xr:uid="{520900F8-CA61-4CAA-9641-E5FD1151EB60}"/>
    <cellStyle name="20% - Énfasis2 23 7" xfId="1968" xr:uid="{A0B73EC6-24C3-48C6-90EE-9DC8078CE012}"/>
    <cellStyle name="20% - Énfasis2 23 7 2" xfId="15630" xr:uid="{970A0286-9F2E-45DF-87BC-A10270546BA1}"/>
    <cellStyle name="20% - Énfasis2 23 8" xfId="1969" xr:uid="{589C8A3C-322F-4FF7-9A3E-5670E07FC76C}"/>
    <cellStyle name="20% - Énfasis2 23 8 2" xfId="15631" xr:uid="{8E840186-A4C2-4AD4-9C5E-F2E3432EC128}"/>
    <cellStyle name="20% - Énfasis2 23 9" xfId="1970" xr:uid="{0BB0044D-0B43-483A-842A-2888EABD7D8A}"/>
    <cellStyle name="20% - Énfasis2 23 9 2" xfId="15632" xr:uid="{D6073917-948C-4065-96CC-972685B073C1}"/>
    <cellStyle name="20% - Énfasis2 24" xfId="1971" xr:uid="{E6854561-AE3A-49B4-A10B-D183ECB95C4F}"/>
    <cellStyle name="20% - Énfasis2 24 10" xfId="1972" xr:uid="{CB665DA1-EE14-4DE5-99BA-DB1688468E6E}"/>
    <cellStyle name="20% - Énfasis2 24 10 2" xfId="15633" xr:uid="{AAB9BCCE-9A27-48E8-AC27-AFC1278D3092}"/>
    <cellStyle name="20% - Énfasis2 24 11" xfId="1973" xr:uid="{5F862FB4-9B47-4226-953A-5C88A80A97F1}"/>
    <cellStyle name="20% - Énfasis2 24 11 2" xfId="15634" xr:uid="{F6E817D8-6504-49C0-AC4C-7C5ED50B5073}"/>
    <cellStyle name="20% - Énfasis2 24 12" xfId="1974" xr:uid="{F77D106D-306E-44A5-8B50-6DA2A1A2243F}"/>
    <cellStyle name="20% - Énfasis2 24 12 2" xfId="15635" xr:uid="{3EB1C336-DA58-44E6-B631-55839D70B73A}"/>
    <cellStyle name="20% - Énfasis2 24 13" xfId="1975" xr:uid="{8CD68AAF-F827-4848-9BBA-19AB8F993DE7}"/>
    <cellStyle name="20% - Énfasis2 24 13 2" xfId="15636" xr:uid="{D55795D8-A647-4BD4-B04A-0F48F841B28A}"/>
    <cellStyle name="20% - Énfasis2 24 14" xfId="1976" xr:uid="{FD949983-B8CC-498B-B932-760A9D9EDD7A}"/>
    <cellStyle name="20% - Énfasis2 24 14 2" xfId="15637" xr:uid="{FC759FD9-0C4E-416B-93D2-8675AF30C402}"/>
    <cellStyle name="20% - Énfasis2 24 15" xfId="1977" xr:uid="{395B51AC-FFFA-4A43-9606-0DABB11EB346}"/>
    <cellStyle name="20% - Énfasis2 24 15 2" xfId="15638" xr:uid="{20A2DF0E-BD85-4690-B569-78E66DF415E4}"/>
    <cellStyle name="20% - Énfasis2 24 16" xfId="1978" xr:uid="{A8EA953B-3993-4940-A9DD-A290915C6013}"/>
    <cellStyle name="20% - Énfasis2 24 16 2" xfId="15639" xr:uid="{CE6BAD53-36D2-4AEE-A6BD-74A59CFDEAE1}"/>
    <cellStyle name="20% - Énfasis2 24 17" xfId="1979" xr:uid="{5F5913EA-43EC-4248-A14F-8D98CFAEAA4D}"/>
    <cellStyle name="20% - Énfasis2 24 17 2" xfId="15640" xr:uid="{604A6A91-DB90-4C91-AE71-D5DAC8B5C755}"/>
    <cellStyle name="20% - Énfasis2 24 18" xfId="1980" xr:uid="{90768049-4EA7-44E5-93C5-23501EAF7CE5}"/>
    <cellStyle name="20% - Énfasis2 24 18 2" xfId="15641" xr:uid="{61604F28-D082-45A0-BF63-B3DB61AB8DDD}"/>
    <cellStyle name="20% - Énfasis2 24 19" xfId="1981" xr:uid="{2C4B20ED-5604-475B-8B91-36839E677FF2}"/>
    <cellStyle name="20% - Énfasis2 24 19 2" xfId="15642" xr:uid="{D6352017-3B2B-44AD-9BF6-5A2D516F3E95}"/>
    <cellStyle name="20% - Énfasis2 24 2" xfId="1982" xr:uid="{BABAE748-10A5-4E3C-9120-9997064156A4}"/>
    <cellStyle name="20% - Énfasis2 24 2 2" xfId="15643" xr:uid="{D3184CDB-CF80-4C05-ABB5-49A38943E3F5}"/>
    <cellStyle name="20% - Énfasis2 24 2 2 2" xfId="15644" xr:uid="{3392EB41-C382-46B3-A4F0-53E19F1CFF59}"/>
    <cellStyle name="20% - Énfasis2 24 2 2 2 2" xfId="15645" xr:uid="{46695373-F35A-434A-B58C-61B2E1CD8959}"/>
    <cellStyle name="20% - Énfasis2 24 2 2 3" xfId="15646" xr:uid="{E15B7C8A-E2D3-48AA-8892-4C404CC95526}"/>
    <cellStyle name="20% - Énfasis2 24 2 3" xfId="15647" xr:uid="{7930EFAF-B286-47FB-8B7A-8228166AF2E1}"/>
    <cellStyle name="20% - Énfasis2 24 2 3 2" xfId="15648" xr:uid="{3006E7E9-456C-488F-9773-AFDA94DBEB3E}"/>
    <cellStyle name="20% - Énfasis2 24 2 4" xfId="15649" xr:uid="{A4921B8C-CD23-4797-BE88-CC493EFB4873}"/>
    <cellStyle name="20% - Énfasis2 24 20" xfId="11554" xr:uid="{62FAE1E2-5499-4084-9314-323A37C893E3}"/>
    <cellStyle name="20% - Énfasis2 24 3" xfId="1983" xr:uid="{1FC4EB38-7FEA-494C-A1FC-A9F34169895D}"/>
    <cellStyle name="20% - Énfasis2 24 3 2" xfId="15650" xr:uid="{32A8066A-9B1D-495E-90DE-2C415429BC42}"/>
    <cellStyle name="20% - Énfasis2 24 3 2 2" xfId="15651" xr:uid="{4CE4E85D-E80E-4D42-81CF-0DB223E170A7}"/>
    <cellStyle name="20% - Énfasis2 24 3 2 2 2" xfId="15652" xr:uid="{A201391F-97DA-4DA1-9DA2-5881ECD9373F}"/>
    <cellStyle name="20% - Énfasis2 24 3 2 3" xfId="15653" xr:uid="{49E5A35E-BB4B-481B-95B8-C98B0F96B0C2}"/>
    <cellStyle name="20% - Énfasis2 24 3 3" xfId="15654" xr:uid="{C75E14B2-6AF3-4BB9-A898-7D3D4B5D4FE4}"/>
    <cellStyle name="20% - Énfasis2 24 3 3 2" xfId="15655" xr:uid="{2E506C5C-7341-4ED7-951D-452EADA59C7E}"/>
    <cellStyle name="20% - Énfasis2 24 3 4" xfId="15656" xr:uid="{69C302FF-ED9D-48B6-9546-B57B6BE767A1}"/>
    <cellStyle name="20% - Énfasis2 24 4" xfId="1984" xr:uid="{7ED7DAE8-7EE0-44A5-8B61-6842F5CF112F}"/>
    <cellStyle name="20% - Énfasis2 24 4 2" xfId="15657" xr:uid="{CC5EFDB6-C5D9-483C-84B2-17229E25596A}"/>
    <cellStyle name="20% - Énfasis2 24 4 2 2" xfId="15658" xr:uid="{AB8703E7-3DAE-4DEB-9D68-1213A0863497}"/>
    <cellStyle name="20% - Énfasis2 24 4 3" xfId="15659" xr:uid="{F9EFE668-EBA6-426B-B68C-28BDCF110778}"/>
    <cellStyle name="20% - Énfasis2 24 5" xfId="1985" xr:uid="{DDCF25C8-A4CF-4E04-BD17-A1FD3F3E51C1}"/>
    <cellStyle name="20% - Énfasis2 24 5 2" xfId="15660" xr:uid="{C9F89D9B-8E42-4E3C-8A9E-667C14CADF85}"/>
    <cellStyle name="20% - Énfasis2 24 6" xfId="1986" xr:uid="{52C6CBC4-8B2C-4A4E-896F-68CA118C8369}"/>
    <cellStyle name="20% - Énfasis2 24 6 2" xfId="15661" xr:uid="{6A71014F-A9D0-49A2-A479-331FD0E718CD}"/>
    <cellStyle name="20% - Énfasis2 24 7" xfId="1987" xr:uid="{253C8BF3-1952-4BC2-B4BC-8D880F7A5CB4}"/>
    <cellStyle name="20% - Énfasis2 24 7 2" xfId="15662" xr:uid="{8262027E-F7C5-4294-85F3-A7058D194C8F}"/>
    <cellStyle name="20% - Énfasis2 24 8" xfId="1988" xr:uid="{34CC9861-97FD-4BE5-8D86-B89FD1C9E456}"/>
    <cellStyle name="20% - Énfasis2 24 8 2" xfId="15663" xr:uid="{43EE8FC6-E024-401D-80AD-2AEBAFB24CD7}"/>
    <cellStyle name="20% - Énfasis2 24 9" xfId="1989" xr:uid="{76133CEE-1AC2-4B45-B258-D7D5D500DCCE}"/>
    <cellStyle name="20% - Énfasis2 24 9 2" xfId="15664" xr:uid="{B9F00E8E-D9E1-4B50-960A-6798D4320E69}"/>
    <cellStyle name="20% - Énfasis2 25" xfId="1990" xr:uid="{1164AD1B-56CF-45F8-9381-A565F2D05B73}"/>
    <cellStyle name="20% - Énfasis2 25 10" xfId="1991" xr:uid="{C5F45AEC-0DC3-4500-A94F-03FE9A618E82}"/>
    <cellStyle name="20% - Énfasis2 25 10 2" xfId="15665" xr:uid="{B4B0DCB9-135B-4FB2-934F-BC8E1299F22C}"/>
    <cellStyle name="20% - Énfasis2 25 11" xfId="1992" xr:uid="{C99996A5-F957-4B9F-85AF-776C924879EA}"/>
    <cellStyle name="20% - Énfasis2 25 11 2" xfId="15666" xr:uid="{4D3F995D-EAC6-41DF-9B28-8AA9C4D3124D}"/>
    <cellStyle name="20% - Énfasis2 25 12" xfId="1993" xr:uid="{601C3DC1-2742-4CEC-B1FD-851C0A45E923}"/>
    <cellStyle name="20% - Énfasis2 25 12 2" xfId="15667" xr:uid="{EABBFA45-0760-4190-8431-4CEC197A817C}"/>
    <cellStyle name="20% - Énfasis2 25 13" xfId="1994" xr:uid="{48DBC722-F379-4A22-985F-9E9C2F061709}"/>
    <cellStyle name="20% - Énfasis2 25 13 2" xfId="15668" xr:uid="{9F2FF5D8-CDFC-432C-8A28-A4ED7465AC6F}"/>
    <cellStyle name="20% - Énfasis2 25 14" xfId="1995" xr:uid="{F30E0E3F-EF9B-4D33-AF09-600BF0D919AA}"/>
    <cellStyle name="20% - Énfasis2 25 14 2" xfId="15669" xr:uid="{3F9546C8-6A42-4E5F-B29B-3074A817ADCC}"/>
    <cellStyle name="20% - Énfasis2 25 15" xfId="1996" xr:uid="{6387C544-29BA-4CEB-8CE8-A394D533A1CC}"/>
    <cellStyle name="20% - Énfasis2 25 15 2" xfId="15670" xr:uid="{D7129F91-CB02-4B84-86F0-9712F23DBE2A}"/>
    <cellStyle name="20% - Énfasis2 25 16" xfId="1997" xr:uid="{02890EAB-A8D4-4F1F-9925-434C3F80FF79}"/>
    <cellStyle name="20% - Énfasis2 25 16 2" xfId="15671" xr:uid="{557CEAD0-1185-4805-8635-3DF694E91364}"/>
    <cellStyle name="20% - Énfasis2 25 17" xfId="1998" xr:uid="{A205BA60-C35F-4D64-A4E3-3149EC9DD915}"/>
    <cellStyle name="20% - Énfasis2 25 17 2" xfId="15672" xr:uid="{14D1C753-B5FA-48D5-BC2A-1851626474AC}"/>
    <cellStyle name="20% - Énfasis2 25 18" xfId="1999" xr:uid="{EECBD6DC-B482-40A1-A8F2-7F70DA74CB6F}"/>
    <cellStyle name="20% - Énfasis2 25 18 2" xfId="15673" xr:uid="{B6B90D73-4A81-4FDA-9FAA-F309FF76A5C8}"/>
    <cellStyle name="20% - Énfasis2 25 19" xfId="2000" xr:uid="{E1A027B9-F966-4B7F-BD04-9D28271177F4}"/>
    <cellStyle name="20% - Énfasis2 25 19 2" xfId="15674" xr:uid="{97DEBE1F-F355-45F3-8E65-4CC2A2607D7D}"/>
    <cellStyle name="20% - Énfasis2 25 2" xfId="2001" xr:uid="{46840A5D-CA84-437B-93A2-8355469E85A2}"/>
    <cellStyle name="20% - Énfasis2 25 2 2" xfId="15675" xr:uid="{22A0D368-F56D-472B-A213-8D97D69EE976}"/>
    <cellStyle name="20% - Énfasis2 25 2 2 2" xfId="15676" xr:uid="{3AA2B813-D16F-4F7B-BDB5-225ACF107553}"/>
    <cellStyle name="20% - Énfasis2 25 2 2 2 2" xfId="15677" xr:uid="{1456FA6A-5580-4550-9A80-CC1791001B3E}"/>
    <cellStyle name="20% - Énfasis2 25 2 2 3" xfId="15678" xr:uid="{ACF743B3-E316-4B88-B17A-AB073A8A83BE}"/>
    <cellStyle name="20% - Énfasis2 25 2 3" xfId="15679" xr:uid="{1D840E37-8C22-4A46-AF24-F09F9372F121}"/>
    <cellStyle name="20% - Énfasis2 25 2 3 2" xfId="15680" xr:uid="{45139155-DF2A-4CD2-8943-44E0B3CFD970}"/>
    <cellStyle name="20% - Énfasis2 25 2 4" xfId="15681" xr:uid="{3C49B82E-3A8F-4477-9ACC-F0EDF9A805FE}"/>
    <cellStyle name="20% - Énfasis2 25 20" xfId="11555" xr:uid="{0E42BF4E-C2D2-4DCE-8063-8A1C6AF9AF18}"/>
    <cellStyle name="20% - Énfasis2 25 3" xfId="2002" xr:uid="{03BB8733-7539-4598-8E9E-93553DD9EED1}"/>
    <cellStyle name="20% - Énfasis2 25 3 2" xfId="15682" xr:uid="{BEEC9367-38F4-4A97-88CC-65E2A77480CC}"/>
    <cellStyle name="20% - Énfasis2 25 3 2 2" xfId="15683" xr:uid="{99744300-6FF2-47F6-9F9F-568B6A2CF8A3}"/>
    <cellStyle name="20% - Énfasis2 25 3 2 2 2" xfId="15684" xr:uid="{B3597361-18F8-49E7-BD34-D541E672DF8B}"/>
    <cellStyle name="20% - Énfasis2 25 3 2 3" xfId="15685" xr:uid="{6FE94C9D-9C9B-4BA2-82F6-10D041E02786}"/>
    <cellStyle name="20% - Énfasis2 25 3 3" xfId="15686" xr:uid="{82C82DF1-936A-4F6C-A48F-7A8F3ED43A8D}"/>
    <cellStyle name="20% - Énfasis2 25 3 3 2" xfId="15687" xr:uid="{1FF40EA7-EF7F-49B1-9AAD-5D627BCEECFC}"/>
    <cellStyle name="20% - Énfasis2 25 3 4" xfId="15688" xr:uid="{2267DBFB-7594-4951-983F-607A77132C3C}"/>
    <cellStyle name="20% - Énfasis2 25 4" xfId="2003" xr:uid="{1BFF6D24-C94C-4404-A5A9-C46A699ED458}"/>
    <cellStyle name="20% - Énfasis2 25 4 2" xfId="15689" xr:uid="{95DBCC1D-E7F2-4D49-A4ED-3E8E9A1F6652}"/>
    <cellStyle name="20% - Énfasis2 25 4 2 2" xfId="15690" xr:uid="{74754828-AB78-409D-81DF-4B868A0A4EE4}"/>
    <cellStyle name="20% - Énfasis2 25 4 3" xfId="15691" xr:uid="{E8EAB237-77B2-47BC-9010-7879D9480A81}"/>
    <cellStyle name="20% - Énfasis2 25 5" xfId="2004" xr:uid="{06DA408F-BA94-487F-AF46-3B0C03BF106A}"/>
    <cellStyle name="20% - Énfasis2 25 5 2" xfId="15692" xr:uid="{EFD5A708-60F2-43BF-A1D0-CE4AF383796C}"/>
    <cellStyle name="20% - Énfasis2 25 6" xfId="2005" xr:uid="{D56EB095-7045-4453-8EBE-B99C531C2641}"/>
    <cellStyle name="20% - Énfasis2 25 6 2" xfId="15693" xr:uid="{A7DBD1BD-2DFD-4942-9213-8CB2B2E3DB4E}"/>
    <cellStyle name="20% - Énfasis2 25 7" xfId="2006" xr:uid="{EA9C3EA2-B3DA-49EE-9AEC-9FE80F5F663A}"/>
    <cellStyle name="20% - Énfasis2 25 7 2" xfId="15694" xr:uid="{8D55D0E7-3210-4BFC-81B3-4F7282C0A8B8}"/>
    <cellStyle name="20% - Énfasis2 25 8" xfId="2007" xr:uid="{5E6D4A1E-AD64-4EE6-8344-6F0592858961}"/>
    <cellStyle name="20% - Énfasis2 25 8 2" xfId="15695" xr:uid="{65F4B14E-31AC-4CCA-BDA4-0415055BFD9E}"/>
    <cellStyle name="20% - Énfasis2 25 9" xfId="2008" xr:uid="{A57225F2-04E2-449E-9AD7-980C95DAE546}"/>
    <cellStyle name="20% - Énfasis2 25 9 2" xfId="15696" xr:uid="{DF5DBA83-2888-4CD6-87BC-282ED9AD7EED}"/>
    <cellStyle name="20% - Énfasis2 26" xfId="2009" xr:uid="{C7466A08-5A92-41D9-A9A6-2C56C803450C}"/>
    <cellStyle name="20% - Énfasis2 26 10" xfId="2010" xr:uid="{EC911282-0284-481C-92B1-A6BE87CDAD66}"/>
    <cellStyle name="20% - Énfasis2 26 10 2" xfId="15697" xr:uid="{0C1B14CA-A5D7-4848-8940-91BDE18BC82C}"/>
    <cellStyle name="20% - Énfasis2 26 11" xfId="2011" xr:uid="{E7F0B921-1ABB-454B-8B11-FB0BAB01B793}"/>
    <cellStyle name="20% - Énfasis2 26 11 2" xfId="15698" xr:uid="{77D6CC8A-58D5-4614-92C1-0F693C3EC9DA}"/>
    <cellStyle name="20% - Énfasis2 26 12" xfId="2012" xr:uid="{21C0A1D1-363E-4259-9066-D32071696F5E}"/>
    <cellStyle name="20% - Énfasis2 26 12 2" xfId="15699" xr:uid="{61B8E57C-2576-417B-9142-1D09653715BD}"/>
    <cellStyle name="20% - Énfasis2 26 13" xfId="2013" xr:uid="{FC6DEAC8-1FAE-4487-8EAE-333E741F0940}"/>
    <cellStyle name="20% - Énfasis2 26 13 2" xfId="15700" xr:uid="{F7C18A73-6251-481D-B988-27C3FEFEE368}"/>
    <cellStyle name="20% - Énfasis2 26 14" xfId="2014" xr:uid="{437BBCF5-A3DF-4D00-808A-BA02D078801A}"/>
    <cellStyle name="20% - Énfasis2 26 14 2" xfId="15701" xr:uid="{75DD7311-857D-4A92-B9EF-45F9E344207A}"/>
    <cellStyle name="20% - Énfasis2 26 15" xfId="2015" xr:uid="{66D55F73-89EF-4B82-A8C3-5258476FA1C9}"/>
    <cellStyle name="20% - Énfasis2 26 15 2" xfId="15702" xr:uid="{6A81E531-3C42-4794-A60F-7F11F8BDF0D7}"/>
    <cellStyle name="20% - Énfasis2 26 16" xfId="2016" xr:uid="{9E0578FA-060B-4BB0-8E0B-10CA88E25C06}"/>
    <cellStyle name="20% - Énfasis2 26 16 2" xfId="15703" xr:uid="{D8786089-090F-40DC-A23D-1D3503C75D62}"/>
    <cellStyle name="20% - Énfasis2 26 17" xfId="2017" xr:uid="{902F7074-C1ED-4E0C-8478-3BE79AEB013E}"/>
    <cellStyle name="20% - Énfasis2 26 17 2" xfId="15704" xr:uid="{EBBCB634-DBA6-4E7B-B31C-E5F9311CCE5B}"/>
    <cellStyle name="20% - Énfasis2 26 18" xfId="2018" xr:uid="{DD71A7E2-5EB5-48D1-8274-859431943F83}"/>
    <cellStyle name="20% - Énfasis2 26 18 2" xfId="15705" xr:uid="{2BEF410E-C88C-4678-B97C-5BB8D7A30623}"/>
    <cellStyle name="20% - Énfasis2 26 19" xfId="2019" xr:uid="{292B07FE-C323-4EEB-9E8F-98C1A9404C7B}"/>
    <cellStyle name="20% - Énfasis2 26 19 2" xfId="15706" xr:uid="{ABCE85F3-F5C6-4B5B-BEA0-983A595B5782}"/>
    <cellStyle name="20% - Énfasis2 26 2" xfId="2020" xr:uid="{9085C16B-F6E4-4B3C-B0A4-798CDC39ED99}"/>
    <cellStyle name="20% - Énfasis2 26 2 2" xfId="15707" xr:uid="{DE0904D8-7173-4349-B062-49354BD0243D}"/>
    <cellStyle name="20% - Énfasis2 26 2 2 2" xfId="15708" xr:uid="{572C53A9-6E2E-4BA0-8159-82278F26BBF9}"/>
    <cellStyle name="20% - Énfasis2 26 2 2 2 2" xfId="15709" xr:uid="{B0E711D1-FBAA-4D5E-8F75-594BF27208C2}"/>
    <cellStyle name="20% - Énfasis2 26 2 2 3" xfId="15710" xr:uid="{9EA8C061-19D7-425F-A851-753C8C900EC2}"/>
    <cellStyle name="20% - Énfasis2 26 2 3" xfId="15711" xr:uid="{575119AE-A177-4198-8A20-5D87CE0F7454}"/>
    <cellStyle name="20% - Énfasis2 26 2 3 2" xfId="15712" xr:uid="{9D33A4B0-F7AE-4F8B-9DCA-6E0ED1F90A8B}"/>
    <cellStyle name="20% - Énfasis2 26 2 4" xfId="15713" xr:uid="{66EFC9CD-F2D0-4C15-98F9-D267F0501A41}"/>
    <cellStyle name="20% - Énfasis2 26 20" xfId="11556" xr:uid="{3516476E-DC0E-4548-8216-136D7EDECCDF}"/>
    <cellStyle name="20% - Énfasis2 26 3" xfId="2021" xr:uid="{CEDE4F9E-8709-4B48-B0DF-6F7873621B32}"/>
    <cellStyle name="20% - Énfasis2 26 3 2" xfId="15714" xr:uid="{D5923E69-03C0-4357-97B9-6703C1B64B1D}"/>
    <cellStyle name="20% - Énfasis2 26 3 2 2" xfId="15715" xr:uid="{095E7AFA-B3F3-4D3E-9C81-BB347D545B3D}"/>
    <cellStyle name="20% - Énfasis2 26 3 2 2 2" xfId="15716" xr:uid="{9754AE72-0E02-4265-9212-AEEDAC0817E0}"/>
    <cellStyle name="20% - Énfasis2 26 3 2 3" xfId="15717" xr:uid="{768EED53-4E4C-49CB-93B6-9382301B031E}"/>
    <cellStyle name="20% - Énfasis2 26 3 3" xfId="15718" xr:uid="{4BF37725-8224-480C-8CF6-DCFF8DF213C6}"/>
    <cellStyle name="20% - Énfasis2 26 3 3 2" xfId="15719" xr:uid="{D2B511E1-7D88-4B11-A4D4-E9332468D78B}"/>
    <cellStyle name="20% - Énfasis2 26 3 4" xfId="15720" xr:uid="{F33327C9-478D-414B-B4C3-B19A3C67EC67}"/>
    <cellStyle name="20% - Énfasis2 26 4" xfId="2022" xr:uid="{53988017-C8F3-4DA2-ADA1-A99AB605D0B2}"/>
    <cellStyle name="20% - Énfasis2 26 4 2" xfId="15721" xr:uid="{D2461B58-0BBD-47A9-AA68-614CDF97834B}"/>
    <cellStyle name="20% - Énfasis2 26 4 2 2" xfId="15722" xr:uid="{3E93F52C-3B38-4145-A673-E5E19ADA2C56}"/>
    <cellStyle name="20% - Énfasis2 26 4 3" xfId="15723" xr:uid="{9E35517C-533E-40B1-B253-5D445573DE5E}"/>
    <cellStyle name="20% - Énfasis2 26 5" xfId="2023" xr:uid="{064E42F3-B43E-48FB-989B-79DF9FFC5B96}"/>
    <cellStyle name="20% - Énfasis2 26 5 2" xfId="15724" xr:uid="{B9C9496A-6BDD-4382-8911-51DCA22A1B06}"/>
    <cellStyle name="20% - Énfasis2 26 6" xfId="2024" xr:uid="{F0420A7F-0D76-4C0F-9E17-613E36AD051C}"/>
    <cellStyle name="20% - Énfasis2 26 6 2" xfId="15725" xr:uid="{C2C7BF16-9444-4690-A37D-701455B33236}"/>
    <cellStyle name="20% - Énfasis2 26 7" xfId="2025" xr:uid="{BC8C5288-3A80-45F6-A2DD-23D811C3B64F}"/>
    <cellStyle name="20% - Énfasis2 26 7 2" xfId="15726" xr:uid="{B3FC3B05-C582-465C-B340-6994094988B1}"/>
    <cellStyle name="20% - Énfasis2 26 8" xfId="2026" xr:uid="{CE924BEE-FF13-4748-A1D0-7974998AC3D1}"/>
    <cellStyle name="20% - Énfasis2 26 8 2" xfId="15727" xr:uid="{57BC6F65-0603-47FA-ACDA-9FD369BC5C3B}"/>
    <cellStyle name="20% - Énfasis2 26 9" xfId="2027" xr:uid="{A3932F18-482A-4265-8EE5-4AD1EFEE4835}"/>
    <cellStyle name="20% - Énfasis2 26 9 2" xfId="15728" xr:uid="{4711C691-2C0A-4706-B55B-0A4EBCEBF2BF}"/>
    <cellStyle name="20% - Énfasis2 27" xfId="2028" xr:uid="{109DC0B7-D7C7-4D71-8C27-A1CBF1B524F8}"/>
    <cellStyle name="20% - Énfasis2 27 10" xfId="2029" xr:uid="{883F5678-C32B-46F5-8F37-C3E60045E75E}"/>
    <cellStyle name="20% - Énfasis2 27 10 2" xfId="15729" xr:uid="{EEB3DAF6-D3C3-4766-A3F2-9106FCA1CD26}"/>
    <cellStyle name="20% - Énfasis2 27 11" xfId="2030" xr:uid="{C254568B-CBAA-4ECC-A09E-20C1E9F343E8}"/>
    <cellStyle name="20% - Énfasis2 27 11 2" xfId="15730" xr:uid="{8053C595-5847-4259-ABE0-0F6DF61E0831}"/>
    <cellStyle name="20% - Énfasis2 27 12" xfId="2031" xr:uid="{893AB9D1-DFA9-4FA9-A5DB-47A41179F62F}"/>
    <cellStyle name="20% - Énfasis2 27 12 2" xfId="15731" xr:uid="{88878EB2-3E4F-4420-80B9-435254F3687D}"/>
    <cellStyle name="20% - Énfasis2 27 13" xfId="2032" xr:uid="{0D7FFB48-E9B2-416A-BC94-25AD2EBA7561}"/>
    <cellStyle name="20% - Énfasis2 27 13 2" xfId="15732" xr:uid="{3268C5AF-0180-4ADF-B81E-4E9C64B62546}"/>
    <cellStyle name="20% - Énfasis2 27 14" xfId="2033" xr:uid="{01681307-0CE3-4453-A511-48525A7E5910}"/>
    <cellStyle name="20% - Énfasis2 27 14 2" xfId="15733" xr:uid="{7F38D60B-E613-46B2-A0B3-2A9AAE1BC249}"/>
    <cellStyle name="20% - Énfasis2 27 15" xfId="2034" xr:uid="{1025984C-7B61-4C50-B105-D50402AAEC75}"/>
    <cellStyle name="20% - Énfasis2 27 15 2" xfId="15734" xr:uid="{8E45F9DC-F229-475E-8815-AF03FC0D8C5E}"/>
    <cellStyle name="20% - Énfasis2 27 16" xfId="2035" xr:uid="{2F2AEEEE-295B-4EE5-ADB1-D9B9AB1406AE}"/>
    <cellStyle name="20% - Énfasis2 27 16 2" xfId="15735" xr:uid="{D73193BB-C97E-4695-A033-15EFCBFA4C83}"/>
    <cellStyle name="20% - Énfasis2 27 17" xfId="2036" xr:uid="{408C82BB-A735-4FED-AEB1-B1EA5BD4FDD0}"/>
    <cellStyle name="20% - Énfasis2 27 17 2" xfId="15736" xr:uid="{219A5ECE-8DC0-41B6-8737-130F659814C0}"/>
    <cellStyle name="20% - Énfasis2 27 18" xfId="2037" xr:uid="{8FD6CEFA-58BA-4AC1-97A2-324E66B21B2E}"/>
    <cellStyle name="20% - Énfasis2 27 18 2" xfId="15737" xr:uid="{507E610F-432D-445F-B594-79ECB2C07F38}"/>
    <cellStyle name="20% - Énfasis2 27 19" xfId="2038" xr:uid="{C44D6347-0198-4B2B-A9E7-B05C0742BF7F}"/>
    <cellStyle name="20% - Énfasis2 27 19 2" xfId="15738" xr:uid="{A60E8FFC-B7B9-4D77-B5A1-45B3E2B5228C}"/>
    <cellStyle name="20% - Énfasis2 27 2" xfId="2039" xr:uid="{64E5F9ED-5E89-4C19-B5EF-BD7DF5BC32D2}"/>
    <cellStyle name="20% - Énfasis2 27 2 2" xfId="15739" xr:uid="{7A2FA09B-D643-4720-84DB-386A4FFE5DD8}"/>
    <cellStyle name="20% - Énfasis2 27 2 2 2" xfId="15740" xr:uid="{A6B969C7-FBE9-4780-836E-F13517CEBDF5}"/>
    <cellStyle name="20% - Énfasis2 27 2 2 2 2" xfId="15741" xr:uid="{77DE9AD9-9AEF-4A67-9D91-A38A7E76FC87}"/>
    <cellStyle name="20% - Énfasis2 27 2 2 3" xfId="15742" xr:uid="{A77E042C-600C-4BEA-A0B7-FBA68D633F19}"/>
    <cellStyle name="20% - Énfasis2 27 2 3" xfId="15743" xr:uid="{EF6AB8B0-217A-4D81-82FE-C66DD8BC8895}"/>
    <cellStyle name="20% - Énfasis2 27 2 3 2" xfId="15744" xr:uid="{C3BF493C-C749-46CF-A50E-A7F0252AB2D4}"/>
    <cellStyle name="20% - Énfasis2 27 2 4" xfId="15745" xr:uid="{4F237466-5769-4325-A7F2-652B2BABE6FC}"/>
    <cellStyle name="20% - Énfasis2 27 20" xfId="11557" xr:uid="{D5EF4F21-7FD9-4C91-9482-AACED8D2E120}"/>
    <cellStyle name="20% - Énfasis2 27 3" xfId="2040" xr:uid="{E727BA40-6286-4101-90D1-01987EA62FD9}"/>
    <cellStyle name="20% - Énfasis2 27 3 2" xfId="15746" xr:uid="{4F501673-6740-4427-A0D3-D2A1A9FCC574}"/>
    <cellStyle name="20% - Énfasis2 27 3 2 2" xfId="15747" xr:uid="{9F890B24-F25E-4003-801B-C5FDDEC611DB}"/>
    <cellStyle name="20% - Énfasis2 27 3 2 2 2" xfId="15748" xr:uid="{27956C49-094D-4D3A-90A5-797E182B8344}"/>
    <cellStyle name="20% - Énfasis2 27 3 2 3" xfId="15749" xr:uid="{0B6B1978-97AB-497E-A0A7-5B5FB5EC48AA}"/>
    <cellStyle name="20% - Énfasis2 27 3 3" xfId="15750" xr:uid="{8FB65815-FC07-4E80-A548-7BB033CBC067}"/>
    <cellStyle name="20% - Énfasis2 27 3 3 2" xfId="15751" xr:uid="{DD7C34B5-773B-4BBD-AAA5-A9AAD44B0347}"/>
    <cellStyle name="20% - Énfasis2 27 3 4" xfId="15752" xr:uid="{BB176D31-E5E3-4EA2-8027-96A690EEDF55}"/>
    <cellStyle name="20% - Énfasis2 27 4" xfId="2041" xr:uid="{BF494B55-82DF-4CB5-96AD-F4CC409CC718}"/>
    <cellStyle name="20% - Énfasis2 27 4 2" xfId="15753" xr:uid="{F295C2D6-C294-4AD9-A88A-0FE2C22C9AA8}"/>
    <cellStyle name="20% - Énfasis2 27 4 2 2" xfId="15754" xr:uid="{DB4EB392-09FF-4604-AD82-D6F87D0B3B39}"/>
    <cellStyle name="20% - Énfasis2 27 4 3" xfId="15755" xr:uid="{3268FF32-4B4A-4040-9D99-C7FF6E4CB110}"/>
    <cellStyle name="20% - Énfasis2 27 5" xfId="2042" xr:uid="{58AA7754-4BBD-4C5B-A435-B2D9DF71FE33}"/>
    <cellStyle name="20% - Énfasis2 27 5 2" xfId="15756" xr:uid="{FB5425A6-6EAE-4347-8272-FF37A7B9BC56}"/>
    <cellStyle name="20% - Énfasis2 27 6" xfId="2043" xr:uid="{08C37B19-8003-4981-B12A-9416AC724227}"/>
    <cellStyle name="20% - Énfasis2 27 6 2" xfId="15757" xr:uid="{39FC4B40-9742-4815-8EC5-C438099CA504}"/>
    <cellStyle name="20% - Énfasis2 27 7" xfId="2044" xr:uid="{88A2B4ED-AA37-4796-9E93-003E3A165BFA}"/>
    <cellStyle name="20% - Énfasis2 27 7 2" xfId="15758" xr:uid="{3D8B9437-F3EB-4AFB-9BB4-500E8B01677D}"/>
    <cellStyle name="20% - Énfasis2 27 8" xfId="2045" xr:uid="{BE523248-A428-4046-ABDB-03B3CE5E6023}"/>
    <cellStyle name="20% - Énfasis2 27 8 2" xfId="15759" xr:uid="{273A930B-9B78-48DC-BCA3-4C9FCFA7D2AA}"/>
    <cellStyle name="20% - Énfasis2 27 9" xfId="2046" xr:uid="{33ADE7BA-530D-493A-B842-1371CFD58F75}"/>
    <cellStyle name="20% - Énfasis2 27 9 2" xfId="15760" xr:uid="{7EC2CE54-4090-4365-8213-D025CB859692}"/>
    <cellStyle name="20% - Énfasis2 28" xfId="2047" xr:uid="{35AB7DC5-A81F-4420-AA0D-E79BF9B89F51}"/>
    <cellStyle name="20% - Énfasis2 28 10" xfId="2048" xr:uid="{1727465D-5AEB-4E53-8BD9-464D88BE1B68}"/>
    <cellStyle name="20% - Énfasis2 28 10 2" xfId="15761" xr:uid="{74C160E9-9BB1-491C-A96F-293F894057DE}"/>
    <cellStyle name="20% - Énfasis2 28 11" xfId="2049" xr:uid="{9BCEC4B2-9A43-4434-BDA8-8575BFDD3080}"/>
    <cellStyle name="20% - Énfasis2 28 11 2" xfId="15762" xr:uid="{C77BD7BB-DE94-4710-9C1F-66FA951F4512}"/>
    <cellStyle name="20% - Énfasis2 28 12" xfId="2050" xr:uid="{6446FD09-91B8-4B29-B03D-0F2E6CE87F27}"/>
    <cellStyle name="20% - Énfasis2 28 12 2" xfId="15763" xr:uid="{FBEDA2AE-6EFD-4639-AB86-3AB2A6736181}"/>
    <cellStyle name="20% - Énfasis2 28 13" xfId="2051" xr:uid="{2322029F-A155-4FD6-AA3F-BFFB972861D1}"/>
    <cellStyle name="20% - Énfasis2 28 13 2" xfId="15764" xr:uid="{C0094376-61A5-4B19-84DE-88464061B749}"/>
    <cellStyle name="20% - Énfasis2 28 14" xfId="2052" xr:uid="{E14C8781-DAB1-49F7-B077-FFE9E8B969B2}"/>
    <cellStyle name="20% - Énfasis2 28 14 2" xfId="15765" xr:uid="{860ED16A-A76A-424F-9D9B-7B00D811553F}"/>
    <cellStyle name="20% - Énfasis2 28 15" xfId="2053" xr:uid="{FF1598CD-5B1E-42A1-99FF-D31D79A1B876}"/>
    <cellStyle name="20% - Énfasis2 28 15 2" xfId="15766" xr:uid="{609A5731-334E-4D10-96F2-194C9AC6AA6D}"/>
    <cellStyle name="20% - Énfasis2 28 16" xfId="2054" xr:uid="{4A52B2C3-172A-4307-BE23-658B0CDCC5C8}"/>
    <cellStyle name="20% - Énfasis2 28 16 2" xfId="15767" xr:uid="{6E4ECFF6-9316-4FAB-8D17-9C76E704F592}"/>
    <cellStyle name="20% - Énfasis2 28 17" xfId="2055" xr:uid="{2417AFF1-AE9A-4BFB-958D-BB508B12D299}"/>
    <cellStyle name="20% - Énfasis2 28 17 2" xfId="15768" xr:uid="{AD12824B-D24C-4D3A-BE36-5DC6B61211A7}"/>
    <cellStyle name="20% - Énfasis2 28 18" xfId="2056" xr:uid="{7B4792E1-D8DA-4836-ACC4-4A4092920A83}"/>
    <cellStyle name="20% - Énfasis2 28 18 2" xfId="15769" xr:uid="{A1D9ADCC-6145-436F-B969-9BDF83D79C58}"/>
    <cellStyle name="20% - Énfasis2 28 19" xfId="2057" xr:uid="{3D94CA76-4235-47AD-9B98-FDF7585C3C79}"/>
    <cellStyle name="20% - Énfasis2 28 19 2" xfId="15770" xr:uid="{F2F19241-2D2B-467F-9740-0A193DC63B84}"/>
    <cellStyle name="20% - Énfasis2 28 2" xfId="2058" xr:uid="{EF1CE911-84EC-4E25-938F-E2CE7FB6CC22}"/>
    <cellStyle name="20% - Énfasis2 28 2 2" xfId="15771" xr:uid="{35C47FD7-7E3C-4417-B18A-68C06E9183F3}"/>
    <cellStyle name="20% - Énfasis2 28 2 2 2" xfId="15772" xr:uid="{4498A20C-6B37-4722-A8D2-DF6A990C46B2}"/>
    <cellStyle name="20% - Énfasis2 28 2 2 2 2" xfId="15773" xr:uid="{0063DCBD-0147-42BE-81B4-EE9076441699}"/>
    <cellStyle name="20% - Énfasis2 28 2 2 3" xfId="15774" xr:uid="{7392882D-AEEE-4EA7-B51E-E9373038AFAB}"/>
    <cellStyle name="20% - Énfasis2 28 2 3" xfId="15775" xr:uid="{D5DAA377-23DC-4B02-8558-63AE05286A37}"/>
    <cellStyle name="20% - Énfasis2 28 2 3 2" xfId="15776" xr:uid="{33E101C1-5B62-45A5-92F8-90EDCEB6B6F7}"/>
    <cellStyle name="20% - Énfasis2 28 2 4" xfId="15777" xr:uid="{DEFA2044-5E76-4CE8-9A69-813C9EB4CB6E}"/>
    <cellStyle name="20% - Énfasis2 28 20" xfId="11558" xr:uid="{637AAC86-3933-465A-B2B0-73BEFA26C82D}"/>
    <cellStyle name="20% - Énfasis2 28 3" xfId="2059" xr:uid="{02E7A9B9-2AD6-401C-B6AF-0F17EEA81350}"/>
    <cellStyle name="20% - Énfasis2 28 3 2" xfId="15778" xr:uid="{80F0C645-CD92-4B79-9B7A-DFCC6C318888}"/>
    <cellStyle name="20% - Énfasis2 28 3 2 2" xfId="15779" xr:uid="{D3366B9A-10F2-4CF1-8B1C-A3029775D781}"/>
    <cellStyle name="20% - Énfasis2 28 3 2 2 2" xfId="15780" xr:uid="{DFA7B7C8-1CBC-40B3-9369-4804727A32D5}"/>
    <cellStyle name="20% - Énfasis2 28 3 2 3" xfId="15781" xr:uid="{172AB426-2189-458B-98C3-DFFFB24C3D8C}"/>
    <cellStyle name="20% - Énfasis2 28 3 3" xfId="15782" xr:uid="{20F9448D-AF8A-40CE-A9D9-857E745748D0}"/>
    <cellStyle name="20% - Énfasis2 28 3 3 2" xfId="15783" xr:uid="{35C318D5-7986-4B99-BF16-0C747EDC0D0B}"/>
    <cellStyle name="20% - Énfasis2 28 3 4" xfId="15784" xr:uid="{627528AC-44D5-42F4-97F2-2E95F6CB2E88}"/>
    <cellStyle name="20% - Énfasis2 28 4" xfId="2060" xr:uid="{597E3A78-516C-4B91-AB8A-4C2515D92B82}"/>
    <cellStyle name="20% - Énfasis2 28 4 2" xfId="15785" xr:uid="{D3A08607-8CF3-4F8F-87EA-04EB548ADC92}"/>
    <cellStyle name="20% - Énfasis2 28 4 2 2" xfId="15786" xr:uid="{7B6B95E6-B97A-4637-B030-D12CCAEB7EEB}"/>
    <cellStyle name="20% - Énfasis2 28 4 3" xfId="15787" xr:uid="{B621D68E-A5D2-408E-BAB6-B44180644234}"/>
    <cellStyle name="20% - Énfasis2 28 5" xfId="2061" xr:uid="{09D0A623-D3EB-45FD-8A54-667B97FC561D}"/>
    <cellStyle name="20% - Énfasis2 28 5 2" xfId="15788" xr:uid="{F34A1343-CE29-4237-9341-424108755926}"/>
    <cellStyle name="20% - Énfasis2 28 6" xfId="2062" xr:uid="{381A2493-68A4-4834-86A3-DF1FA11FEF71}"/>
    <cellStyle name="20% - Énfasis2 28 6 2" xfId="15789" xr:uid="{551EC636-46C1-43E9-8B76-9C19CC0EC611}"/>
    <cellStyle name="20% - Énfasis2 28 7" xfId="2063" xr:uid="{3521D450-FE0E-42C5-9179-C823DCD60B84}"/>
    <cellStyle name="20% - Énfasis2 28 7 2" xfId="15790" xr:uid="{07B2F08D-2E4C-4F88-A960-B2F7FD986790}"/>
    <cellStyle name="20% - Énfasis2 28 8" xfId="2064" xr:uid="{E32315A3-C361-4778-A4FB-1C10D2950DA7}"/>
    <cellStyle name="20% - Énfasis2 28 8 2" xfId="15791" xr:uid="{86215D96-F845-46C4-B0EC-25B5428492EE}"/>
    <cellStyle name="20% - Énfasis2 28 9" xfId="2065" xr:uid="{E7F71906-23EC-4576-8F0B-3ABB24EB4F22}"/>
    <cellStyle name="20% - Énfasis2 28 9 2" xfId="15792" xr:uid="{5CC2205E-A29C-4225-AAF4-37DDE2DA3245}"/>
    <cellStyle name="20% - Énfasis2 29" xfId="2066" xr:uid="{4B9A83BB-A05D-425E-8475-2AF5A2C2100D}"/>
    <cellStyle name="20% - Énfasis2 29 10" xfId="2067" xr:uid="{0AB45D14-14B2-47B0-8684-526C4A61C85B}"/>
    <cellStyle name="20% - Énfasis2 29 10 2" xfId="15793" xr:uid="{5AB16257-B5FB-4104-B4F1-5264D81BDD25}"/>
    <cellStyle name="20% - Énfasis2 29 11" xfId="2068" xr:uid="{2DBD1B97-1035-408A-A93B-9E165A829291}"/>
    <cellStyle name="20% - Énfasis2 29 11 2" xfId="15794" xr:uid="{13D0E67D-046A-4AA0-B364-10E2CE3B0343}"/>
    <cellStyle name="20% - Énfasis2 29 12" xfId="2069" xr:uid="{0AE9E4C7-35E6-4DD1-821D-8C154467822C}"/>
    <cellStyle name="20% - Énfasis2 29 12 2" xfId="15795" xr:uid="{C74A7CE7-E6E2-4F27-996B-AA925C99D44A}"/>
    <cellStyle name="20% - Énfasis2 29 13" xfId="2070" xr:uid="{445989B5-7AF7-4452-A738-E4510B00B42B}"/>
    <cellStyle name="20% - Énfasis2 29 13 2" xfId="15796" xr:uid="{7CBF16FB-EE89-4919-8EE0-E8F991D4CE05}"/>
    <cellStyle name="20% - Énfasis2 29 14" xfId="2071" xr:uid="{8686E4A8-8758-4490-960F-EAEA440BFC15}"/>
    <cellStyle name="20% - Énfasis2 29 14 2" xfId="15797" xr:uid="{4439AB8D-AFF9-4078-839B-2F423A8ADC18}"/>
    <cellStyle name="20% - Énfasis2 29 15" xfId="2072" xr:uid="{142CCB5A-7E5E-4875-B60B-A7D6EEDB92AA}"/>
    <cellStyle name="20% - Énfasis2 29 15 2" xfId="15798" xr:uid="{2462FFC1-2DA2-4A51-AAEE-5D48196FA452}"/>
    <cellStyle name="20% - Énfasis2 29 16" xfId="2073" xr:uid="{FCB3EFDD-53F9-44F9-B857-7886F6CE8760}"/>
    <cellStyle name="20% - Énfasis2 29 16 2" xfId="15799" xr:uid="{55676D5E-D21C-44A9-A021-F8A534F03AF1}"/>
    <cellStyle name="20% - Énfasis2 29 17" xfId="2074" xr:uid="{2E71CBD4-E184-4932-8B77-2D8578AAE660}"/>
    <cellStyle name="20% - Énfasis2 29 17 2" xfId="15800" xr:uid="{9BDFB09D-9830-4C8A-81B9-7AE2FCD6C16D}"/>
    <cellStyle name="20% - Énfasis2 29 18" xfId="2075" xr:uid="{0A98045A-C0FB-45D3-B74B-4C009501C9BB}"/>
    <cellStyle name="20% - Énfasis2 29 18 2" xfId="15801" xr:uid="{46A8D5A1-4C8E-4637-A319-C7824E6AB597}"/>
    <cellStyle name="20% - Énfasis2 29 19" xfId="2076" xr:uid="{4A3A61EB-CD9C-4AD5-B45A-26517695F246}"/>
    <cellStyle name="20% - Énfasis2 29 19 2" xfId="15802" xr:uid="{6CAE90AE-E660-4E71-843E-F0061003BBFD}"/>
    <cellStyle name="20% - Énfasis2 29 2" xfId="2077" xr:uid="{FAA51131-FDB7-4291-B01C-4D44B7D056DA}"/>
    <cellStyle name="20% - Énfasis2 29 2 2" xfId="15803" xr:uid="{0F4DB9F5-5620-463E-9D02-E09FEEAAF2DD}"/>
    <cellStyle name="20% - Énfasis2 29 2 2 2" xfId="15804" xr:uid="{C2E09D06-1E3E-4961-BFE1-D0FC4E8EF1CE}"/>
    <cellStyle name="20% - Énfasis2 29 2 2 2 2" xfId="15805" xr:uid="{B04AA1A1-2C24-43CD-A68D-6207F837305A}"/>
    <cellStyle name="20% - Énfasis2 29 2 2 3" xfId="15806" xr:uid="{1CEC1B64-6D59-4424-BCE4-BA5938094858}"/>
    <cellStyle name="20% - Énfasis2 29 2 3" xfId="15807" xr:uid="{BE5AE698-115F-4C34-9E2F-4082857627CF}"/>
    <cellStyle name="20% - Énfasis2 29 2 3 2" xfId="15808" xr:uid="{70B55F9A-EAAD-4A16-B07C-8374A5FB3C74}"/>
    <cellStyle name="20% - Énfasis2 29 2 4" xfId="15809" xr:uid="{7F31E1D3-AB68-4BBF-95C0-E8EA604BE01D}"/>
    <cellStyle name="20% - Énfasis2 29 20" xfId="11559" xr:uid="{619EA9A0-4B5D-47DB-B72E-4CBED68F2067}"/>
    <cellStyle name="20% - Énfasis2 29 3" xfId="2078" xr:uid="{DCF32784-01C3-4EA5-8D5F-991C887AD381}"/>
    <cellStyle name="20% - Énfasis2 29 3 2" xfId="15810" xr:uid="{A34D8634-0837-4A54-8C13-3415C2953A62}"/>
    <cellStyle name="20% - Énfasis2 29 3 2 2" xfId="15811" xr:uid="{34BFD44A-9658-481D-9159-2ED9203AC73C}"/>
    <cellStyle name="20% - Énfasis2 29 3 2 2 2" xfId="15812" xr:uid="{6C0A6215-4943-4DC0-9A97-FF92F04DA025}"/>
    <cellStyle name="20% - Énfasis2 29 3 2 3" xfId="15813" xr:uid="{B12AC730-7A2A-4353-B4DD-FAB268B2A480}"/>
    <cellStyle name="20% - Énfasis2 29 3 3" xfId="15814" xr:uid="{FC3307E6-1012-4C5F-810F-B68FD04F6F49}"/>
    <cellStyle name="20% - Énfasis2 29 3 3 2" xfId="15815" xr:uid="{FDF90547-C29C-4427-9344-B3F4C22F8220}"/>
    <cellStyle name="20% - Énfasis2 29 3 4" xfId="15816" xr:uid="{AEA9D300-A2AB-4AC8-857E-73A697112013}"/>
    <cellStyle name="20% - Énfasis2 29 4" xfId="2079" xr:uid="{6895A09C-02FA-448F-A387-2BD32BF78961}"/>
    <cellStyle name="20% - Énfasis2 29 4 2" xfId="15817" xr:uid="{833B1D19-5FF7-47D6-92E9-C31B881DE230}"/>
    <cellStyle name="20% - Énfasis2 29 4 2 2" xfId="15818" xr:uid="{371A8140-69B4-41E7-9603-AE9A37C66705}"/>
    <cellStyle name="20% - Énfasis2 29 4 3" xfId="15819" xr:uid="{5909A24B-7BD9-4333-96BB-140B803838D1}"/>
    <cellStyle name="20% - Énfasis2 29 5" xfId="2080" xr:uid="{E1F89F65-F1B4-49B9-9CE2-04C9DE8DAD3A}"/>
    <cellStyle name="20% - Énfasis2 29 5 2" xfId="15820" xr:uid="{70EF0ACB-61A7-4A39-B33E-497DC9748816}"/>
    <cellStyle name="20% - Énfasis2 29 6" xfId="2081" xr:uid="{7D5B7EF8-95FE-4436-8BB6-F5C60A0BDFAC}"/>
    <cellStyle name="20% - Énfasis2 29 6 2" xfId="15821" xr:uid="{D35C2093-BF91-4F7B-809F-5764631215A9}"/>
    <cellStyle name="20% - Énfasis2 29 7" xfId="2082" xr:uid="{82B17803-7068-4E82-8445-18E3F5A66C27}"/>
    <cellStyle name="20% - Énfasis2 29 7 2" xfId="15822" xr:uid="{8326BDEF-03B6-4C39-B032-C392DA1E29CA}"/>
    <cellStyle name="20% - Énfasis2 29 8" xfId="2083" xr:uid="{F721F372-3805-4D1F-AEEC-9033B87ADFC2}"/>
    <cellStyle name="20% - Énfasis2 29 8 2" xfId="15823" xr:uid="{D4F49889-C02E-4280-BFFA-53D9CFF7CC45}"/>
    <cellStyle name="20% - Énfasis2 29 9" xfId="2084" xr:uid="{9ADE8FD1-E069-42BF-8D57-A9EA6F76ED27}"/>
    <cellStyle name="20% - Énfasis2 29 9 2" xfId="15824" xr:uid="{B8388513-7C76-4C86-BB21-D97D221FAEDB}"/>
    <cellStyle name="20% - Énfasis2 3" xfId="132" xr:uid="{BE3CB117-8271-4F27-962C-43D2DBE8ECD7}"/>
    <cellStyle name="20% - Énfasis2 3 10" xfId="2085" xr:uid="{D7179A2F-C957-47E8-BE6D-42B463D921AC}"/>
    <cellStyle name="20% - Énfasis2 3 10 2" xfId="15825" xr:uid="{97C9D7C2-A864-4E77-8A78-CFF1E842FD47}"/>
    <cellStyle name="20% - Énfasis2 3 11" xfId="2086" xr:uid="{1189DB1C-80D7-4256-82FE-563BE1F25650}"/>
    <cellStyle name="20% - Énfasis2 3 11 2" xfId="15826" xr:uid="{EF53A648-A9BD-4AAA-934C-502840BED5C8}"/>
    <cellStyle name="20% - Énfasis2 3 12" xfId="2087" xr:uid="{DD779E8C-B20C-4A1F-AB70-B4AD6C573206}"/>
    <cellStyle name="20% - Énfasis2 3 12 2" xfId="15827" xr:uid="{17D98D0C-E18A-4D64-9417-508D95B60BBB}"/>
    <cellStyle name="20% - Énfasis2 3 13" xfId="2088" xr:uid="{6378DE1E-E231-4D27-8DAB-07FD2A749DB9}"/>
    <cellStyle name="20% - Énfasis2 3 13 2" xfId="15828" xr:uid="{742F6D7A-3E17-45AD-A7FB-AB292E20C749}"/>
    <cellStyle name="20% - Énfasis2 3 14" xfId="2089" xr:uid="{FD096F0C-4164-4114-91E3-895AEB48ABC3}"/>
    <cellStyle name="20% - Énfasis2 3 14 2" xfId="15829" xr:uid="{F7F50CD8-3E4A-4687-B47A-E2B95063C888}"/>
    <cellStyle name="20% - Énfasis2 3 15" xfId="2090" xr:uid="{90B53BAC-E66E-4AC1-AF0D-008745393D90}"/>
    <cellStyle name="20% - Énfasis2 3 15 2" xfId="15830" xr:uid="{878B566C-51FC-4DC0-B9F8-E6D43E741448}"/>
    <cellStyle name="20% - Énfasis2 3 16" xfId="2091" xr:uid="{D108C124-6D97-4590-A7DB-1430422F7AD5}"/>
    <cellStyle name="20% - Énfasis2 3 16 2" xfId="15831" xr:uid="{A434F4A6-9CD9-47B2-9903-B27AF70BE147}"/>
    <cellStyle name="20% - Énfasis2 3 17" xfId="2092" xr:uid="{C77D6806-ED37-4935-B227-9A0B7BD51BDC}"/>
    <cellStyle name="20% - Énfasis2 3 17 2" xfId="15832" xr:uid="{D91AC364-C170-4228-94CE-5B9F2F92A2BD}"/>
    <cellStyle name="20% - Énfasis2 3 18" xfId="2093" xr:uid="{9C41FBE7-70BC-4E00-9BD8-3B6B59B83F70}"/>
    <cellStyle name="20% - Énfasis2 3 18 2" xfId="15833" xr:uid="{0821C30D-C787-4E9E-98E6-1E759BEFB647}"/>
    <cellStyle name="20% - Énfasis2 3 19" xfId="2094" xr:uid="{953C5E41-C1F7-4449-BC24-9A30D96DB21F}"/>
    <cellStyle name="20% - Énfasis2 3 19 2" xfId="15834" xr:uid="{ABB0C705-7D58-4F94-8E08-64F14669439B}"/>
    <cellStyle name="20% - Énfasis2 3 2" xfId="133" xr:uid="{C27926CA-A57D-4218-941D-DCB5906F1E12}"/>
    <cellStyle name="20% - Énfasis2 3 2 2" xfId="15835" xr:uid="{A4067194-282E-4E05-AEE9-749E901E41C0}"/>
    <cellStyle name="20% - Énfasis2 3 2 2 2" xfId="15836" xr:uid="{DA340923-5B7F-44AC-90A7-FE8B3C00282B}"/>
    <cellStyle name="20% - Énfasis2 3 2 2 2 2" xfId="15837" xr:uid="{9626D26D-6C08-4F7A-8EDB-54D9488CA4D2}"/>
    <cellStyle name="20% - Énfasis2 3 2 2 3" xfId="15838" xr:uid="{98AE9696-6155-478B-A5A6-3E8AD2853C09}"/>
    <cellStyle name="20% - Énfasis2 3 2 3" xfId="15839" xr:uid="{A033A90F-4473-48C7-B1EC-41283CEF3687}"/>
    <cellStyle name="20% - Énfasis2 3 2 3 2" xfId="15840" xr:uid="{5A09665B-96D0-4E40-BDEC-683A782F3B24}"/>
    <cellStyle name="20% - Énfasis2 3 2 4" xfId="15841" xr:uid="{A44F6995-0E8B-4B0B-85D4-47AA8F35AE80}"/>
    <cellStyle name="20% - Énfasis2 3 20" xfId="11560" xr:uid="{C7B22ACB-9C3D-437C-86FF-FE0FAE483987}"/>
    <cellStyle name="20% - Énfasis2 3 3" xfId="2095" xr:uid="{93DD2DC6-91FC-47FE-95EB-25F107B515EA}"/>
    <cellStyle name="20% - Énfasis2 3 3 2" xfId="15842" xr:uid="{2FA0B0CF-8244-4E35-8570-D84569F039F4}"/>
    <cellStyle name="20% - Énfasis2 3 3 2 2" xfId="15843" xr:uid="{712EDE2B-4F35-40AC-8969-294BEBF9D3F8}"/>
    <cellStyle name="20% - Énfasis2 3 3 2 2 2" xfId="15844" xr:uid="{7E631D94-ABDD-43C9-958F-A88D5219F495}"/>
    <cellStyle name="20% - Énfasis2 3 3 2 3" xfId="15845" xr:uid="{940D9222-D41D-4471-B580-D228A3B432AD}"/>
    <cellStyle name="20% - Énfasis2 3 3 3" xfId="15846" xr:uid="{3F16352E-EBEA-4BE8-9DB2-9545B8B403AB}"/>
    <cellStyle name="20% - Énfasis2 3 3 3 2" xfId="15847" xr:uid="{70AF4395-8B63-4CFE-8D24-1706FA044A2A}"/>
    <cellStyle name="20% - Énfasis2 3 3 4" xfId="15848" xr:uid="{3018739C-B19C-48A4-AFE5-9495FDD5774B}"/>
    <cellStyle name="20% - Énfasis2 3 4" xfId="2096" xr:uid="{39332BC3-9356-4D7D-8523-D466CFE8E571}"/>
    <cellStyle name="20% - Énfasis2 3 4 2" xfId="15849" xr:uid="{6A6C9685-F828-43F0-B026-1D8CF037DD0E}"/>
    <cellStyle name="20% - Énfasis2 3 4 2 2" xfId="15850" xr:uid="{D8554BFA-F13B-45ED-BAFD-884BEE21F04D}"/>
    <cellStyle name="20% - Énfasis2 3 4 2 2 2" xfId="15851" xr:uid="{BA76CE2C-B7AC-4229-AAF4-F03C1915B2E7}"/>
    <cellStyle name="20% - Énfasis2 3 4 2 3" xfId="15852" xr:uid="{C0AFFB10-059E-460E-A24B-08198B5662F7}"/>
    <cellStyle name="20% - Énfasis2 3 4 3" xfId="15853" xr:uid="{C00D5446-C3DC-44DC-AE2D-F4207AE5144E}"/>
    <cellStyle name="20% - Énfasis2 3 4 3 2" xfId="15854" xr:uid="{FA5BD9EC-3A9D-49EA-BFF8-AB800D0FE47E}"/>
    <cellStyle name="20% - Énfasis2 3 4 4" xfId="15855" xr:uid="{C2AA79BE-F144-4DDD-9CB9-934A4B750C61}"/>
    <cellStyle name="20% - Énfasis2 3 5" xfId="2097" xr:uid="{168EB239-6606-4AA7-A475-13417B89E9DE}"/>
    <cellStyle name="20% - Énfasis2 3 5 2" xfId="15856" xr:uid="{A69018EA-E3EF-4FF2-8522-DB17BC0365BA}"/>
    <cellStyle name="20% - Énfasis2 3 5 2 2" xfId="15857" xr:uid="{01B79EFD-1C6E-4710-8A98-9F2D16F81C84}"/>
    <cellStyle name="20% - Énfasis2 3 5 2 2 2" xfId="15858" xr:uid="{D78FBF4A-0AAE-4F40-A835-D7CD08A74D20}"/>
    <cellStyle name="20% - Énfasis2 3 5 2 3" xfId="15859" xr:uid="{25303925-8074-4579-BB88-4EDD247C6ECE}"/>
    <cellStyle name="20% - Énfasis2 3 5 3" xfId="15860" xr:uid="{CFF1A4BD-D08D-4718-B282-18C834A4B367}"/>
    <cellStyle name="20% - Énfasis2 3 5 3 2" xfId="15861" xr:uid="{F9AA98A6-9933-4458-AD60-92300EB9B429}"/>
    <cellStyle name="20% - Énfasis2 3 5 4" xfId="15862" xr:uid="{87A37F4B-CD79-48BC-A293-A7B27D3C3BE0}"/>
    <cellStyle name="20% - Énfasis2 3 6" xfId="2098" xr:uid="{31D61680-32AD-4CCD-AD65-1845B8E0D9D7}"/>
    <cellStyle name="20% - Énfasis2 3 6 2" xfId="15863" xr:uid="{2E7C7A01-E685-4C5D-9DCC-A6DC5EB88551}"/>
    <cellStyle name="20% - Énfasis2 3 6 2 2" xfId="15864" xr:uid="{F2F0C7C9-14FF-411D-98B6-99CEE47AC686}"/>
    <cellStyle name="20% - Énfasis2 3 6 2 2 2" xfId="15865" xr:uid="{8591BECA-8E77-4379-A395-FEB695F7A9D5}"/>
    <cellStyle name="20% - Énfasis2 3 6 2 3" xfId="15866" xr:uid="{35861EFF-63F4-4A96-8A68-107323E837D9}"/>
    <cellStyle name="20% - Énfasis2 3 6 3" xfId="15867" xr:uid="{B3FD489C-3950-43A7-A777-2AE70FE5AD9A}"/>
    <cellStyle name="20% - Énfasis2 3 6 3 2" xfId="15868" xr:uid="{E7F52C65-C70A-46E1-87EA-C1B1AD1F7DAD}"/>
    <cellStyle name="20% - Énfasis2 3 6 4" xfId="15869" xr:uid="{FE23C806-6CD4-4941-97E2-3CE3BC6AD3DA}"/>
    <cellStyle name="20% - Énfasis2 3 7" xfId="2099" xr:uid="{C821EB17-2BAA-4577-B246-6D6FDEAD40C6}"/>
    <cellStyle name="20% - Énfasis2 3 7 2" xfId="15870" xr:uid="{296AC004-BF6C-4EBF-938E-30BF60C73C2A}"/>
    <cellStyle name="20% - Énfasis2 3 7 2 2" xfId="15871" xr:uid="{24B5930E-9DAB-465C-939F-5975D84D4148}"/>
    <cellStyle name="20% - Énfasis2 3 7 2 2 2" xfId="15872" xr:uid="{9A066080-77AE-47CE-8984-ABE67837BA9A}"/>
    <cellStyle name="20% - Énfasis2 3 7 2 3" xfId="15873" xr:uid="{2619E686-050C-4EAB-88F3-8BFBE3B92382}"/>
    <cellStyle name="20% - Énfasis2 3 7 3" xfId="15874" xr:uid="{FC24B574-27E7-4D72-813C-7DB34735FEEB}"/>
    <cellStyle name="20% - Énfasis2 3 7 3 2" xfId="15875" xr:uid="{79DD020F-CF95-450F-A83B-1E559D8A19EE}"/>
    <cellStyle name="20% - Énfasis2 3 7 4" xfId="15876" xr:uid="{9FD1CA51-5817-4F35-8BF6-79AE70C22A8B}"/>
    <cellStyle name="20% - Énfasis2 3 8" xfId="2100" xr:uid="{2D00AE89-6F24-4E79-BE86-654CBD7226D6}"/>
    <cellStyle name="20% - Énfasis2 3 8 2" xfId="15877" xr:uid="{34BDE0E1-ACB6-4701-8A0A-B9F851DB5C52}"/>
    <cellStyle name="20% - Énfasis2 3 8 2 2" xfId="15878" xr:uid="{A38A41ED-FD93-48A1-A122-EACC6D59604B}"/>
    <cellStyle name="20% - Énfasis2 3 8 3" xfId="15879" xr:uid="{CA79FF7B-250B-4133-99E9-DA0A47E6F078}"/>
    <cellStyle name="20% - Énfasis2 3 9" xfId="2101" xr:uid="{633F7B09-5EB8-40EA-9734-CE8770DB052B}"/>
    <cellStyle name="20% - Énfasis2 3 9 2" xfId="15880" xr:uid="{A582A174-3773-4868-B8BC-323AE5A717FB}"/>
    <cellStyle name="20% - Énfasis2 30" xfId="2102" xr:uid="{56668693-A89F-4226-90F1-07DB020536AA}"/>
    <cellStyle name="20% - Énfasis2 30 10" xfId="2103" xr:uid="{75BF6D4F-66E5-41C1-BFBB-05B0DB871C63}"/>
    <cellStyle name="20% - Énfasis2 30 10 2" xfId="15881" xr:uid="{526A253B-D4F9-41D9-B63B-0B501E0F069C}"/>
    <cellStyle name="20% - Énfasis2 30 11" xfId="2104" xr:uid="{7B4AE680-A1AC-4366-9557-41D3E1E10CFB}"/>
    <cellStyle name="20% - Énfasis2 30 11 2" xfId="15882" xr:uid="{EB7C05EE-7A67-4673-926B-82BA0160A5ED}"/>
    <cellStyle name="20% - Énfasis2 30 12" xfId="2105" xr:uid="{4CB4FC20-4CFE-475A-9E0C-D073BC82C3EF}"/>
    <cellStyle name="20% - Énfasis2 30 12 2" xfId="15883" xr:uid="{E4BD3D3F-28BF-4A9C-803C-E7C865EBE06F}"/>
    <cellStyle name="20% - Énfasis2 30 13" xfId="2106" xr:uid="{D9B4D24C-610B-4B63-9F60-D59FF57D6CE3}"/>
    <cellStyle name="20% - Énfasis2 30 13 2" xfId="15884" xr:uid="{F399B02A-C740-45E1-B0A2-E987360630B8}"/>
    <cellStyle name="20% - Énfasis2 30 14" xfId="2107" xr:uid="{CFE862CC-0508-4119-85E2-3155B00DAEDA}"/>
    <cellStyle name="20% - Énfasis2 30 14 2" xfId="15885" xr:uid="{D0B4B3AC-24C9-42CE-B4C1-CD7502129433}"/>
    <cellStyle name="20% - Énfasis2 30 15" xfId="2108" xr:uid="{87FDE846-8615-4C53-A9FB-F9279DA28949}"/>
    <cellStyle name="20% - Énfasis2 30 15 2" xfId="15886" xr:uid="{D98C69AF-51F4-4342-8A96-2AB5E9FBAA9F}"/>
    <cellStyle name="20% - Énfasis2 30 16" xfId="2109" xr:uid="{70CD675D-2C6C-4F4F-9FF8-77FBD4E8213B}"/>
    <cellStyle name="20% - Énfasis2 30 16 2" xfId="15887" xr:uid="{65D04937-9FB5-4D6E-8547-6967237E5483}"/>
    <cellStyle name="20% - Énfasis2 30 17" xfId="2110" xr:uid="{BF52E984-1D32-4907-8AB2-C66C35840BD4}"/>
    <cellStyle name="20% - Énfasis2 30 17 2" xfId="15888" xr:uid="{65999B6A-4A92-43AE-BDF1-7B5222917F95}"/>
    <cellStyle name="20% - Énfasis2 30 18" xfId="2111" xr:uid="{F705835C-AB62-40C9-B630-B6F13F1AACC4}"/>
    <cellStyle name="20% - Énfasis2 30 18 2" xfId="15889" xr:uid="{7010A7F4-75B8-4054-AD65-8E93E7D9FB66}"/>
    <cellStyle name="20% - Énfasis2 30 19" xfId="2112" xr:uid="{A3250D0C-C9EE-4122-AD4F-0F46828C3A8D}"/>
    <cellStyle name="20% - Énfasis2 30 19 2" xfId="15890" xr:uid="{E4111648-F370-49B4-9ACF-BF1A9F726F3C}"/>
    <cellStyle name="20% - Énfasis2 30 2" xfId="2113" xr:uid="{EC3B2490-A02B-4670-AC02-0D476BD6835F}"/>
    <cellStyle name="20% - Énfasis2 30 2 2" xfId="15891" xr:uid="{35AE0E22-EC93-47D5-9B51-1DB10E565010}"/>
    <cellStyle name="20% - Énfasis2 30 2 2 2" xfId="15892" xr:uid="{D1FF3093-F49E-449F-B568-8E4BA51CEB11}"/>
    <cellStyle name="20% - Énfasis2 30 2 2 2 2" xfId="15893" xr:uid="{6907C82A-5CB6-4967-8281-13E0B917BEFD}"/>
    <cellStyle name="20% - Énfasis2 30 2 2 3" xfId="15894" xr:uid="{A40BF95F-2D19-40FE-A23B-413E8EF92310}"/>
    <cellStyle name="20% - Énfasis2 30 2 3" xfId="15895" xr:uid="{CFEADB8A-6898-4A0C-BAC1-1F39A466DBD3}"/>
    <cellStyle name="20% - Énfasis2 30 2 3 2" xfId="15896" xr:uid="{B754D5DF-67F3-4343-B340-3FA9442C1206}"/>
    <cellStyle name="20% - Énfasis2 30 2 4" xfId="15897" xr:uid="{8A39FF66-BC30-4288-8CF1-68F2ABE81195}"/>
    <cellStyle name="20% - Énfasis2 30 20" xfId="11561" xr:uid="{4B8AF826-2280-4056-8586-77F0C142E7A3}"/>
    <cellStyle name="20% - Énfasis2 30 3" xfId="2114" xr:uid="{C0A1C5DB-1F49-4E51-A63F-32A5590657B1}"/>
    <cellStyle name="20% - Énfasis2 30 3 2" xfId="15898" xr:uid="{4AB9A6B4-600E-49DA-AFF8-19BABDE3174C}"/>
    <cellStyle name="20% - Énfasis2 30 3 2 2" xfId="15899" xr:uid="{4153ED07-7B0C-4FBE-991A-4F3439E44DAB}"/>
    <cellStyle name="20% - Énfasis2 30 3 2 2 2" xfId="15900" xr:uid="{2879FA2D-7027-4C12-A828-3C588DD0B52C}"/>
    <cellStyle name="20% - Énfasis2 30 3 2 3" xfId="15901" xr:uid="{AA8E2D3A-8549-4869-8FAC-1AA3C8B926A5}"/>
    <cellStyle name="20% - Énfasis2 30 3 3" xfId="15902" xr:uid="{6A137596-DC7E-43CF-8149-55D4D00ADD2F}"/>
    <cellStyle name="20% - Énfasis2 30 3 3 2" xfId="15903" xr:uid="{4CE0E84F-0878-48E6-A656-D52416E74EDB}"/>
    <cellStyle name="20% - Énfasis2 30 3 4" xfId="15904" xr:uid="{0301F1C4-37EB-49A3-B90F-2A0D140238F1}"/>
    <cellStyle name="20% - Énfasis2 30 4" xfId="2115" xr:uid="{898D9966-BBFC-4FE5-986E-790E16CB8EBA}"/>
    <cellStyle name="20% - Énfasis2 30 4 2" xfId="15905" xr:uid="{CCEC8417-359A-40E2-B56C-9D7454957D52}"/>
    <cellStyle name="20% - Énfasis2 30 4 2 2" xfId="15906" xr:uid="{DADBCBD8-1A66-4034-AF8F-DCBDEE65FA7B}"/>
    <cellStyle name="20% - Énfasis2 30 4 3" xfId="15907" xr:uid="{35364800-F19E-4318-A16D-29370E8904A2}"/>
    <cellStyle name="20% - Énfasis2 30 5" xfId="2116" xr:uid="{74B3223E-AA11-46BA-B808-9C08E2698BF3}"/>
    <cellStyle name="20% - Énfasis2 30 5 2" xfId="15908" xr:uid="{816ADE87-D663-46C9-AF73-52AB4B01795A}"/>
    <cellStyle name="20% - Énfasis2 30 6" xfId="2117" xr:uid="{B660EEE8-230C-45CB-9352-A7C93E8D94E8}"/>
    <cellStyle name="20% - Énfasis2 30 6 2" xfId="15909" xr:uid="{B3FC2DDC-616D-4F88-8E2B-5F088D466BD1}"/>
    <cellStyle name="20% - Énfasis2 30 7" xfId="2118" xr:uid="{400D4366-08BF-4338-9CFB-F28818FC87CF}"/>
    <cellStyle name="20% - Énfasis2 30 7 2" xfId="15910" xr:uid="{6A709D70-E824-488A-8FA3-4E1D331E402A}"/>
    <cellStyle name="20% - Énfasis2 30 8" xfId="2119" xr:uid="{8D4FC953-6DE8-41C6-AE70-B2F1E85B8340}"/>
    <cellStyle name="20% - Énfasis2 30 8 2" xfId="15911" xr:uid="{8A4BDCAA-375B-4394-ADDA-D69C17088932}"/>
    <cellStyle name="20% - Énfasis2 30 9" xfId="2120" xr:uid="{EE445808-416C-475A-A8AD-8EC55893E425}"/>
    <cellStyle name="20% - Énfasis2 30 9 2" xfId="15912" xr:uid="{95EDFFAA-BEA4-4616-A2BC-CB04759AEB94}"/>
    <cellStyle name="20% - Énfasis2 31" xfId="2121" xr:uid="{E1E287DF-F8C8-4C05-898C-64FB1043B30E}"/>
    <cellStyle name="20% - Énfasis2 31 10" xfId="2122" xr:uid="{3ABDA133-B832-46D2-B0D6-1E297FF0F879}"/>
    <cellStyle name="20% - Énfasis2 31 10 2" xfId="15913" xr:uid="{7C39DCC2-5A9E-4597-A3D5-5761B621F168}"/>
    <cellStyle name="20% - Énfasis2 31 11" xfId="2123" xr:uid="{C58B6722-1487-4220-83E4-FF3ADE7CD156}"/>
    <cellStyle name="20% - Énfasis2 31 11 2" xfId="15914" xr:uid="{69671B43-8C38-43AF-A043-9C9096AAD893}"/>
    <cellStyle name="20% - Énfasis2 31 12" xfId="2124" xr:uid="{55B86985-C024-4695-B7DA-9A63B32F4678}"/>
    <cellStyle name="20% - Énfasis2 31 12 2" xfId="15915" xr:uid="{BD679F55-B4BC-4E82-AC8F-063129799711}"/>
    <cellStyle name="20% - Énfasis2 31 13" xfId="2125" xr:uid="{8538EB99-DFC1-49BA-811C-4973920FB147}"/>
    <cellStyle name="20% - Énfasis2 31 13 2" xfId="15916" xr:uid="{B4050FD0-FDF3-4986-AC49-1B0290E23E25}"/>
    <cellStyle name="20% - Énfasis2 31 14" xfId="2126" xr:uid="{5333B97E-119C-4D38-AA60-1A89CB2713D6}"/>
    <cellStyle name="20% - Énfasis2 31 14 2" xfId="15917" xr:uid="{EC062B0E-0AC0-4395-9B6E-BF9EFF042A38}"/>
    <cellStyle name="20% - Énfasis2 31 15" xfId="2127" xr:uid="{EF73C1BA-EDEB-4E5D-928D-678F0F5F9DD9}"/>
    <cellStyle name="20% - Énfasis2 31 15 2" xfId="15918" xr:uid="{ECA41D2A-0582-4E16-973E-804265B55FF0}"/>
    <cellStyle name="20% - Énfasis2 31 16" xfId="2128" xr:uid="{CF3064C0-8A46-4170-A0A7-5DA4D93F0A1F}"/>
    <cellStyle name="20% - Énfasis2 31 16 2" xfId="15919" xr:uid="{9579029A-1C15-4E30-9E45-70591D3F8DD9}"/>
    <cellStyle name="20% - Énfasis2 31 17" xfId="2129" xr:uid="{302E1F72-AE15-4EA3-BAAC-0E8AD2A748E9}"/>
    <cellStyle name="20% - Énfasis2 31 17 2" xfId="15920" xr:uid="{8CB54714-68A9-4B2D-90E4-F74FD143749C}"/>
    <cellStyle name="20% - Énfasis2 31 18" xfId="2130" xr:uid="{6761352E-AAD2-4F89-9596-09080D533CDA}"/>
    <cellStyle name="20% - Énfasis2 31 18 2" xfId="15921" xr:uid="{D9BAB1ED-1F9A-4329-81C4-FADE8301D7B8}"/>
    <cellStyle name="20% - Énfasis2 31 19" xfId="2131" xr:uid="{CB478EE3-A1BA-4B5A-AF4E-2BA0B632C69D}"/>
    <cellStyle name="20% - Énfasis2 31 19 2" xfId="15922" xr:uid="{37BBC183-EDC0-4B74-B832-F75CF1D93F3A}"/>
    <cellStyle name="20% - Énfasis2 31 2" xfId="2132" xr:uid="{95F941B6-78FC-4CD8-A525-A7677BE2282A}"/>
    <cellStyle name="20% - Énfasis2 31 2 2" xfId="15923" xr:uid="{666B3DF5-EA12-4B8F-996D-B8C73CB5D588}"/>
    <cellStyle name="20% - Énfasis2 31 2 2 2" xfId="15924" xr:uid="{04750EDC-8E6D-4F50-BE19-8E5D7D7B4B21}"/>
    <cellStyle name="20% - Énfasis2 31 2 2 2 2" xfId="15925" xr:uid="{80BDA781-DAD2-4298-8DF1-E228B3242479}"/>
    <cellStyle name="20% - Énfasis2 31 2 2 3" xfId="15926" xr:uid="{3A87CCA4-7C1F-4C8E-8EE0-3D9F8412E8B4}"/>
    <cellStyle name="20% - Énfasis2 31 2 3" xfId="15927" xr:uid="{2E7F1863-53C1-43CE-BBEB-49C9FF1B7BB0}"/>
    <cellStyle name="20% - Énfasis2 31 2 3 2" xfId="15928" xr:uid="{391331E1-2B9E-459C-9434-4956854C6C03}"/>
    <cellStyle name="20% - Énfasis2 31 2 4" xfId="15929" xr:uid="{47CB3054-E0FE-4023-B774-E0777C453AED}"/>
    <cellStyle name="20% - Énfasis2 31 20" xfId="11562" xr:uid="{3E9A1DAD-68F1-4441-87C8-ED1CAC237012}"/>
    <cellStyle name="20% - Énfasis2 31 3" xfId="2133" xr:uid="{59CA13EA-76FF-4A1C-AF9F-C5CCAF016CA0}"/>
    <cellStyle name="20% - Énfasis2 31 3 2" xfId="15930" xr:uid="{E2DA02BE-074E-4501-AF89-DDDE872E3101}"/>
    <cellStyle name="20% - Énfasis2 31 3 2 2" xfId="15931" xr:uid="{F82A8536-9AAC-4633-835C-4AADC4B9269D}"/>
    <cellStyle name="20% - Énfasis2 31 3 2 2 2" xfId="15932" xr:uid="{B5869773-7D1B-4C43-9485-D38B21EE281A}"/>
    <cellStyle name="20% - Énfasis2 31 3 2 3" xfId="15933" xr:uid="{4F66B7C1-A68A-41C3-8489-F987889CB2F3}"/>
    <cellStyle name="20% - Énfasis2 31 3 3" xfId="15934" xr:uid="{EB8A5B03-9FDF-4D88-8A2B-444505D4BB7E}"/>
    <cellStyle name="20% - Énfasis2 31 3 3 2" xfId="15935" xr:uid="{1ED2DA5E-539D-4042-80C7-1BA6787140DC}"/>
    <cellStyle name="20% - Énfasis2 31 3 4" xfId="15936" xr:uid="{FB56B800-57D9-44F7-843F-D5FD1A2F573F}"/>
    <cellStyle name="20% - Énfasis2 31 4" xfId="2134" xr:uid="{DF2C9D5A-EB67-41A4-A676-E137BAA46EF8}"/>
    <cellStyle name="20% - Énfasis2 31 4 2" xfId="15937" xr:uid="{D894E457-613E-4871-8001-41E81AB70853}"/>
    <cellStyle name="20% - Énfasis2 31 4 2 2" xfId="15938" xr:uid="{2B2619AB-D537-4620-9C77-74FCFC28E25D}"/>
    <cellStyle name="20% - Énfasis2 31 4 3" xfId="15939" xr:uid="{F3FBD14F-C6BF-4B80-9CCB-C430267DF61E}"/>
    <cellStyle name="20% - Énfasis2 31 5" xfId="2135" xr:uid="{1EF75F92-3168-429C-92E0-12387A73F157}"/>
    <cellStyle name="20% - Énfasis2 31 5 2" xfId="15940" xr:uid="{9D26CF60-1A17-4D9F-BA52-78D984668E6F}"/>
    <cellStyle name="20% - Énfasis2 31 6" xfId="2136" xr:uid="{8B42C3CA-E591-4742-A1EE-C491A6FAE390}"/>
    <cellStyle name="20% - Énfasis2 31 6 2" xfId="15941" xr:uid="{B013F125-2E79-4CEB-B06F-B1A47DB6D407}"/>
    <cellStyle name="20% - Énfasis2 31 7" xfId="2137" xr:uid="{E0500E7A-42E9-4378-81CE-6882857A33BF}"/>
    <cellStyle name="20% - Énfasis2 31 7 2" xfId="15942" xr:uid="{3C96F6D5-9D84-4614-A39B-2423752BF0C2}"/>
    <cellStyle name="20% - Énfasis2 31 8" xfId="2138" xr:uid="{C5B8C077-673B-498F-AF62-F5012BEA3220}"/>
    <cellStyle name="20% - Énfasis2 31 8 2" xfId="15943" xr:uid="{3C6608C5-4B7B-4290-9275-5C483447FA29}"/>
    <cellStyle name="20% - Énfasis2 31 9" xfId="2139" xr:uid="{698FEFB2-F073-40B6-A4A4-CE81CABCC3FC}"/>
    <cellStyle name="20% - Énfasis2 31 9 2" xfId="15944" xr:uid="{E020CE22-B7B5-47AC-B34B-0530008C3D2D}"/>
    <cellStyle name="20% - Énfasis2 32" xfId="2140" xr:uid="{610C8990-1ABE-415B-83AC-2D4D3705BDD5}"/>
    <cellStyle name="20% - Énfasis2 32 10" xfId="2141" xr:uid="{90F2936D-B571-421F-B3B1-8059EC5124D0}"/>
    <cellStyle name="20% - Énfasis2 32 10 2" xfId="15945" xr:uid="{CB09A186-9DB4-4C85-B944-6797C88F93AB}"/>
    <cellStyle name="20% - Énfasis2 32 11" xfId="2142" xr:uid="{4B80F7C5-EE93-47A4-9291-D27FA24D6A10}"/>
    <cellStyle name="20% - Énfasis2 32 11 2" xfId="15946" xr:uid="{6538573A-A6BF-413C-BC10-857CE8D1B85E}"/>
    <cellStyle name="20% - Énfasis2 32 12" xfId="2143" xr:uid="{6A56B09A-1364-4E57-BA35-26F3EBA72BD4}"/>
    <cellStyle name="20% - Énfasis2 32 12 2" xfId="15947" xr:uid="{CAD9DD1E-ACFB-4C46-B7C8-532762AFB0EB}"/>
    <cellStyle name="20% - Énfasis2 32 13" xfId="2144" xr:uid="{0DB8707A-3D44-49BE-B17C-E6653D7E8BFE}"/>
    <cellStyle name="20% - Énfasis2 32 13 2" xfId="15948" xr:uid="{E767FCB0-A8E6-4914-9864-1BDF6D7E75A5}"/>
    <cellStyle name="20% - Énfasis2 32 14" xfId="2145" xr:uid="{3A0C579F-FD75-4372-96A3-7E68FC434A26}"/>
    <cellStyle name="20% - Énfasis2 32 14 2" xfId="15949" xr:uid="{56967C07-CB6D-463A-99CA-EF8644ED6C44}"/>
    <cellStyle name="20% - Énfasis2 32 15" xfId="2146" xr:uid="{BA3094FD-97BA-4CFC-BC1F-180AA75AA7CA}"/>
    <cellStyle name="20% - Énfasis2 32 15 2" xfId="15950" xr:uid="{6057C4D3-DC91-4D7A-BAD7-0F435872ABCF}"/>
    <cellStyle name="20% - Énfasis2 32 16" xfId="2147" xr:uid="{89A8EE84-2674-4D5B-845E-4F8A8256A36F}"/>
    <cellStyle name="20% - Énfasis2 32 16 2" xfId="15951" xr:uid="{2779CFE0-C12B-428E-9BF6-7C18036C1562}"/>
    <cellStyle name="20% - Énfasis2 32 17" xfId="2148" xr:uid="{54C3B5C5-B6BA-4BE0-998A-350B8C4C8448}"/>
    <cellStyle name="20% - Énfasis2 32 17 2" xfId="15952" xr:uid="{9218438C-D259-47F5-BD4F-ED2AF6A32F9B}"/>
    <cellStyle name="20% - Énfasis2 32 18" xfId="2149" xr:uid="{0D9BCD9B-BE4E-4D12-9DF2-3BE464E8E2EB}"/>
    <cellStyle name="20% - Énfasis2 32 18 2" xfId="15953" xr:uid="{C53B22CC-19A8-4022-B5A8-3ABFFCA9FD7E}"/>
    <cellStyle name="20% - Énfasis2 32 19" xfId="2150" xr:uid="{05E9B3D9-A1A9-4D40-888B-059B4036F090}"/>
    <cellStyle name="20% - Énfasis2 32 19 2" xfId="15954" xr:uid="{CD3589CF-571C-4E85-BA55-3EF1173DBF59}"/>
    <cellStyle name="20% - Énfasis2 32 2" xfId="2151" xr:uid="{C232275F-6880-43A8-B0FC-3BE78BBD56BF}"/>
    <cellStyle name="20% - Énfasis2 32 2 2" xfId="15955" xr:uid="{572185B9-F5F2-4C6A-8AAF-AA9157A6AAD3}"/>
    <cellStyle name="20% - Énfasis2 32 2 2 2" xfId="15956" xr:uid="{F9D30F1B-8C4B-49A5-9CB2-BBADC287FC90}"/>
    <cellStyle name="20% - Énfasis2 32 2 2 2 2" xfId="15957" xr:uid="{A6158D84-1140-41D7-989D-C349679D0154}"/>
    <cellStyle name="20% - Énfasis2 32 2 2 3" xfId="15958" xr:uid="{9E4040AF-995D-4D12-A7E7-3523514CF5D1}"/>
    <cellStyle name="20% - Énfasis2 32 2 3" xfId="15959" xr:uid="{5B038C96-F2FA-4ABA-8333-858710AD67D3}"/>
    <cellStyle name="20% - Énfasis2 32 2 3 2" xfId="15960" xr:uid="{D33865E7-C238-426B-B03D-74565DE1BFC8}"/>
    <cellStyle name="20% - Énfasis2 32 2 4" xfId="15961" xr:uid="{06436B1A-8F9C-4222-A9E6-95C60647E5D4}"/>
    <cellStyle name="20% - Énfasis2 32 20" xfId="11563" xr:uid="{3476F019-7110-492C-8C90-1B1D96CE6ACC}"/>
    <cellStyle name="20% - Énfasis2 32 3" xfId="2152" xr:uid="{E52566D4-FAAA-47F4-8A17-EDC81F417111}"/>
    <cellStyle name="20% - Énfasis2 32 3 2" xfId="15962" xr:uid="{D1088944-54F6-4DDB-AC0E-DE128AF9D6CB}"/>
    <cellStyle name="20% - Énfasis2 32 3 2 2" xfId="15963" xr:uid="{FF4E9E74-40CF-4853-AE62-D9232A6EF545}"/>
    <cellStyle name="20% - Énfasis2 32 3 2 2 2" xfId="15964" xr:uid="{C6513DF2-23D9-4C9A-8D32-8646EB729246}"/>
    <cellStyle name="20% - Énfasis2 32 3 2 3" xfId="15965" xr:uid="{572D2087-616E-435D-86AA-3120DA258B16}"/>
    <cellStyle name="20% - Énfasis2 32 3 3" xfId="15966" xr:uid="{97D70959-8256-476E-8667-B1F5671984E7}"/>
    <cellStyle name="20% - Énfasis2 32 3 3 2" xfId="15967" xr:uid="{432F8BC5-4AE9-4EAE-9B82-E7CF068600C0}"/>
    <cellStyle name="20% - Énfasis2 32 3 4" xfId="15968" xr:uid="{36A18267-91EA-44BD-8D94-D0758DBA1C30}"/>
    <cellStyle name="20% - Énfasis2 32 4" xfId="2153" xr:uid="{D3323DF0-F5C9-4C3E-9CE7-76F97EBF8189}"/>
    <cellStyle name="20% - Énfasis2 32 4 2" xfId="15969" xr:uid="{1966035B-F868-4BD4-B6C7-7434C26CE907}"/>
    <cellStyle name="20% - Énfasis2 32 4 2 2" xfId="15970" xr:uid="{F0DA545E-CE30-4976-BA64-783D5DFE4F88}"/>
    <cellStyle name="20% - Énfasis2 32 4 3" xfId="15971" xr:uid="{6551F374-C9E6-4706-9C41-133DD6002539}"/>
    <cellStyle name="20% - Énfasis2 32 5" xfId="2154" xr:uid="{94A5D1B4-9914-474C-9FBE-3660419F6FD6}"/>
    <cellStyle name="20% - Énfasis2 32 5 2" xfId="15972" xr:uid="{00CD16A5-9643-4C37-AC02-493A60AF669B}"/>
    <cellStyle name="20% - Énfasis2 32 6" xfId="2155" xr:uid="{E80BE47F-DFE9-4A4F-B2BF-94B8984F848A}"/>
    <cellStyle name="20% - Énfasis2 32 6 2" xfId="15973" xr:uid="{DFC42D22-D406-476D-ABFB-D54D450746F0}"/>
    <cellStyle name="20% - Énfasis2 32 7" xfId="2156" xr:uid="{2612898E-A269-4F21-A012-BAA1D45C2A27}"/>
    <cellStyle name="20% - Énfasis2 32 7 2" xfId="15974" xr:uid="{759B6F65-B79C-4DA9-AAEC-F321C97C6234}"/>
    <cellStyle name="20% - Énfasis2 32 8" xfId="2157" xr:uid="{86FCEB5B-53B2-4149-8A85-7DDFF8A4C7DF}"/>
    <cellStyle name="20% - Énfasis2 32 8 2" xfId="15975" xr:uid="{6B1EBB6D-BFBE-47C5-8A96-2EBDE0E4B1CC}"/>
    <cellStyle name="20% - Énfasis2 32 9" xfId="2158" xr:uid="{ADC71624-8337-4B4D-B251-6DFC2A57F49E}"/>
    <cellStyle name="20% - Énfasis2 32 9 2" xfId="15976" xr:uid="{F6AFE5A1-5E2A-445E-88AD-4B756DC1ECEC}"/>
    <cellStyle name="20% - Énfasis2 33" xfId="2159" xr:uid="{8A12BAF2-B940-4A51-9D6D-76C009B62886}"/>
    <cellStyle name="20% - Énfasis2 33 10" xfId="2160" xr:uid="{9BAE759F-192A-48FB-BFD5-BAEC50EA5F3E}"/>
    <cellStyle name="20% - Énfasis2 33 10 2" xfId="15977" xr:uid="{92CC4CF9-1614-4FD2-B5A4-81985C5C3497}"/>
    <cellStyle name="20% - Énfasis2 33 11" xfId="2161" xr:uid="{04C9EAE3-A520-43B9-BDD0-222E44C85539}"/>
    <cellStyle name="20% - Énfasis2 33 11 2" xfId="15978" xr:uid="{A2B7475F-876C-49B1-BD3E-8B7B27891B4F}"/>
    <cellStyle name="20% - Énfasis2 33 12" xfId="2162" xr:uid="{8BCD62D4-12D7-4F89-BFDC-4F0DCC0DDAC5}"/>
    <cellStyle name="20% - Énfasis2 33 12 2" xfId="15979" xr:uid="{99258B22-0175-4D12-9BB2-F0ED524DEFB6}"/>
    <cellStyle name="20% - Énfasis2 33 13" xfId="2163" xr:uid="{AA19D1F5-A304-4AEF-844C-117CDC50FBB0}"/>
    <cellStyle name="20% - Énfasis2 33 13 2" xfId="15980" xr:uid="{1B962482-5AD9-4CC0-A88F-2C5D5D690B8C}"/>
    <cellStyle name="20% - Énfasis2 33 14" xfId="2164" xr:uid="{1449EA69-48A6-41DD-A739-452A020626C8}"/>
    <cellStyle name="20% - Énfasis2 33 14 2" xfId="15981" xr:uid="{2691ADD1-26A0-44B6-9FB9-77A5CC04243A}"/>
    <cellStyle name="20% - Énfasis2 33 15" xfId="2165" xr:uid="{34D49387-5467-42AC-BC69-B6234016E22B}"/>
    <cellStyle name="20% - Énfasis2 33 15 2" xfId="15982" xr:uid="{084B44C5-1EBC-458D-9743-1C90C7D7C7EA}"/>
    <cellStyle name="20% - Énfasis2 33 16" xfId="2166" xr:uid="{9B854571-6E1B-410C-98A0-77F0C803AB79}"/>
    <cellStyle name="20% - Énfasis2 33 16 2" xfId="15983" xr:uid="{B17E1F7E-7B98-4A16-BA8B-29974D8ECC1F}"/>
    <cellStyle name="20% - Énfasis2 33 17" xfId="2167" xr:uid="{E98C46A9-0993-4C3F-9B47-FA46385A1073}"/>
    <cellStyle name="20% - Énfasis2 33 17 2" xfId="15984" xr:uid="{0D616025-44E6-4C27-8D9B-4B4F195BB4A0}"/>
    <cellStyle name="20% - Énfasis2 33 18" xfId="2168" xr:uid="{3D20EC1F-886C-4C5A-A22E-62809E5A66F0}"/>
    <cellStyle name="20% - Énfasis2 33 18 2" xfId="15985" xr:uid="{ACD3B4A7-2AD1-457B-93F5-69A5561C0A1D}"/>
    <cellStyle name="20% - Énfasis2 33 19" xfId="2169" xr:uid="{7B90A70D-7B39-46C1-9B73-90D91EC4C92C}"/>
    <cellStyle name="20% - Énfasis2 33 19 2" xfId="15986" xr:uid="{FAF821D4-6374-4C6E-B66D-3BAA422504B2}"/>
    <cellStyle name="20% - Énfasis2 33 2" xfId="2170" xr:uid="{B79C82B2-1A06-484B-B227-AAC76E8AFF4C}"/>
    <cellStyle name="20% - Énfasis2 33 2 2" xfId="15987" xr:uid="{2C9BB2BA-BA1F-41AE-834A-7E2062FF00CC}"/>
    <cellStyle name="20% - Énfasis2 33 2 2 2" xfId="15988" xr:uid="{1123E64F-CDFE-424A-8CC2-64B674CFE2C7}"/>
    <cellStyle name="20% - Énfasis2 33 2 2 2 2" xfId="15989" xr:uid="{E09B42EF-DED5-45E5-9BD0-6CB61E0161EB}"/>
    <cellStyle name="20% - Énfasis2 33 2 2 3" xfId="15990" xr:uid="{88036E55-BC07-4E59-931B-2FA9441516F1}"/>
    <cellStyle name="20% - Énfasis2 33 2 3" xfId="15991" xr:uid="{BC9D3C0C-B055-4AC7-9EA7-EF2206C7F43F}"/>
    <cellStyle name="20% - Énfasis2 33 2 3 2" xfId="15992" xr:uid="{B802C39D-4EE3-4D11-B27C-55269493C096}"/>
    <cellStyle name="20% - Énfasis2 33 2 4" xfId="15993" xr:uid="{CB2AF6CD-B0E7-4EC4-BBF9-36EE37725532}"/>
    <cellStyle name="20% - Énfasis2 33 20" xfId="11564" xr:uid="{30664A51-2DEA-4A4B-BE32-A768CA4BE1B9}"/>
    <cellStyle name="20% - Énfasis2 33 3" xfId="2171" xr:uid="{F68A7D44-6C1E-4F95-96C3-1E91428E3FC3}"/>
    <cellStyle name="20% - Énfasis2 33 3 2" xfId="15994" xr:uid="{E05A56CA-3FC2-4447-8BA2-6FCF30CEBC76}"/>
    <cellStyle name="20% - Énfasis2 33 3 2 2" xfId="15995" xr:uid="{D0934415-19CC-46AB-8DC3-440E6A03AC6C}"/>
    <cellStyle name="20% - Énfasis2 33 3 2 2 2" xfId="15996" xr:uid="{63EA4FA0-429A-4C56-8778-DA6941D6A7AB}"/>
    <cellStyle name="20% - Énfasis2 33 3 2 3" xfId="15997" xr:uid="{6D7D7F0F-5F05-41F7-90DC-00190AA17F16}"/>
    <cellStyle name="20% - Énfasis2 33 3 3" xfId="15998" xr:uid="{347842BD-F4AF-47A1-8C1E-C7BDF9860DE0}"/>
    <cellStyle name="20% - Énfasis2 33 3 3 2" xfId="15999" xr:uid="{06EC1709-5F38-4F6F-A19A-CC7233C45408}"/>
    <cellStyle name="20% - Énfasis2 33 3 4" xfId="16000" xr:uid="{AC8342B6-7F95-4BA1-8E31-30C59D256236}"/>
    <cellStyle name="20% - Énfasis2 33 4" xfId="2172" xr:uid="{5C89AE41-6EE0-4003-9CC4-B29CF38BDAAA}"/>
    <cellStyle name="20% - Énfasis2 33 4 2" xfId="16001" xr:uid="{1464B14F-E605-4E2A-8A96-D501CA9D6E78}"/>
    <cellStyle name="20% - Énfasis2 33 4 2 2" xfId="16002" xr:uid="{3319B9E5-501C-42F6-BC3F-5F44FF45B0F9}"/>
    <cellStyle name="20% - Énfasis2 33 4 3" xfId="16003" xr:uid="{3153178A-EE2C-4CDB-9BF1-06AD4FACE2F9}"/>
    <cellStyle name="20% - Énfasis2 33 5" xfId="2173" xr:uid="{5F741395-B117-47B6-B01A-803F1545FB73}"/>
    <cellStyle name="20% - Énfasis2 33 5 2" xfId="16004" xr:uid="{1B23267B-12F7-45BA-BFAE-C0DE7D33E319}"/>
    <cellStyle name="20% - Énfasis2 33 6" xfId="2174" xr:uid="{1979731E-845F-4502-8DB2-6C84DF69BD40}"/>
    <cellStyle name="20% - Énfasis2 33 6 2" xfId="16005" xr:uid="{BAA48D91-E565-439A-BFE8-2F3F7205E09E}"/>
    <cellStyle name="20% - Énfasis2 33 7" xfId="2175" xr:uid="{29E0A60A-46B4-40DE-9075-1831CBBB0657}"/>
    <cellStyle name="20% - Énfasis2 33 7 2" xfId="16006" xr:uid="{6EA35AAC-1788-45F2-88A1-21DA7F2BFB9B}"/>
    <cellStyle name="20% - Énfasis2 33 8" xfId="2176" xr:uid="{643F4847-6E66-4934-ABE1-96CF84AA1EEA}"/>
    <cellStyle name="20% - Énfasis2 33 8 2" xfId="16007" xr:uid="{948DE98B-A378-41EF-8F82-0C24F1E3A052}"/>
    <cellStyle name="20% - Énfasis2 33 9" xfId="2177" xr:uid="{F5FDC2FD-271E-46AB-8658-3FAA9FCBAB7C}"/>
    <cellStyle name="20% - Énfasis2 33 9 2" xfId="16008" xr:uid="{ADCAD23D-7272-4C99-B06F-AD2EB72CF30F}"/>
    <cellStyle name="20% - Énfasis2 34" xfId="2178" xr:uid="{2724F3AF-398B-4D91-9588-B4F0750678E9}"/>
    <cellStyle name="20% - Énfasis2 34 10" xfId="2179" xr:uid="{26209009-14B9-49EF-817F-A9E42EDA03AA}"/>
    <cellStyle name="20% - Énfasis2 34 10 2" xfId="16009" xr:uid="{93E55130-7B89-4EBD-815C-2BFA142B96E3}"/>
    <cellStyle name="20% - Énfasis2 34 11" xfId="2180" xr:uid="{EC8B1A45-A7F4-48CA-9ECE-49FD86C145B2}"/>
    <cellStyle name="20% - Énfasis2 34 11 2" xfId="16010" xr:uid="{3CF01E91-4212-43E2-8014-8E7F83619FFC}"/>
    <cellStyle name="20% - Énfasis2 34 12" xfId="2181" xr:uid="{C1BEEC8D-306E-47D1-8C55-8211A9EEE0DE}"/>
    <cellStyle name="20% - Énfasis2 34 12 2" xfId="16011" xr:uid="{9966037E-CFBF-4FEC-A634-4F1950CC5C6F}"/>
    <cellStyle name="20% - Énfasis2 34 13" xfId="2182" xr:uid="{F57905C3-64B7-4360-8E28-C893E7CE2D63}"/>
    <cellStyle name="20% - Énfasis2 34 13 2" xfId="16012" xr:uid="{67ED77CA-4F27-4704-B04C-83D013B98C73}"/>
    <cellStyle name="20% - Énfasis2 34 14" xfId="2183" xr:uid="{B4E3027A-8D39-43FC-83C9-B53D25A4462E}"/>
    <cellStyle name="20% - Énfasis2 34 14 2" xfId="16013" xr:uid="{84439B12-3ACE-4444-8958-141F1E6D6BE4}"/>
    <cellStyle name="20% - Énfasis2 34 15" xfId="2184" xr:uid="{7982F6D5-D3C3-41FC-A126-2DF304EF0FFE}"/>
    <cellStyle name="20% - Énfasis2 34 15 2" xfId="16014" xr:uid="{E1E65603-3618-4BE1-B194-D2C9A5A8F8E9}"/>
    <cellStyle name="20% - Énfasis2 34 16" xfId="2185" xr:uid="{B3448585-F826-4344-9E5E-438EA4DD05AE}"/>
    <cellStyle name="20% - Énfasis2 34 16 2" xfId="16015" xr:uid="{6B42788D-4A1A-40E3-AEB6-2C4FF1470920}"/>
    <cellStyle name="20% - Énfasis2 34 17" xfId="2186" xr:uid="{66F885D0-49AC-4F49-AC1C-7611242D5FDA}"/>
    <cellStyle name="20% - Énfasis2 34 17 2" xfId="16016" xr:uid="{3C7A4D47-3065-4246-96CE-003B9D11CA4E}"/>
    <cellStyle name="20% - Énfasis2 34 18" xfId="2187" xr:uid="{60A43239-BFB8-4B4E-89AE-C2706E738387}"/>
    <cellStyle name="20% - Énfasis2 34 18 2" xfId="16017" xr:uid="{4E0C2383-8158-4EE8-BCD3-A14681B856EC}"/>
    <cellStyle name="20% - Énfasis2 34 19" xfId="2188" xr:uid="{14457E7F-A433-4AA9-B9CD-04C8567471F0}"/>
    <cellStyle name="20% - Énfasis2 34 19 2" xfId="16018" xr:uid="{4361F44E-BAB1-4F77-B9C1-0019C0AA5951}"/>
    <cellStyle name="20% - Énfasis2 34 2" xfId="2189" xr:uid="{6A0DC1E8-2B89-4A57-908E-3B1DADC87817}"/>
    <cellStyle name="20% - Énfasis2 34 2 2" xfId="16019" xr:uid="{B9971441-98F1-41E7-8C1B-27E1383C0191}"/>
    <cellStyle name="20% - Énfasis2 34 2 2 2" xfId="16020" xr:uid="{334D42BD-5153-42A6-9771-A6DC10B62EB5}"/>
    <cellStyle name="20% - Énfasis2 34 2 2 2 2" xfId="16021" xr:uid="{C9F1EEC7-FF5C-4044-A6D4-549BCA69039A}"/>
    <cellStyle name="20% - Énfasis2 34 2 2 3" xfId="16022" xr:uid="{D6975E7D-F616-4FBA-9B21-9112B52B8097}"/>
    <cellStyle name="20% - Énfasis2 34 2 3" xfId="16023" xr:uid="{E9EFF15D-9E35-42E8-9399-398664F64F8A}"/>
    <cellStyle name="20% - Énfasis2 34 2 3 2" xfId="16024" xr:uid="{80338051-8A83-4BC3-A776-61D0A27EE202}"/>
    <cellStyle name="20% - Énfasis2 34 2 4" xfId="16025" xr:uid="{5B0DD0DF-1CD8-4093-B024-967C1F0A6F9E}"/>
    <cellStyle name="20% - Énfasis2 34 20" xfId="11565" xr:uid="{87AF3759-972B-4B72-BF91-8885C164FFA5}"/>
    <cellStyle name="20% - Énfasis2 34 3" xfId="2190" xr:uid="{CF00F6CB-3A62-433E-9A45-6686FFC7FCB0}"/>
    <cellStyle name="20% - Énfasis2 34 3 2" xfId="16026" xr:uid="{15BE7DDE-00ED-4741-80D2-4E839F572FF5}"/>
    <cellStyle name="20% - Énfasis2 34 3 2 2" xfId="16027" xr:uid="{D191BD29-0A05-41E0-AF1C-E2BB61518BA1}"/>
    <cellStyle name="20% - Énfasis2 34 3 2 2 2" xfId="16028" xr:uid="{9CAA9D2E-AB26-4651-877A-AE7B9B0D94E8}"/>
    <cellStyle name="20% - Énfasis2 34 3 2 3" xfId="16029" xr:uid="{DE06F3E9-C5B1-4DBA-BA31-27DAD20BB526}"/>
    <cellStyle name="20% - Énfasis2 34 3 3" xfId="16030" xr:uid="{A4340D35-1CEC-4184-85F9-59617EA54A16}"/>
    <cellStyle name="20% - Énfasis2 34 3 3 2" xfId="16031" xr:uid="{6502A23C-BFE9-47C4-95EB-857B2D117D5C}"/>
    <cellStyle name="20% - Énfasis2 34 3 4" xfId="16032" xr:uid="{4F7EE06C-BB14-4993-891E-86AD8965D14B}"/>
    <cellStyle name="20% - Énfasis2 34 4" xfId="2191" xr:uid="{61B19F48-828D-49D3-B7B1-54DC453BB72C}"/>
    <cellStyle name="20% - Énfasis2 34 4 2" xfId="16033" xr:uid="{E216A093-48D9-47A3-A09F-618353CBCE34}"/>
    <cellStyle name="20% - Énfasis2 34 4 2 2" xfId="16034" xr:uid="{2F429D57-86A9-4537-B670-58AE9C8C2704}"/>
    <cellStyle name="20% - Énfasis2 34 4 3" xfId="16035" xr:uid="{879BE713-E85E-4F56-AB90-AA41A342A0B9}"/>
    <cellStyle name="20% - Énfasis2 34 5" xfId="2192" xr:uid="{A9A3BAB9-F16A-465F-AC9D-2A275894DE81}"/>
    <cellStyle name="20% - Énfasis2 34 5 2" xfId="16036" xr:uid="{DB47421F-129F-4F03-B10B-20A6CA1EFD49}"/>
    <cellStyle name="20% - Énfasis2 34 6" xfId="2193" xr:uid="{672BFA30-FB5F-4035-BDDC-C8C472D55919}"/>
    <cellStyle name="20% - Énfasis2 34 6 2" xfId="16037" xr:uid="{C9CFBA3E-BC48-4E2F-AA93-E88023B6E16E}"/>
    <cellStyle name="20% - Énfasis2 34 7" xfId="2194" xr:uid="{E4741014-0C86-43B2-8E03-889E7B5FB20C}"/>
    <cellStyle name="20% - Énfasis2 34 7 2" xfId="16038" xr:uid="{3F86FCE4-30FC-427F-A779-120C032DD18F}"/>
    <cellStyle name="20% - Énfasis2 34 8" xfId="2195" xr:uid="{AE8D64FD-814F-4CC2-A34B-85A00F48194E}"/>
    <cellStyle name="20% - Énfasis2 34 8 2" xfId="16039" xr:uid="{FDAB2938-F862-4777-B952-298C081EB225}"/>
    <cellStyle name="20% - Énfasis2 34 9" xfId="2196" xr:uid="{77AE61F0-0404-494B-BD64-BBD041060B3B}"/>
    <cellStyle name="20% - Énfasis2 34 9 2" xfId="16040" xr:uid="{872EDF3F-FB73-4721-AD33-39C0FE94D779}"/>
    <cellStyle name="20% - Énfasis2 35" xfId="2197" xr:uid="{DEA0C724-AE2E-49C5-92D4-5B349C0B2967}"/>
    <cellStyle name="20% - Énfasis2 35 10" xfId="2198" xr:uid="{AD6EDB9E-B040-4083-A275-010026C7D8A1}"/>
    <cellStyle name="20% - Énfasis2 35 10 2" xfId="16041" xr:uid="{B5689287-942B-4140-B0B0-E06026031208}"/>
    <cellStyle name="20% - Énfasis2 35 11" xfId="2199" xr:uid="{55B8DA0C-69C8-47E3-8FA6-CE8FC816E431}"/>
    <cellStyle name="20% - Énfasis2 35 11 2" xfId="16042" xr:uid="{9591199F-1B02-4B9F-81BF-1878707281C7}"/>
    <cellStyle name="20% - Énfasis2 35 12" xfId="2200" xr:uid="{C5351529-FD13-473F-A92B-1C3CD402C162}"/>
    <cellStyle name="20% - Énfasis2 35 12 2" xfId="16043" xr:uid="{A27DC475-84A5-49A0-962F-814F9404A65D}"/>
    <cellStyle name="20% - Énfasis2 35 13" xfId="2201" xr:uid="{A3D0A701-9CCE-4D19-94E9-2BFA6D2C228A}"/>
    <cellStyle name="20% - Énfasis2 35 13 2" xfId="16044" xr:uid="{BECAD4BF-4C42-49F2-BCF4-4D3526C52E02}"/>
    <cellStyle name="20% - Énfasis2 35 14" xfId="2202" xr:uid="{09C4A724-CDFC-4393-8F39-E20930700C31}"/>
    <cellStyle name="20% - Énfasis2 35 14 2" xfId="16045" xr:uid="{BB48F248-5C44-454A-9F13-EFFEF420069E}"/>
    <cellStyle name="20% - Énfasis2 35 15" xfId="2203" xr:uid="{35B22B90-6BC9-46F5-8386-972AC637ED1B}"/>
    <cellStyle name="20% - Énfasis2 35 15 2" xfId="16046" xr:uid="{44FFC3A3-CBEF-4A41-9A37-EFF6DCCE6D04}"/>
    <cellStyle name="20% - Énfasis2 35 16" xfId="2204" xr:uid="{3F5FEAC9-1260-443D-9349-B22E64A9C413}"/>
    <cellStyle name="20% - Énfasis2 35 16 2" xfId="16047" xr:uid="{6CACD3EE-6215-4296-83DF-6D1C962E3664}"/>
    <cellStyle name="20% - Énfasis2 35 17" xfId="2205" xr:uid="{BAD62D78-9403-4CD1-ADE2-DE7C30C85867}"/>
    <cellStyle name="20% - Énfasis2 35 17 2" xfId="16048" xr:uid="{66226089-5397-43D5-BBD1-12DFD1142086}"/>
    <cellStyle name="20% - Énfasis2 35 18" xfId="2206" xr:uid="{B6A12F3C-5CCF-4A12-A60D-306798EE599E}"/>
    <cellStyle name="20% - Énfasis2 35 18 2" xfId="16049" xr:uid="{E555452B-F1E1-4998-A469-85D28EDE3915}"/>
    <cellStyle name="20% - Énfasis2 35 19" xfId="2207" xr:uid="{0C2DFF61-B649-45EA-9307-77E2DB03B68B}"/>
    <cellStyle name="20% - Énfasis2 35 19 2" xfId="16050" xr:uid="{99C38FA6-BE3D-41CA-BD99-6E46F7C27F62}"/>
    <cellStyle name="20% - Énfasis2 35 2" xfId="2208" xr:uid="{BBD4E199-1E49-4CC7-9C7D-0A3CBF74BDDE}"/>
    <cellStyle name="20% - Énfasis2 35 2 2" xfId="16051" xr:uid="{23E9AE76-7F38-4D0D-9119-C4D2DF975A4E}"/>
    <cellStyle name="20% - Énfasis2 35 2 2 2" xfId="16052" xr:uid="{800E7FAC-FFB8-4CD9-81F4-3D4A50FFF9F6}"/>
    <cellStyle name="20% - Énfasis2 35 2 2 2 2" xfId="16053" xr:uid="{D1D9DD44-EF68-48A4-856B-C0E964CDEF7C}"/>
    <cellStyle name="20% - Énfasis2 35 2 2 3" xfId="16054" xr:uid="{3AAF31B1-837A-4300-ACB9-662CE64C7762}"/>
    <cellStyle name="20% - Énfasis2 35 2 3" xfId="16055" xr:uid="{24ADAD61-B869-46AD-9FE7-A2C42DDDD508}"/>
    <cellStyle name="20% - Énfasis2 35 2 3 2" xfId="16056" xr:uid="{7C232148-1EA2-48C9-A02D-277A4955EDF8}"/>
    <cellStyle name="20% - Énfasis2 35 2 4" xfId="16057" xr:uid="{ECE3A1AA-7E53-4E98-BECD-5A882DC38E85}"/>
    <cellStyle name="20% - Énfasis2 35 20" xfId="11566" xr:uid="{C2476E0B-9C89-4FC1-85FE-3C3D79B0D461}"/>
    <cellStyle name="20% - Énfasis2 35 3" xfId="2209" xr:uid="{2F8777BA-8335-41E7-9F86-CE33FFFA7FCF}"/>
    <cellStyle name="20% - Énfasis2 35 3 2" xfId="16058" xr:uid="{CC1F5755-18AF-44F8-8B2C-C38C576F4980}"/>
    <cellStyle name="20% - Énfasis2 35 3 2 2" xfId="16059" xr:uid="{900E44B7-A486-476D-B852-114606E909F9}"/>
    <cellStyle name="20% - Énfasis2 35 3 2 2 2" xfId="16060" xr:uid="{63084B52-9E4D-4DD5-BBDB-6A82DAB44CDD}"/>
    <cellStyle name="20% - Énfasis2 35 3 2 3" xfId="16061" xr:uid="{36559EBE-868E-4533-B4DE-14B0A1757BE0}"/>
    <cellStyle name="20% - Énfasis2 35 3 3" xfId="16062" xr:uid="{96E68F33-C13F-4F8F-978E-35C8DB85B605}"/>
    <cellStyle name="20% - Énfasis2 35 3 3 2" xfId="16063" xr:uid="{62DBE575-3CC7-4492-A941-79BE4044A1DF}"/>
    <cellStyle name="20% - Énfasis2 35 3 4" xfId="16064" xr:uid="{2EFFC26E-22C5-467E-A5C7-9B5F2BD3847C}"/>
    <cellStyle name="20% - Énfasis2 35 4" xfId="2210" xr:uid="{E2EBDA8D-3331-4338-8FA6-03FEF7F2FCDD}"/>
    <cellStyle name="20% - Énfasis2 35 4 2" xfId="16065" xr:uid="{E26ECC75-7C94-4B84-8EA7-07D015F50379}"/>
    <cellStyle name="20% - Énfasis2 35 4 2 2" xfId="16066" xr:uid="{12CD49D4-71C2-488C-8A10-801D59C1DD56}"/>
    <cellStyle name="20% - Énfasis2 35 4 3" xfId="16067" xr:uid="{A6A277ED-E4D1-4226-920A-DB14B2A76C0F}"/>
    <cellStyle name="20% - Énfasis2 35 5" xfId="2211" xr:uid="{9E7935E8-CBB9-4B65-84DB-B11C01412B4C}"/>
    <cellStyle name="20% - Énfasis2 35 5 2" xfId="16068" xr:uid="{331A4BDA-7EBF-4184-8C45-B1E303624D60}"/>
    <cellStyle name="20% - Énfasis2 35 6" xfId="2212" xr:uid="{AD6CCC3F-30CF-4E6C-B9D2-5E30ACA29688}"/>
    <cellStyle name="20% - Énfasis2 35 6 2" xfId="16069" xr:uid="{60509BF7-806B-4E33-9087-D8FC30E2ACA5}"/>
    <cellStyle name="20% - Énfasis2 35 7" xfId="2213" xr:uid="{4585E9CE-D50B-4238-8417-E269847FEEBD}"/>
    <cellStyle name="20% - Énfasis2 35 7 2" xfId="16070" xr:uid="{F6482ED8-AAD8-4F5E-9A20-38CD52661D83}"/>
    <cellStyle name="20% - Énfasis2 35 8" xfId="2214" xr:uid="{47B61D51-B2A0-4633-AFCE-FA00E37D6EF1}"/>
    <cellStyle name="20% - Énfasis2 35 8 2" xfId="16071" xr:uid="{C57984CA-34C4-4338-81D8-D10A7BFEFC82}"/>
    <cellStyle name="20% - Énfasis2 35 9" xfId="2215" xr:uid="{6FDC17AB-61CC-48A0-9867-133B5E68B7E2}"/>
    <cellStyle name="20% - Énfasis2 35 9 2" xfId="16072" xr:uid="{ECD46DAA-7078-45F0-A93C-F25281CB060C}"/>
    <cellStyle name="20% - Énfasis2 36" xfId="2216" xr:uid="{6976AC46-C98F-4293-AEDC-C51E7CD1467A}"/>
    <cellStyle name="20% - Énfasis2 36 10" xfId="2217" xr:uid="{5CEE1B0F-48E2-4CDC-89AE-2AB9950EC573}"/>
    <cellStyle name="20% - Énfasis2 36 10 2" xfId="16073" xr:uid="{DB757633-53F1-4DD3-9C31-889D005183DE}"/>
    <cellStyle name="20% - Énfasis2 36 11" xfId="2218" xr:uid="{A44756E8-D222-4D22-B197-FE1AC78C50A2}"/>
    <cellStyle name="20% - Énfasis2 36 11 2" xfId="16074" xr:uid="{302280DB-B4B3-434B-832D-CC2F905D22E1}"/>
    <cellStyle name="20% - Énfasis2 36 12" xfId="2219" xr:uid="{3A0D0448-A009-4D87-8220-C5BB9BB676F5}"/>
    <cellStyle name="20% - Énfasis2 36 12 2" xfId="16075" xr:uid="{F891CB10-63C3-4CD0-82AE-66D0E416DC0F}"/>
    <cellStyle name="20% - Énfasis2 36 13" xfId="2220" xr:uid="{5FC3B4B8-DD92-4655-B09E-E9FF47C455E1}"/>
    <cellStyle name="20% - Énfasis2 36 13 2" xfId="16076" xr:uid="{68C31CD8-37D7-466F-912B-CFD9654C8E8A}"/>
    <cellStyle name="20% - Énfasis2 36 14" xfId="2221" xr:uid="{04CB6C0C-9287-44C7-96DF-A2628A3DDFA9}"/>
    <cellStyle name="20% - Énfasis2 36 14 2" xfId="16077" xr:uid="{F8525351-64F5-42D7-BA21-3DA25A3203F0}"/>
    <cellStyle name="20% - Énfasis2 36 15" xfId="2222" xr:uid="{4D18EFFD-2E1F-4101-849F-0B19DE682824}"/>
    <cellStyle name="20% - Énfasis2 36 15 2" xfId="16078" xr:uid="{A76A55FC-FD88-46EC-A828-B86DAC94D1F9}"/>
    <cellStyle name="20% - Énfasis2 36 16" xfId="2223" xr:uid="{93FC20BC-AAC9-402B-A594-3E2EAB1AEDEA}"/>
    <cellStyle name="20% - Énfasis2 36 16 2" xfId="16079" xr:uid="{3829850C-FCED-4821-B9F1-26A27232496D}"/>
    <cellStyle name="20% - Énfasis2 36 17" xfId="2224" xr:uid="{6F4E1405-A5FA-4A7D-8066-0F5519A3F7A2}"/>
    <cellStyle name="20% - Énfasis2 36 17 2" xfId="16080" xr:uid="{D6C1552E-70A7-4917-959E-4275C3D59E54}"/>
    <cellStyle name="20% - Énfasis2 36 18" xfId="2225" xr:uid="{8B6AABBD-6E2D-4293-8BA2-7E1094A16089}"/>
    <cellStyle name="20% - Énfasis2 36 18 2" xfId="16081" xr:uid="{DECBF4BC-5A8C-4AF2-8BE9-D960B999C74D}"/>
    <cellStyle name="20% - Énfasis2 36 19" xfId="2226" xr:uid="{0D561E74-8F85-40D9-8FE8-DDF93A4C530E}"/>
    <cellStyle name="20% - Énfasis2 36 19 2" xfId="16082" xr:uid="{D98D3BE7-A445-4DBA-990A-74D7B3C1AC98}"/>
    <cellStyle name="20% - Énfasis2 36 2" xfId="2227" xr:uid="{6984DE4A-AE50-4CD5-8F59-551F03985504}"/>
    <cellStyle name="20% - Énfasis2 36 2 2" xfId="16083" xr:uid="{6F6D1E89-5C7F-4834-A6DD-A2B0D796529F}"/>
    <cellStyle name="20% - Énfasis2 36 2 2 2" xfId="16084" xr:uid="{C17CABA9-DD24-4CE8-AE9B-71CF7A05EB88}"/>
    <cellStyle name="20% - Énfasis2 36 2 2 2 2" xfId="16085" xr:uid="{24ADA52B-8ADB-4705-BC14-870C61FA3099}"/>
    <cellStyle name="20% - Énfasis2 36 2 2 3" xfId="16086" xr:uid="{C5D9B2C3-A9C2-4EA4-AF6B-05FDBACAE5EE}"/>
    <cellStyle name="20% - Énfasis2 36 2 3" xfId="16087" xr:uid="{53BEC616-9246-4C74-86FC-6BCB000CF89E}"/>
    <cellStyle name="20% - Énfasis2 36 2 3 2" xfId="16088" xr:uid="{DA02F022-945E-47A8-9428-B3726A86EB16}"/>
    <cellStyle name="20% - Énfasis2 36 2 4" xfId="16089" xr:uid="{9A3E7595-10BF-4839-99A8-5BC69ADA55EB}"/>
    <cellStyle name="20% - Énfasis2 36 20" xfId="11567" xr:uid="{FF99B2EC-3D6C-4DD5-9CA8-2D5CD6D94323}"/>
    <cellStyle name="20% - Énfasis2 36 3" xfId="2228" xr:uid="{98875A8D-77E6-4776-AA18-674695B4DD1E}"/>
    <cellStyle name="20% - Énfasis2 36 3 2" xfId="16090" xr:uid="{9906F92A-E56E-420B-9A2F-4A2A4DAE778A}"/>
    <cellStyle name="20% - Énfasis2 36 3 2 2" xfId="16091" xr:uid="{47AFA6EB-97F3-46F1-A513-6078D049D1DA}"/>
    <cellStyle name="20% - Énfasis2 36 3 2 2 2" xfId="16092" xr:uid="{6F473228-08FA-4CDC-A085-F5F1661CDEB1}"/>
    <cellStyle name="20% - Énfasis2 36 3 2 3" xfId="16093" xr:uid="{B0750085-12AC-45E1-AE07-13F2696AB9F1}"/>
    <cellStyle name="20% - Énfasis2 36 3 3" xfId="16094" xr:uid="{D7751344-999E-4DC9-8A01-7842C5DD53C4}"/>
    <cellStyle name="20% - Énfasis2 36 3 3 2" xfId="16095" xr:uid="{D6AA0089-88A5-45CD-BBFD-1BDC36B0E394}"/>
    <cellStyle name="20% - Énfasis2 36 3 4" xfId="16096" xr:uid="{E25AB4A6-1894-4D91-89BE-70B994C84F23}"/>
    <cellStyle name="20% - Énfasis2 36 4" xfId="2229" xr:uid="{B77A1B38-B03D-4D03-AFDA-A1DB91D5B692}"/>
    <cellStyle name="20% - Énfasis2 36 4 2" xfId="16097" xr:uid="{71F77432-2814-48FE-BF93-54FF150839CA}"/>
    <cellStyle name="20% - Énfasis2 36 4 2 2" xfId="16098" xr:uid="{7A16CAFD-6A0E-4E94-86B5-4652E08826C6}"/>
    <cellStyle name="20% - Énfasis2 36 4 3" xfId="16099" xr:uid="{6D63FC60-5C72-419D-A24B-3D0A9A31469C}"/>
    <cellStyle name="20% - Énfasis2 36 5" xfId="2230" xr:uid="{F5729718-7C2C-4FD0-AD87-9F73E9D80E68}"/>
    <cellStyle name="20% - Énfasis2 36 5 2" xfId="16100" xr:uid="{6C354FEB-E171-47A1-8A19-8AED62B56DC5}"/>
    <cellStyle name="20% - Énfasis2 36 6" xfId="2231" xr:uid="{2BA2548D-E2E5-4555-955F-44CEE64AC821}"/>
    <cellStyle name="20% - Énfasis2 36 6 2" xfId="16101" xr:uid="{C909EE36-7711-43C6-9F6D-63C2B8950FB0}"/>
    <cellStyle name="20% - Énfasis2 36 7" xfId="2232" xr:uid="{84D47EF1-98A6-4F05-A617-906347F265C8}"/>
    <cellStyle name="20% - Énfasis2 36 7 2" xfId="16102" xr:uid="{1C960B22-F869-4114-BEC8-0F6A523AA152}"/>
    <cellStyle name="20% - Énfasis2 36 8" xfId="2233" xr:uid="{FAA7B9D9-BFCD-46CE-A225-2D6A880E37B2}"/>
    <cellStyle name="20% - Énfasis2 36 8 2" xfId="16103" xr:uid="{E4DC6C90-969E-4E6A-8A5C-134A46A129F4}"/>
    <cellStyle name="20% - Énfasis2 36 9" xfId="2234" xr:uid="{414F6A21-9500-4A0F-BD7C-71D745FE2CE8}"/>
    <cellStyle name="20% - Énfasis2 36 9 2" xfId="16104" xr:uid="{6FC93A5D-FF41-41CA-9914-2C5E00D6322B}"/>
    <cellStyle name="20% - Énfasis2 37" xfId="2235" xr:uid="{97C297B6-FF93-4FC0-AD02-1EE8E8005792}"/>
    <cellStyle name="20% - Énfasis2 37 2" xfId="11568" xr:uid="{78F2CB78-B05B-46D2-9027-03EF6EA85646}"/>
    <cellStyle name="20% - Énfasis2 37 2 2" xfId="16105" xr:uid="{E375AFF8-038F-49E2-8302-23EFF5EB5568}"/>
    <cellStyle name="20% - Énfasis2 37 2 2 2" xfId="16106" xr:uid="{257AC23F-80BB-4678-8435-D3BF43DCC2BE}"/>
    <cellStyle name="20% - Énfasis2 37 2 2 2 2" xfId="16107" xr:uid="{AEA42069-943D-4C5B-B708-972D98889C84}"/>
    <cellStyle name="20% - Énfasis2 37 2 2 3" xfId="16108" xr:uid="{BD2920A3-2490-4447-8420-8446429C2F65}"/>
    <cellStyle name="20% - Énfasis2 37 2 3" xfId="16109" xr:uid="{5CEAE8DF-D51C-43FD-818C-FF15D7860A87}"/>
    <cellStyle name="20% - Énfasis2 37 2 3 2" xfId="16110" xr:uid="{D2287CE2-926B-42BE-80A8-8A7E09507117}"/>
    <cellStyle name="20% - Énfasis2 37 2 4" xfId="16111" xr:uid="{2F203645-3993-49C6-8652-663785086C87}"/>
    <cellStyle name="20% - Énfasis2 37 3" xfId="16112" xr:uid="{D9EB1302-E2E8-4799-935F-FDBF777ED130}"/>
    <cellStyle name="20% - Énfasis2 37 3 2" xfId="16113" xr:uid="{178C4095-F81C-45E2-B289-E693555D2266}"/>
    <cellStyle name="20% - Énfasis2 37 3 2 2" xfId="16114" xr:uid="{37A3845B-3119-46D1-A65A-072CDC6A43A6}"/>
    <cellStyle name="20% - Énfasis2 37 3 2 2 2" xfId="16115" xr:uid="{F1138AF5-BFF0-4DC2-8EBD-69685D24C134}"/>
    <cellStyle name="20% - Énfasis2 37 3 2 3" xfId="16116" xr:uid="{752B5C49-4E4C-41B6-BC7F-831FF68FD670}"/>
    <cellStyle name="20% - Énfasis2 37 3 3" xfId="16117" xr:uid="{431B137B-7B85-49F7-8829-4F27DF746C48}"/>
    <cellStyle name="20% - Énfasis2 37 3 3 2" xfId="16118" xr:uid="{7A524AE9-4D08-444F-9D5A-645ACD621D62}"/>
    <cellStyle name="20% - Énfasis2 37 3 4" xfId="16119" xr:uid="{9427582E-7B05-42AA-ACC0-875CDA8A85CE}"/>
    <cellStyle name="20% - Énfasis2 37 4" xfId="16120" xr:uid="{0434475D-CE34-4542-B80E-83F786ABA30C}"/>
    <cellStyle name="20% - Énfasis2 37 4 2" xfId="16121" xr:uid="{74F7213E-943E-42D8-8F6F-038462E33B4F}"/>
    <cellStyle name="20% - Énfasis2 37 4 2 2" xfId="16122" xr:uid="{9F35E4AC-7798-4B39-8BCA-9A29105BBFB5}"/>
    <cellStyle name="20% - Énfasis2 37 4 3" xfId="16123" xr:uid="{1A26CC1B-6639-48F8-94DF-CC2FAB6AD9F5}"/>
    <cellStyle name="20% - Énfasis2 37 5" xfId="16124" xr:uid="{0201732D-2ABC-4CF2-A415-9E51F3B2C9AF}"/>
    <cellStyle name="20% - Énfasis2 37 5 2" xfId="16125" xr:uid="{F6AA982B-1346-4FF3-8D52-6F6B86CD857C}"/>
    <cellStyle name="20% - Énfasis2 37 6" xfId="16126" xr:uid="{A80BD729-BDAA-4A8F-BAA1-29A9985AB341}"/>
    <cellStyle name="20% - Énfasis2 38" xfId="2236" xr:uid="{F0F51C78-5FDE-4379-9733-3D4E8A076152}"/>
    <cellStyle name="20% - Énfasis2 38 2" xfId="11569" xr:uid="{7503F3CF-157F-4A8A-8C28-97595AE73456}"/>
    <cellStyle name="20% - Énfasis2 38 2 2" xfId="16127" xr:uid="{FD9FBA70-A5FB-4A84-A35B-85781B3E4A62}"/>
    <cellStyle name="20% - Énfasis2 38 2 2 2" xfId="16128" xr:uid="{8727EEBE-4AF7-4E8B-A0B9-F39F37EBB107}"/>
    <cellStyle name="20% - Énfasis2 38 2 2 2 2" xfId="16129" xr:uid="{C05F401A-0662-4291-8864-7E3957B37352}"/>
    <cellStyle name="20% - Énfasis2 38 2 2 3" xfId="16130" xr:uid="{7B445F46-D072-4AFF-B064-80841371757C}"/>
    <cellStyle name="20% - Énfasis2 38 2 3" xfId="16131" xr:uid="{E5D2166A-7A01-48EE-801C-B94339534E7C}"/>
    <cellStyle name="20% - Énfasis2 38 2 3 2" xfId="16132" xr:uid="{997C3A0B-AB21-4FD7-96E8-76AD6E45FABE}"/>
    <cellStyle name="20% - Énfasis2 38 2 4" xfId="16133" xr:uid="{1535F949-203F-4EDA-946C-FEAEC74DD900}"/>
    <cellStyle name="20% - Énfasis2 38 3" xfId="16134" xr:uid="{4B887541-F241-49DA-B3A1-A4A9F4ED2369}"/>
    <cellStyle name="20% - Énfasis2 38 3 2" xfId="16135" xr:uid="{8F3C7AD1-A103-4CF6-AC74-57C28B8E1A28}"/>
    <cellStyle name="20% - Énfasis2 38 3 2 2" xfId="16136" xr:uid="{5EB20FB9-65C3-453E-B5C6-4931F974FBBD}"/>
    <cellStyle name="20% - Énfasis2 38 3 2 2 2" xfId="16137" xr:uid="{3597C44A-EAE9-4725-AA25-97515079D703}"/>
    <cellStyle name="20% - Énfasis2 38 3 2 3" xfId="16138" xr:uid="{546E44DF-9E23-43B9-9A9F-002B28359C8B}"/>
    <cellStyle name="20% - Énfasis2 38 3 3" xfId="16139" xr:uid="{4B30D281-A4FA-4C16-8348-5345F59D05D0}"/>
    <cellStyle name="20% - Énfasis2 38 3 3 2" xfId="16140" xr:uid="{57DF1540-F8B1-462F-9167-681262964A81}"/>
    <cellStyle name="20% - Énfasis2 38 3 4" xfId="16141" xr:uid="{7E171936-5FF7-4BCC-AC2E-6A8748E3A333}"/>
    <cellStyle name="20% - Énfasis2 38 4" xfId="16142" xr:uid="{554603DF-63E7-42C8-A6A2-B40584A7E3B8}"/>
    <cellStyle name="20% - Énfasis2 38 4 2" xfId="16143" xr:uid="{7C8F854D-B97C-4DEC-B3B1-2B22F6D8397B}"/>
    <cellStyle name="20% - Énfasis2 38 4 2 2" xfId="16144" xr:uid="{A8542B09-EEF9-4154-AF1E-8CEA57947CEB}"/>
    <cellStyle name="20% - Énfasis2 38 4 3" xfId="16145" xr:uid="{66DAF6AC-57F2-4D1D-AB5A-39EC6D276D74}"/>
    <cellStyle name="20% - Énfasis2 38 5" xfId="16146" xr:uid="{40099521-F5F1-4368-A626-EEE1BD78DB4C}"/>
    <cellStyle name="20% - Énfasis2 38 5 2" xfId="16147" xr:uid="{7C982B93-E474-4E1E-A821-BF2CF1F6BD50}"/>
    <cellStyle name="20% - Énfasis2 38 6" xfId="16148" xr:uid="{71269F5E-0058-4948-BDB2-9D8867F266AE}"/>
    <cellStyle name="20% - Énfasis2 39" xfId="2237" xr:uid="{C6F92278-0C13-4087-A82C-0CBF1621DB55}"/>
    <cellStyle name="20% - Énfasis2 39 2" xfId="11570" xr:uid="{60B3BC02-7AC0-4757-A4BD-D9B2A7B49173}"/>
    <cellStyle name="20% - Énfasis2 39 2 2" xfId="16149" xr:uid="{94D1F85A-DAD9-4DF1-87B9-7DA1577AFB7D}"/>
    <cellStyle name="20% - Énfasis2 39 2 2 2" xfId="16150" xr:uid="{C43D3576-E939-4A1E-9590-CC7FCF46C3A3}"/>
    <cellStyle name="20% - Énfasis2 39 2 2 2 2" xfId="16151" xr:uid="{0DB2EF3B-8BC3-4168-9F56-A08AB550BC26}"/>
    <cellStyle name="20% - Énfasis2 39 2 2 3" xfId="16152" xr:uid="{9209B62F-30F9-4592-98FE-61E7054439B2}"/>
    <cellStyle name="20% - Énfasis2 39 2 3" xfId="16153" xr:uid="{143631B8-5A01-4D63-9587-A74AD9A4D5BC}"/>
    <cellStyle name="20% - Énfasis2 39 2 3 2" xfId="16154" xr:uid="{B1DFB33D-56BE-4E61-9F0D-DBB7B55BC925}"/>
    <cellStyle name="20% - Énfasis2 39 2 4" xfId="16155" xr:uid="{35232D08-263A-4225-9FB8-549F4DFCD422}"/>
    <cellStyle name="20% - Énfasis2 39 3" xfId="16156" xr:uid="{09D062C1-0FCB-42B1-8EA4-3635A1E16B2B}"/>
    <cellStyle name="20% - Énfasis2 39 3 2" xfId="16157" xr:uid="{A328952D-1070-4A5C-A915-9A74604BE4C8}"/>
    <cellStyle name="20% - Énfasis2 39 3 2 2" xfId="16158" xr:uid="{B75BA5CD-5FDA-464A-87B3-7F71E91A82F2}"/>
    <cellStyle name="20% - Énfasis2 39 3 2 2 2" xfId="16159" xr:uid="{B9D11E84-27DB-4D93-B586-AAC00959D508}"/>
    <cellStyle name="20% - Énfasis2 39 3 2 3" xfId="16160" xr:uid="{8C6A89EF-3F64-48B9-9D61-7EBB95AAD389}"/>
    <cellStyle name="20% - Énfasis2 39 3 3" xfId="16161" xr:uid="{5398429F-A142-4326-B3A8-8CC240A7D422}"/>
    <cellStyle name="20% - Énfasis2 39 3 3 2" xfId="16162" xr:uid="{41378CA3-33E6-4DC4-B2E0-F5C41B1B4CC9}"/>
    <cellStyle name="20% - Énfasis2 39 3 4" xfId="16163" xr:uid="{B6062DC3-AB4A-46E8-A76E-F5F7055D9194}"/>
    <cellStyle name="20% - Énfasis2 39 4" xfId="16164" xr:uid="{2E41C877-34C6-4FED-B687-76BC81FC4EE8}"/>
    <cellStyle name="20% - Énfasis2 39 4 2" xfId="16165" xr:uid="{F4C38E2F-EFC5-4A60-931B-DF9C4295EC5F}"/>
    <cellStyle name="20% - Énfasis2 39 4 2 2" xfId="16166" xr:uid="{2E9A6C33-D06E-402C-BB5C-C621B04E6284}"/>
    <cellStyle name="20% - Énfasis2 39 4 3" xfId="16167" xr:uid="{DE0FEA3C-1C45-44D3-9952-771EE0330AC8}"/>
    <cellStyle name="20% - Énfasis2 39 5" xfId="16168" xr:uid="{C8507DB5-A278-4F1A-BD8C-E2038F9A5B17}"/>
    <cellStyle name="20% - Énfasis2 39 5 2" xfId="16169" xr:uid="{F58DA910-9357-4AAE-852A-53122B404ED0}"/>
    <cellStyle name="20% - Énfasis2 39 6" xfId="16170" xr:uid="{1EF0DF60-F475-471B-A8E5-3111DDB31109}"/>
    <cellStyle name="20% - Énfasis2 4" xfId="134" xr:uid="{924FD2D0-816E-434E-8763-8905A2B4D4C5}"/>
    <cellStyle name="20% - Énfasis2 4 10" xfId="2238" xr:uid="{3DA6438A-5AF0-4700-BD7B-9C1144431C3B}"/>
    <cellStyle name="20% - Énfasis2 4 10 2" xfId="16171" xr:uid="{BE5859D2-12EC-46AE-A5FC-C85677C23D9A}"/>
    <cellStyle name="20% - Énfasis2 4 11" xfId="2239" xr:uid="{28A5EB36-289F-4BBF-B13D-DADD19FC9499}"/>
    <cellStyle name="20% - Énfasis2 4 11 2" xfId="16172" xr:uid="{A84397EB-2252-4945-BBD1-8F007BC18214}"/>
    <cellStyle name="20% - Énfasis2 4 12" xfId="2240" xr:uid="{1C6654B7-402E-4AB0-AC68-95ABAC8F3272}"/>
    <cellStyle name="20% - Énfasis2 4 12 2" xfId="16173" xr:uid="{FD0B86B8-D227-4769-AE02-1DE2B44ED43E}"/>
    <cellStyle name="20% - Énfasis2 4 13" xfId="2241" xr:uid="{C54E6F2A-57D1-4EC6-B6CB-84C2A1021FDD}"/>
    <cellStyle name="20% - Énfasis2 4 13 2" xfId="16174" xr:uid="{CA20BEAD-B9BB-4282-A0C8-439C8E585D9D}"/>
    <cellStyle name="20% - Énfasis2 4 14" xfId="2242" xr:uid="{499C0DBC-FDD2-48FB-95F6-1CC23C0FBFB6}"/>
    <cellStyle name="20% - Énfasis2 4 14 2" xfId="16175" xr:uid="{A58AA02E-D2BE-4D82-9E44-7A2DA5E3664B}"/>
    <cellStyle name="20% - Énfasis2 4 15" xfId="2243" xr:uid="{EF4962EB-6FAF-40BD-9DA0-DA2F340575AA}"/>
    <cellStyle name="20% - Énfasis2 4 15 2" xfId="16176" xr:uid="{08B193F1-A4D3-4DF2-9FE2-5D4A6B8EBD60}"/>
    <cellStyle name="20% - Énfasis2 4 16" xfId="2244" xr:uid="{1E1D82AC-FCFE-47A9-B57A-EEF199328FC3}"/>
    <cellStyle name="20% - Énfasis2 4 16 2" xfId="16177" xr:uid="{F3728166-FFC4-4C4B-AE50-4E687E231FA8}"/>
    <cellStyle name="20% - Énfasis2 4 17" xfId="2245" xr:uid="{637D1D32-2E26-4BEA-B29A-C7A5D0BC902C}"/>
    <cellStyle name="20% - Énfasis2 4 17 2" xfId="16178" xr:uid="{B2234B01-9562-491A-96E5-0B8CA733037E}"/>
    <cellStyle name="20% - Énfasis2 4 18" xfId="2246" xr:uid="{577467B4-8849-4299-9EAD-55A5791EA1AC}"/>
    <cellStyle name="20% - Énfasis2 4 18 2" xfId="16179" xr:uid="{722A4DF5-EC90-4F69-978E-4959E9100200}"/>
    <cellStyle name="20% - Énfasis2 4 19" xfId="2247" xr:uid="{C0F81615-9B47-4F27-A7C0-777952E6220F}"/>
    <cellStyle name="20% - Énfasis2 4 19 2" xfId="16180" xr:uid="{17F66C28-1525-4CF7-A115-0AAA8CF75A04}"/>
    <cellStyle name="20% - Énfasis2 4 2" xfId="135" xr:uid="{48DE8208-759A-41E9-B075-C5A12B6724C2}"/>
    <cellStyle name="20% - Énfasis2 4 2 2" xfId="16181" xr:uid="{4D045614-59A3-427E-8A68-AC5BEA484118}"/>
    <cellStyle name="20% - Énfasis2 4 2 2 2" xfId="16182" xr:uid="{B3D0A370-323A-43D3-A2A7-BAA73B0E8FD1}"/>
    <cellStyle name="20% - Énfasis2 4 2 2 2 2" xfId="16183" xr:uid="{4697543F-7AAE-4764-B4F2-E149507CAA93}"/>
    <cellStyle name="20% - Énfasis2 4 2 2 3" xfId="16184" xr:uid="{12DC2621-DA16-44EB-AE58-D9C4EAA6942D}"/>
    <cellStyle name="20% - Énfasis2 4 2 3" xfId="16185" xr:uid="{0EE20892-500A-469F-8290-B4EFE5D9E231}"/>
    <cellStyle name="20% - Énfasis2 4 2 3 2" xfId="16186" xr:uid="{A073AFF2-DD39-49D1-919B-B962FD3621FF}"/>
    <cellStyle name="20% - Énfasis2 4 2 4" xfId="16187" xr:uid="{01116044-3CCE-4606-800C-7B72C75BF344}"/>
    <cellStyle name="20% - Énfasis2 4 20" xfId="11571" xr:uid="{9510A815-C9FF-42D7-A2B1-C0475A596D04}"/>
    <cellStyle name="20% - Énfasis2 4 3" xfId="2248" xr:uid="{30F2CD01-94FA-4065-8059-3334B2C72390}"/>
    <cellStyle name="20% - Énfasis2 4 3 2" xfId="16188" xr:uid="{FFFBAC53-4185-4EB5-9B5B-52A668005461}"/>
    <cellStyle name="20% - Énfasis2 4 3 2 2" xfId="16189" xr:uid="{CAD2840B-B102-41D1-9A83-A745D6252C27}"/>
    <cellStyle name="20% - Énfasis2 4 3 2 2 2" xfId="16190" xr:uid="{87CF96E4-C425-4464-9A59-9C77894AA8AC}"/>
    <cellStyle name="20% - Énfasis2 4 3 2 3" xfId="16191" xr:uid="{D97876B3-72EF-4750-973C-A18D36D9013F}"/>
    <cellStyle name="20% - Énfasis2 4 3 3" xfId="16192" xr:uid="{2DBD5202-9EB4-4230-B006-66B8B4BD6726}"/>
    <cellStyle name="20% - Énfasis2 4 3 3 2" xfId="16193" xr:uid="{8F656505-6B43-4CC7-AB34-9A32F3E3BB9F}"/>
    <cellStyle name="20% - Énfasis2 4 3 4" xfId="16194" xr:uid="{5753E2D0-9BAC-4825-BABD-F0973CF15670}"/>
    <cellStyle name="20% - Énfasis2 4 4" xfId="2249" xr:uid="{C51961DF-D50D-4B97-A52F-D2433C52A6CC}"/>
    <cellStyle name="20% - Énfasis2 4 4 2" xfId="16195" xr:uid="{B76EA117-2CFA-49F4-9BCA-EBC5EC02220D}"/>
    <cellStyle name="20% - Énfasis2 4 4 2 2" xfId="16196" xr:uid="{8B8EF562-751C-4F58-BAB5-6F5D49F3BB1C}"/>
    <cellStyle name="20% - Énfasis2 4 4 2 2 2" xfId="16197" xr:uid="{F8B395BE-A464-4DC6-8A07-42BA483CBBE4}"/>
    <cellStyle name="20% - Énfasis2 4 4 2 3" xfId="16198" xr:uid="{7070B540-5040-4EBE-81F5-4F51E9BAD88E}"/>
    <cellStyle name="20% - Énfasis2 4 4 3" xfId="16199" xr:uid="{3B68D6FB-4897-44D2-925C-B577C2394D3C}"/>
    <cellStyle name="20% - Énfasis2 4 4 3 2" xfId="16200" xr:uid="{C18EF61B-4BB6-49DF-8A9B-269D889A3C22}"/>
    <cellStyle name="20% - Énfasis2 4 4 4" xfId="16201" xr:uid="{012D3F13-DCF6-473D-B306-BD52F05C0AFB}"/>
    <cellStyle name="20% - Énfasis2 4 5" xfId="2250" xr:uid="{ED9E0E12-4839-467E-BA04-792012675ADA}"/>
    <cellStyle name="20% - Énfasis2 4 5 2" xfId="16202" xr:uid="{2A108DB3-AE6C-4BAC-BEE0-528DB9D1A189}"/>
    <cellStyle name="20% - Énfasis2 4 5 2 2" xfId="16203" xr:uid="{C6D5090F-1675-4918-AF66-90D9AA4F2B0C}"/>
    <cellStyle name="20% - Énfasis2 4 5 2 2 2" xfId="16204" xr:uid="{63AFC90A-685F-4A66-B593-D21A24C0DAFA}"/>
    <cellStyle name="20% - Énfasis2 4 5 2 3" xfId="16205" xr:uid="{FC22B732-8A44-4D8C-B1BF-1661F738C930}"/>
    <cellStyle name="20% - Énfasis2 4 5 3" xfId="16206" xr:uid="{236771C9-5277-442D-BD04-26D744EFD328}"/>
    <cellStyle name="20% - Énfasis2 4 5 3 2" xfId="16207" xr:uid="{549C312A-9CBF-4CD5-A691-F12083314BB6}"/>
    <cellStyle name="20% - Énfasis2 4 5 4" xfId="16208" xr:uid="{474347BD-B785-47D8-84D2-8981438AAA29}"/>
    <cellStyle name="20% - Énfasis2 4 6" xfId="2251" xr:uid="{CBA31E4B-FDA3-4A19-8062-E28B670184C7}"/>
    <cellStyle name="20% - Énfasis2 4 6 2" xfId="16209" xr:uid="{F7383A1F-605A-4CF0-8664-4028B3F1C907}"/>
    <cellStyle name="20% - Énfasis2 4 6 2 2" xfId="16210" xr:uid="{9AE8870D-C16B-435E-A90E-519E06BE9782}"/>
    <cellStyle name="20% - Énfasis2 4 6 2 2 2" xfId="16211" xr:uid="{FB80CA30-8153-413D-A712-F174117D923E}"/>
    <cellStyle name="20% - Énfasis2 4 6 2 3" xfId="16212" xr:uid="{A0359BBC-F509-4B40-8452-3E90FC5AA5F9}"/>
    <cellStyle name="20% - Énfasis2 4 6 3" xfId="16213" xr:uid="{C5127B73-3E44-4DC0-9119-0E94D8B1E8BF}"/>
    <cellStyle name="20% - Énfasis2 4 6 3 2" xfId="16214" xr:uid="{A0A6A618-D18A-492B-8AA6-9CB9F0E6155E}"/>
    <cellStyle name="20% - Énfasis2 4 6 4" xfId="16215" xr:uid="{029D1EE7-187A-418C-BB95-B63DA75A45F2}"/>
    <cellStyle name="20% - Énfasis2 4 7" xfId="2252" xr:uid="{16429E7E-2F2D-44FB-A00B-1CB47109E271}"/>
    <cellStyle name="20% - Énfasis2 4 7 2" xfId="16216" xr:uid="{D22290AF-9CA9-4505-9383-F169AF028F3B}"/>
    <cellStyle name="20% - Énfasis2 4 7 2 2" xfId="16217" xr:uid="{3DCD91DA-EF65-4ED7-BD9E-F9130C2B6BC9}"/>
    <cellStyle name="20% - Énfasis2 4 7 2 2 2" xfId="16218" xr:uid="{3EA51828-196C-430E-8E13-DA2055533A0C}"/>
    <cellStyle name="20% - Énfasis2 4 7 2 3" xfId="16219" xr:uid="{AEE2BB14-3C92-4B24-9B82-BA28D45C4A83}"/>
    <cellStyle name="20% - Énfasis2 4 7 3" xfId="16220" xr:uid="{2EFCC965-561C-4B4E-94BC-B0E1A53B589B}"/>
    <cellStyle name="20% - Énfasis2 4 7 3 2" xfId="16221" xr:uid="{EECFC976-BDC4-41AD-AA27-9696BB21C950}"/>
    <cellStyle name="20% - Énfasis2 4 7 4" xfId="16222" xr:uid="{12E5DFA4-0C27-4D8B-B094-BDF0FF9311FE}"/>
    <cellStyle name="20% - Énfasis2 4 8" xfId="2253" xr:uid="{7ED4D546-04D9-4F31-82B2-89A24840B025}"/>
    <cellStyle name="20% - Énfasis2 4 8 2" xfId="16223" xr:uid="{9375D237-8DFB-4D1A-9C56-7F9CA52B134B}"/>
    <cellStyle name="20% - Énfasis2 4 8 2 2" xfId="16224" xr:uid="{E5008095-67C5-4E83-A1B8-33A19C81BC44}"/>
    <cellStyle name="20% - Énfasis2 4 8 3" xfId="16225" xr:uid="{73490857-7EDA-4769-9E86-D562FA988867}"/>
    <cellStyle name="20% - Énfasis2 4 9" xfId="2254" xr:uid="{C6EC0414-4CC2-4899-B84F-84DCBADE80FE}"/>
    <cellStyle name="20% - Énfasis2 4 9 2" xfId="16226" xr:uid="{63FD67CB-4E6F-4B42-A7A6-AC29315180A8}"/>
    <cellStyle name="20% - Énfasis2 40" xfId="2255" xr:uid="{96EC16DD-1186-4A8D-8BB9-20D3F48BDE47}"/>
    <cellStyle name="20% - Énfasis2 40 2" xfId="11572" xr:uid="{4BF82222-D0CE-4426-ABCC-EF830573D552}"/>
    <cellStyle name="20% - Énfasis2 40 2 2" xfId="16227" xr:uid="{1712EDA9-3655-4F8C-8C53-F809C202FA55}"/>
    <cellStyle name="20% - Énfasis2 40 2 2 2" xfId="16228" xr:uid="{036302B1-8922-4C04-B89F-7A4DE38E23BC}"/>
    <cellStyle name="20% - Énfasis2 40 2 2 2 2" xfId="16229" xr:uid="{92BCA7D0-A48B-488B-972D-9E0A02D140CB}"/>
    <cellStyle name="20% - Énfasis2 40 2 2 3" xfId="16230" xr:uid="{4C1D82FF-29F7-4832-8A03-176F2F77331F}"/>
    <cellStyle name="20% - Énfasis2 40 2 3" xfId="16231" xr:uid="{A9A463E9-8653-4EC3-B686-8EB0855DB90F}"/>
    <cellStyle name="20% - Énfasis2 40 2 3 2" xfId="16232" xr:uid="{F9D09329-0C1F-4E28-99C4-741F89EE6F59}"/>
    <cellStyle name="20% - Énfasis2 40 2 4" xfId="16233" xr:uid="{EFD7CA62-95CE-47F5-A317-F762DB72EE32}"/>
    <cellStyle name="20% - Énfasis2 40 3" xfId="16234" xr:uid="{510F9ADA-11EB-410E-A654-7098B0E5ED5D}"/>
    <cellStyle name="20% - Énfasis2 40 3 2" xfId="16235" xr:uid="{ECBB5281-AE9E-4931-9175-CC46C0C66580}"/>
    <cellStyle name="20% - Énfasis2 40 3 2 2" xfId="16236" xr:uid="{58C3D32B-C589-4E30-950A-BB6E4574A826}"/>
    <cellStyle name="20% - Énfasis2 40 3 2 2 2" xfId="16237" xr:uid="{4D40F818-CD65-4C2C-96EA-04D9F5CAC89F}"/>
    <cellStyle name="20% - Énfasis2 40 3 2 3" xfId="16238" xr:uid="{790AD79F-3AF4-44AF-B125-7ED87B580587}"/>
    <cellStyle name="20% - Énfasis2 40 3 3" xfId="16239" xr:uid="{5A72531A-6721-4FB8-93C7-ACC830C6CDE3}"/>
    <cellStyle name="20% - Énfasis2 40 3 3 2" xfId="16240" xr:uid="{05133F0A-EBE8-4ACB-93B1-6B69F297DDD5}"/>
    <cellStyle name="20% - Énfasis2 40 3 4" xfId="16241" xr:uid="{BBE7B073-147B-4C35-BD1D-F78D813FB5AF}"/>
    <cellStyle name="20% - Énfasis2 40 4" xfId="16242" xr:uid="{EF91EC18-BA3E-4F05-B15A-4FAE9A09AC29}"/>
    <cellStyle name="20% - Énfasis2 40 4 2" xfId="16243" xr:uid="{23F3CE25-D870-4038-A7B0-0BC19FC1636A}"/>
    <cellStyle name="20% - Énfasis2 40 4 2 2" xfId="16244" xr:uid="{9B407080-2747-4C53-8B1C-359342B28F89}"/>
    <cellStyle name="20% - Énfasis2 40 4 3" xfId="16245" xr:uid="{098E36C4-B27C-4190-B834-250DE8D97CCC}"/>
    <cellStyle name="20% - Énfasis2 40 5" xfId="16246" xr:uid="{76D5DA26-AD9E-4ACF-8E6E-6F28AEC284D8}"/>
    <cellStyle name="20% - Énfasis2 40 5 2" xfId="16247" xr:uid="{16AB35F0-D897-483B-9211-35341DB3FF64}"/>
    <cellStyle name="20% - Énfasis2 40 6" xfId="16248" xr:uid="{7DA0C92B-B1E3-4B08-B8AB-F43C85554B1C}"/>
    <cellStyle name="20% - Énfasis2 41" xfId="2256" xr:uid="{998FDBF0-D748-4F7C-9F1A-7BB17C625EAC}"/>
    <cellStyle name="20% - Énfasis2 41 2" xfId="11573" xr:uid="{F5CCAA4E-4FDE-4591-B01C-17BE6D12302E}"/>
    <cellStyle name="20% - Énfasis2 41 2 2" xfId="16249" xr:uid="{B0BE559C-65B4-4B4C-9BF9-05596D293CE4}"/>
    <cellStyle name="20% - Énfasis2 41 2 2 2" xfId="16250" xr:uid="{A00270CF-85DA-41DB-B228-EB582E9D68F0}"/>
    <cellStyle name="20% - Énfasis2 41 2 2 2 2" xfId="16251" xr:uid="{8C3255F5-B499-45D6-B9FD-019D52BFB256}"/>
    <cellStyle name="20% - Énfasis2 41 2 2 3" xfId="16252" xr:uid="{0C809112-6BF5-41DA-BBCE-7876CEAF9FF8}"/>
    <cellStyle name="20% - Énfasis2 41 2 3" xfId="16253" xr:uid="{35331344-6764-48D9-A8FF-EDD2DD0DD35B}"/>
    <cellStyle name="20% - Énfasis2 41 2 3 2" xfId="16254" xr:uid="{8F0F505F-96B2-477A-9194-20555D304153}"/>
    <cellStyle name="20% - Énfasis2 41 2 4" xfId="16255" xr:uid="{1454DBA5-FEB4-4A0C-A317-A8D4D61BEADA}"/>
    <cellStyle name="20% - Énfasis2 41 3" xfId="16256" xr:uid="{4A8A06CB-A6D3-41BA-B4FE-B3038AE68547}"/>
    <cellStyle name="20% - Énfasis2 41 3 2" xfId="16257" xr:uid="{7515A394-8DA1-4C8B-B27D-8F5AE6C61F36}"/>
    <cellStyle name="20% - Énfasis2 41 3 2 2" xfId="16258" xr:uid="{DF10C5DB-4868-41AC-9651-0E3CAA651196}"/>
    <cellStyle name="20% - Énfasis2 41 3 2 2 2" xfId="16259" xr:uid="{FFDC6BA1-2A21-4396-8695-F8072E9D3F07}"/>
    <cellStyle name="20% - Énfasis2 41 3 2 3" xfId="16260" xr:uid="{26FC4D97-336C-49F9-8E6F-064139DC5400}"/>
    <cellStyle name="20% - Énfasis2 41 3 3" xfId="16261" xr:uid="{770EC229-4D47-4287-B1A3-5C5E47FCB4F8}"/>
    <cellStyle name="20% - Énfasis2 41 3 3 2" xfId="16262" xr:uid="{6219C092-3AAF-4B3F-B154-2458E27280BE}"/>
    <cellStyle name="20% - Énfasis2 41 3 4" xfId="16263" xr:uid="{BC85DF42-476C-4D6C-9E32-8DEE6A2CE6CA}"/>
    <cellStyle name="20% - Énfasis2 41 4" xfId="16264" xr:uid="{A9628250-60A9-4B59-9B8A-92F321580DD9}"/>
    <cellStyle name="20% - Énfasis2 41 4 2" xfId="16265" xr:uid="{A0CD5662-73B3-4072-8376-B0CF3196F369}"/>
    <cellStyle name="20% - Énfasis2 41 4 2 2" xfId="16266" xr:uid="{741ABE46-7DD4-4FF0-AAA1-FD0A1FA3F177}"/>
    <cellStyle name="20% - Énfasis2 41 4 3" xfId="16267" xr:uid="{6D0FD750-5F34-4F03-8496-6C27CCCE6AE4}"/>
    <cellStyle name="20% - Énfasis2 41 5" xfId="16268" xr:uid="{1873A493-83A4-4660-82EF-B270ED11E436}"/>
    <cellStyle name="20% - Énfasis2 41 5 2" xfId="16269" xr:uid="{32F7B8A1-3819-4E2C-941B-7D589C014B65}"/>
    <cellStyle name="20% - Énfasis2 41 6" xfId="16270" xr:uid="{B5E25E8D-2CD7-4589-99CE-E9E843EAB73D}"/>
    <cellStyle name="20% - Énfasis2 42" xfId="2257" xr:uid="{E948FA2D-56B8-4257-B41B-1CB6418E9918}"/>
    <cellStyle name="20% - Énfasis2 42 2" xfId="11574" xr:uid="{47C29976-31FA-4FB1-A67A-68B92128BCE4}"/>
    <cellStyle name="20% - Énfasis2 42 2 2" xfId="16271" xr:uid="{AD9660ED-A782-42F3-86D0-BFB052A27932}"/>
    <cellStyle name="20% - Énfasis2 42 2 2 2" xfId="16272" xr:uid="{C23043AB-87F7-4690-A0DB-D8BDF2BE2D02}"/>
    <cellStyle name="20% - Énfasis2 42 2 2 2 2" xfId="16273" xr:uid="{977B44CF-72F3-49D2-871C-8BDAA6DFA6FD}"/>
    <cellStyle name="20% - Énfasis2 42 2 2 3" xfId="16274" xr:uid="{70984FAA-2BA9-4762-890C-B73CB00C3F29}"/>
    <cellStyle name="20% - Énfasis2 42 2 3" xfId="16275" xr:uid="{CE49C5FA-C27B-431C-9F29-72CC7091C1FD}"/>
    <cellStyle name="20% - Énfasis2 42 2 3 2" xfId="16276" xr:uid="{5DC05343-976B-4F94-B4D9-D29F6B621D9C}"/>
    <cellStyle name="20% - Énfasis2 42 2 4" xfId="16277" xr:uid="{9CC2811B-ECF6-41E5-B158-D77C0E7A0BF0}"/>
    <cellStyle name="20% - Énfasis2 42 3" xfId="16278" xr:uid="{18C2F721-D60F-4BE1-B7D4-8593E6715C55}"/>
    <cellStyle name="20% - Énfasis2 42 3 2" xfId="16279" xr:uid="{3C0D3FF4-253F-4D43-BBC0-3A8EA7D8595F}"/>
    <cellStyle name="20% - Énfasis2 42 3 2 2" xfId="16280" xr:uid="{A1F0336D-D657-4C02-88C2-E0EFE965021D}"/>
    <cellStyle name="20% - Énfasis2 42 3 2 2 2" xfId="16281" xr:uid="{A4B5E8EC-D6B7-48AF-89DC-8F2F51D7820B}"/>
    <cellStyle name="20% - Énfasis2 42 3 2 3" xfId="16282" xr:uid="{11719F0E-9FD5-48F6-BEEA-68631DA31A12}"/>
    <cellStyle name="20% - Énfasis2 42 3 3" xfId="16283" xr:uid="{7AD0C74F-BD52-4A75-ABDD-530CF128264E}"/>
    <cellStyle name="20% - Énfasis2 42 3 3 2" xfId="16284" xr:uid="{B4F2DA10-E2F1-42BF-B125-835A8097D15B}"/>
    <cellStyle name="20% - Énfasis2 42 3 4" xfId="16285" xr:uid="{1D923916-97D6-4FC5-ADF1-EF951D5110A0}"/>
    <cellStyle name="20% - Énfasis2 42 4" xfId="16286" xr:uid="{537A18FB-B23F-4DCD-A197-EC7F9110B337}"/>
    <cellStyle name="20% - Énfasis2 42 4 2" xfId="16287" xr:uid="{1CDCC3A8-1B0C-4445-9E48-02F433CEA09B}"/>
    <cellStyle name="20% - Énfasis2 42 4 2 2" xfId="16288" xr:uid="{6F7EFD1F-A02A-4C15-919F-F5EB2D08F606}"/>
    <cellStyle name="20% - Énfasis2 42 4 3" xfId="16289" xr:uid="{20E93E23-29FB-4568-985D-3050849C8BBC}"/>
    <cellStyle name="20% - Énfasis2 42 5" xfId="16290" xr:uid="{D4243154-5CD1-476E-954A-440B78FF8F8A}"/>
    <cellStyle name="20% - Énfasis2 42 5 2" xfId="16291" xr:uid="{9B14FDCB-B1AA-4959-B943-49A96ED58064}"/>
    <cellStyle name="20% - Énfasis2 42 6" xfId="16292" xr:uid="{E01E7B13-B01E-4E0D-A0D3-8A5FAF67CC9F}"/>
    <cellStyle name="20% - Énfasis2 43" xfId="2258" xr:uid="{1C17D28B-25C6-4507-AFC2-297689A15743}"/>
    <cellStyle name="20% - Énfasis2 43 2" xfId="11575" xr:uid="{7CE4BDAE-39EB-41B1-961F-3FE2743D86AC}"/>
    <cellStyle name="20% - Énfasis2 43 2 2" xfId="16293" xr:uid="{0538C92A-08D2-4BB1-9C52-09DF97803744}"/>
    <cellStyle name="20% - Énfasis2 43 2 2 2" xfId="16294" xr:uid="{FAF59E62-C08B-4EA0-92C8-2B02D5CD3C11}"/>
    <cellStyle name="20% - Énfasis2 43 2 2 2 2" xfId="16295" xr:uid="{4091A15D-53D0-4DD0-B150-1F449B09C3D2}"/>
    <cellStyle name="20% - Énfasis2 43 2 2 3" xfId="16296" xr:uid="{9A67A148-8CA2-4111-BB15-24283A54994F}"/>
    <cellStyle name="20% - Énfasis2 43 2 3" xfId="16297" xr:uid="{C286E4A3-CDD8-4C06-9F1D-2D1D4AEEEBB9}"/>
    <cellStyle name="20% - Énfasis2 43 2 3 2" xfId="16298" xr:uid="{83472A8A-7929-4111-B7A4-4E3E725659B8}"/>
    <cellStyle name="20% - Énfasis2 43 2 4" xfId="16299" xr:uid="{12F304C1-E432-404C-B187-5C0DB22DEBED}"/>
    <cellStyle name="20% - Énfasis2 43 3" xfId="16300" xr:uid="{2A4211ED-585C-4348-AC1A-2F093F806D55}"/>
    <cellStyle name="20% - Énfasis2 43 3 2" xfId="16301" xr:uid="{ED8C58DE-D4D1-4BDF-ADB5-7121864BDEEA}"/>
    <cellStyle name="20% - Énfasis2 43 3 2 2" xfId="16302" xr:uid="{0EB24ACD-5747-41A4-A3C1-67E78B97B943}"/>
    <cellStyle name="20% - Énfasis2 43 3 2 2 2" xfId="16303" xr:uid="{20085C0F-56D8-4661-BBC8-919694947AB2}"/>
    <cellStyle name="20% - Énfasis2 43 3 2 3" xfId="16304" xr:uid="{9A3A4B8F-FF2B-4D6C-BAE0-BD885793BEAA}"/>
    <cellStyle name="20% - Énfasis2 43 3 3" xfId="16305" xr:uid="{1BA50D63-715C-40B7-88C6-68656069B1DB}"/>
    <cellStyle name="20% - Énfasis2 43 3 3 2" xfId="16306" xr:uid="{93DE3220-1CBD-445C-8B10-30D00828B482}"/>
    <cellStyle name="20% - Énfasis2 43 3 4" xfId="16307" xr:uid="{974F3982-1E8F-424C-9FBF-83D823EA56FF}"/>
    <cellStyle name="20% - Énfasis2 43 4" xfId="16308" xr:uid="{4A584FC0-1596-4424-AE16-6821F745773B}"/>
    <cellStyle name="20% - Énfasis2 43 4 2" xfId="16309" xr:uid="{78FF1F34-7A9A-42B9-AD78-4EA0AB801F3A}"/>
    <cellStyle name="20% - Énfasis2 43 4 2 2" xfId="16310" xr:uid="{42595FC9-F720-42DD-94C2-A6B9FC1ECB22}"/>
    <cellStyle name="20% - Énfasis2 43 4 3" xfId="16311" xr:uid="{9CC4860E-E8BF-47D2-97EB-0A2CD0B7C3D6}"/>
    <cellStyle name="20% - Énfasis2 43 5" xfId="16312" xr:uid="{1F8BBA5B-EEEA-4612-9971-3C089ED1C1B1}"/>
    <cellStyle name="20% - Énfasis2 43 5 2" xfId="16313" xr:uid="{7BE6BDF0-F3E2-4747-AE01-8D936436445F}"/>
    <cellStyle name="20% - Énfasis2 43 6" xfId="16314" xr:uid="{A0415C5E-8A1F-49EA-B1AD-8DCAF772A33B}"/>
    <cellStyle name="20% - Énfasis2 44" xfId="2259" xr:uid="{32B727C5-EF42-4527-8474-90B162C9CBA6}"/>
    <cellStyle name="20% - Énfasis2 44 2" xfId="11576" xr:uid="{EF77FD8F-0971-44B4-95F9-F0681268894B}"/>
    <cellStyle name="20% - Énfasis2 44 2 2" xfId="16315" xr:uid="{26CD33C7-9BDB-45ED-9F8B-9BE50DDA0587}"/>
    <cellStyle name="20% - Énfasis2 44 2 2 2" xfId="16316" xr:uid="{92EE99EB-E423-4518-845B-0EA8888F86A6}"/>
    <cellStyle name="20% - Énfasis2 44 2 2 2 2" xfId="16317" xr:uid="{863C929D-5145-41EE-817E-4D5D7AFB2B64}"/>
    <cellStyle name="20% - Énfasis2 44 2 2 3" xfId="16318" xr:uid="{5404D1F0-1FBE-4942-80D1-EE1D83BB9C3D}"/>
    <cellStyle name="20% - Énfasis2 44 2 3" xfId="16319" xr:uid="{79F39F56-E30E-43F1-B7FD-23D1D2766547}"/>
    <cellStyle name="20% - Énfasis2 44 2 3 2" xfId="16320" xr:uid="{1F83984C-DEAF-45F0-BA0A-075AAB8B9ED9}"/>
    <cellStyle name="20% - Énfasis2 44 2 4" xfId="16321" xr:uid="{D7E83B71-F01C-4DCA-8187-CFED79C67680}"/>
    <cellStyle name="20% - Énfasis2 44 3" xfId="16322" xr:uid="{5BECBB3D-A7BD-4368-99F0-0ECB47197FE6}"/>
    <cellStyle name="20% - Énfasis2 44 3 2" xfId="16323" xr:uid="{2AD28EB8-17E2-4C39-8A47-685C6FBDF57A}"/>
    <cellStyle name="20% - Énfasis2 44 3 2 2" xfId="16324" xr:uid="{BA2A6F91-3763-4ADB-89E9-406AFAB2C520}"/>
    <cellStyle name="20% - Énfasis2 44 3 2 2 2" xfId="16325" xr:uid="{905152A0-EECD-4E82-8E9C-010CE5630B8F}"/>
    <cellStyle name="20% - Énfasis2 44 3 2 3" xfId="16326" xr:uid="{480723FE-AA33-434A-909B-DC87DCAB69DC}"/>
    <cellStyle name="20% - Énfasis2 44 3 3" xfId="16327" xr:uid="{D5F4C121-42F7-4957-A5A3-512DF1387C08}"/>
    <cellStyle name="20% - Énfasis2 44 3 3 2" xfId="16328" xr:uid="{445834C8-D63F-4E58-B8DB-9CE6971CA347}"/>
    <cellStyle name="20% - Énfasis2 44 3 4" xfId="16329" xr:uid="{E1A58203-D8B1-4133-B910-BD61929832C6}"/>
    <cellStyle name="20% - Énfasis2 44 4" xfId="16330" xr:uid="{04DBB3B7-5E31-44BE-A1DA-2DC42AC0EE86}"/>
    <cellStyle name="20% - Énfasis2 44 4 2" xfId="16331" xr:uid="{F0F08C8E-1EC2-41E4-B4B9-B72E80493AE8}"/>
    <cellStyle name="20% - Énfasis2 44 4 2 2" xfId="16332" xr:uid="{FB639CAD-52FA-4CB9-939A-3935D7FF89EF}"/>
    <cellStyle name="20% - Énfasis2 44 4 3" xfId="16333" xr:uid="{FAC12CB9-8803-47EC-B2B8-E41EBE00ACE9}"/>
    <cellStyle name="20% - Énfasis2 44 5" xfId="16334" xr:uid="{0E87460C-FDAF-439D-8D71-A03C01E724B8}"/>
    <cellStyle name="20% - Énfasis2 44 5 2" xfId="16335" xr:uid="{1922F67F-D986-4B1D-9647-E23EBDA209B2}"/>
    <cellStyle name="20% - Énfasis2 44 6" xfId="16336" xr:uid="{E63B916D-BBA9-4F8B-9A16-1BADA2E91D33}"/>
    <cellStyle name="20% - Énfasis2 45" xfId="2260" xr:uid="{13D94E60-C9BC-4308-84E0-226C48B37D8D}"/>
    <cellStyle name="20% - Énfasis2 45 2" xfId="11577" xr:uid="{1D7A32A7-36F8-44B6-9065-4283B6443308}"/>
    <cellStyle name="20% - Énfasis2 45 2 2" xfId="16337" xr:uid="{DD0694CE-5CBF-4DDD-995B-D38BCC279A1F}"/>
    <cellStyle name="20% - Énfasis2 45 2 2 2" xfId="16338" xr:uid="{DB5914DA-832A-40DF-B7C3-48020E97B9C3}"/>
    <cellStyle name="20% - Énfasis2 45 2 2 2 2" xfId="16339" xr:uid="{82B1541F-EC81-459D-9256-7B8B80927965}"/>
    <cellStyle name="20% - Énfasis2 45 2 2 3" xfId="16340" xr:uid="{CD12A982-74D8-4539-8ED6-F151890033BB}"/>
    <cellStyle name="20% - Énfasis2 45 2 3" xfId="16341" xr:uid="{ED87015F-113A-4EEF-B1BA-2C28BF2E6E55}"/>
    <cellStyle name="20% - Énfasis2 45 2 3 2" xfId="16342" xr:uid="{BC88AAC4-5300-40B7-B026-7A58282CB567}"/>
    <cellStyle name="20% - Énfasis2 45 2 4" xfId="16343" xr:uid="{99EB9E16-D6D4-4F48-987B-5E67C8C09B5A}"/>
    <cellStyle name="20% - Énfasis2 45 3" xfId="16344" xr:uid="{6D113001-7925-41FC-B997-E712839738C7}"/>
    <cellStyle name="20% - Énfasis2 45 3 2" xfId="16345" xr:uid="{60C89DDF-3BD1-4E54-BFA8-7052739E4F9F}"/>
    <cellStyle name="20% - Énfasis2 45 3 2 2" xfId="16346" xr:uid="{1A61440F-0988-44FB-BA5A-9DE8BA80D38E}"/>
    <cellStyle name="20% - Énfasis2 45 3 2 2 2" xfId="16347" xr:uid="{5B065B73-F320-468A-953C-9C7862D75348}"/>
    <cellStyle name="20% - Énfasis2 45 3 2 3" xfId="16348" xr:uid="{48759F6F-56FB-44D4-80C0-C97C66EDE73E}"/>
    <cellStyle name="20% - Énfasis2 45 3 3" xfId="16349" xr:uid="{32882017-2337-487F-BC34-D797CEF0C0C3}"/>
    <cellStyle name="20% - Énfasis2 45 3 3 2" xfId="16350" xr:uid="{72AAFBB4-BEAF-4DE2-A969-A14463F68B98}"/>
    <cellStyle name="20% - Énfasis2 45 3 4" xfId="16351" xr:uid="{6DFDCFCF-CCB9-41C6-B280-735C840D191C}"/>
    <cellStyle name="20% - Énfasis2 45 4" xfId="16352" xr:uid="{70F73E8E-ACA8-4680-BAA0-75D27CEF9F8B}"/>
    <cellStyle name="20% - Énfasis2 45 4 2" xfId="16353" xr:uid="{0BCF5805-C5EF-4EC7-B4E8-834E0212BBE4}"/>
    <cellStyle name="20% - Énfasis2 45 4 2 2" xfId="16354" xr:uid="{4B382EB3-EE46-4554-BFD9-82BEE3B19A91}"/>
    <cellStyle name="20% - Énfasis2 45 4 3" xfId="16355" xr:uid="{438E8E2A-A521-4758-A80B-3D861EFDA3D5}"/>
    <cellStyle name="20% - Énfasis2 45 5" xfId="16356" xr:uid="{E8DF24AB-4F11-465C-9C24-9B5C71382309}"/>
    <cellStyle name="20% - Énfasis2 45 5 2" xfId="16357" xr:uid="{1A641FD2-DC75-46D7-A3D3-8A84B5A3E44C}"/>
    <cellStyle name="20% - Énfasis2 45 6" xfId="16358" xr:uid="{46317556-2A64-4A3A-A9BA-BE633EE2537E}"/>
    <cellStyle name="20% - Énfasis2 46" xfId="2261" xr:uid="{D0B3BB9F-6F30-468B-A405-3F48BF39376A}"/>
    <cellStyle name="20% - Énfasis2 46 2" xfId="11578" xr:uid="{72EE9019-87DA-416B-8368-71C398BC47A2}"/>
    <cellStyle name="20% - Énfasis2 46 2 2" xfId="16359" xr:uid="{0C3D7868-A722-4694-A3D0-6D3FDD1E2865}"/>
    <cellStyle name="20% - Énfasis2 46 2 2 2" xfId="16360" xr:uid="{D0D8FCFE-2284-4DCA-AFC5-EBDCB86D8B96}"/>
    <cellStyle name="20% - Énfasis2 46 2 2 2 2" xfId="16361" xr:uid="{A4B10D77-D7C7-43A8-BF12-53266BF7F113}"/>
    <cellStyle name="20% - Énfasis2 46 2 2 3" xfId="16362" xr:uid="{00B359D0-5B04-4CE3-94E5-3D7235628CA2}"/>
    <cellStyle name="20% - Énfasis2 46 2 3" xfId="16363" xr:uid="{FA4807A5-C7A0-44D2-AA4A-E5926C28FF6F}"/>
    <cellStyle name="20% - Énfasis2 46 2 3 2" xfId="16364" xr:uid="{5F06357C-CAB1-47F6-BEF1-C8342E168050}"/>
    <cellStyle name="20% - Énfasis2 46 2 4" xfId="16365" xr:uid="{6855EA3B-A845-490A-9DF3-99FE0ADB103D}"/>
    <cellStyle name="20% - Énfasis2 46 3" xfId="16366" xr:uid="{E90E965C-1599-4923-8CA3-E32E75B652FB}"/>
    <cellStyle name="20% - Énfasis2 46 3 2" xfId="16367" xr:uid="{9C3865E0-B159-456A-BCEA-8A47C46D9F5F}"/>
    <cellStyle name="20% - Énfasis2 46 3 2 2" xfId="16368" xr:uid="{D54749EE-8F60-4BF4-A47C-44412B8CF21D}"/>
    <cellStyle name="20% - Énfasis2 46 3 2 2 2" xfId="16369" xr:uid="{59A72570-F412-40AA-9EEA-8CFD75958CDD}"/>
    <cellStyle name="20% - Énfasis2 46 3 2 3" xfId="16370" xr:uid="{EF7C15FA-0D0C-4255-AE0A-8EA8469C0018}"/>
    <cellStyle name="20% - Énfasis2 46 3 3" xfId="16371" xr:uid="{02A29F1E-4CEB-43CC-8040-870E349695EF}"/>
    <cellStyle name="20% - Énfasis2 46 3 3 2" xfId="16372" xr:uid="{B9FC9E6F-3162-4A21-9795-1428BA8EE9E5}"/>
    <cellStyle name="20% - Énfasis2 46 3 4" xfId="16373" xr:uid="{C75A1C1D-4965-4307-8860-8FE9D663FA1B}"/>
    <cellStyle name="20% - Énfasis2 46 4" xfId="16374" xr:uid="{4BF8EE2D-2822-4FF7-A2EA-2A5F299A4F63}"/>
    <cellStyle name="20% - Énfasis2 46 4 2" xfId="16375" xr:uid="{47023C6F-D832-48C1-91F1-0B7B525E5EB0}"/>
    <cellStyle name="20% - Énfasis2 46 4 2 2" xfId="16376" xr:uid="{5BB6CF3C-5B52-4920-B6B3-547C1352DD51}"/>
    <cellStyle name="20% - Énfasis2 46 4 3" xfId="16377" xr:uid="{71D61B94-EA26-4E46-B673-BBED22E5B68F}"/>
    <cellStyle name="20% - Énfasis2 46 5" xfId="16378" xr:uid="{B666854A-D354-4712-AF7E-DF80673564DF}"/>
    <cellStyle name="20% - Énfasis2 46 5 2" xfId="16379" xr:uid="{09B6FB03-E851-41A9-8C88-425DAF0BBCB9}"/>
    <cellStyle name="20% - Énfasis2 46 6" xfId="16380" xr:uid="{42E11FC5-231A-4FE8-9EDE-E8BFF10071D3}"/>
    <cellStyle name="20% - Énfasis2 47" xfId="2262" xr:uid="{C29B54A6-79C3-4C78-B1A1-D5997C4E4299}"/>
    <cellStyle name="20% - Énfasis2 47 2" xfId="11579" xr:uid="{3E9B9873-890E-4B70-85E7-9098982C79D4}"/>
    <cellStyle name="20% - Énfasis2 47 2 2" xfId="16381" xr:uid="{27607749-8DA1-435C-8AAA-2F289E33B491}"/>
    <cellStyle name="20% - Énfasis2 47 2 2 2" xfId="16382" xr:uid="{FDF58474-B136-4B8A-90D7-243599F848A6}"/>
    <cellStyle name="20% - Énfasis2 47 2 2 2 2" xfId="16383" xr:uid="{5E564CA7-8F31-4012-B1C4-E8ED81215A39}"/>
    <cellStyle name="20% - Énfasis2 47 2 2 3" xfId="16384" xr:uid="{575B18CA-6F47-4A53-8645-58ADF29DFE57}"/>
    <cellStyle name="20% - Énfasis2 47 2 3" xfId="16385" xr:uid="{037E9EE4-9559-4AE2-8997-BC1348BA548B}"/>
    <cellStyle name="20% - Énfasis2 47 2 3 2" xfId="16386" xr:uid="{0DC31828-C879-4AFE-8B67-0142348DB447}"/>
    <cellStyle name="20% - Énfasis2 47 2 4" xfId="16387" xr:uid="{43F33D40-69E4-4207-9813-E396164C946D}"/>
    <cellStyle name="20% - Énfasis2 47 3" xfId="16388" xr:uid="{365EF39D-2FB6-4747-AE7F-58F4F51A9F3D}"/>
    <cellStyle name="20% - Énfasis2 47 3 2" xfId="16389" xr:uid="{16443E9E-909C-4272-ABA3-6EAE69F74560}"/>
    <cellStyle name="20% - Énfasis2 47 3 2 2" xfId="16390" xr:uid="{564F6A79-77D5-470B-9957-ACA7B98C5335}"/>
    <cellStyle name="20% - Énfasis2 47 3 2 2 2" xfId="16391" xr:uid="{D2847343-8676-4E7F-A336-3616644B3760}"/>
    <cellStyle name="20% - Énfasis2 47 3 2 3" xfId="16392" xr:uid="{F7BC0814-C0B0-426B-8024-48029BCFB3A0}"/>
    <cellStyle name="20% - Énfasis2 47 3 3" xfId="16393" xr:uid="{07A2B4C9-19A9-4750-AC88-B134E23F0FE9}"/>
    <cellStyle name="20% - Énfasis2 47 3 3 2" xfId="16394" xr:uid="{D6CB3D0F-A7BF-4908-9061-BE88C870C0E1}"/>
    <cellStyle name="20% - Énfasis2 47 3 4" xfId="16395" xr:uid="{AD1306D3-B19D-4CD5-AAEC-CD3DE27E4C90}"/>
    <cellStyle name="20% - Énfasis2 47 4" xfId="16396" xr:uid="{956691EA-EA4D-4E1F-AD7E-AB547A33315B}"/>
    <cellStyle name="20% - Énfasis2 47 4 2" xfId="16397" xr:uid="{5DF4D7EE-57D9-4D61-85F3-B6BBB92DAE91}"/>
    <cellStyle name="20% - Énfasis2 47 4 2 2" xfId="16398" xr:uid="{7BCD8559-1062-4D7E-B497-393E6AD56504}"/>
    <cellStyle name="20% - Énfasis2 47 4 3" xfId="16399" xr:uid="{A14F99AC-BE53-44FB-95B7-83B918FB7577}"/>
    <cellStyle name="20% - Énfasis2 47 5" xfId="16400" xr:uid="{FB633B10-2F6D-43B7-866A-1F3F7D8AB35A}"/>
    <cellStyle name="20% - Énfasis2 47 5 2" xfId="16401" xr:uid="{E3E2B6AC-3C5D-4A13-B27E-2414C3B7E501}"/>
    <cellStyle name="20% - Énfasis2 47 6" xfId="16402" xr:uid="{B0F8FD65-FACD-4F85-8702-EEA0D188989E}"/>
    <cellStyle name="20% - Énfasis2 48" xfId="2263" xr:uid="{A7675890-1CAA-45B5-B67D-52A824A3E6F0}"/>
    <cellStyle name="20% - Énfasis2 48 2" xfId="11580" xr:uid="{F344338A-16BA-42C4-B928-2C8815D4E587}"/>
    <cellStyle name="20% - Énfasis2 48 2 2" xfId="16403" xr:uid="{B27B5B63-90D9-4143-B371-97C256D46F6E}"/>
    <cellStyle name="20% - Énfasis2 48 2 2 2" xfId="16404" xr:uid="{17B634F3-7FF9-4EAD-8FE2-492AFF171CE5}"/>
    <cellStyle name="20% - Énfasis2 48 2 2 2 2" xfId="16405" xr:uid="{EF8652F5-B19C-423C-B7B4-ED6C968AC6A0}"/>
    <cellStyle name="20% - Énfasis2 48 2 2 3" xfId="16406" xr:uid="{7719E69E-BD43-4E0C-BBDD-146D30A5BA62}"/>
    <cellStyle name="20% - Énfasis2 48 2 3" xfId="16407" xr:uid="{36AF9F0C-4EF3-41F0-A37D-DA9026978804}"/>
    <cellStyle name="20% - Énfasis2 48 2 3 2" xfId="16408" xr:uid="{832687FA-59B4-4EE6-B12F-708722EA73C0}"/>
    <cellStyle name="20% - Énfasis2 48 2 4" xfId="16409" xr:uid="{A7F128F7-C2E2-4994-80A2-4CC197943165}"/>
    <cellStyle name="20% - Énfasis2 48 3" xfId="16410" xr:uid="{87367795-D42C-4AE3-8205-388EB73EE1F8}"/>
    <cellStyle name="20% - Énfasis2 48 3 2" xfId="16411" xr:uid="{8049C43E-50D3-4839-A39A-C5EA4D069C40}"/>
    <cellStyle name="20% - Énfasis2 48 3 2 2" xfId="16412" xr:uid="{64CE4329-F7EE-423B-90D6-965979BD61F4}"/>
    <cellStyle name="20% - Énfasis2 48 3 2 2 2" xfId="16413" xr:uid="{730CB77D-2545-4451-A103-CDDCC405E097}"/>
    <cellStyle name="20% - Énfasis2 48 3 2 3" xfId="16414" xr:uid="{11A7C7D0-118D-46F0-8FC0-898881005BD7}"/>
    <cellStyle name="20% - Énfasis2 48 3 3" xfId="16415" xr:uid="{90C2DD96-D9CB-4CDB-B833-DEA769780776}"/>
    <cellStyle name="20% - Énfasis2 48 3 3 2" xfId="16416" xr:uid="{77966EFB-0D2B-4CE2-AF61-A6FCEF57B7BC}"/>
    <cellStyle name="20% - Énfasis2 48 3 4" xfId="16417" xr:uid="{7C8E5CB9-6957-4EB5-A130-B0FB9FFB3541}"/>
    <cellStyle name="20% - Énfasis2 48 4" xfId="16418" xr:uid="{30248875-DFAB-4279-BB1F-381F497A4F66}"/>
    <cellStyle name="20% - Énfasis2 48 4 2" xfId="16419" xr:uid="{2784158E-2461-4B91-AB77-E0AFFFECAA2D}"/>
    <cellStyle name="20% - Énfasis2 48 4 2 2" xfId="16420" xr:uid="{A71F8065-3311-48F3-8DB2-BB999483DCB5}"/>
    <cellStyle name="20% - Énfasis2 48 4 3" xfId="16421" xr:uid="{E5B496CD-6A36-4F9D-9BEC-B701C3250318}"/>
    <cellStyle name="20% - Énfasis2 48 5" xfId="16422" xr:uid="{8E0492CC-14CD-4E16-A519-BE0E7A82093D}"/>
    <cellStyle name="20% - Énfasis2 48 5 2" xfId="16423" xr:uid="{70ECF104-DDB2-4CC6-8A07-2303970F026D}"/>
    <cellStyle name="20% - Énfasis2 48 6" xfId="16424" xr:uid="{C5BE7D58-696D-42B2-8C89-514E188F7CE5}"/>
    <cellStyle name="20% - Énfasis2 49" xfId="2264" xr:uid="{71C5EF11-1733-4A39-B15D-4C21E946B4E5}"/>
    <cellStyle name="20% - Énfasis2 49 2" xfId="11581" xr:uid="{1D98A855-044F-4D65-8C9B-EB83418AF417}"/>
    <cellStyle name="20% - Énfasis2 49 2 2" xfId="16425" xr:uid="{6F1E11E9-DC23-4E46-B556-E5B918E85C92}"/>
    <cellStyle name="20% - Énfasis2 49 2 2 2" xfId="16426" xr:uid="{C2BE49E9-D26A-4DA3-8ADF-26785DD67DC7}"/>
    <cellStyle name="20% - Énfasis2 49 2 2 2 2" xfId="16427" xr:uid="{6AB0C6A6-EA71-4DDC-B449-882F9B145AC0}"/>
    <cellStyle name="20% - Énfasis2 49 2 2 3" xfId="16428" xr:uid="{1C406BEC-1396-42E3-9228-5E980A190522}"/>
    <cellStyle name="20% - Énfasis2 49 2 3" xfId="16429" xr:uid="{7388215F-8FE9-480D-AF62-B78D7796F9AD}"/>
    <cellStyle name="20% - Énfasis2 49 2 3 2" xfId="16430" xr:uid="{61C1E8CC-ABA0-42D1-BF2E-FB9319971171}"/>
    <cellStyle name="20% - Énfasis2 49 2 4" xfId="16431" xr:uid="{18500154-55EC-48D5-9488-9368F1F69FE9}"/>
    <cellStyle name="20% - Énfasis2 49 3" xfId="16432" xr:uid="{650C0137-3D67-4C17-9DC4-8695E084AB25}"/>
    <cellStyle name="20% - Énfasis2 49 3 2" xfId="16433" xr:uid="{820A68D6-5955-44F3-B798-85957654D25D}"/>
    <cellStyle name="20% - Énfasis2 49 3 2 2" xfId="16434" xr:uid="{C567CD65-2048-49BD-9C67-C49932ED3BDD}"/>
    <cellStyle name="20% - Énfasis2 49 3 2 2 2" xfId="16435" xr:uid="{81534C3E-A7E4-4692-9A58-095A77ECE2F2}"/>
    <cellStyle name="20% - Énfasis2 49 3 2 3" xfId="16436" xr:uid="{9E8873EF-D5C6-4306-8F9C-D29866FF83E7}"/>
    <cellStyle name="20% - Énfasis2 49 3 3" xfId="16437" xr:uid="{6A4104C9-5460-403D-B459-A751FB93E541}"/>
    <cellStyle name="20% - Énfasis2 49 3 3 2" xfId="16438" xr:uid="{9F1B3A1F-7DB0-4F4E-A033-F7753F2D60E7}"/>
    <cellStyle name="20% - Énfasis2 49 3 4" xfId="16439" xr:uid="{7E883360-B98F-42AF-99C6-6ECC20EBA700}"/>
    <cellStyle name="20% - Énfasis2 49 4" xfId="16440" xr:uid="{B3FDC55C-5642-468B-9059-638C56858BF2}"/>
    <cellStyle name="20% - Énfasis2 49 4 2" xfId="16441" xr:uid="{214A9395-7FDE-4714-9C51-F1C2EF5D5051}"/>
    <cellStyle name="20% - Énfasis2 49 4 2 2" xfId="16442" xr:uid="{450DA914-3546-40CC-BDC9-6C549E948F92}"/>
    <cellStyle name="20% - Énfasis2 49 4 3" xfId="16443" xr:uid="{60657072-0727-4F75-B497-71D7B65D7545}"/>
    <cellStyle name="20% - Énfasis2 49 5" xfId="16444" xr:uid="{25A5EC69-4E6B-401B-8B6F-58B295D197BA}"/>
    <cellStyle name="20% - Énfasis2 49 5 2" xfId="16445" xr:uid="{F876BD39-D757-4ADF-8560-598A263BFABA}"/>
    <cellStyle name="20% - Énfasis2 49 6" xfId="16446" xr:uid="{00792ECB-3766-4EA5-AF20-ECD0EE07D3DB}"/>
    <cellStyle name="20% - Énfasis2 5" xfId="136" xr:uid="{3DC5A5B4-0CD2-4043-B296-4D8C3E83DB73}"/>
    <cellStyle name="20% - Énfasis2 5 10" xfId="2265" xr:uid="{C7CE5F53-DF3D-4722-9900-70AC056B19FC}"/>
    <cellStyle name="20% - Énfasis2 5 10 2" xfId="16447" xr:uid="{35BBB516-7F4A-4012-A0FE-506FCAD51005}"/>
    <cellStyle name="20% - Énfasis2 5 11" xfId="2266" xr:uid="{1B9C9463-49B4-45F2-A743-6B58B5188760}"/>
    <cellStyle name="20% - Énfasis2 5 11 2" xfId="16448" xr:uid="{D57FC68B-D948-4B3B-9F6E-019D2C10E0A9}"/>
    <cellStyle name="20% - Énfasis2 5 12" xfId="2267" xr:uid="{2CA87C5B-5C15-44DE-9386-59E7759A3615}"/>
    <cellStyle name="20% - Énfasis2 5 12 2" xfId="16449" xr:uid="{4B331DC3-6DA2-4E2D-8D65-C41CD8D8C3E9}"/>
    <cellStyle name="20% - Énfasis2 5 13" xfId="2268" xr:uid="{509BE963-653F-49F5-A3EA-E0FC15C59DA8}"/>
    <cellStyle name="20% - Énfasis2 5 13 2" xfId="16450" xr:uid="{ACAFCFE5-88DD-47D5-A230-08042D3BD89D}"/>
    <cellStyle name="20% - Énfasis2 5 14" xfId="2269" xr:uid="{64394F26-E0D5-4250-9765-B5AE046A4CA7}"/>
    <cellStyle name="20% - Énfasis2 5 14 2" xfId="16451" xr:uid="{B55C0FF7-492C-4381-A245-A43F8F3438F5}"/>
    <cellStyle name="20% - Énfasis2 5 15" xfId="2270" xr:uid="{2A08DCBC-4852-409C-A536-8F04F5A023F9}"/>
    <cellStyle name="20% - Énfasis2 5 15 2" xfId="16452" xr:uid="{9252529D-A613-42BF-9E10-E6173B989E33}"/>
    <cellStyle name="20% - Énfasis2 5 16" xfId="2271" xr:uid="{6D331866-58DF-4328-9A2E-DA13F5325E19}"/>
    <cellStyle name="20% - Énfasis2 5 16 2" xfId="16453" xr:uid="{AD22EC4C-C022-4F16-AE5F-236F1E601F73}"/>
    <cellStyle name="20% - Énfasis2 5 17" xfId="2272" xr:uid="{4BEBECA2-87DE-45EF-A52C-12C70970AB52}"/>
    <cellStyle name="20% - Énfasis2 5 17 2" xfId="16454" xr:uid="{D2E7566A-91B9-4E92-A987-5A2E247BDB8B}"/>
    <cellStyle name="20% - Énfasis2 5 18" xfId="2273" xr:uid="{0BCA5A5F-B301-4EE1-91BF-FCE7D1110D10}"/>
    <cellStyle name="20% - Énfasis2 5 18 2" xfId="16455" xr:uid="{3540671C-0B6A-4141-BFD6-CF1379CEFF2D}"/>
    <cellStyle name="20% - Énfasis2 5 19" xfId="2274" xr:uid="{529F066B-A64D-4FA3-B176-686C3E11E985}"/>
    <cellStyle name="20% - Énfasis2 5 19 2" xfId="16456" xr:uid="{BECB50B9-2BC4-4C24-A550-497F109E9866}"/>
    <cellStyle name="20% - Énfasis2 5 2" xfId="137" xr:uid="{679F9A09-8C3A-403E-84BD-71F863C44B32}"/>
    <cellStyle name="20% - Énfasis2 5 2 2" xfId="16457" xr:uid="{6139E08D-74D3-4E06-97B8-E219D7CAFAC6}"/>
    <cellStyle name="20% - Énfasis2 5 2 2 2" xfId="16458" xr:uid="{9F44255F-B4B9-46C6-AD2E-EBDC70E5536B}"/>
    <cellStyle name="20% - Énfasis2 5 2 2 2 2" xfId="16459" xr:uid="{B8CC8EED-F576-4854-81D3-5015AF1766EE}"/>
    <cellStyle name="20% - Énfasis2 5 2 2 3" xfId="16460" xr:uid="{F7090B11-F9FD-49FF-B9C3-DCE2060912A8}"/>
    <cellStyle name="20% - Énfasis2 5 2 3" xfId="16461" xr:uid="{E6FFD25E-94F3-4BA8-A73F-356E65FB17F9}"/>
    <cellStyle name="20% - Énfasis2 5 2 3 2" xfId="16462" xr:uid="{E304DF42-DBA3-4319-A04A-2E85CC86AFD9}"/>
    <cellStyle name="20% - Énfasis2 5 2 4" xfId="16463" xr:uid="{5BD89D81-E660-45D0-98B3-5B7CE3B8BEBD}"/>
    <cellStyle name="20% - Énfasis2 5 20" xfId="11582" xr:uid="{8ED88F50-FA05-4428-BF51-166886BEE00B}"/>
    <cellStyle name="20% - Énfasis2 5 3" xfId="2275" xr:uid="{DA855E5A-E528-4E0E-BECD-5BA10F532242}"/>
    <cellStyle name="20% - Énfasis2 5 3 2" xfId="16464" xr:uid="{7C9CCA31-884F-4D57-B7BB-23C6AF792F8B}"/>
    <cellStyle name="20% - Énfasis2 5 3 2 2" xfId="16465" xr:uid="{B80AC6EB-D34C-42B6-AD65-35DD5B78AAF0}"/>
    <cellStyle name="20% - Énfasis2 5 3 2 2 2" xfId="16466" xr:uid="{7AC1D733-6177-43AE-87E0-C5C21997F0F3}"/>
    <cellStyle name="20% - Énfasis2 5 3 2 3" xfId="16467" xr:uid="{6A11A5B6-7266-459A-979A-F8D7C4D57B3F}"/>
    <cellStyle name="20% - Énfasis2 5 3 3" xfId="16468" xr:uid="{1BA59F3A-95AA-4D62-86B3-098D0D6D9FE4}"/>
    <cellStyle name="20% - Énfasis2 5 3 3 2" xfId="16469" xr:uid="{4C889C38-9777-484D-AF3E-F1DBFD218F2A}"/>
    <cellStyle name="20% - Énfasis2 5 3 4" xfId="16470" xr:uid="{A1233231-3826-4B31-90E4-503FC3C6D14B}"/>
    <cellStyle name="20% - Énfasis2 5 4" xfId="2276" xr:uid="{1DFB24EC-AA6C-4667-BB4A-07FA529BDC58}"/>
    <cellStyle name="20% - Énfasis2 5 4 2" xfId="16471" xr:uid="{173A8DC2-AE9A-4CAE-A848-001AAF33E78D}"/>
    <cellStyle name="20% - Énfasis2 5 4 2 2" xfId="16472" xr:uid="{3479A6F5-6497-4182-A9F8-BD0A36635049}"/>
    <cellStyle name="20% - Énfasis2 5 4 2 2 2" xfId="16473" xr:uid="{FF1AE4C0-A7BA-4FBC-B037-5C8F2F87616F}"/>
    <cellStyle name="20% - Énfasis2 5 4 2 3" xfId="16474" xr:uid="{762B7EF2-1D9C-4810-90F8-BAA095CA13CA}"/>
    <cellStyle name="20% - Énfasis2 5 4 3" xfId="16475" xr:uid="{7BC74D11-2A87-44B7-8DB5-1147514677E8}"/>
    <cellStyle name="20% - Énfasis2 5 4 3 2" xfId="16476" xr:uid="{FA4D7ECE-EB9B-4BE9-AF19-FC08F375A63B}"/>
    <cellStyle name="20% - Énfasis2 5 4 4" xfId="16477" xr:uid="{FE27EADA-F16C-43EE-8C66-6869B9040B07}"/>
    <cellStyle name="20% - Énfasis2 5 5" xfId="2277" xr:uid="{F2F96FE2-3773-4111-A278-9746674DB5D2}"/>
    <cellStyle name="20% - Énfasis2 5 5 2" xfId="16478" xr:uid="{3175300D-7209-474D-A9F9-D9FA341CD948}"/>
    <cellStyle name="20% - Énfasis2 5 5 2 2" xfId="16479" xr:uid="{7E2DFA58-E7F6-42AF-AAC7-D035AD4CC0A2}"/>
    <cellStyle name="20% - Énfasis2 5 5 2 2 2" xfId="16480" xr:uid="{DCB8DF3B-AFCD-4790-917F-9D0D9F66C966}"/>
    <cellStyle name="20% - Énfasis2 5 5 2 3" xfId="16481" xr:uid="{4CFCCA75-278E-42CB-AF01-7D343FB04926}"/>
    <cellStyle name="20% - Énfasis2 5 5 3" xfId="16482" xr:uid="{171C7DE8-B8DA-4B38-8751-AABB74F745FF}"/>
    <cellStyle name="20% - Énfasis2 5 5 3 2" xfId="16483" xr:uid="{7E19AFD2-7E9B-4163-8527-CF15A4AF5D76}"/>
    <cellStyle name="20% - Énfasis2 5 5 4" xfId="16484" xr:uid="{0B36FD26-1EAD-445F-9069-B93462450A13}"/>
    <cellStyle name="20% - Énfasis2 5 6" xfId="2278" xr:uid="{9D508125-A940-4F2B-8097-62304388E767}"/>
    <cellStyle name="20% - Énfasis2 5 6 2" xfId="16485" xr:uid="{96ACE178-9088-48C9-AD00-3741AC66E8DF}"/>
    <cellStyle name="20% - Énfasis2 5 6 2 2" xfId="16486" xr:uid="{C226AAC7-3FE8-4838-8A3C-7DC908983733}"/>
    <cellStyle name="20% - Énfasis2 5 6 2 2 2" xfId="16487" xr:uid="{2D3749FD-8C16-4CAF-BC5F-4AD5B07637D0}"/>
    <cellStyle name="20% - Énfasis2 5 6 2 3" xfId="16488" xr:uid="{B07B8A06-09C8-4976-928C-D737DEE109D9}"/>
    <cellStyle name="20% - Énfasis2 5 6 3" xfId="16489" xr:uid="{28ACE0A4-E74E-40C5-8647-47BD67332879}"/>
    <cellStyle name="20% - Énfasis2 5 6 3 2" xfId="16490" xr:uid="{3E49391D-37B5-41BB-86C6-308CA2338B76}"/>
    <cellStyle name="20% - Énfasis2 5 6 4" xfId="16491" xr:uid="{A1845864-4B2A-4AA9-8211-26804F4DC5DB}"/>
    <cellStyle name="20% - Énfasis2 5 7" xfId="2279" xr:uid="{38EFE05A-D7E7-40B0-BDD6-D5BD59B49A05}"/>
    <cellStyle name="20% - Énfasis2 5 7 2" xfId="16492" xr:uid="{15E700D3-7D63-4FBB-991A-07C8A5E394CA}"/>
    <cellStyle name="20% - Énfasis2 5 7 2 2" xfId="16493" xr:uid="{7EC654E8-9FBD-43C5-B74A-CFDB6120A679}"/>
    <cellStyle name="20% - Énfasis2 5 7 2 2 2" xfId="16494" xr:uid="{0FA23E23-D42B-428F-9F18-35F4DD12A97E}"/>
    <cellStyle name="20% - Énfasis2 5 7 2 3" xfId="16495" xr:uid="{5126EAE3-DFA1-455C-A72E-94094D43D0FF}"/>
    <cellStyle name="20% - Énfasis2 5 7 3" xfId="16496" xr:uid="{CEA25404-4938-47FC-9274-F76A94E791A2}"/>
    <cellStyle name="20% - Énfasis2 5 7 3 2" xfId="16497" xr:uid="{8BC0816A-728E-4998-9F27-A680B14E5A7E}"/>
    <cellStyle name="20% - Énfasis2 5 7 4" xfId="16498" xr:uid="{A20D5D08-8A34-4757-BACB-977C4DE1E149}"/>
    <cellStyle name="20% - Énfasis2 5 8" xfId="2280" xr:uid="{6654C182-ECAC-4CFA-A33E-3EC0E17F2669}"/>
    <cellStyle name="20% - Énfasis2 5 8 2" xfId="16499" xr:uid="{00BCD57E-76A1-4918-ACDE-53DD80D2003E}"/>
    <cellStyle name="20% - Énfasis2 5 8 2 2" xfId="16500" xr:uid="{8274D391-2555-4F66-81B9-37E0F88ABFDF}"/>
    <cellStyle name="20% - Énfasis2 5 8 3" xfId="16501" xr:uid="{45924A95-33FE-4CF7-B7FF-9ED41DDCC85E}"/>
    <cellStyle name="20% - Énfasis2 5 9" xfId="2281" xr:uid="{E751D93A-1F24-4A00-A17E-8F42FB7890E9}"/>
    <cellStyle name="20% - Énfasis2 5 9 2" xfId="16502" xr:uid="{95844AFB-D3D2-41FF-B1BA-8137C47C0278}"/>
    <cellStyle name="20% - Énfasis2 50" xfId="2282" xr:uid="{D21A85DD-0F84-4E3C-BD7C-A721308A220D}"/>
    <cellStyle name="20% - Énfasis2 50 2" xfId="11583" xr:uid="{9C242BE1-8C83-4767-90E8-A7763E334321}"/>
    <cellStyle name="20% - Énfasis2 50 2 2" xfId="16503" xr:uid="{F0DD4D53-3394-4EC5-90FA-5D1DB51E290B}"/>
    <cellStyle name="20% - Énfasis2 50 2 2 2" xfId="16504" xr:uid="{6A7F117D-C89A-4FE8-B248-BC136F33A1F8}"/>
    <cellStyle name="20% - Énfasis2 50 2 2 2 2" xfId="16505" xr:uid="{4FD514EE-5648-44AE-A27C-68447630564E}"/>
    <cellStyle name="20% - Énfasis2 50 2 2 3" xfId="16506" xr:uid="{305D8E0E-3786-463D-B6CB-A3C83E1037E6}"/>
    <cellStyle name="20% - Énfasis2 50 2 3" xfId="16507" xr:uid="{C6794272-9157-4D39-8249-6350E15FCEBB}"/>
    <cellStyle name="20% - Énfasis2 50 2 3 2" xfId="16508" xr:uid="{96FAEC02-D702-4FBE-91FE-0DD798271E53}"/>
    <cellStyle name="20% - Énfasis2 50 2 4" xfId="16509" xr:uid="{D9B278F0-DEAD-499A-B5A0-355D2C272E91}"/>
    <cellStyle name="20% - Énfasis2 50 3" xfId="16510" xr:uid="{829DB9B7-552E-4E80-9D82-5C851A924C86}"/>
    <cellStyle name="20% - Énfasis2 50 3 2" xfId="16511" xr:uid="{F81109A6-A8E8-4972-AA2A-5C5A9F3C8CF2}"/>
    <cellStyle name="20% - Énfasis2 50 3 2 2" xfId="16512" xr:uid="{26108E8D-4957-4C96-9DCE-9C9AA670E76D}"/>
    <cellStyle name="20% - Énfasis2 50 3 2 2 2" xfId="16513" xr:uid="{77B96BA0-0838-482F-AF81-BD6EB6B3CE2B}"/>
    <cellStyle name="20% - Énfasis2 50 3 2 3" xfId="16514" xr:uid="{59B4E0CC-DED3-4069-8624-2C403D4BF132}"/>
    <cellStyle name="20% - Énfasis2 50 3 3" xfId="16515" xr:uid="{1C973BBA-D512-4103-A673-5E43337E0684}"/>
    <cellStyle name="20% - Énfasis2 50 3 3 2" xfId="16516" xr:uid="{BD6FA67D-F882-4C41-97AE-6AD51C4547F4}"/>
    <cellStyle name="20% - Énfasis2 50 3 4" xfId="16517" xr:uid="{5D078517-AFE7-46BF-81E6-C03C6277BD39}"/>
    <cellStyle name="20% - Énfasis2 50 4" xfId="16518" xr:uid="{FC46E65E-2927-4D90-BAAF-1A197370791C}"/>
    <cellStyle name="20% - Énfasis2 50 4 2" xfId="16519" xr:uid="{1AE1EAC2-667B-4F1B-B76A-18C8749E3E88}"/>
    <cellStyle name="20% - Énfasis2 50 4 2 2" xfId="16520" xr:uid="{535FD965-B2FC-467F-B46E-CF35EC15F098}"/>
    <cellStyle name="20% - Énfasis2 50 4 3" xfId="16521" xr:uid="{0D386838-DB66-45EA-937C-4CA17132956F}"/>
    <cellStyle name="20% - Énfasis2 50 5" xfId="16522" xr:uid="{24C915E3-5457-4DC7-B210-B0E6F3BF7E9E}"/>
    <cellStyle name="20% - Énfasis2 50 5 2" xfId="16523" xr:uid="{6D681D1C-D18D-47BC-BD66-480823FE543D}"/>
    <cellStyle name="20% - Énfasis2 50 6" xfId="16524" xr:uid="{7871CE2B-927C-4479-96E8-8186E61FE653}"/>
    <cellStyle name="20% - Énfasis2 51" xfId="2283" xr:uid="{F5E0E944-50A0-4267-81DC-0192DE4EB120}"/>
    <cellStyle name="20% - Énfasis2 51 2" xfId="11584" xr:uid="{C5C16211-6F74-498A-9C81-E9C3E83A385C}"/>
    <cellStyle name="20% - Énfasis2 51 2 2" xfId="16525" xr:uid="{4ECB840D-FC09-47C7-9E96-FE5C79B0B68B}"/>
    <cellStyle name="20% - Énfasis2 51 2 2 2" xfId="16526" xr:uid="{26A9C745-9A43-4E3A-BD69-A755835ADDED}"/>
    <cellStyle name="20% - Énfasis2 51 2 2 2 2" xfId="16527" xr:uid="{795DEFF8-DB7E-4C61-A2EB-061B02FEBEB0}"/>
    <cellStyle name="20% - Énfasis2 51 2 2 3" xfId="16528" xr:uid="{38F406AA-BC6B-4E0E-9F92-4C1E1B4B5785}"/>
    <cellStyle name="20% - Énfasis2 51 2 3" xfId="16529" xr:uid="{04AEBFC6-C6E6-4220-BE79-3CFE6BB482F6}"/>
    <cellStyle name="20% - Énfasis2 51 2 3 2" xfId="16530" xr:uid="{F01838DC-C34B-4687-81F8-B4F11BB79DFE}"/>
    <cellStyle name="20% - Énfasis2 51 2 4" xfId="16531" xr:uid="{71DF987B-E16F-4E71-9768-8FA510684845}"/>
    <cellStyle name="20% - Énfasis2 51 3" xfId="16532" xr:uid="{52F0BECE-72A1-4ADB-9EDC-9BD2ED60D1C9}"/>
    <cellStyle name="20% - Énfasis2 51 3 2" xfId="16533" xr:uid="{755C329F-6A0F-4360-89B8-323E7EADFAF8}"/>
    <cellStyle name="20% - Énfasis2 51 3 2 2" xfId="16534" xr:uid="{C4319948-48DF-4F5B-9CEB-0075C4E8F8DF}"/>
    <cellStyle name="20% - Énfasis2 51 3 2 2 2" xfId="16535" xr:uid="{8477B600-FC47-4DFA-8CA4-AE86B229E958}"/>
    <cellStyle name="20% - Énfasis2 51 3 2 3" xfId="16536" xr:uid="{C32A2DBB-E607-42E0-986D-E648C1A2F54F}"/>
    <cellStyle name="20% - Énfasis2 51 3 3" xfId="16537" xr:uid="{47F9CE85-450C-438F-A7ED-C76E98559FCF}"/>
    <cellStyle name="20% - Énfasis2 51 3 3 2" xfId="16538" xr:uid="{C3F3A9D5-C7CC-43A3-9325-9DA39AFA0D51}"/>
    <cellStyle name="20% - Énfasis2 51 3 4" xfId="16539" xr:uid="{E8D55829-22C0-45A9-AF8B-241C2178136F}"/>
    <cellStyle name="20% - Énfasis2 51 4" xfId="16540" xr:uid="{19C06834-5655-4DFF-8178-91642B32CF25}"/>
    <cellStyle name="20% - Énfasis2 51 4 2" xfId="16541" xr:uid="{607418DA-E6B0-495C-8446-C28BBAEB0D0B}"/>
    <cellStyle name="20% - Énfasis2 51 4 2 2" xfId="16542" xr:uid="{97E08C9F-D0A8-4762-99A5-B0494137F139}"/>
    <cellStyle name="20% - Énfasis2 51 4 3" xfId="16543" xr:uid="{4E63B1E2-8CE4-466B-A1FE-7DBA2423117D}"/>
    <cellStyle name="20% - Énfasis2 51 5" xfId="16544" xr:uid="{31076F11-4999-43E7-A1BC-C7EB7ACC3B14}"/>
    <cellStyle name="20% - Énfasis2 51 5 2" xfId="16545" xr:uid="{123854D0-48C5-4D10-830C-F2E04FF8AC9E}"/>
    <cellStyle name="20% - Énfasis2 51 6" xfId="16546" xr:uid="{350CE8C9-B6C9-4343-88EA-2A9199077B93}"/>
    <cellStyle name="20% - Énfasis2 52" xfId="2284" xr:uid="{C6885A88-0BC3-47E0-9200-8E323FC7BB56}"/>
    <cellStyle name="20% - Énfasis2 52 2" xfId="11585" xr:uid="{B3635454-C91E-481E-A28E-54E5DD5D67D7}"/>
    <cellStyle name="20% - Énfasis2 52 2 2" xfId="16547" xr:uid="{7489FD3E-43BC-4A3C-B1AA-5FE824512611}"/>
    <cellStyle name="20% - Énfasis2 52 2 2 2" xfId="16548" xr:uid="{BE432A61-25BD-4631-86E3-E49FBE0E833E}"/>
    <cellStyle name="20% - Énfasis2 52 2 2 2 2" xfId="16549" xr:uid="{C2B8DD07-7E9E-4204-9DCD-F7B552DBC6B1}"/>
    <cellStyle name="20% - Énfasis2 52 2 2 3" xfId="16550" xr:uid="{358D72F3-676D-49F6-A082-CD38C0933CF5}"/>
    <cellStyle name="20% - Énfasis2 52 2 3" xfId="16551" xr:uid="{868EC04F-D680-4844-AAB7-860CD80AA4AD}"/>
    <cellStyle name="20% - Énfasis2 52 2 3 2" xfId="16552" xr:uid="{5C20A36D-2A4B-4358-A4C4-91FE67207D07}"/>
    <cellStyle name="20% - Énfasis2 52 2 4" xfId="16553" xr:uid="{A846CDCC-1604-446B-9F55-38A5CE4BFE17}"/>
    <cellStyle name="20% - Énfasis2 52 3" xfId="16554" xr:uid="{E0F8A7F7-9EA0-4AD6-A4C5-BA2244E84300}"/>
    <cellStyle name="20% - Énfasis2 52 3 2" xfId="16555" xr:uid="{CFB70F1C-CBD5-4D09-885A-5823594CF296}"/>
    <cellStyle name="20% - Énfasis2 52 3 2 2" xfId="16556" xr:uid="{8F368808-13E4-4782-A9E3-F124371D1CA7}"/>
    <cellStyle name="20% - Énfasis2 52 3 2 2 2" xfId="16557" xr:uid="{9310598E-FDCA-4A2A-B7EC-4E3039EF7995}"/>
    <cellStyle name="20% - Énfasis2 52 3 2 3" xfId="16558" xr:uid="{13FFF6E1-CDA4-4164-A675-F2438BA80456}"/>
    <cellStyle name="20% - Énfasis2 52 3 3" xfId="16559" xr:uid="{53DA68E7-938A-4DE8-946E-B7675C1E80DD}"/>
    <cellStyle name="20% - Énfasis2 52 3 3 2" xfId="16560" xr:uid="{577C6A46-A3CD-4603-ACBE-910FE876FF33}"/>
    <cellStyle name="20% - Énfasis2 52 3 4" xfId="16561" xr:uid="{A2A75613-1E8E-4914-BF0A-4CD39C45B0B8}"/>
    <cellStyle name="20% - Énfasis2 52 4" xfId="16562" xr:uid="{24D13940-90A9-40BC-B149-8574FBF9C00B}"/>
    <cellStyle name="20% - Énfasis2 52 4 2" xfId="16563" xr:uid="{62C30C6E-B5B3-41E4-9085-3B4B089EC8BC}"/>
    <cellStyle name="20% - Énfasis2 52 4 2 2" xfId="16564" xr:uid="{50ED6577-21EA-4DE4-B47D-5C24D67E73DC}"/>
    <cellStyle name="20% - Énfasis2 52 4 3" xfId="16565" xr:uid="{CB9CFC70-C30C-4637-9C03-E555045B266E}"/>
    <cellStyle name="20% - Énfasis2 52 5" xfId="16566" xr:uid="{6C17F7B6-1394-4411-BB30-12EC7D941904}"/>
    <cellStyle name="20% - Énfasis2 52 5 2" xfId="16567" xr:uid="{9212AF5A-E540-4E22-BA4A-C85AA02F7B28}"/>
    <cellStyle name="20% - Énfasis2 52 6" xfId="16568" xr:uid="{8CEF4350-A74C-4BCE-BB3F-A5EA95E27D7F}"/>
    <cellStyle name="20% - Énfasis2 53" xfId="2285" xr:uid="{03181AC2-7C4D-40E1-8E71-D4DCC3019CDE}"/>
    <cellStyle name="20% - Énfasis2 53 2" xfId="11586" xr:uid="{530FA249-1837-4D87-921B-68EDC459DF97}"/>
    <cellStyle name="20% - Énfasis2 53 2 2" xfId="16569" xr:uid="{ADC8E3F2-0468-40D5-91E6-A414D2B6800A}"/>
    <cellStyle name="20% - Énfasis2 53 2 2 2" xfId="16570" xr:uid="{D45BE8E0-541B-4788-96A6-B44FAD6246FC}"/>
    <cellStyle name="20% - Énfasis2 53 2 2 2 2" xfId="16571" xr:uid="{7C6A481F-B56D-4148-910C-5F408A4346C6}"/>
    <cellStyle name="20% - Énfasis2 53 2 2 3" xfId="16572" xr:uid="{F2D1F6A0-437E-4C43-AAF2-2B403F0BE667}"/>
    <cellStyle name="20% - Énfasis2 53 2 3" xfId="16573" xr:uid="{AB596BEF-BB2D-4FF2-BC01-D27831916ED0}"/>
    <cellStyle name="20% - Énfasis2 53 2 3 2" xfId="16574" xr:uid="{4D9AAC3C-6B6F-4B52-B5B4-C5B300CA1EEA}"/>
    <cellStyle name="20% - Énfasis2 53 2 4" xfId="16575" xr:uid="{05FD4345-B79E-4C84-A374-432B76229A20}"/>
    <cellStyle name="20% - Énfasis2 53 3" xfId="16576" xr:uid="{2B47F5CB-6516-4C8E-BA75-A1E681ADA672}"/>
    <cellStyle name="20% - Énfasis2 53 3 2" xfId="16577" xr:uid="{925C70E5-4707-4D50-8254-E71F2D6D8FBB}"/>
    <cellStyle name="20% - Énfasis2 53 3 2 2" xfId="16578" xr:uid="{5FD214D5-A5BF-4F94-B3F0-9BF939C5C194}"/>
    <cellStyle name="20% - Énfasis2 53 3 2 2 2" xfId="16579" xr:uid="{30E17172-9F10-4B2F-ACBE-6055EB1EF547}"/>
    <cellStyle name="20% - Énfasis2 53 3 2 3" xfId="16580" xr:uid="{E4EC2858-4901-470F-BFD6-06859A25C23C}"/>
    <cellStyle name="20% - Énfasis2 53 3 3" xfId="16581" xr:uid="{3D69F96C-D07E-4EC9-A917-E36001EB0493}"/>
    <cellStyle name="20% - Énfasis2 53 3 3 2" xfId="16582" xr:uid="{18BD53C8-6365-4DD6-B347-4882B47987A4}"/>
    <cellStyle name="20% - Énfasis2 53 3 4" xfId="16583" xr:uid="{136E78BC-5245-4C00-8C86-BB4C343F9754}"/>
    <cellStyle name="20% - Énfasis2 53 4" xfId="16584" xr:uid="{B9BF27FC-A013-46B6-B8A8-30D39F352F28}"/>
    <cellStyle name="20% - Énfasis2 53 4 2" xfId="16585" xr:uid="{D437121A-C0FC-4975-BBA1-A1FE8401C055}"/>
    <cellStyle name="20% - Énfasis2 53 4 2 2" xfId="16586" xr:uid="{0AC2AF11-B895-4055-96EC-AD64B05906A5}"/>
    <cellStyle name="20% - Énfasis2 53 4 3" xfId="16587" xr:uid="{0A4189FD-14E4-4B08-A28B-99D04613AFF3}"/>
    <cellStyle name="20% - Énfasis2 53 5" xfId="16588" xr:uid="{CB92990D-201E-42DD-9A01-1E89F4C0F08E}"/>
    <cellStyle name="20% - Énfasis2 53 5 2" xfId="16589" xr:uid="{0FA1FC7B-654A-46F8-B8C9-278F5CF4D882}"/>
    <cellStyle name="20% - Énfasis2 53 6" xfId="16590" xr:uid="{7A54EA85-D935-4BCF-8F3C-CED3518A7A17}"/>
    <cellStyle name="20% - Énfasis2 54" xfId="2286" xr:uid="{8E85BC22-5DA7-4A65-A94D-A2B321F67617}"/>
    <cellStyle name="20% - Énfasis2 54 2" xfId="11587" xr:uid="{6B184E3B-A48D-49B5-83B6-419126508129}"/>
    <cellStyle name="20% - Énfasis2 54 2 2" xfId="16591" xr:uid="{59A01BD9-912E-4A72-9952-A4EF4B1ACDE2}"/>
    <cellStyle name="20% - Énfasis2 54 2 2 2" xfId="16592" xr:uid="{88E5DA37-BDB1-4496-809F-AC159E9F012B}"/>
    <cellStyle name="20% - Énfasis2 54 2 2 2 2" xfId="16593" xr:uid="{62E0C479-EC1F-40F4-BB6B-CF1F444D4B2E}"/>
    <cellStyle name="20% - Énfasis2 54 2 2 3" xfId="16594" xr:uid="{5686E0E2-304A-45FF-A151-1447D66D079D}"/>
    <cellStyle name="20% - Énfasis2 54 2 3" xfId="16595" xr:uid="{D705CF65-1FB1-4052-B7FC-8AF3F937F771}"/>
    <cellStyle name="20% - Énfasis2 54 2 3 2" xfId="16596" xr:uid="{86284E6B-E47A-4298-AA53-2ECCC9B82BCE}"/>
    <cellStyle name="20% - Énfasis2 54 2 4" xfId="16597" xr:uid="{A792FD21-3104-4181-A399-FF350C3216CF}"/>
    <cellStyle name="20% - Énfasis2 54 3" xfId="16598" xr:uid="{63943061-FF0B-47BF-B609-6FEC836BC2F1}"/>
    <cellStyle name="20% - Énfasis2 54 3 2" xfId="16599" xr:uid="{1A117788-646A-4487-94D1-56F7C9815B49}"/>
    <cellStyle name="20% - Énfasis2 54 3 2 2" xfId="16600" xr:uid="{7B343BA8-556F-4EEC-AD10-5F9DAF723856}"/>
    <cellStyle name="20% - Énfasis2 54 3 2 2 2" xfId="16601" xr:uid="{35147340-8A6C-4D41-A67F-36131C8427CB}"/>
    <cellStyle name="20% - Énfasis2 54 3 2 3" xfId="16602" xr:uid="{49C938BC-F1F5-4249-AD61-0FE605D4F5EF}"/>
    <cellStyle name="20% - Énfasis2 54 3 3" xfId="16603" xr:uid="{86138E0E-9B55-4DEA-B4FD-93F0505F8A73}"/>
    <cellStyle name="20% - Énfasis2 54 3 3 2" xfId="16604" xr:uid="{A8B733A4-EB78-4F76-82A9-089A3D2C4400}"/>
    <cellStyle name="20% - Énfasis2 54 3 4" xfId="16605" xr:uid="{D28BF6B1-7A8A-407D-A0FB-BAA937AF621F}"/>
    <cellStyle name="20% - Énfasis2 54 4" xfId="16606" xr:uid="{FA29E8F9-7C52-40B2-9D07-4BCEF62A2769}"/>
    <cellStyle name="20% - Énfasis2 54 4 2" xfId="16607" xr:uid="{BD91343F-253D-4D62-BD7A-EAD87CBD74D4}"/>
    <cellStyle name="20% - Énfasis2 54 4 2 2" xfId="16608" xr:uid="{3602DC1F-8C3D-4A12-B41B-509CDB542A3A}"/>
    <cellStyle name="20% - Énfasis2 54 4 3" xfId="16609" xr:uid="{776B9DCE-B435-4CF7-9912-943727F320E0}"/>
    <cellStyle name="20% - Énfasis2 54 5" xfId="16610" xr:uid="{E75295D9-47A2-4D9B-9CA9-45727F9650DD}"/>
    <cellStyle name="20% - Énfasis2 54 5 2" xfId="16611" xr:uid="{198074A1-963C-4CBF-B893-1B35D1088FFA}"/>
    <cellStyle name="20% - Énfasis2 54 6" xfId="16612" xr:uid="{86BAA6D1-624E-45E9-A384-888B491660E4}"/>
    <cellStyle name="20% - Énfasis2 55" xfId="2287" xr:uid="{6D73ECDF-BDCB-4746-9242-97EE2B7C44C8}"/>
    <cellStyle name="20% - Énfasis2 55 2" xfId="11588" xr:uid="{91167F33-086E-417D-A46A-182E3ADB4AE7}"/>
    <cellStyle name="20% - Énfasis2 55 2 2" xfId="16613" xr:uid="{5FA6A310-5AC3-4C78-97BC-E91746DD2CDF}"/>
    <cellStyle name="20% - Énfasis2 55 2 2 2" xfId="16614" xr:uid="{F7565AFD-328F-448E-8CEE-69B276140A0E}"/>
    <cellStyle name="20% - Énfasis2 55 2 2 2 2" xfId="16615" xr:uid="{0A9DCC23-A763-4A2D-8BA1-180BD9947200}"/>
    <cellStyle name="20% - Énfasis2 55 2 2 3" xfId="16616" xr:uid="{DF4BC18A-522B-4003-A50D-24F48F5D3A39}"/>
    <cellStyle name="20% - Énfasis2 55 2 3" xfId="16617" xr:uid="{5B81FD70-1C2F-47F4-8E89-2766D2CE816B}"/>
    <cellStyle name="20% - Énfasis2 55 2 3 2" xfId="16618" xr:uid="{7BB98EDB-751C-4355-957B-937002EF401B}"/>
    <cellStyle name="20% - Énfasis2 55 2 4" xfId="16619" xr:uid="{B64B022A-71D9-43C8-90D1-660A7264AE3F}"/>
    <cellStyle name="20% - Énfasis2 55 3" xfId="16620" xr:uid="{A85FC2E0-56A5-4895-A7E6-79980998C802}"/>
    <cellStyle name="20% - Énfasis2 55 3 2" xfId="16621" xr:uid="{42B2C7A4-A734-48C4-9939-AFC18F211520}"/>
    <cellStyle name="20% - Énfasis2 55 3 2 2" xfId="16622" xr:uid="{46E8582A-7492-43B2-9E70-61F1D660155E}"/>
    <cellStyle name="20% - Énfasis2 55 3 2 2 2" xfId="16623" xr:uid="{194DA794-0DE8-4DA0-898A-8D3EA01305F3}"/>
    <cellStyle name="20% - Énfasis2 55 3 2 3" xfId="16624" xr:uid="{8661B96D-E3DE-46AA-9C74-FB500C05A139}"/>
    <cellStyle name="20% - Énfasis2 55 3 3" xfId="16625" xr:uid="{7B8890A7-9025-4CD5-AC9B-E518173D1D04}"/>
    <cellStyle name="20% - Énfasis2 55 3 3 2" xfId="16626" xr:uid="{892E0286-39EA-49E7-8800-645E53E4C7B7}"/>
    <cellStyle name="20% - Énfasis2 55 3 4" xfId="16627" xr:uid="{68ED2DCC-BAA2-4904-B6D4-42ACBFD8B268}"/>
    <cellStyle name="20% - Énfasis2 55 4" xfId="16628" xr:uid="{3F120C57-9469-42A7-9330-ADB6621701FA}"/>
    <cellStyle name="20% - Énfasis2 55 4 2" xfId="16629" xr:uid="{5AF7813F-A04B-4DD1-B242-41BDC9E66E66}"/>
    <cellStyle name="20% - Énfasis2 55 4 2 2" xfId="16630" xr:uid="{11ABD02C-CF46-436C-9B2E-FB37DDEE2A7B}"/>
    <cellStyle name="20% - Énfasis2 55 4 3" xfId="16631" xr:uid="{4A902F56-58BE-4499-8283-E01E5922C819}"/>
    <cellStyle name="20% - Énfasis2 55 5" xfId="16632" xr:uid="{E01B8387-F2CB-4700-89D1-441E42096784}"/>
    <cellStyle name="20% - Énfasis2 55 5 2" xfId="16633" xr:uid="{3999DE29-66DD-44B9-922F-3F53A7AE5868}"/>
    <cellStyle name="20% - Énfasis2 55 6" xfId="16634" xr:uid="{A1A8CAAB-0A39-4B87-B01D-85957F415D0C}"/>
    <cellStyle name="20% - Énfasis2 56" xfId="2288" xr:uid="{1682CC81-BC05-409E-BECA-2C26D303EA17}"/>
    <cellStyle name="20% - Énfasis2 56 2" xfId="16635" xr:uid="{7EBF3B45-9101-4864-9AD2-E5D9717ECFA1}"/>
    <cellStyle name="20% - Énfasis2 56 2 2" xfId="16636" xr:uid="{788B47C1-211C-41B0-9B0B-03A2AA91C385}"/>
    <cellStyle name="20% - Énfasis2 56 2 2 2" xfId="16637" xr:uid="{5088B933-1BA4-46CE-A600-B0A1F94F1D3E}"/>
    <cellStyle name="20% - Énfasis2 56 2 2 2 2" xfId="16638" xr:uid="{215A92C8-09E4-431E-B8F9-5ED71971BB6A}"/>
    <cellStyle name="20% - Énfasis2 56 2 2 3" xfId="16639" xr:uid="{E134316A-7EA8-4399-9710-48AAF2889D62}"/>
    <cellStyle name="20% - Énfasis2 56 2 3" xfId="16640" xr:uid="{F94D2CD6-2C50-4D70-B294-FB96FB826D11}"/>
    <cellStyle name="20% - Énfasis2 56 2 3 2" xfId="16641" xr:uid="{378E15FA-092B-45BA-8C03-7DEC089917C1}"/>
    <cellStyle name="20% - Énfasis2 56 2 4" xfId="16642" xr:uid="{4823C24F-678D-4021-9B3D-3C8BDA82E368}"/>
    <cellStyle name="20% - Énfasis2 56 3" xfId="16643" xr:uid="{B1AFD166-618F-4A4D-BD33-0D6F9481AA01}"/>
    <cellStyle name="20% - Énfasis2 56 3 2" xfId="16644" xr:uid="{10A58723-A687-4FA5-808A-142D48712DCB}"/>
    <cellStyle name="20% - Énfasis2 56 3 2 2" xfId="16645" xr:uid="{38868718-B433-4C57-A4F8-C1EEE0059440}"/>
    <cellStyle name="20% - Énfasis2 56 3 2 2 2" xfId="16646" xr:uid="{1558DD0C-A2CF-40A2-AA4D-326A3057B453}"/>
    <cellStyle name="20% - Énfasis2 56 3 2 3" xfId="16647" xr:uid="{EDED5531-2AA1-4442-AB3B-4591A1518DC4}"/>
    <cellStyle name="20% - Énfasis2 56 3 3" xfId="16648" xr:uid="{1B2049A6-6B97-4CB6-B903-EE9EEA5E2721}"/>
    <cellStyle name="20% - Énfasis2 56 3 3 2" xfId="16649" xr:uid="{909EA088-D0FE-4560-84DB-3A0D896C2AE8}"/>
    <cellStyle name="20% - Énfasis2 56 3 4" xfId="16650" xr:uid="{184DC392-23B1-42F3-8A41-0148DC2B78BB}"/>
    <cellStyle name="20% - Énfasis2 56 4" xfId="16651" xr:uid="{A1C41E8B-9962-4DEA-B17E-482B27566D36}"/>
    <cellStyle name="20% - Énfasis2 56 4 2" xfId="16652" xr:uid="{06690174-359C-4FC1-81FA-E13D679BBEBB}"/>
    <cellStyle name="20% - Énfasis2 56 4 2 2" xfId="16653" xr:uid="{994BCCEA-4992-4DCB-9E96-7EFC24EF13E3}"/>
    <cellStyle name="20% - Énfasis2 56 4 3" xfId="16654" xr:uid="{EE41B032-F266-43ED-8D80-B1DF2AD53A85}"/>
    <cellStyle name="20% - Énfasis2 56 5" xfId="16655" xr:uid="{F0234857-C301-42DF-97EF-D9CD481BB02E}"/>
    <cellStyle name="20% - Énfasis2 56 5 2" xfId="16656" xr:uid="{56FB4D21-230F-429B-9B6E-A647F3780B57}"/>
    <cellStyle name="20% - Énfasis2 56 6" xfId="16657" xr:uid="{E4EB8612-25D6-4BD1-93F7-04F557E1C3FE}"/>
    <cellStyle name="20% - Énfasis2 57" xfId="2289" xr:uid="{05644029-BF98-46E5-86EF-0F85F19AF1ED}"/>
    <cellStyle name="20% - Énfasis2 57 2" xfId="16658" xr:uid="{A1D538BD-F45C-48E8-94FE-4FAB0BB86CE1}"/>
    <cellStyle name="20% - Énfasis2 57 2 2" xfId="16659" xr:uid="{5A9A5696-026F-4C39-8807-977AA6A6C823}"/>
    <cellStyle name="20% - Énfasis2 57 2 2 2" xfId="16660" xr:uid="{884117A8-1276-4B7D-9B5E-7CEA5AC39EBC}"/>
    <cellStyle name="20% - Énfasis2 57 2 2 2 2" xfId="16661" xr:uid="{223E1B20-10B8-4BB3-BE63-BEE296BBBA8A}"/>
    <cellStyle name="20% - Énfasis2 57 2 2 3" xfId="16662" xr:uid="{5B7193E4-DCE7-4BA2-9525-57F90940C665}"/>
    <cellStyle name="20% - Énfasis2 57 2 3" xfId="16663" xr:uid="{156ADE59-E28F-4D25-AFF2-EBB8F4583A2E}"/>
    <cellStyle name="20% - Énfasis2 57 2 3 2" xfId="16664" xr:uid="{63C9B13C-9CC5-41E9-8C11-FB2A6DA805FB}"/>
    <cellStyle name="20% - Énfasis2 57 2 4" xfId="16665" xr:uid="{BABE7171-45DA-4411-9F4A-37BBBFC1903F}"/>
    <cellStyle name="20% - Énfasis2 57 3" xfId="16666" xr:uid="{DC0FB31E-6A89-4323-8208-87CCD8512679}"/>
    <cellStyle name="20% - Énfasis2 57 3 2" xfId="16667" xr:uid="{98EFDC95-145C-4728-8C45-2FCC3CF2E11C}"/>
    <cellStyle name="20% - Énfasis2 57 3 2 2" xfId="16668" xr:uid="{4149BB73-681F-4B9C-8E1D-FB9A33122947}"/>
    <cellStyle name="20% - Énfasis2 57 3 2 2 2" xfId="16669" xr:uid="{E05B236D-E723-4BF6-B83B-C4D256589038}"/>
    <cellStyle name="20% - Énfasis2 57 3 2 3" xfId="16670" xr:uid="{CB3D836D-BE83-4247-876C-E2CEE66AAD45}"/>
    <cellStyle name="20% - Énfasis2 57 3 3" xfId="16671" xr:uid="{85380666-6CCE-4449-AA33-20AE4FD6BD63}"/>
    <cellStyle name="20% - Énfasis2 57 3 3 2" xfId="16672" xr:uid="{EA164F97-3399-42DE-902B-0A983236EDF9}"/>
    <cellStyle name="20% - Énfasis2 57 3 4" xfId="16673" xr:uid="{4FA98782-327F-417B-A4E7-CC0518A60ABA}"/>
    <cellStyle name="20% - Énfasis2 57 4" xfId="16674" xr:uid="{71F200FB-CEB9-49B7-8753-1D940D008D32}"/>
    <cellStyle name="20% - Énfasis2 57 4 2" xfId="16675" xr:uid="{CD01F51A-EDEF-4F7D-ADD4-B94F015D84B4}"/>
    <cellStyle name="20% - Énfasis2 57 4 2 2" xfId="16676" xr:uid="{C832CB69-F270-47E8-AF36-2F8380671CB1}"/>
    <cellStyle name="20% - Énfasis2 57 4 3" xfId="16677" xr:uid="{21E07260-151E-49F3-A895-F6F9BC8709CB}"/>
    <cellStyle name="20% - Énfasis2 57 5" xfId="16678" xr:uid="{292A0F6D-E2CC-485D-830D-A97EDAD7DEC9}"/>
    <cellStyle name="20% - Énfasis2 57 5 2" xfId="16679" xr:uid="{D7387B20-E6A1-44D2-B604-B63CFFD56270}"/>
    <cellStyle name="20% - Énfasis2 57 6" xfId="16680" xr:uid="{374CEC02-D6D1-4C78-8717-076ACFF55849}"/>
    <cellStyle name="20% - Énfasis2 58" xfId="2290" xr:uid="{7D3949E0-8656-4958-B90F-A3E552EB94A8}"/>
    <cellStyle name="20% - Énfasis2 58 2" xfId="16681" xr:uid="{74252C9E-983D-43F7-A1F8-3A3BD2268505}"/>
    <cellStyle name="20% - Énfasis2 58 2 2" xfId="16682" xr:uid="{64DC7CB0-BBF7-4C88-9824-7A4A62EF02CC}"/>
    <cellStyle name="20% - Énfasis2 58 2 2 2" xfId="16683" xr:uid="{1863E0B7-F305-446B-88BC-1373A712A05A}"/>
    <cellStyle name="20% - Énfasis2 58 2 2 2 2" xfId="16684" xr:uid="{246B18AE-E6E2-4707-8E7E-042AFCD096D8}"/>
    <cellStyle name="20% - Énfasis2 58 2 2 3" xfId="16685" xr:uid="{C8D987B6-5C07-4630-B082-86BDB1A11909}"/>
    <cellStyle name="20% - Énfasis2 58 2 3" xfId="16686" xr:uid="{39B81829-377D-41EB-9FC2-B2B854CC167E}"/>
    <cellStyle name="20% - Énfasis2 58 2 3 2" xfId="16687" xr:uid="{AB756CD0-E712-4FAC-804F-97A89412848F}"/>
    <cellStyle name="20% - Énfasis2 58 2 4" xfId="16688" xr:uid="{409636BC-9C85-4949-8266-87B12D15BA40}"/>
    <cellStyle name="20% - Énfasis2 58 3" xfId="16689" xr:uid="{43220EEF-2435-4B9B-A6F9-03B9147B2775}"/>
    <cellStyle name="20% - Énfasis2 58 3 2" xfId="16690" xr:uid="{E764E78A-C28A-4A45-89B6-677CC650867F}"/>
    <cellStyle name="20% - Énfasis2 58 3 2 2" xfId="16691" xr:uid="{862A0B05-0315-4AE8-8DA3-5E9C13E0F775}"/>
    <cellStyle name="20% - Énfasis2 58 3 2 2 2" xfId="16692" xr:uid="{B6F695BC-FD8F-4E81-99C2-E21A5CDA70E9}"/>
    <cellStyle name="20% - Énfasis2 58 3 2 3" xfId="16693" xr:uid="{93ACBBAC-3FB4-486A-B158-694F7E630FE1}"/>
    <cellStyle name="20% - Énfasis2 58 3 3" xfId="16694" xr:uid="{D0F218F9-E70F-42BC-9D7F-F2F8C9BED8EC}"/>
    <cellStyle name="20% - Énfasis2 58 3 3 2" xfId="16695" xr:uid="{6E0C9BFB-1BC2-40AD-9BF7-B3D65B2128E1}"/>
    <cellStyle name="20% - Énfasis2 58 3 4" xfId="16696" xr:uid="{8816D26F-1111-49AC-927F-0D6D314A4E08}"/>
    <cellStyle name="20% - Énfasis2 58 4" xfId="16697" xr:uid="{F27D597B-BF78-43FB-A4C7-89CED6276535}"/>
    <cellStyle name="20% - Énfasis2 58 4 2" xfId="16698" xr:uid="{A489533C-19E3-486B-93F7-2A15F52EB697}"/>
    <cellStyle name="20% - Énfasis2 58 4 2 2" xfId="16699" xr:uid="{6DDCC28F-A6C1-45EB-B3BC-5EDB5BC6A6A9}"/>
    <cellStyle name="20% - Énfasis2 58 4 3" xfId="16700" xr:uid="{F00EBFE1-B13B-46DD-9905-4EDBCA68AFF6}"/>
    <cellStyle name="20% - Énfasis2 58 5" xfId="16701" xr:uid="{CF115D79-14B3-49B2-8039-8E7D020237A7}"/>
    <cellStyle name="20% - Énfasis2 58 5 2" xfId="16702" xr:uid="{0EB1B0AE-A966-4FF5-BD00-ECB0BB92931D}"/>
    <cellStyle name="20% - Énfasis2 58 6" xfId="16703" xr:uid="{D02D0D71-81A2-4115-89B4-FA0931CF9A29}"/>
    <cellStyle name="20% - Énfasis2 59" xfId="2291" xr:uid="{6F87C691-FFB8-4552-8B5C-8A619E8F57BB}"/>
    <cellStyle name="20% - Énfasis2 59 2" xfId="16704" xr:uid="{48C4C14C-D217-41EF-A7E7-7BB31C90FEC0}"/>
    <cellStyle name="20% - Énfasis2 59 2 2" xfId="16705" xr:uid="{B778666F-D928-485B-A078-9F4BCC4A210F}"/>
    <cellStyle name="20% - Énfasis2 59 2 2 2" xfId="16706" xr:uid="{FE23CAD3-F273-427A-A451-93A2417B2980}"/>
    <cellStyle name="20% - Énfasis2 59 2 2 2 2" xfId="16707" xr:uid="{C35BDD25-97F3-446B-8641-3228FE9050F7}"/>
    <cellStyle name="20% - Énfasis2 59 2 2 3" xfId="16708" xr:uid="{3A2E804F-2947-423F-95D4-D68D5DDC7B34}"/>
    <cellStyle name="20% - Énfasis2 59 2 3" xfId="16709" xr:uid="{73CA2011-1601-4019-9948-3507D016BCFA}"/>
    <cellStyle name="20% - Énfasis2 59 2 3 2" xfId="16710" xr:uid="{D327735E-5E7C-40EE-9D3B-CAE946973893}"/>
    <cellStyle name="20% - Énfasis2 59 2 4" xfId="16711" xr:uid="{F56C0ADB-0FF3-48F2-97CD-758CE5316BDF}"/>
    <cellStyle name="20% - Énfasis2 59 3" xfId="16712" xr:uid="{06941F5A-4EBC-4CE5-BB66-2896A6AB98ED}"/>
    <cellStyle name="20% - Énfasis2 59 3 2" xfId="16713" xr:uid="{85B2096D-EBB1-418D-9BDC-30471B58176A}"/>
    <cellStyle name="20% - Énfasis2 59 3 2 2" xfId="16714" xr:uid="{87B60045-4EF1-4613-B905-5FAD5455B124}"/>
    <cellStyle name="20% - Énfasis2 59 3 2 2 2" xfId="16715" xr:uid="{87F6FDBB-1CFA-4137-A460-B8E17331DF7E}"/>
    <cellStyle name="20% - Énfasis2 59 3 2 3" xfId="16716" xr:uid="{7CF8669C-ABAE-4F57-AF56-EC8DB1952553}"/>
    <cellStyle name="20% - Énfasis2 59 3 3" xfId="16717" xr:uid="{4463B558-B698-4A28-8FAF-B4C8F343FB7A}"/>
    <cellStyle name="20% - Énfasis2 59 3 3 2" xfId="16718" xr:uid="{79E7872A-1C38-4A64-8E75-6ACCE938CCDB}"/>
    <cellStyle name="20% - Énfasis2 59 3 4" xfId="16719" xr:uid="{15326670-DF71-44EC-96D5-3BBA91FA306B}"/>
    <cellStyle name="20% - Énfasis2 59 4" xfId="16720" xr:uid="{0375E2EB-3429-42C0-9EE3-C7EFC9AE4E5A}"/>
    <cellStyle name="20% - Énfasis2 59 4 2" xfId="16721" xr:uid="{E55A4BC5-9241-4B40-9CB3-6647E2A1C4EC}"/>
    <cellStyle name="20% - Énfasis2 59 4 2 2" xfId="16722" xr:uid="{E634B210-B5DC-480C-B39F-AD9C276EBE86}"/>
    <cellStyle name="20% - Énfasis2 59 4 3" xfId="16723" xr:uid="{EAE5A849-033B-4053-A727-1917A19E8A60}"/>
    <cellStyle name="20% - Énfasis2 59 5" xfId="16724" xr:uid="{F96BBBBE-D78B-473B-86D4-301AAD2CDAA8}"/>
    <cellStyle name="20% - Énfasis2 59 5 2" xfId="16725" xr:uid="{6513A6CB-7A12-4060-B4C6-8A976E4F6A95}"/>
    <cellStyle name="20% - Énfasis2 59 6" xfId="16726" xr:uid="{B1F917EE-8776-4864-9F81-691C9F30169D}"/>
    <cellStyle name="20% - Énfasis2 6" xfId="138" xr:uid="{440B9F76-7427-4A39-99E0-6C5A475EAC9F}"/>
    <cellStyle name="20% - Énfasis2 6 10" xfId="2292" xr:uid="{7F68D6BC-05F5-49BD-9AD7-63BE233C15DD}"/>
    <cellStyle name="20% - Énfasis2 6 10 2" xfId="16727" xr:uid="{9A2E456B-AAA2-4C28-AD7B-12E75AF5CBFC}"/>
    <cellStyle name="20% - Énfasis2 6 11" xfId="2293" xr:uid="{8DEEF9F1-6993-45E4-A305-04BE748FFCCD}"/>
    <cellStyle name="20% - Énfasis2 6 11 2" xfId="16728" xr:uid="{185231CB-DCCF-49FC-A12C-DFAF5173FDA9}"/>
    <cellStyle name="20% - Énfasis2 6 12" xfId="2294" xr:uid="{32B88B5B-BF06-47B5-9D9C-41199BC1AF72}"/>
    <cellStyle name="20% - Énfasis2 6 12 2" xfId="16729" xr:uid="{9830D946-4C8B-435D-8775-49BB97E6D5B5}"/>
    <cellStyle name="20% - Énfasis2 6 13" xfId="2295" xr:uid="{1BE202C0-C36C-46C2-ADB7-B62AAA431ECA}"/>
    <cellStyle name="20% - Énfasis2 6 13 2" xfId="16730" xr:uid="{DFA13DDB-BDAF-4412-978C-790DAF2D7FCB}"/>
    <cellStyle name="20% - Énfasis2 6 14" xfId="2296" xr:uid="{89ADA1A4-27B1-4EF6-940A-984B5B17E755}"/>
    <cellStyle name="20% - Énfasis2 6 14 2" xfId="16731" xr:uid="{BE20CC7E-873F-4B27-9469-E7387019CBBA}"/>
    <cellStyle name="20% - Énfasis2 6 15" xfId="2297" xr:uid="{D9CCB530-D087-4380-8C06-510182CA92FB}"/>
    <cellStyle name="20% - Énfasis2 6 15 2" xfId="16732" xr:uid="{9B4B7D78-46DC-494E-8425-AD5CDAB12E3A}"/>
    <cellStyle name="20% - Énfasis2 6 16" xfId="2298" xr:uid="{08AEB4DD-AA88-4140-B1F9-A335BEDD4303}"/>
    <cellStyle name="20% - Énfasis2 6 16 2" xfId="16733" xr:uid="{7332C515-0BFD-48CA-821B-7135A7B176B4}"/>
    <cellStyle name="20% - Énfasis2 6 17" xfId="2299" xr:uid="{BB84D065-FE5D-457D-A49E-0DE54B4388BA}"/>
    <cellStyle name="20% - Énfasis2 6 17 2" xfId="16734" xr:uid="{72DD173C-0470-4FAF-AC83-3E4A49FF9E7E}"/>
    <cellStyle name="20% - Énfasis2 6 18" xfId="2300" xr:uid="{F6BB6D34-2A37-49BD-90B2-970CE89063BD}"/>
    <cellStyle name="20% - Énfasis2 6 18 2" xfId="16735" xr:uid="{5FB65AEA-F36E-4473-9A94-3856DDB6118D}"/>
    <cellStyle name="20% - Énfasis2 6 19" xfId="2301" xr:uid="{18DC1E19-C09C-43E3-8BDC-88EA3001E1DA}"/>
    <cellStyle name="20% - Énfasis2 6 19 2" xfId="16736" xr:uid="{FF182E15-643C-476F-BD76-BB6097CC100C}"/>
    <cellStyle name="20% - Énfasis2 6 2" xfId="139" xr:uid="{C7A533FB-6843-4619-8BBA-F2EE871DEF46}"/>
    <cellStyle name="20% - Énfasis2 6 2 2" xfId="16737" xr:uid="{D58817A0-1669-4DA7-A762-2A5BD0B43D8B}"/>
    <cellStyle name="20% - Énfasis2 6 2 2 2" xfId="16738" xr:uid="{A35E0AAC-A57A-4A08-A86D-FD66AC55D075}"/>
    <cellStyle name="20% - Énfasis2 6 2 2 2 2" xfId="16739" xr:uid="{27E56140-76F2-43D7-A06E-C8945B0D9920}"/>
    <cellStyle name="20% - Énfasis2 6 2 2 3" xfId="16740" xr:uid="{84704FFC-4927-4856-8653-C61603A9F2D3}"/>
    <cellStyle name="20% - Énfasis2 6 2 3" xfId="16741" xr:uid="{EDAFC7E6-A52B-4B99-83EC-A17A2AB1F4D4}"/>
    <cellStyle name="20% - Énfasis2 6 2 3 2" xfId="16742" xr:uid="{1A1AB230-EC9A-47DE-BA32-764CD4BD8824}"/>
    <cellStyle name="20% - Énfasis2 6 2 3 2 2" xfId="16743" xr:uid="{412806A0-D6BB-4C81-AA03-902EA3FC50AB}"/>
    <cellStyle name="20% - Énfasis2 6 2 3 3" xfId="16744" xr:uid="{B25A79D8-99C0-4B53-8A47-8679A468C4A5}"/>
    <cellStyle name="20% - Énfasis2 6 2 4" xfId="16745" xr:uid="{BB4B3C84-5428-442D-8678-3CFF191D74E0}"/>
    <cellStyle name="20% - Énfasis2 6 2 4 2" xfId="16746" xr:uid="{199D1852-8495-4AA2-B3AC-D0EE0E6D7048}"/>
    <cellStyle name="20% - Énfasis2 6 2 5" xfId="16747" xr:uid="{0F546FE5-83B5-44BF-87A9-67BB2AECA5D7}"/>
    <cellStyle name="20% - Énfasis2 6 2 5 2" xfId="16748" xr:uid="{6D90C712-EF4F-4C73-AED6-F5AB45CFF278}"/>
    <cellStyle name="20% - Énfasis2 6 2 6" xfId="16749" xr:uid="{68924D19-7FE3-4969-B9F9-176B56A55CEA}"/>
    <cellStyle name="20% - Énfasis2 6 20" xfId="11589" xr:uid="{BCEAB0A1-D464-470C-916C-B2C6843E1062}"/>
    <cellStyle name="20% - Énfasis2 6 3" xfId="2302" xr:uid="{8FD00BF9-CD35-4260-B085-B5F96F6E554C}"/>
    <cellStyle name="20% - Énfasis2 6 3 2" xfId="16750" xr:uid="{C31CF8E2-45A0-413D-8495-F628C0C8CB5E}"/>
    <cellStyle name="20% - Énfasis2 6 3 2 2" xfId="16751" xr:uid="{446440EE-296E-42C3-9A19-E8854FCF1187}"/>
    <cellStyle name="20% - Énfasis2 6 3 2 2 2" xfId="16752" xr:uid="{58A2514B-E93D-4121-B264-389E37B8F9B4}"/>
    <cellStyle name="20% - Énfasis2 6 3 2 3" xfId="16753" xr:uid="{0F51F1DD-20A7-4070-A885-9FD3B840A19F}"/>
    <cellStyle name="20% - Énfasis2 6 3 3" xfId="16754" xr:uid="{F016B60B-5E4D-4961-B5F1-4B105EF49FF1}"/>
    <cellStyle name="20% - Énfasis2 6 3 3 2" xfId="16755" xr:uid="{EFA0025A-3AED-49E6-9DD8-2F38E1DDC10F}"/>
    <cellStyle name="20% - Énfasis2 6 3 4" xfId="16756" xr:uid="{59716C7A-FA2C-4138-85DB-8DD765051052}"/>
    <cellStyle name="20% - Énfasis2 6 4" xfId="2303" xr:uid="{5E04DA00-0B27-43E3-A875-C89FC5A11AF0}"/>
    <cellStyle name="20% - Énfasis2 6 4 2" xfId="16757" xr:uid="{CCD245DE-21D0-4BDA-86D5-ACC889C75512}"/>
    <cellStyle name="20% - Énfasis2 6 4 2 2" xfId="16758" xr:uid="{2F2892E7-280E-47AE-81D8-857417F2EA0E}"/>
    <cellStyle name="20% - Énfasis2 6 4 2 2 2" xfId="16759" xr:uid="{C08CE05A-C3D8-4E82-BECC-67C30A542F45}"/>
    <cellStyle name="20% - Énfasis2 6 4 2 3" xfId="16760" xr:uid="{5DF41B9D-2F92-4A68-88DC-511A2AFD3EE4}"/>
    <cellStyle name="20% - Énfasis2 6 4 3" xfId="16761" xr:uid="{60263A9B-67D1-480B-8474-8E78C6DD2C68}"/>
    <cellStyle name="20% - Énfasis2 6 4 3 2" xfId="16762" xr:uid="{92BB00DD-8E29-49B1-98F6-8F7DBF4234B3}"/>
    <cellStyle name="20% - Énfasis2 6 4 4" xfId="16763" xr:uid="{206C52F3-A668-40B4-93EC-BA703D073B67}"/>
    <cellStyle name="20% - Énfasis2 6 5" xfId="2304" xr:uid="{4183438E-9029-4182-A6E9-B3B37FEC3E9A}"/>
    <cellStyle name="20% - Énfasis2 6 5 2" xfId="16764" xr:uid="{A7884AFF-4BE2-4C9F-A2DD-00FDF60ADC04}"/>
    <cellStyle name="20% - Énfasis2 6 5 2 2" xfId="16765" xr:uid="{9DB9FECF-ECB0-4235-8D1E-B98A62183FE7}"/>
    <cellStyle name="20% - Énfasis2 6 5 2 2 2" xfId="16766" xr:uid="{57AD656C-5D93-4C1B-9C75-05323F14C70F}"/>
    <cellStyle name="20% - Énfasis2 6 5 2 3" xfId="16767" xr:uid="{C8742AFD-1E88-4910-81D6-217449E26B35}"/>
    <cellStyle name="20% - Énfasis2 6 5 3" xfId="16768" xr:uid="{CE5A5F4E-CDB3-4920-A6C5-DCC2F0097DC3}"/>
    <cellStyle name="20% - Énfasis2 6 5 3 2" xfId="16769" xr:uid="{B5AE0431-4444-4A49-A7BB-DD68081A1DBF}"/>
    <cellStyle name="20% - Énfasis2 6 5 4" xfId="16770" xr:uid="{341074A1-9077-453D-8DF4-BCF2A29E4846}"/>
    <cellStyle name="20% - Énfasis2 6 6" xfId="2305" xr:uid="{AF1989DA-9548-4F72-BF1D-FE36DCF8DD5B}"/>
    <cellStyle name="20% - Énfasis2 6 6 2" xfId="16771" xr:uid="{82E1B8C1-B4A2-41A7-906C-F66052CB2482}"/>
    <cellStyle name="20% - Énfasis2 6 6 2 2" xfId="16772" xr:uid="{8AE6450F-3C62-4799-9038-32183229A2B5}"/>
    <cellStyle name="20% - Énfasis2 6 6 2 2 2" xfId="16773" xr:uid="{6A8AEA8F-7579-4DEF-B1C1-7CE6BDE0D602}"/>
    <cellStyle name="20% - Énfasis2 6 6 2 3" xfId="16774" xr:uid="{CF9FCA90-87FF-476B-B7DE-164841C8E05C}"/>
    <cellStyle name="20% - Énfasis2 6 6 3" xfId="16775" xr:uid="{D1222D7D-AC84-4F7E-94E7-5F7406EBB806}"/>
    <cellStyle name="20% - Énfasis2 6 6 3 2" xfId="16776" xr:uid="{53DD9284-DDF6-4C72-935E-7D6961045F78}"/>
    <cellStyle name="20% - Énfasis2 6 6 4" xfId="16777" xr:uid="{6EB834D5-35A3-408F-B3EC-ABF0E16D29C4}"/>
    <cellStyle name="20% - Énfasis2 6 7" xfId="2306" xr:uid="{DDCB406A-66F5-48AE-83B9-0EAC4196F7FA}"/>
    <cellStyle name="20% - Énfasis2 6 7 2" xfId="16778" xr:uid="{8424CADB-0137-4AC6-9DCA-8E6719CF66B3}"/>
    <cellStyle name="20% - Énfasis2 6 7 2 2" xfId="16779" xr:uid="{0B7D1F5A-5E48-4A08-B2DD-D00E736C8CDA}"/>
    <cellStyle name="20% - Énfasis2 6 7 2 2 2" xfId="16780" xr:uid="{33B27290-54B6-458D-8A34-9919DBF481DF}"/>
    <cellStyle name="20% - Énfasis2 6 7 2 3" xfId="16781" xr:uid="{3CDCB3CD-4C76-4E70-A730-15DD1515D241}"/>
    <cellStyle name="20% - Énfasis2 6 7 3" xfId="16782" xr:uid="{ECD6F6F5-D987-4124-9A43-0314E7BC0FE6}"/>
    <cellStyle name="20% - Énfasis2 6 7 3 2" xfId="16783" xr:uid="{1403E738-E6BD-42B8-8088-6FA482868193}"/>
    <cellStyle name="20% - Énfasis2 6 7 4" xfId="16784" xr:uid="{5EBCF2D0-33C7-4F37-8AC7-9B47656D89AA}"/>
    <cellStyle name="20% - Énfasis2 6 8" xfId="2307" xr:uid="{6CEBDFF5-9FE0-4DEF-96F6-00D42722EBAF}"/>
    <cellStyle name="20% - Énfasis2 6 8 2" xfId="16785" xr:uid="{5ACD6B5E-3217-47AC-8D0B-DDFEBCBD7642}"/>
    <cellStyle name="20% - Énfasis2 6 8 2 2" xfId="16786" xr:uid="{9B1787EE-07AC-42B4-AFEE-44241AC05D44}"/>
    <cellStyle name="20% - Énfasis2 6 8 3" xfId="16787" xr:uid="{05B2520B-107E-4862-8557-4EDBF2BC1987}"/>
    <cellStyle name="20% - Énfasis2 6 9" xfId="2308" xr:uid="{43BC8140-9049-4250-BCBB-E782005B8B85}"/>
    <cellStyle name="20% - Énfasis2 6 9 2" xfId="16788" xr:uid="{4136A912-5719-4928-9137-24332321D492}"/>
    <cellStyle name="20% - Énfasis2 60" xfId="2309" xr:uid="{40923DEA-FB84-4F16-AE8E-69DD0388C5F7}"/>
    <cellStyle name="20% - Énfasis2 60 2" xfId="16789" xr:uid="{766B0483-5E9B-4287-A080-7134F6531D04}"/>
    <cellStyle name="20% - Énfasis2 60 2 2" xfId="16790" xr:uid="{AC9EED72-43B5-4177-A934-3341E0E31D0E}"/>
    <cellStyle name="20% - Énfasis2 60 2 2 2" xfId="16791" xr:uid="{A7BA9027-FBDA-4145-8BF4-F4B9C6BEBEAE}"/>
    <cellStyle name="20% - Énfasis2 60 2 2 2 2" xfId="16792" xr:uid="{E38352B9-ADE0-4321-BE7E-0C898726FC41}"/>
    <cellStyle name="20% - Énfasis2 60 2 2 3" xfId="16793" xr:uid="{591A642A-E576-4AC9-8152-14EF69433FC2}"/>
    <cellStyle name="20% - Énfasis2 60 2 3" xfId="16794" xr:uid="{53DA566D-FD87-4FE9-86DD-CDA89243B045}"/>
    <cellStyle name="20% - Énfasis2 60 2 3 2" xfId="16795" xr:uid="{63C2E4AD-2119-480C-8C27-B9014EC7377F}"/>
    <cellStyle name="20% - Énfasis2 60 2 4" xfId="16796" xr:uid="{C4C70026-D329-4C88-B8DB-4607BE3E7B81}"/>
    <cellStyle name="20% - Énfasis2 60 3" xfId="16797" xr:uid="{30BF75D6-CB1F-41D2-ACAE-6C848F017624}"/>
    <cellStyle name="20% - Énfasis2 60 3 2" xfId="16798" xr:uid="{0BD94864-D2AC-43D8-BA81-F42DA2675A34}"/>
    <cellStyle name="20% - Énfasis2 60 3 2 2" xfId="16799" xr:uid="{D21F6EC9-4CF8-433D-B079-12B7E05DEFA2}"/>
    <cellStyle name="20% - Énfasis2 60 3 3" xfId="16800" xr:uid="{120ED8E6-ACEB-4351-9B25-4ED55CABE31B}"/>
    <cellStyle name="20% - Énfasis2 60 4" xfId="16801" xr:uid="{979E1D08-82D2-49BC-957F-63A594C8EE70}"/>
    <cellStyle name="20% - Énfasis2 60 4 2" xfId="16802" xr:uid="{81E0E0E9-7C20-42C2-8E04-2AA7DBBF461C}"/>
    <cellStyle name="20% - Énfasis2 60 5" xfId="16803" xr:uid="{07CBB4E8-FCCB-4A4A-BDEC-925A88330966}"/>
    <cellStyle name="20% - Énfasis2 61" xfId="2310" xr:uid="{50F848EF-F23A-445B-B4DC-15B2CEDFFE89}"/>
    <cellStyle name="20% - Énfasis2 61 2" xfId="16804" xr:uid="{E6E0573A-4246-4103-B943-DC72E6489D54}"/>
    <cellStyle name="20% - Énfasis2 61 3" xfId="16805" xr:uid="{7A6A0D18-0DFE-45D1-937A-69A8654D8AB8}"/>
    <cellStyle name="20% - Énfasis2 61 3 2" xfId="16806" xr:uid="{44E3C6E9-3BB4-479E-A095-0E09B28CA033}"/>
    <cellStyle name="20% - Énfasis2 61 3 2 2" xfId="16807" xr:uid="{ECAD4F9C-6338-48FD-8246-24E4953FCE24}"/>
    <cellStyle name="20% - Énfasis2 61 3 3" xfId="16808" xr:uid="{E9FA5A40-545A-4D99-96BB-4B29CF975194}"/>
    <cellStyle name="20% - Énfasis2 61 4" xfId="16809" xr:uid="{8A08A378-6784-49FC-97AC-BA25FD9F9674}"/>
    <cellStyle name="20% - Énfasis2 61 4 2" xfId="16810" xr:uid="{CAA602D9-EEDF-40F4-9124-723EC3C1F5A9}"/>
    <cellStyle name="20% - Énfasis2 61 5" xfId="16811" xr:uid="{F9A7BB65-DC66-4447-B10B-0CC7DEA02D38}"/>
    <cellStyle name="20% - Énfasis2 62" xfId="2311" xr:uid="{1F8CAB4F-0883-43CC-AF86-F9A1D12BD832}"/>
    <cellStyle name="20% - Énfasis2 62 2" xfId="16812" xr:uid="{629934AB-F542-4A88-8A8A-179D6BD1F027}"/>
    <cellStyle name="20% - Énfasis2 63" xfId="2312" xr:uid="{18372F3D-EB89-4D93-ADD7-2AC2A459F8E1}"/>
    <cellStyle name="20% - Énfasis2 63 2" xfId="16813" xr:uid="{C4586629-6B34-468D-A4B0-ECDEDEB747C5}"/>
    <cellStyle name="20% - Énfasis2 64" xfId="2313" xr:uid="{9EDCE9C6-ABA0-4A45-84F8-193B98CC5799}"/>
    <cellStyle name="20% - Énfasis2 64 2" xfId="16814" xr:uid="{18A8212A-E2C7-4314-8C89-E366EA00CF46}"/>
    <cellStyle name="20% - Énfasis2 65" xfId="2314" xr:uid="{565856F2-CD1B-4872-85CB-AD4484BDEAE5}"/>
    <cellStyle name="20% - Énfasis2 65 2" xfId="16815" xr:uid="{65A95AC1-D326-43DB-9D7E-F6D0FA1846C4}"/>
    <cellStyle name="20% - Énfasis2 65 2 2" xfId="16816" xr:uid="{83E2AC6F-EA36-41D7-8C2E-1BEF7D0BFCEB}"/>
    <cellStyle name="20% - Énfasis2 65 2 2 2" xfId="16817" xr:uid="{AA7C1DAE-DDD5-4380-8BBD-C57194C1B623}"/>
    <cellStyle name="20% - Énfasis2 65 2 3" xfId="16818" xr:uid="{03E2794F-8D08-4CEB-B116-B16C6327CEFE}"/>
    <cellStyle name="20% - Énfasis2 65 3" xfId="16819" xr:uid="{7A465C31-3288-4E93-AF0E-074CBFEE8CB2}"/>
    <cellStyle name="20% - Énfasis2 65 3 2" xfId="16820" xr:uid="{5CAD4DC6-73DF-4849-AADA-6007B63104C9}"/>
    <cellStyle name="20% - Énfasis2 65 4" xfId="16821" xr:uid="{DBB1221F-4520-4D8A-AC85-1B73C501902D}"/>
    <cellStyle name="20% - Énfasis2 66" xfId="2315" xr:uid="{7970B564-764B-4748-A7C9-CFDB77A9C620}"/>
    <cellStyle name="20% - Énfasis2 66 2" xfId="16822" xr:uid="{B4FC80E2-5BB7-45E8-8FD3-AB13676A2BE6}"/>
    <cellStyle name="20% - Énfasis2 66 2 2" xfId="16823" xr:uid="{CCE3FE26-6522-4BDE-955D-E0B89AF35D78}"/>
    <cellStyle name="20% - Énfasis2 66 2 2 2" xfId="16824" xr:uid="{7D776D67-A664-49E4-B678-F1C184409870}"/>
    <cellStyle name="20% - Énfasis2 66 2 3" xfId="16825" xr:uid="{8EE4FC69-E012-49B9-93E6-08C60EE1C512}"/>
    <cellStyle name="20% - Énfasis2 66 3" xfId="16826" xr:uid="{DA8E32B0-B464-4141-B44A-0346467D2B0D}"/>
    <cellStyle name="20% - Énfasis2 66 3 2" xfId="16827" xr:uid="{387F5C55-4B4D-4938-B24D-1C0CB33639CB}"/>
    <cellStyle name="20% - Énfasis2 66 4" xfId="16828" xr:uid="{7D9E2864-20CC-446A-B5DE-0AB16F8ABB2B}"/>
    <cellStyle name="20% - Énfasis2 67" xfId="2316" xr:uid="{B532A122-80FC-4296-9CA0-FFAF33AC2817}"/>
    <cellStyle name="20% - Énfasis2 67 2" xfId="16829" xr:uid="{F36F9B4B-F50E-422F-B66F-7EB8EADCF2D4}"/>
    <cellStyle name="20% - Énfasis2 67 2 2" xfId="16830" xr:uid="{E3184DAB-F4E8-47E7-AE51-516BA7507588}"/>
    <cellStyle name="20% - Énfasis2 67 2 2 2" xfId="16831" xr:uid="{13AD558F-6E89-4C05-A531-BAF180E49A02}"/>
    <cellStyle name="20% - Énfasis2 67 2 3" xfId="16832" xr:uid="{E4D09F26-FDD5-4978-BEF6-0B36A38AF87D}"/>
    <cellStyle name="20% - Énfasis2 67 3" xfId="16833" xr:uid="{11D079B8-7871-46F3-A947-94AD3A6597D0}"/>
    <cellStyle name="20% - Énfasis2 68" xfId="2317" xr:uid="{6EE39853-77BF-40EA-A82B-EB9C2D73115B}"/>
    <cellStyle name="20% - Énfasis2 68 2" xfId="16834" xr:uid="{A7278F9E-CF5F-4118-AA42-7CB18EF2DA19}"/>
    <cellStyle name="20% - Énfasis2 68 2 2" xfId="16835" xr:uid="{BC110F4C-126C-4993-BCE2-B1522778C967}"/>
    <cellStyle name="20% - Énfasis2 68 2 2 2" xfId="16836" xr:uid="{26565501-C4F8-423C-8884-AEF67E83FBEA}"/>
    <cellStyle name="20% - Énfasis2 68 2 3" xfId="16837" xr:uid="{2FB07739-96E7-442C-9623-2C563E60BC51}"/>
    <cellStyle name="20% - Énfasis2 68 3" xfId="16838" xr:uid="{B57B6429-E358-487B-BE15-00B27CFBAAE0}"/>
    <cellStyle name="20% - Énfasis2 68 3 2" xfId="16839" xr:uid="{C8F4CE58-1E06-4478-91DC-02EBCA197439}"/>
    <cellStyle name="20% - Énfasis2 68 4" xfId="16840" xr:uid="{78A9AA0D-C3BF-4953-B864-87372210CD07}"/>
    <cellStyle name="20% - Énfasis2 69" xfId="2318" xr:uid="{831A8DF4-2823-49E0-8330-D0BCDCA87672}"/>
    <cellStyle name="20% - Énfasis2 69 2" xfId="16841" xr:uid="{F19D3362-C256-445A-AECF-A2FFFE75B9AD}"/>
    <cellStyle name="20% - Énfasis2 69 2 2" xfId="16842" xr:uid="{B7F22E9F-6AF0-49DA-8CB5-1AC0F31A09AB}"/>
    <cellStyle name="20% - Énfasis2 69 2 2 2" xfId="16843" xr:uid="{EBFD401A-16C0-477A-8295-43351D17533B}"/>
    <cellStyle name="20% - Énfasis2 69 2 3" xfId="16844" xr:uid="{29906000-062E-4F4B-94D7-9A89A47C7F5A}"/>
    <cellStyle name="20% - Énfasis2 69 3" xfId="16845" xr:uid="{CD132A2D-C624-4581-95AA-DFDDD505428B}"/>
    <cellStyle name="20% - Énfasis2 69 3 2" xfId="16846" xr:uid="{51BCA14D-4BBD-48F9-87F4-5B50D86D7C95}"/>
    <cellStyle name="20% - Énfasis2 69 4" xfId="16847" xr:uid="{431DADCD-3115-4158-B975-5CEBBC8DFE45}"/>
    <cellStyle name="20% - Énfasis2 7" xfId="140" xr:uid="{D66B2F04-0662-472C-BF83-DEFFC2463107}"/>
    <cellStyle name="20% - Énfasis2 7 10" xfId="2319" xr:uid="{41087567-9AC2-4132-B425-CF3D69E551C1}"/>
    <cellStyle name="20% - Énfasis2 7 10 2" xfId="16848" xr:uid="{D0D14BBA-AB2F-4B39-8A5F-CEA3591918B5}"/>
    <cellStyle name="20% - Énfasis2 7 11" xfId="2320" xr:uid="{03B7B9F9-32AF-4504-8A92-B6CB6CC9BA57}"/>
    <cellStyle name="20% - Énfasis2 7 11 2" xfId="16849" xr:uid="{683B75AC-DF62-413C-86F7-73FE4B39F8A3}"/>
    <cellStyle name="20% - Énfasis2 7 12" xfId="2321" xr:uid="{0AAB41A8-8F83-491C-9496-1E3B977ED088}"/>
    <cellStyle name="20% - Énfasis2 7 12 2" xfId="16850" xr:uid="{CA906131-E3B8-4BD4-A3A1-376157F85EFB}"/>
    <cellStyle name="20% - Énfasis2 7 13" xfId="2322" xr:uid="{6FCDD8C6-631E-4A2C-8A56-ED2EDA337D2A}"/>
    <cellStyle name="20% - Énfasis2 7 13 2" xfId="16851" xr:uid="{5DB506D8-122F-43C7-BEF2-E8BC8DAF07BF}"/>
    <cellStyle name="20% - Énfasis2 7 14" xfId="2323" xr:uid="{DCAAF056-5179-41BF-B21B-E9F9B9271D1F}"/>
    <cellStyle name="20% - Énfasis2 7 14 2" xfId="16852" xr:uid="{CAD0591C-D30F-4800-AA34-A911F0ADA240}"/>
    <cellStyle name="20% - Énfasis2 7 15" xfId="2324" xr:uid="{3BFD24C3-8E87-4730-8F50-0C48F71203AB}"/>
    <cellStyle name="20% - Énfasis2 7 15 2" xfId="16853" xr:uid="{B32DA4A4-254B-4E0D-BAA1-857B9C8E4459}"/>
    <cellStyle name="20% - Énfasis2 7 16" xfId="2325" xr:uid="{BA9A3240-F35D-409C-9911-B2847D5A4DAF}"/>
    <cellStyle name="20% - Énfasis2 7 16 2" xfId="16854" xr:uid="{31C9C32D-291C-43A8-9F0F-B00ED5FC4B40}"/>
    <cellStyle name="20% - Énfasis2 7 17" xfId="2326" xr:uid="{665421E0-9531-4531-B97F-5C5F6A08501B}"/>
    <cellStyle name="20% - Énfasis2 7 17 2" xfId="16855" xr:uid="{E6F9CF4A-27C0-45DE-9EB6-2D5665BDA1B2}"/>
    <cellStyle name="20% - Énfasis2 7 18" xfId="2327" xr:uid="{042BF5AE-2DB5-4E42-AA7F-4907BCCA8668}"/>
    <cellStyle name="20% - Énfasis2 7 18 2" xfId="16856" xr:uid="{BD36B803-EC68-4F15-B9EF-5DC8515A8700}"/>
    <cellStyle name="20% - Énfasis2 7 19" xfId="2328" xr:uid="{7EEEFC8B-1A4F-42C6-AD40-540D3FFBB5AD}"/>
    <cellStyle name="20% - Énfasis2 7 19 2" xfId="16857" xr:uid="{89DB8AAE-8E7C-46FE-84CB-7EDD6A61295A}"/>
    <cellStyle name="20% - Énfasis2 7 2" xfId="141" xr:uid="{85BA05DA-09BC-4B58-9DD9-5BA52457670C}"/>
    <cellStyle name="20% - Énfasis2 7 2 2" xfId="16858" xr:uid="{380832DD-31F1-476D-96FC-F3F512383E15}"/>
    <cellStyle name="20% - Énfasis2 7 2 2 2" xfId="16859" xr:uid="{50F0C793-A56F-4C94-A341-9E5D2C259B53}"/>
    <cellStyle name="20% - Énfasis2 7 2 2 2 2" xfId="16860" xr:uid="{155665CA-DC7E-4600-94CB-D526103288F6}"/>
    <cellStyle name="20% - Énfasis2 7 2 2 3" xfId="16861" xr:uid="{498DEE0B-0ACC-4620-8E34-AE66234C8871}"/>
    <cellStyle name="20% - Énfasis2 7 2 3" xfId="16862" xr:uid="{844A3D32-1AA9-4CE0-B735-2E482313F310}"/>
    <cellStyle name="20% - Énfasis2 7 2 3 2" xfId="16863" xr:uid="{21700678-58D1-4D2D-96F5-96C8611BCD8C}"/>
    <cellStyle name="20% - Énfasis2 7 2 3 2 2" xfId="16864" xr:uid="{697C1678-582C-43CC-B5A3-4AE69A2E93D6}"/>
    <cellStyle name="20% - Énfasis2 7 2 3 3" xfId="16865" xr:uid="{D546E27C-438A-4D3D-B211-2E670496221B}"/>
    <cellStyle name="20% - Énfasis2 7 2 4" xfId="16866" xr:uid="{DD9F0327-2501-40C8-B0E8-740CC8AB3EF3}"/>
    <cellStyle name="20% - Énfasis2 7 2 4 2" xfId="16867" xr:uid="{2D87F48C-B22F-4A10-98BA-047FCDDA8126}"/>
    <cellStyle name="20% - Énfasis2 7 2 5" xfId="16868" xr:uid="{EBAE4BE7-DE92-40F0-A584-AD4CF569679F}"/>
    <cellStyle name="20% - Énfasis2 7 2 5 2" xfId="16869" xr:uid="{BCB656B3-4419-409C-B5FC-6093A02FFD40}"/>
    <cellStyle name="20% - Énfasis2 7 2 6" xfId="16870" xr:uid="{03F26D0C-BBD5-4881-A377-E7855FE01F9E}"/>
    <cellStyle name="20% - Énfasis2 7 20" xfId="11590" xr:uid="{DEB8FDC3-84B3-4786-979B-15DC03F0E3D1}"/>
    <cellStyle name="20% - Énfasis2 7 3" xfId="2329" xr:uid="{DD6A33F4-72FB-4DA4-B8CD-019A56B24921}"/>
    <cellStyle name="20% - Énfasis2 7 3 2" xfId="16871" xr:uid="{F4ED0D1C-86B1-46AE-9C2D-20F59EE19074}"/>
    <cellStyle name="20% - Énfasis2 7 3 2 2" xfId="16872" xr:uid="{EF3915FA-498F-4553-9381-EA700AFA07B7}"/>
    <cellStyle name="20% - Énfasis2 7 3 2 2 2" xfId="16873" xr:uid="{30736D03-ADCD-4B46-9716-1D0157E10E52}"/>
    <cellStyle name="20% - Énfasis2 7 3 2 3" xfId="16874" xr:uid="{A270F125-3337-46F7-ABB9-F01A3F8F8CEC}"/>
    <cellStyle name="20% - Énfasis2 7 3 3" xfId="16875" xr:uid="{3C1ECD28-B9AB-4386-81EF-37DAA740F10C}"/>
    <cellStyle name="20% - Énfasis2 7 3 3 2" xfId="16876" xr:uid="{6985EB7E-F852-41EF-9084-283A00D23EEC}"/>
    <cellStyle name="20% - Énfasis2 7 3 4" xfId="16877" xr:uid="{71A89C0F-1ABE-46AD-963B-210FB0220658}"/>
    <cellStyle name="20% - Énfasis2 7 4" xfId="2330" xr:uid="{DDC10CA6-BFFA-412F-9E3F-D596A8065E44}"/>
    <cellStyle name="20% - Énfasis2 7 4 2" xfId="16878" xr:uid="{D1A2EE14-0F06-4B21-9CFB-0AB287F7040B}"/>
    <cellStyle name="20% - Énfasis2 7 4 2 2" xfId="16879" xr:uid="{4F8814B3-2279-481A-881C-DE691317C44E}"/>
    <cellStyle name="20% - Énfasis2 7 4 2 2 2" xfId="16880" xr:uid="{21AA65E1-E367-41AF-8886-C8C340333EE1}"/>
    <cellStyle name="20% - Énfasis2 7 4 2 3" xfId="16881" xr:uid="{D05E3B41-34CC-45C5-966C-287939D3C2EA}"/>
    <cellStyle name="20% - Énfasis2 7 4 3" xfId="16882" xr:uid="{417ED62F-65C3-453B-A54E-3EBB3D031F49}"/>
    <cellStyle name="20% - Énfasis2 7 4 3 2" xfId="16883" xr:uid="{2237FF5D-0A00-484F-A876-AB76CB31D698}"/>
    <cellStyle name="20% - Énfasis2 7 4 4" xfId="16884" xr:uid="{2CDADDD8-52F5-449D-949A-B4CA605E3643}"/>
    <cellStyle name="20% - Énfasis2 7 5" xfId="2331" xr:uid="{D29CBEBD-BB99-41A4-A122-4CD67E2B8599}"/>
    <cellStyle name="20% - Énfasis2 7 5 2" xfId="16885" xr:uid="{97127941-B8EE-4760-97E9-FEEEFE082260}"/>
    <cellStyle name="20% - Énfasis2 7 5 2 2" xfId="16886" xr:uid="{9E0949C5-6B22-4DA1-9475-D9D26588B031}"/>
    <cellStyle name="20% - Énfasis2 7 5 2 2 2" xfId="16887" xr:uid="{1AA53F49-4D2A-4FD9-8C2E-5C8158E2D171}"/>
    <cellStyle name="20% - Énfasis2 7 5 2 3" xfId="16888" xr:uid="{56E90188-C762-4B8D-AF75-D5CDF38FE2FF}"/>
    <cellStyle name="20% - Énfasis2 7 5 3" xfId="16889" xr:uid="{83C1DE94-81FF-420B-BC6D-98CD13A5DB53}"/>
    <cellStyle name="20% - Énfasis2 7 5 3 2" xfId="16890" xr:uid="{893D1CF2-3572-4D73-AF77-74FA47EC8E0F}"/>
    <cellStyle name="20% - Énfasis2 7 5 4" xfId="16891" xr:uid="{C0664CFE-76EB-4234-B988-0722DC7BB622}"/>
    <cellStyle name="20% - Énfasis2 7 6" xfId="2332" xr:uid="{431EF685-1E2D-4FF1-84B8-CBBB297FA18A}"/>
    <cellStyle name="20% - Énfasis2 7 6 2" xfId="16892" xr:uid="{8EF39B53-AD6B-4906-89C2-D73029ABC4C3}"/>
    <cellStyle name="20% - Énfasis2 7 6 2 2" xfId="16893" xr:uid="{2A317604-1930-4E6F-B37E-02674622B9D9}"/>
    <cellStyle name="20% - Énfasis2 7 6 2 2 2" xfId="16894" xr:uid="{4D3D3DDB-B690-426A-8796-A5C64B47D984}"/>
    <cellStyle name="20% - Énfasis2 7 6 2 3" xfId="16895" xr:uid="{CE089ACC-0343-4266-AF09-B30882BCA8A8}"/>
    <cellStyle name="20% - Énfasis2 7 6 3" xfId="16896" xr:uid="{492149E7-FF4F-40BC-9E7F-7B901C57CC4D}"/>
    <cellStyle name="20% - Énfasis2 7 6 3 2" xfId="16897" xr:uid="{91E3800F-326E-4CEF-91DF-4ECF4B944EA3}"/>
    <cellStyle name="20% - Énfasis2 7 6 4" xfId="16898" xr:uid="{829DD48D-CC5C-4B41-80AE-E94665DBE6A6}"/>
    <cellStyle name="20% - Énfasis2 7 7" xfId="2333" xr:uid="{175EED21-61FA-4C96-8DB5-4C9025165CF8}"/>
    <cellStyle name="20% - Énfasis2 7 7 2" xfId="16899" xr:uid="{02292022-6029-43CB-B082-4F127D844C88}"/>
    <cellStyle name="20% - Énfasis2 7 7 2 2" xfId="16900" xr:uid="{316D2457-9DFC-4749-B678-CFBE7D35FDED}"/>
    <cellStyle name="20% - Énfasis2 7 7 2 2 2" xfId="16901" xr:uid="{008CDD3C-E6D9-4528-B20D-496B61A5F833}"/>
    <cellStyle name="20% - Énfasis2 7 7 2 3" xfId="16902" xr:uid="{7F341A9C-297F-49FD-80FA-314A047DA89B}"/>
    <cellStyle name="20% - Énfasis2 7 7 3" xfId="16903" xr:uid="{F8549ADB-5E94-49AA-AE81-74AD7463F1AB}"/>
    <cellStyle name="20% - Énfasis2 7 7 3 2" xfId="16904" xr:uid="{7B2345F9-7605-47E4-ACA8-3AFE53959196}"/>
    <cellStyle name="20% - Énfasis2 7 7 4" xfId="16905" xr:uid="{C5BF788A-A3F2-4FD8-B2B9-AA1B029236F1}"/>
    <cellStyle name="20% - Énfasis2 7 8" xfId="2334" xr:uid="{AEF1F149-0D56-4C44-9529-02341FA45714}"/>
    <cellStyle name="20% - Énfasis2 7 8 2" xfId="16906" xr:uid="{4F2CCD0B-96CA-450D-99CE-4646BF7135B4}"/>
    <cellStyle name="20% - Énfasis2 7 8 2 2" xfId="16907" xr:uid="{8BFBA801-E54E-4A22-A979-7F74BE3AAAEB}"/>
    <cellStyle name="20% - Énfasis2 7 8 3" xfId="16908" xr:uid="{77E54194-E4CE-4219-B429-B0FFBB274F74}"/>
    <cellStyle name="20% - Énfasis2 7 9" xfId="2335" xr:uid="{72ED2FAA-5F1C-4716-AEF3-EDE2C444D6FE}"/>
    <cellStyle name="20% - Énfasis2 7 9 2" xfId="16909" xr:uid="{625A2AC3-754F-4B2F-8A59-930117C07603}"/>
    <cellStyle name="20% - Énfasis2 70" xfId="2336" xr:uid="{F3580F41-2BA8-4EFC-863F-A7EA955E70C7}"/>
    <cellStyle name="20% - Énfasis2 70 2" xfId="16910" xr:uid="{E2EAD415-E425-4801-BA1F-6781167E5AC6}"/>
    <cellStyle name="20% - Énfasis2 70 2 2" xfId="16911" xr:uid="{2DBBE76A-8642-4828-B1B9-91347DC11583}"/>
    <cellStyle name="20% - Énfasis2 70 3" xfId="16912" xr:uid="{61EB7379-D9BB-4C70-81F4-8747F8EA44B6}"/>
    <cellStyle name="20% - Énfasis2 70 3 2" xfId="16913" xr:uid="{1AB5E56C-CE8E-4B21-83F2-0840ABE7CAC5}"/>
    <cellStyle name="20% - Énfasis2 70 4" xfId="16914" xr:uid="{734921B1-E539-403D-8F9D-9759BA504459}"/>
    <cellStyle name="20% - Énfasis2 71" xfId="2337" xr:uid="{96950A2C-D33C-44FA-90FE-EF33C4FCAA89}"/>
    <cellStyle name="20% - Énfasis2 71 2" xfId="16915" xr:uid="{7D4C7DE0-E592-4525-AEE3-8F2B76801D09}"/>
    <cellStyle name="20% - Énfasis2 71 2 2" xfId="16916" xr:uid="{BBA14D3C-7051-4637-A542-37C935E2A625}"/>
    <cellStyle name="20% - Énfasis2 71 3" xfId="16917" xr:uid="{61E5E130-8402-4112-83EB-18AFE2A874CF}"/>
    <cellStyle name="20% - Énfasis2 71 3 2" xfId="16918" xr:uid="{07E6997E-5EC3-49EB-BAE4-18DD9690E6F7}"/>
    <cellStyle name="20% - Énfasis2 71 4" xfId="16919" xr:uid="{0C10D1AC-7D47-47D8-B0BC-74363651E60C}"/>
    <cellStyle name="20% - Énfasis2 72" xfId="2338" xr:uid="{B0BE04F8-7C1E-4CC4-8DA2-5F5E559A4437}"/>
    <cellStyle name="20% - Énfasis2 72 2" xfId="16920" xr:uid="{A2C73995-1F51-41BA-8EBE-39E2022D9F89}"/>
    <cellStyle name="20% - Énfasis2 72 2 2" xfId="16921" xr:uid="{925E16FC-EDA2-4F40-94A1-E275A0ABECF2}"/>
    <cellStyle name="20% - Énfasis2 72 2 2 2" xfId="16922" xr:uid="{59B7D5BA-D4D6-4491-B268-E05954BE06AD}"/>
    <cellStyle name="20% - Énfasis2 72 2 3" xfId="16923" xr:uid="{A10FFC4C-BD94-485D-9A5B-E960CA29A12E}"/>
    <cellStyle name="20% - Énfasis2 72 3" xfId="16924" xr:uid="{745EC689-FD49-4F29-A765-9CBAC82D844F}"/>
    <cellStyle name="20% - Énfasis2 72 3 2" xfId="16925" xr:uid="{4DC8A581-5248-47F3-83B9-E84238E4552B}"/>
    <cellStyle name="20% - Énfasis2 72 4" xfId="16926" xr:uid="{FB027E9B-D18D-4D2B-AA4E-3E529709ED14}"/>
    <cellStyle name="20% - Énfasis2 73" xfId="2339" xr:uid="{3DC05F5C-A780-46C3-A9B9-4929FB977899}"/>
    <cellStyle name="20% - Énfasis2 73 2" xfId="16927" xr:uid="{D60F0D41-A664-4EBC-852A-66FACA8C34B7}"/>
    <cellStyle name="20% - Énfasis2 73 2 2" xfId="16928" xr:uid="{AE89045F-528C-4A8E-8369-03DEEA6F0DA1}"/>
    <cellStyle name="20% - Énfasis2 73 3" xfId="16929" xr:uid="{AABC9673-A6FE-4FF1-AC07-AE40BB7DD397}"/>
    <cellStyle name="20% - Énfasis2 73 3 2" xfId="16930" xr:uid="{F3325250-DBFF-46C8-942A-921EEDBA3AAB}"/>
    <cellStyle name="20% - Énfasis2 73 4" xfId="16931" xr:uid="{67FCD89C-4245-4B4B-A0EB-0383323A438F}"/>
    <cellStyle name="20% - Énfasis2 74" xfId="2340" xr:uid="{999A69E2-E5A6-4E5B-9990-CC3DC3AD646C}"/>
    <cellStyle name="20% - Énfasis2 74 2" xfId="16932" xr:uid="{E3840F49-372C-4FC2-BDFB-7B6402B59EAC}"/>
    <cellStyle name="20% - Énfasis2 74 2 2" xfId="16933" xr:uid="{A6B63A7B-7BFF-4660-A2D9-A5554D472404}"/>
    <cellStyle name="20% - Énfasis2 74 3" xfId="16934" xr:uid="{87D37D53-93A5-4651-B069-B9B3FB8FC691}"/>
    <cellStyle name="20% - Énfasis2 74 3 2" xfId="16935" xr:uid="{0A225ABB-C6D2-4394-BC7E-DCB1AD904B26}"/>
    <cellStyle name="20% - Énfasis2 74 4" xfId="16936" xr:uid="{3E5B7886-142D-41F9-B0E0-A151264B6F1A}"/>
    <cellStyle name="20% - Énfasis2 75" xfId="2341" xr:uid="{45416055-34CB-4434-88DA-C3EFC21E0D91}"/>
    <cellStyle name="20% - Énfasis2 75 2" xfId="16937" xr:uid="{B3B4FAAA-0B3F-4FA2-B1D6-6828199987DB}"/>
    <cellStyle name="20% - Énfasis2 76" xfId="2342" xr:uid="{92B5CA20-0A27-49E9-B302-78FB61FCDA1C}"/>
    <cellStyle name="20% - Énfasis2 76 2" xfId="16938" xr:uid="{02BB7A85-52A4-454E-AFE6-F6705A5C042D}"/>
    <cellStyle name="20% - Énfasis2 76 2 2" xfId="16939" xr:uid="{B50E104A-4A36-4B54-8EC6-16788365DB55}"/>
    <cellStyle name="20% - Énfasis2 76 3" xfId="16940" xr:uid="{6A560840-C83B-4DA7-9CC3-0E73AFD0C52C}"/>
    <cellStyle name="20% - Énfasis2 77" xfId="2343" xr:uid="{14AA0BB2-4A86-41BD-98F0-45A05DE4E1BB}"/>
    <cellStyle name="20% - Énfasis2 77 2" xfId="16941" xr:uid="{701EFEC6-6421-48D2-85A9-50A26EDE3D4E}"/>
    <cellStyle name="20% - Énfasis2 78" xfId="2344" xr:uid="{D55D1D66-0BC3-44F6-8AEB-B3E3AF820BED}"/>
    <cellStyle name="20% - Énfasis2 78 2" xfId="16942" xr:uid="{D44E7ADD-832F-4B38-8A37-85597E11CB28}"/>
    <cellStyle name="20% - Énfasis2 79" xfId="2345" xr:uid="{28A34399-9177-44C1-8C2B-F8E082CD5FE3}"/>
    <cellStyle name="20% - Énfasis2 79 2" xfId="16943" xr:uid="{1F89242B-7D2A-43D6-8934-9F0379B4ABF7}"/>
    <cellStyle name="20% - Énfasis2 8" xfId="142" xr:uid="{E0B9A2BC-C702-401A-B989-D9C28DE4C927}"/>
    <cellStyle name="20% - Énfasis2 8 10" xfId="2346" xr:uid="{C2EA81EB-6E5F-4009-A5B8-A43C60614957}"/>
    <cellStyle name="20% - Énfasis2 8 10 2" xfId="16944" xr:uid="{4E45F366-4D49-45C9-8A6E-0CD3CB55A534}"/>
    <cellStyle name="20% - Énfasis2 8 11" xfId="2347" xr:uid="{7D720608-52E9-4469-A401-8769C158ACDC}"/>
    <cellStyle name="20% - Énfasis2 8 11 2" xfId="16945" xr:uid="{C7E221E5-B423-4F85-B42E-18EBAFEC03C2}"/>
    <cellStyle name="20% - Énfasis2 8 12" xfId="2348" xr:uid="{FCCEB47D-F906-4470-9DAD-CC59ED2310FD}"/>
    <cellStyle name="20% - Énfasis2 8 12 2" xfId="16946" xr:uid="{407B7C15-5CD9-4203-9BA4-1AA705E8E85D}"/>
    <cellStyle name="20% - Énfasis2 8 13" xfId="2349" xr:uid="{1DFA55EB-2330-4CDF-AAF5-9AB7FBAF09AC}"/>
    <cellStyle name="20% - Énfasis2 8 13 2" xfId="16947" xr:uid="{5840A1DD-8341-4BB2-8EA9-277130BA5C83}"/>
    <cellStyle name="20% - Énfasis2 8 14" xfId="2350" xr:uid="{513F1A9A-2544-4D06-9ED9-03742DB523E0}"/>
    <cellStyle name="20% - Énfasis2 8 14 2" xfId="16948" xr:uid="{C6B38926-02C5-4600-9528-7B0D76ECEEEE}"/>
    <cellStyle name="20% - Énfasis2 8 15" xfId="2351" xr:uid="{B444305B-CFDE-457B-8A48-EB9B48D4EE49}"/>
    <cellStyle name="20% - Énfasis2 8 15 2" xfId="16949" xr:uid="{64751892-6996-4AA0-A5FF-057EA2DA0754}"/>
    <cellStyle name="20% - Énfasis2 8 16" xfId="2352" xr:uid="{38B7A5F1-B278-4F65-8409-E0A89E991153}"/>
    <cellStyle name="20% - Énfasis2 8 16 2" xfId="16950" xr:uid="{F8B340B7-BEAC-4BE7-8F76-4E1D10339B39}"/>
    <cellStyle name="20% - Énfasis2 8 17" xfId="2353" xr:uid="{4111C39A-6D15-4552-BB6B-25B61C68D16D}"/>
    <cellStyle name="20% - Énfasis2 8 17 2" xfId="16951" xr:uid="{2B315376-59AE-435A-A279-D60B99BFD057}"/>
    <cellStyle name="20% - Énfasis2 8 18" xfId="2354" xr:uid="{AC3636F9-B6AE-44DF-AAF1-6FE544C9006D}"/>
    <cellStyle name="20% - Énfasis2 8 18 2" xfId="16952" xr:uid="{D6286FF6-C495-4C3A-B0AB-9078A321070C}"/>
    <cellStyle name="20% - Énfasis2 8 19" xfId="2355" xr:uid="{0C391B20-955F-4C0E-A517-A69650D46F1D}"/>
    <cellStyle name="20% - Énfasis2 8 19 2" xfId="16953" xr:uid="{B5D7D98F-C6D1-48E6-A1ED-162942289FE9}"/>
    <cellStyle name="20% - Énfasis2 8 2" xfId="143" xr:uid="{C0BDAFCD-83D3-4345-BB0E-1A9F775F22FD}"/>
    <cellStyle name="20% - Énfasis2 8 2 2" xfId="16954" xr:uid="{43129BF4-4790-4E19-B541-E99FEB06CAF8}"/>
    <cellStyle name="20% - Énfasis2 8 2 2 2" xfId="16955" xr:uid="{8D7337E8-0792-459B-B1BA-2F14AD650388}"/>
    <cellStyle name="20% - Énfasis2 8 2 2 2 2" xfId="16956" xr:uid="{BF3A7F76-D808-42F7-91EB-8E0BB9FE98E3}"/>
    <cellStyle name="20% - Énfasis2 8 2 2 3" xfId="16957" xr:uid="{A306C97B-AC89-4AEE-94F1-89EC48A5671C}"/>
    <cellStyle name="20% - Énfasis2 8 2 3" xfId="16958" xr:uid="{E8524682-C0DA-4BB3-A52E-1299993B035D}"/>
    <cellStyle name="20% - Énfasis2 8 2 3 2" xfId="16959" xr:uid="{CDFFD876-5244-4779-9471-6E4008EABBD1}"/>
    <cellStyle name="20% - Énfasis2 8 2 3 2 2" xfId="16960" xr:uid="{B81679F1-6420-447B-936A-9EE58886B386}"/>
    <cellStyle name="20% - Énfasis2 8 2 3 3" xfId="16961" xr:uid="{8CA6237C-0B4C-4451-BAA0-4CBE00BB82D5}"/>
    <cellStyle name="20% - Énfasis2 8 2 4" xfId="16962" xr:uid="{39EDDAB3-D5C4-4CFB-991F-A92A9B196F54}"/>
    <cellStyle name="20% - Énfasis2 8 2 4 2" xfId="16963" xr:uid="{B21FD0A6-9CD7-4373-A9BC-62DB1AE32D91}"/>
    <cellStyle name="20% - Énfasis2 8 2 5" xfId="16964" xr:uid="{80FEDC76-3BDE-433B-AF9B-9950AC7D94D4}"/>
    <cellStyle name="20% - Énfasis2 8 2 5 2" xfId="16965" xr:uid="{2E256F2D-FEED-41E2-BE57-242EF39C1C94}"/>
    <cellStyle name="20% - Énfasis2 8 2 6" xfId="16966" xr:uid="{1F1FA887-95C1-46E8-B6D8-DACA758E197E}"/>
    <cellStyle name="20% - Énfasis2 8 20" xfId="11591" xr:uid="{EDAD17E1-9DD0-4A21-A389-4EDB765F7234}"/>
    <cellStyle name="20% - Énfasis2 8 3" xfId="2356" xr:uid="{F67A7AA0-F62B-4E61-A59E-3BEA778081CA}"/>
    <cellStyle name="20% - Énfasis2 8 3 2" xfId="16967" xr:uid="{F4E6131F-804B-4347-ACF7-1567EA43DE45}"/>
    <cellStyle name="20% - Énfasis2 8 3 2 2" xfId="16968" xr:uid="{E4C9D826-0847-4E2B-9053-5BA21B5D177A}"/>
    <cellStyle name="20% - Énfasis2 8 3 2 2 2" xfId="16969" xr:uid="{B05E8026-3A7B-427C-A5D0-8B5A0E894F91}"/>
    <cellStyle name="20% - Énfasis2 8 3 2 3" xfId="16970" xr:uid="{FFC10506-8563-4039-9DA2-2F145C4666C1}"/>
    <cellStyle name="20% - Énfasis2 8 3 3" xfId="16971" xr:uid="{B19A45F2-8E43-4F85-8F4C-2BBD5B36A3B1}"/>
    <cellStyle name="20% - Énfasis2 8 3 3 2" xfId="16972" xr:uid="{701BE324-5FC1-4251-BD43-93CC81B2D3E5}"/>
    <cellStyle name="20% - Énfasis2 8 3 4" xfId="16973" xr:uid="{E5A2366D-01BA-4487-BDF8-2F0DC46A325A}"/>
    <cellStyle name="20% - Énfasis2 8 4" xfId="2357" xr:uid="{56F733B2-F007-494A-A7BE-9B75C4515C5D}"/>
    <cellStyle name="20% - Énfasis2 8 4 2" xfId="16974" xr:uid="{C145BF33-54F5-409A-8950-5DB30600B35D}"/>
    <cellStyle name="20% - Énfasis2 8 4 2 2" xfId="16975" xr:uid="{73F91FD6-00EC-489A-B80C-556275AD3A30}"/>
    <cellStyle name="20% - Énfasis2 8 4 2 2 2" xfId="16976" xr:uid="{97723114-8615-4DEA-B33C-B19C3A785E3B}"/>
    <cellStyle name="20% - Énfasis2 8 4 2 3" xfId="16977" xr:uid="{0AC55D25-EF23-4782-AE3F-2E796BAE181D}"/>
    <cellStyle name="20% - Énfasis2 8 4 3" xfId="16978" xr:uid="{84D12FEE-B45F-4202-BD8F-0AA8455CEBD1}"/>
    <cellStyle name="20% - Énfasis2 8 4 3 2" xfId="16979" xr:uid="{F433CE77-D369-4C3C-A8D5-0887FC5477A2}"/>
    <cellStyle name="20% - Énfasis2 8 4 4" xfId="16980" xr:uid="{F8E82721-E1D4-4BEC-AA0E-4CF78CFC1C5E}"/>
    <cellStyle name="20% - Énfasis2 8 5" xfId="2358" xr:uid="{CAC1468E-3659-49A9-949B-7E8F843B75B0}"/>
    <cellStyle name="20% - Énfasis2 8 5 2" xfId="16981" xr:uid="{2D49B6E3-8FE0-47C2-B169-24F16643CB04}"/>
    <cellStyle name="20% - Énfasis2 8 5 2 2" xfId="16982" xr:uid="{5BE119AB-816D-431B-A286-2B4485B879BE}"/>
    <cellStyle name="20% - Énfasis2 8 5 2 2 2" xfId="16983" xr:uid="{208490A9-6340-4A35-8ADC-3B1E53FC0AC7}"/>
    <cellStyle name="20% - Énfasis2 8 5 2 3" xfId="16984" xr:uid="{3984754A-DD83-4156-BAC3-6CF3018BC9CE}"/>
    <cellStyle name="20% - Énfasis2 8 5 3" xfId="16985" xr:uid="{B4C329DF-A8B6-4683-BF83-8108FC74ED35}"/>
    <cellStyle name="20% - Énfasis2 8 5 3 2" xfId="16986" xr:uid="{A3F81BDD-90E0-4C3D-AD4C-AF6CFE9CAAE2}"/>
    <cellStyle name="20% - Énfasis2 8 5 4" xfId="16987" xr:uid="{666AFC84-75C9-4655-8642-2C20F6701DBF}"/>
    <cellStyle name="20% - Énfasis2 8 6" xfId="2359" xr:uid="{CCD1502F-0ACC-4F6F-AFE4-301A109B3651}"/>
    <cellStyle name="20% - Énfasis2 8 6 2" xfId="16988" xr:uid="{495D3687-AB80-4B01-BA0B-FB3978792E06}"/>
    <cellStyle name="20% - Énfasis2 8 6 2 2" xfId="16989" xr:uid="{4C37E4BF-7452-4263-8603-5294813D0EA5}"/>
    <cellStyle name="20% - Énfasis2 8 6 2 2 2" xfId="16990" xr:uid="{CCE91630-1A6D-4953-B84E-325DF0112C75}"/>
    <cellStyle name="20% - Énfasis2 8 6 2 3" xfId="16991" xr:uid="{3EC5DB27-F9DC-46DD-AC90-53310A8F29A7}"/>
    <cellStyle name="20% - Énfasis2 8 6 3" xfId="16992" xr:uid="{4CCF0A94-6FD0-4D5C-8619-1CB7E125FB75}"/>
    <cellStyle name="20% - Énfasis2 8 6 3 2" xfId="16993" xr:uid="{73124A37-7E7B-46E5-9C50-0DEEB6141733}"/>
    <cellStyle name="20% - Énfasis2 8 6 4" xfId="16994" xr:uid="{D72D6F6E-0DD2-4C02-BE44-81C3544B6546}"/>
    <cellStyle name="20% - Énfasis2 8 7" xfId="2360" xr:uid="{2FFE34B8-6D61-4503-A2BD-07CF0D941B9D}"/>
    <cellStyle name="20% - Énfasis2 8 7 2" xfId="16995" xr:uid="{9B8E4D1F-4960-45D9-A097-5FEA4C18EE28}"/>
    <cellStyle name="20% - Énfasis2 8 7 2 2" xfId="16996" xr:uid="{AA954A83-EC87-4BC5-8924-2CB1D710AC3C}"/>
    <cellStyle name="20% - Énfasis2 8 7 2 2 2" xfId="16997" xr:uid="{CD1706B5-E4D3-48CD-A5D6-1CFD66CF4FAA}"/>
    <cellStyle name="20% - Énfasis2 8 7 2 3" xfId="16998" xr:uid="{851A2528-9AB0-4BD9-82FD-6369C68DE5B4}"/>
    <cellStyle name="20% - Énfasis2 8 7 3" xfId="16999" xr:uid="{DA59BCD3-33A9-484A-8CCB-67A6BA130038}"/>
    <cellStyle name="20% - Énfasis2 8 7 3 2" xfId="17000" xr:uid="{EE446292-0753-49D0-B6C5-3BD6322C4913}"/>
    <cellStyle name="20% - Énfasis2 8 7 4" xfId="17001" xr:uid="{7E6F5BD1-7BDD-49D3-B72E-7F88A93139D3}"/>
    <cellStyle name="20% - Énfasis2 8 8" xfId="2361" xr:uid="{30924DE1-CE98-44AC-B686-36F6F3B89C1A}"/>
    <cellStyle name="20% - Énfasis2 8 8 2" xfId="17002" xr:uid="{E5F6CE49-32AC-49B3-B9A6-C393B8A6EE20}"/>
    <cellStyle name="20% - Énfasis2 8 8 2 2" xfId="17003" xr:uid="{20CF6D5C-0D24-40A8-BEE9-48455DF9BDD6}"/>
    <cellStyle name="20% - Énfasis2 8 8 3" xfId="17004" xr:uid="{5FF724CD-8CD3-4DD9-8AC7-84E1EC1F9BAF}"/>
    <cellStyle name="20% - Énfasis2 8 9" xfId="2362" xr:uid="{B599A31E-AEEE-4066-AF55-FEC1DC27CF93}"/>
    <cellStyle name="20% - Énfasis2 8 9 2" xfId="17005" xr:uid="{D8B543E8-0693-435E-8D45-5231FBBD2F2D}"/>
    <cellStyle name="20% - Énfasis2 80" xfId="2363" xr:uid="{5DAA4AEC-ED2C-4F79-B581-40D4FF57E6EB}"/>
    <cellStyle name="20% - Énfasis2 80 2" xfId="17006" xr:uid="{65505948-EC97-4A8E-9758-C47E9017A6F4}"/>
    <cellStyle name="20% - Énfasis2 81" xfId="2364" xr:uid="{4CB7ED0B-08EB-4203-B038-511526F7643A}"/>
    <cellStyle name="20% - Énfasis2 81 2" xfId="17007" xr:uid="{49D2BBF4-4937-41AE-9626-482629A9621B}"/>
    <cellStyle name="20% - Énfasis2 82" xfId="2365" xr:uid="{F55B70AD-FCC4-4FE8-9A8A-332134611FDD}"/>
    <cellStyle name="20% - Énfasis2 82 2" xfId="17008" xr:uid="{F881D029-4441-4485-914E-BBDEA806BD10}"/>
    <cellStyle name="20% - Énfasis2 83" xfId="2366" xr:uid="{F584ABC7-D0EF-4DEA-9250-4F9A7CC41E86}"/>
    <cellStyle name="20% - Énfasis2 83 2" xfId="17009" xr:uid="{8935E78A-5287-474E-B9DA-6C6383F331AC}"/>
    <cellStyle name="20% - Énfasis2 84" xfId="2367" xr:uid="{51A0FF2E-80A8-41EF-A6A9-F8781FE95CF0}"/>
    <cellStyle name="20% - Énfasis2 84 2" xfId="17010" xr:uid="{98C771C5-FACC-4D7E-93A6-FE713BD51414}"/>
    <cellStyle name="20% - Énfasis2 85" xfId="2368" xr:uid="{75179925-9F57-4179-A8AB-52D0983C47A4}"/>
    <cellStyle name="20% - Énfasis2 85 2" xfId="17011" xr:uid="{1BB36894-62F0-4122-8258-17DE2BD035C5}"/>
    <cellStyle name="20% - Énfasis2 86" xfId="2369" xr:uid="{4B3E90E3-8F8A-4460-8B2D-27D3E99B8BB9}"/>
    <cellStyle name="20% - Énfasis2 86 2" xfId="17012" xr:uid="{731AAA78-EA16-4BEA-BE71-107B9246BC4F}"/>
    <cellStyle name="20% - Énfasis2 87" xfId="11592" xr:uid="{B8C037AB-0B56-4D21-8199-9F43C2C90CAA}"/>
    <cellStyle name="20% - Énfasis2 88" xfId="11593" xr:uid="{84C390D9-4724-4101-8D9E-7A8674CAACB3}"/>
    <cellStyle name="20% - Énfasis2 89" xfId="11594" xr:uid="{3004966F-9F5F-44A6-B66C-E55123AAFAB4}"/>
    <cellStyle name="20% - Énfasis2 9" xfId="144" xr:uid="{151468DF-BD91-4CCA-AE73-16A2D1978774}"/>
    <cellStyle name="20% - Énfasis2 9 10" xfId="2370" xr:uid="{959743F8-BD84-4669-AE57-F13146C03468}"/>
    <cellStyle name="20% - Énfasis2 9 10 2" xfId="17013" xr:uid="{3213D239-8559-4064-AF94-57F5464DC583}"/>
    <cellStyle name="20% - Énfasis2 9 11" xfId="2371" xr:uid="{14567D15-CCD5-4419-924E-88BF16C96B81}"/>
    <cellStyle name="20% - Énfasis2 9 11 2" xfId="17014" xr:uid="{6F5BB053-9668-448B-9C9A-F3655B68D9FA}"/>
    <cellStyle name="20% - Énfasis2 9 12" xfId="2372" xr:uid="{0F13D331-52F5-4361-947E-696D24E5D5C7}"/>
    <cellStyle name="20% - Énfasis2 9 12 2" xfId="17015" xr:uid="{AA303E83-C2DD-4D7F-ADF9-8F1A787679DF}"/>
    <cellStyle name="20% - Énfasis2 9 13" xfId="2373" xr:uid="{09EBF791-F8A3-4DBA-944C-4CF80CB8AAE6}"/>
    <cellStyle name="20% - Énfasis2 9 13 2" xfId="17016" xr:uid="{C2D786B8-99A8-4634-8D64-7172F93D36BF}"/>
    <cellStyle name="20% - Énfasis2 9 14" xfId="2374" xr:uid="{3261F20C-C0C0-4AC9-B70C-E83B027D9B71}"/>
    <cellStyle name="20% - Énfasis2 9 14 2" xfId="17017" xr:uid="{DB0FED12-BC68-41B2-A1CB-1FB14AE87AA6}"/>
    <cellStyle name="20% - Énfasis2 9 15" xfId="2375" xr:uid="{3BE50B03-97D6-416A-98E7-219F13220F94}"/>
    <cellStyle name="20% - Énfasis2 9 15 2" xfId="17018" xr:uid="{9464B46C-A2BE-413E-BD96-283A7E2397D5}"/>
    <cellStyle name="20% - Énfasis2 9 16" xfId="2376" xr:uid="{DB3E6FD5-B44C-4A0F-9E4C-A074C80BC14E}"/>
    <cellStyle name="20% - Énfasis2 9 16 2" xfId="17019" xr:uid="{FADC19B4-DB54-4214-BDA5-66CA900E1E0F}"/>
    <cellStyle name="20% - Énfasis2 9 17" xfId="2377" xr:uid="{E0BFE415-97F4-4F96-B06D-97D8D5167812}"/>
    <cellStyle name="20% - Énfasis2 9 17 2" xfId="17020" xr:uid="{A3728026-A0C8-464B-B490-FAC0A41F2660}"/>
    <cellStyle name="20% - Énfasis2 9 18" xfId="2378" xr:uid="{C3D34CBA-CAE8-4B6C-B735-1AA728DAED4D}"/>
    <cellStyle name="20% - Énfasis2 9 18 2" xfId="17021" xr:uid="{F262AED6-5CB6-42F5-886A-74EFD69F425A}"/>
    <cellStyle name="20% - Énfasis2 9 19" xfId="2379" xr:uid="{9D75BD0A-3EF1-477D-8A86-D76682231FB3}"/>
    <cellStyle name="20% - Énfasis2 9 19 2" xfId="17022" xr:uid="{49439CDD-5A96-498B-8017-3A0393F1AFF6}"/>
    <cellStyle name="20% - Énfasis2 9 2" xfId="145" xr:uid="{0F159879-03C0-4B5E-A25F-3B63C1CF344E}"/>
    <cellStyle name="20% - Énfasis2 9 2 2" xfId="17023" xr:uid="{A9470C9D-D780-4FF3-AD9C-14AAD74268E8}"/>
    <cellStyle name="20% - Énfasis2 9 2 2 2" xfId="17024" xr:uid="{D20C551C-4AA6-40D0-9EBA-C285558381F7}"/>
    <cellStyle name="20% - Énfasis2 9 2 2 2 2" xfId="17025" xr:uid="{69588E42-D455-44B2-9C44-69A7D7EA9A37}"/>
    <cellStyle name="20% - Énfasis2 9 2 2 3" xfId="17026" xr:uid="{2832199E-CE2F-4393-BF7A-45AF7469D922}"/>
    <cellStyle name="20% - Énfasis2 9 2 3" xfId="17027" xr:uid="{1FB1A8C7-01DA-4AB4-9EDA-FE513DD05A74}"/>
    <cellStyle name="20% - Énfasis2 9 2 3 2" xfId="17028" xr:uid="{847DF172-DCCD-4000-B331-1666E4248F0C}"/>
    <cellStyle name="20% - Énfasis2 9 2 3 2 2" xfId="17029" xr:uid="{40AC8E93-9B9D-4C75-A26B-C36A177DD5FC}"/>
    <cellStyle name="20% - Énfasis2 9 2 3 3" xfId="17030" xr:uid="{D1D32530-328C-416B-81A8-6A5E5D50F2D3}"/>
    <cellStyle name="20% - Énfasis2 9 2 4" xfId="17031" xr:uid="{7B4B29AE-F413-4120-9A7F-2116096F3F38}"/>
    <cellStyle name="20% - Énfasis2 9 2 4 2" xfId="17032" xr:uid="{F425AA8C-CA4C-40E5-9616-DBC3824E2B55}"/>
    <cellStyle name="20% - Énfasis2 9 2 5" xfId="17033" xr:uid="{F1A71B82-1BB1-4DCE-8BC3-B85E972A5F12}"/>
    <cellStyle name="20% - Énfasis2 9 2 5 2" xfId="17034" xr:uid="{46C3A1BF-B3DC-43C5-8C7C-D42697DE0EEE}"/>
    <cellStyle name="20% - Énfasis2 9 2 6" xfId="17035" xr:uid="{34A413D7-1D3F-455F-912E-3F41BF52B5DA}"/>
    <cellStyle name="20% - Énfasis2 9 20" xfId="11595" xr:uid="{EF263043-E07A-473C-A670-49B406ADBEC9}"/>
    <cellStyle name="20% - Énfasis2 9 3" xfId="2380" xr:uid="{7069656B-7655-4142-805E-0362A301DD1C}"/>
    <cellStyle name="20% - Énfasis2 9 3 2" xfId="17036" xr:uid="{D06A5615-194C-4B03-A941-428F5F8337F5}"/>
    <cellStyle name="20% - Énfasis2 9 3 2 2" xfId="17037" xr:uid="{0B406455-CA8E-4F6D-9EA2-5EBAB0441BB6}"/>
    <cellStyle name="20% - Énfasis2 9 3 2 2 2" xfId="17038" xr:uid="{950BB98A-4281-404C-9E05-E584A43664CA}"/>
    <cellStyle name="20% - Énfasis2 9 3 2 3" xfId="17039" xr:uid="{204F329C-A911-4EEE-A13D-009264FB0F35}"/>
    <cellStyle name="20% - Énfasis2 9 3 3" xfId="17040" xr:uid="{8A5771C0-8A97-4D97-A800-72EC024CE8E1}"/>
    <cellStyle name="20% - Énfasis2 9 3 3 2" xfId="17041" xr:uid="{C991ACA5-57F9-4ADA-B774-C2B57B72E903}"/>
    <cellStyle name="20% - Énfasis2 9 3 4" xfId="17042" xr:uid="{F258E590-FB90-48D9-9918-527DBDE541AA}"/>
    <cellStyle name="20% - Énfasis2 9 4" xfId="2381" xr:uid="{4E38679E-A31D-412D-9CEC-B585ED043D1B}"/>
    <cellStyle name="20% - Énfasis2 9 4 2" xfId="17043" xr:uid="{45300F39-0FD5-41C0-94CF-6235831AFC61}"/>
    <cellStyle name="20% - Énfasis2 9 4 2 2" xfId="17044" xr:uid="{474A7779-C111-4575-9457-DD06AF623181}"/>
    <cellStyle name="20% - Énfasis2 9 4 2 2 2" xfId="17045" xr:uid="{1C24E44D-4983-4FFB-A74E-FC487BD415C7}"/>
    <cellStyle name="20% - Énfasis2 9 4 2 3" xfId="17046" xr:uid="{A7E4834C-F7DD-4153-9806-EB95E721B3B8}"/>
    <cellStyle name="20% - Énfasis2 9 4 3" xfId="17047" xr:uid="{268FE92A-FD10-4AC1-8AF4-135B3A9ACCE3}"/>
    <cellStyle name="20% - Énfasis2 9 4 3 2" xfId="17048" xr:uid="{6160C474-C3C2-4060-8942-590562F64BC8}"/>
    <cellStyle name="20% - Énfasis2 9 4 4" xfId="17049" xr:uid="{055DB0A8-1450-4FBA-A913-C047C66C3ED9}"/>
    <cellStyle name="20% - Énfasis2 9 5" xfId="2382" xr:uid="{AC4641CF-0020-4E5B-94B6-16012C26E334}"/>
    <cellStyle name="20% - Énfasis2 9 5 2" xfId="17050" xr:uid="{C41F565C-8C73-4006-9E92-CB8C270785B1}"/>
    <cellStyle name="20% - Énfasis2 9 5 2 2" xfId="17051" xr:uid="{2B96FDD4-4D2E-4F02-85BA-2B6AEF8606BE}"/>
    <cellStyle name="20% - Énfasis2 9 5 2 2 2" xfId="17052" xr:uid="{CAB85F88-A735-449F-A46E-72ECEA6198A5}"/>
    <cellStyle name="20% - Énfasis2 9 5 2 3" xfId="17053" xr:uid="{2C024776-AB8F-49C6-85C4-5178455D2BAC}"/>
    <cellStyle name="20% - Énfasis2 9 5 3" xfId="17054" xr:uid="{DD0E5C71-E59D-48E2-8C67-2D2A631898AA}"/>
    <cellStyle name="20% - Énfasis2 9 5 3 2" xfId="17055" xr:uid="{3042EAA7-CE0D-49AD-8D0A-E1199130565C}"/>
    <cellStyle name="20% - Énfasis2 9 5 4" xfId="17056" xr:uid="{8AE1BB97-5C43-4F8F-8275-7D54FF46AB61}"/>
    <cellStyle name="20% - Énfasis2 9 6" xfId="2383" xr:uid="{0B7E8E17-47EA-4F2A-84C1-099B3C10920B}"/>
    <cellStyle name="20% - Énfasis2 9 6 2" xfId="17057" xr:uid="{4B886765-E080-4822-B915-CC8179B09269}"/>
    <cellStyle name="20% - Énfasis2 9 6 2 2" xfId="17058" xr:uid="{243A066D-EDA3-47DF-9331-BDB18F832FFB}"/>
    <cellStyle name="20% - Énfasis2 9 6 2 2 2" xfId="17059" xr:uid="{2269E94E-69E8-4E55-A63B-18CFE837D2A9}"/>
    <cellStyle name="20% - Énfasis2 9 6 2 3" xfId="17060" xr:uid="{4B015C66-A273-40BA-AD48-D859BEF30D29}"/>
    <cellStyle name="20% - Énfasis2 9 6 3" xfId="17061" xr:uid="{2873E7D3-0377-4FC1-ACE1-CABDDE6BE96F}"/>
    <cellStyle name="20% - Énfasis2 9 6 3 2" xfId="17062" xr:uid="{CBA6465F-A8ED-448E-AAF3-849EA9F05293}"/>
    <cellStyle name="20% - Énfasis2 9 6 4" xfId="17063" xr:uid="{AA08DD56-EAE0-4492-869A-602BB2C64765}"/>
    <cellStyle name="20% - Énfasis2 9 7" xfId="2384" xr:uid="{0318A73A-6C42-433B-B893-C0DB193DEEE4}"/>
    <cellStyle name="20% - Énfasis2 9 7 2" xfId="17064" xr:uid="{ACB53E0C-A334-4A1C-BBC6-F4B78A0A3D94}"/>
    <cellStyle name="20% - Énfasis2 9 7 2 2" xfId="17065" xr:uid="{27CFFDB3-3465-407A-B07B-D94283DF4198}"/>
    <cellStyle name="20% - Énfasis2 9 7 2 2 2" xfId="17066" xr:uid="{2FA08BEB-9477-4C47-8D4C-3223E6E0753D}"/>
    <cellStyle name="20% - Énfasis2 9 7 2 3" xfId="17067" xr:uid="{E31DE609-302E-4D01-A837-D98A457B1D16}"/>
    <cellStyle name="20% - Énfasis2 9 7 3" xfId="17068" xr:uid="{19E7A2B7-6A1E-421D-AE21-A06A6D0AEDBE}"/>
    <cellStyle name="20% - Énfasis2 9 7 3 2" xfId="17069" xr:uid="{71F6FA8A-C5EB-45CE-9262-F30446994D58}"/>
    <cellStyle name="20% - Énfasis2 9 7 4" xfId="17070" xr:uid="{37D5186E-901A-45DF-B315-07135E58E3C8}"/>
    <cellStyle name="20% - Énfasis2 9 8" xfId="2385" xr:uid="{EDD3C2E6-C728-434D-932E-05CE409D2791}"/>
    <cellStyle name="20% - Énfasis2 9 8 2" xfId="17071" xr:uid="{28291424-80B1-4016-A9CD-CBF0A433EF7E}"/>
    <cellStyle name="20% - Énfasis2 9 8 2 2" xfId="17072" xr:uid="{5AF9F603-79C1-4AC8-844F-96B1999A781A}"/>
    <cellStyle name="20% - Énfasis2 9 8 3" xfId="17073" xr:uid="{B6E76AFE-6813-4ADC-8A33-D7FEB50C7895}"/>
    <cellStyle name="20% - Énfasis2 9 9" xfId="2386" xr:uid="{315C1A80-BE72-460D-9FAC-C2F7090FA119}"/>
    <cellStyle name="20% - Énfasis2 9 9 2" xfId="17074" xr:uid="{34EF7B0E-3301-4056-9393-F1D66C13AF86}"/>
    <cellStyle name="20% - Énfasis2 90" xfId="11596" xr:uid="{B808A5A4-B64F-4D07-8799-2003CC988C48}"/>
    <cellStyle name="20% - Énfasis2 91" xfId="11597" xr:uid="{FA73493D-BF62-4A7E-B5BB-53FA68BE07F6}"/>
    <cellStyle name="20% - Énfasis2 92" xfId="11598" xr:uid="{A3524423-95F6-4BD5-BD29-C98F1B0F369A}"/>
    <cellStyle name="20% - Énfasis2 93" xfId="11599" xr:uid="{9BFC29D3-5804-429F-A7A2-ED2DF89D0EB7}"/>
    <cellStyle name="20% - Énfasis2 94" xfId="61015" xr:uid="{332B868F-7C6E-4F41-9919-65E927EFFBBD}"/>
    <cellStyle name="20% - Énfasis2 95" xfId="61038" xr:uid="{79478E8C-BEC6-4D21-B807-0AAB47301E04}"/>
    <cellStyle name="20% - Énfasis2 96" xfId="61052" xr:uid="{1B14F702-BBEA-41B7-AE97-8CCFC8FE9993}"/>
    <cellStyle name="20% - Énfasis2 97" xfId="61066" xr:uid="{916B1F14-719A-4FBF-9DF0-0FFE373825FE}"/>
    <cellStyle name="20% - Énfasis2 98" xfId="61087" xr:uid="{A053F9BD-F5AD-4AAD-8A56-D6A0A8A0627D}"/>
    <cellStyle name="20% - Énfasis2 99" xfId="61106" xr:uid="{A394BB21-BF2E-487E-B33B-D5D60A54A65F}"/>
    <cellStyle name="20% - Énfasis3 10" xfId="146" xr:uid="{0D01A41E-AEFD-4178-9D0B-8DDF3C8FC7E5}"/>
    <cellStyle name="20% - Énfasis3 10 10" xfId="2387" xr:uid="{A43ABDD3-B1C5-4941-B3AA-D73C260B6E8C}"/>
    <cellStyle name="20% - Énfasis3 10 10 2" xfId="17075" xr:uid="{ED1080CC-8137-4FD5-B541-EB18E9FC7825}"/>
    <cellStyle name="20% - Énfasis3 10 11" xfId="2388" xr:uid="{405EE586-627D-4267-9441-C8A4512090B7}"/>
    <cellStyle name="20% - Énfasis3 10 11 2" xfId="17076" xr:uid="{6E4C1FBA-8E41-4A87-8033-FB1597158988}"/>
    <cellStyle name="20% - Énfasis3 10 12" xfId="2389" xr:uid="{AF66C34A-847B-48A5-A38C-087E38522728}"/>
    <cellStyle name="20% - Énfasis3 10 12 2" xfId="17077" xr:uid="{F8D663C6-64DD-47D4-BCA0-72607193B357}"/>
    <cellStyle name="20% - Énfasis3 10 13" xfId="2390" xr:uid="{20A6C83E-EF93-4B42-B656-B9A9A76F3328}"/>
    <cellStyle name="20% - Énfasis3 10 13 2" xfId="17078" xr:uid="{2B682536-6576-402F-99B2-86A965C03B13}"/>
    <cellStyle name="20% - Énfasis3 10 14" xfId="2391" xr:uid="{92F853CD-47EB-43FA-A17F-4FA7E7B36639}"/>
    <cellStyle name="20% - Énfasis3 10 14 2" xfId="17079" xr:uid="{0407A2C3-442C-428C-93DB-EDF80C197E42}"/>
    <cellStyle name="20% - Énfasis3 10 15" xfId="2392" xr:uid="{2D6EC51D-C567-4AE3-B06E-E1A2C5143548}"/>
    <cellStyle name="20% - Énfasis3 10 15 2" xfId="17080" xr:uid="{70346EC1-8562-4F60-AF08-4691C5D90950}"/>
    <cellStyle name="20% - Énfasis3 10 16" xfId="2393" xr:uid="{1433A406-B805-418D-981F-6149DB6F5A4D}"/>
    <cellStyle name="20% - Énfasis3 10 16 2" xfId="17081" xr:uid="{66BF9F50-811F-4E58-9C85-3EA13D9C9F5D}"/>
    <cellStyle name="20% - Énfasis3 10 17" xfId="2394" xr:uid="{36B7A12F-2B07-4DF3-B302-6AFD829313E2}"/>
    <cellStyle name="20% - Énfasis3 10 17 2" xfId="17082" xr:uid="{6F1A4689-12CA-4684-BE28-03F705522D71}"/>
    <cellStyle name="20% - Énfasis3 10 18" xfId="2395" xr:uid="{74644AA7-264A-4870-9E89-AFC3DB702C6B}"/>
    <cellStyle name="20% - Énfasis3 10 18 2" xfId="17083" xr:uid="{111BE9FF-03C8-48B0-855E-5719697684FF}"/>
    <cellStyle name="20% - Énfasis3 10 19" xfId="2396" xr:uid="{CC489346-1DEB-42D2-9F0F-F3A655849D80}"/>
    <cellStyle name="20% - Énfasis3 10 19 2" xfId="17084" xr:uid="{F399ACF9-D082-49C1-81B7-04193A5A8A18}"/>
    <cellStyle name="20% - Énfasis3 10 2" xfId="147" xr:uid="{74CD3A4C-D62E-4DC0-B2BA-F7B7B8E4220D}"/>
    <cellStyle name="20% - Énfasis3 10 2 2" xfId="17085" xr:uid="{66113B47-0B7A-4118-A859-E733989F4473}"/>
    <cellStyle name="20% - Énfasis3 10 2 2 2" xfId="17086" xr:uid="{B9E1C937-51FB-4413-A556-90170D5BDE92}"/>
    <cellStyle name="20% - Énfasis3 10 2 2 2 2" xfId="17087" xr:uid="{A408315C-CC2B-4B73-8970-F1E5A60BA26F}"/>
    <cellStyle name="20% - Énfasis3 10 2 2 3" xfId="17088" xr:uid="{8CB6415D-2640-4544-8A94-6E223CE275CF}"/>
    <cellStyle name="20% - Énfasis3 10 2 3" xfId="17089" xr:uid="{121E99F3-1282-40DC-8474-9C6F2F463225}"/>
    <cellStyle name="20% - Énfasis3 10 2 3 2" xfId="17090" xr:uid="{EFB98BBC-51B2-4E9C-8E5D-95B24291AFD3}"/>
    <cellStyle name="20% - Énfasis3 10 2 3 2 2" xfId="17091" xr:uid="{7E04D3B5-B158-4A72-8F5D-136BAA8BE8E6}"/>
    <cellStyle name="20% - Énfasis3 10 2 3 3" xfId="17092" xr:uid="{F5AEB5CF-6F6A-4BA0-B809-E4E25C2CAD3E}"/>
    <cellStyle name="20% - Énfasis3 10 2 4" xfId="17093" xr:uid="{2CFA336C-F52B-49B5-B9E2-EF6E0DD76ECF}"/>
    <cellStyle name="20% - Énfasis3 10 2 4 2" xfId="17094" xr:uid="{62338833-4839-47C1-BDAE-E463FD9E57A1}"/>
    <cellStyle name="20% - Énfasis3 10 2 5" xfId="17095" xr:uid="{3715B24F-E7E3-494F-8A4E-D56EB0B93268}"/>
    <cellStyle name="20% - Énfasis3 10 2 5 2" xfId="17096" xr:uid="{76970593-F4FE-474F-A19E-8954354D310D}"/>
    <cellStyle name="20% - Énfasis3 10 2 6" xfId="17097" xr:uid="{97E7B9B9-217D-4B02-A883-1552FA6B39DD}"/>
    <cellStyle name="20% - Énfasis3 10 20" xfId="11600" xr:uid="{10062032-0AC9-4452-90AD-1AB57433AF67}"/>
    <cellStyle name="20% - Énfasis3 10 3" xfId="2397" xr:uid="{A1897CB7-0143-4889-9FCC-A0B9BE6BB3E6}"/>
    <cellStyle name="20% - Énfasis3 10 3 2" xfId="17098" xr:uid="{BA7DADDF-A07E-4B29-B5BE-DB69C054B83A}"/>
    <cellStyle name="20% - Énfasis3 10 3 2 2" xfId="17099" xr:uid="{A7A8FC69-0072-4587-9260-7031B12349FE}"/>
    <cellStyle name="20% - Énfasis3 10 3 2 2 2" xfId="17100" xr:uid="{4BFD845C-61DC-4BC0-B892-BA7B8791FA5A}"/>
    <cellStyle name="20% - Énfasis3 10 3 2 3" xfId="17101" xr:uid="{4EB23C56-3BC9-4539-9505-3CF4DA3A996E}"/>
    <cellStyle name="20% - Énfasis3 10 3 3" xfId="17102" xr:uid="{F36F8CDE-5994-4EC0-9316-5E738927C509}"/>
    <cellStyle name="20% - Énfasis3 10 3 3 2" xfId="17103" xr:uid="{8A712FD7-6C4E-469E-80C3-31A019CB8ACD}"/>
    <cellStyle name="20% - Énfasis3 10 3 4" xfId="17104" xr:uid="{FEF73E1A-D2E3-465A-9FB0-BC6371FCD7E6}"/>
    <cellStyle name="20% - Énfasis3 10 4" xfId="2398" xr:uid="{508056F8-F056-424A-BF27-191E60C3E5F7}"/>
    <cellStyle name="20% - Énfasis3 10 4 2" xfId="17105" xr:uid="{D030A44C-CEA6-4929-BF64-907002CF98F5}"/>
    <cellStyle name="20% - Énfasis3 10 4 2 2" xfId="17106" xr:uid="{5492F224-CCF7-47DF-9613-E33AD8CE603D}"/>
    <cellStyle name="20% - Énfasis3 10 4 2 2 2" xfId="17107" xr:uid="{832D0D25-6C08-4CA3-96BE-B9D530CF28D8}"/>
    <cellStyle name="20% - Énfasis3 10 4 2 3" xfId="17108" xr:uid="{3A6FF8BF-6860-4AF3-835A-FDFA546286F3}"/>
    <cellStyle name="20% - Énfasis3 10 4 3" xfId="17109" xr:uid="{F6F47DE1-384A-4F7C-BD0A-602BE7DA294B}"/>
    <cellStyle name="20% - Énfasis3 10 4 3 2" xfId="17110" xr:uid="{12238920-68EF-475A-9ACA-E887F8A03AF5}"/>
    <cellStyle name="20% - Énfasis3 10 4 4" xfId="17111" xr:uid="{51143015-6C6D-422A-B975-71BB4032FC99}"/>
    <cellStyle name="20% - Énfasis3 10 5" xfId="2399" xr:uid="{F68F34F4-1817-4450-AEE5-8FE9632917AF}"/>
    <cellStyle name="20% - Énfasis3 10 5 2" xfId="17112" xr:uid="{D617B0D9-794E-4534-8811-5E4A992980CF}"/>
    <cellStyle name="20% - Énfasis3 10 5 2 2" xfId="17113" xr:uid="{E4429B4A-E5F9-49D7-9B35-F57A0B95C50A}"/>
    <cellStyle name="20% - Énfasis3 10 5 2 2 2" xfId="17114" xr:uid="{8109AA0F-3B33-4A13-8C72-A79341C8E4E7}"/>
    <cellStyle name="20% - Énfasis3 10 5 2 3" xfId="17115" xr:uid="{E4B6C40C-1CAC-4476-92F7-815B9AB2DC56}"/>
    <cellStyle name="20% - Énfasis3 10 5 3" xfId="17116" xr:uid="{99BC21D9-0061-49BA-B3EE-29FD05D68448}"/>
    <cellStyle name="20% - Énfasis3 10 5 3 2" xfId="17117" xr:uid="{8B28DA91-0A82-47A5-BC93-FD102E8AB5CA}"/>
    <cellStyle name="20% - Énfasis3 10 5 4" xfId="17118" xr:uid="{E96E00CA-A050-4AEB-A1EA-CA263646838E}"/>
    <cellStyle name="20% - Énfasis3 10 6" xfId="2400" xr:uid="{8402600C-BFBD-436C-B0B6-860D6E9C07A1}"/>
    <cellStyle name="20% - Énfasis3 10 6 2" xfId="17119" xr:uid="{1922FC71-76CB-414A-95C0-D1A7EDB2E030}"/>
    <cellStyle name="20% - Énfasis3 10 6 2 2" xfId="17120" xr:uid="{DD9634EC-F40B-4D98-B8A9-C26182FCFCC3}"/>
    <cellStyle name="20% - Énfasis3 10 6 2 2 2" xfId="17121" xr:uid="{15787391-DE5C-4431-BE04-1A51677539A0}"/>
    <cellStyle name="20% - Énfasis3 10 6 2 3" xfId="17122" xr:uid="{66B27A7B-2FE2-4B09-9CF8-2289BC1B704C}"/>
    <cellStyle name="20% - Énfasis3 10 6 3" xfId="17123" xr:uid="{2132060E-5BF1-45B1-90B1-5AADEB5EEE25}"/>
    <cellStyle name="20% - Énfasis3 10 6 3 2" xfId="17124" xr:uid="{8065EC93-19BC-442A-899E-05B344AD3EF8}"/>
    <cellStyle name="20% - Énfasis3 10 6 4" xfId="17125" xr:uid="{C1408BA8-C0FF-4DBC-A255-E3417358E36B}"/>
    <cellStyle name="20% - Énfasis3 10 7" xfId="2401" xr:uid="{AE41D3CC-51AE-4AD9-A982-FC40ED6EF9BA}"/>
    <cellStyle name="20% - Énfasis3 10 7 2" xfId="17126" xr:uid="{DF68D9E0-11B4-402F-BB26-BBA9F390730E}"/>
    <cellStyle name="20% - Énfasis3 10 7 2 2" xfId="17127" xr:uid="{2E9959F8-74A9-4E49-A384-B81B5C34B900}"/>
    <cellStyle name="20% - Énfasis3 10 7 2 2 2" xfId="17128" xr:uid="{4C635297-6168-4990-AAB9-30913F24E9D0}"/>
    <cellStyle name="20% - Énfasis3 10 7 2 3" xfId="17129" xr:uid="{5305F5AB-FBBC-44F5-80C5-570650E0BABB}"/>
    <cellStyle name="20% - Énfasis3 10 7 3" xfId="17130" xr:uid="{F0ECCF4A-4956-4EAA-B098-2CBB4A938C61}"/>
    <cellStyle name="20% - Énfasis3 10 7 3 2" xfId="17131" xr:uid="{2A909640-0CBB-414C-A326-6731588F7937}"/>
    <cellStyle name="20% - Énfasis3 10 7 4" xfId="17132" xr:uid="{5B7BB574-FA4E-46EA-9245-1E0E25B5912A}"/>
    <cellStyle name="20% - Énfasis3 10 8" xfId="2402" xr:uid="{0B3D5FCE-A364-468D-852A-40747876AA19}"/>
    <cellStyle name="20% - Énfasis3 10 8 2" xfId="17133" xr:uid="{DF26A32F-AC04-4C89-A7C2-0D05E8A60874}"/>
    <cellStyle name="20% - Énfasis3 10 8 2 2" xfId="17134" xr:uid="{7EC28C71-2DD7-4AE0-A419-5D657F44003B}"/>
    <cellStyle name="20% - Énfasis3 10 8 3" xfId="17135" xr:uid="{58798E93-86B5-44E7-B9C3-02B5F87FA57E}"/>
    <cellStyle name="20% - Énfasis3 10 9" xfId="2403" xr:uid="{E8500CF4-DB9A-451B-8BFF-15EFAE081952}"/>
    <cellStyle name="20% - Énfasis3 10 9 2" xfId="17136" xr:uid="{BC3C0499-7363-4184-8146-4C4FE48BF978}"/>
    <cellStyle name="20% - Énfasis3 11" xfId="148" xr:uid="{873E1C8F-A713-401C-A75C-A35AD2CDFF0C}"/>
    <cellStyle name="20% - Énfasis3 11 10" xfId="2404" xr:uid="{A81AE6B9-43F6-46B5-A15B-B13C135A9A1C}"/>
    <cellStyle name="20% - Énfasis3 11 10 2" xfId="17137" xr:uid="{70A79BDD-91BC-4EC4-B6C0-E4C0DAA2C2D4}"/>
    <cellStyle name="20% - Énfasis3 11 11" xfId="2405" xr:uid="{6A973B32-1C42-43D0-AA03-D7013EECFC30}"/>
    <cellStyle name="20% - Énfasis3 11 11 2" xfId="17138" xr:uid="{55C6A26B-D130-40D7-BB65-3B601E47B7FC}"/>
    <cellStyle name="20% - Énfasis3 11 12" xfId="2406" xr:uid="{C2291563-A596-4CC2-B6C8-62E68DC631F9}"/>
    <cellStyle name="20% - Énfasis3 11 12 2" xfId="17139" xr:uid="{EFCDAC91-F40E-47A2-A68B-53C0F7A4A4BB}"/>
    <cellStyle name="20% - Énfasis3 11 13" xfId="2407" xr:uid="{5D2567D8-D2EE-4A01-B4B9-A9035CCD19A1}"/>
    <cellStyle name="20% - Énfasis3 11 13 2" xfId="17140" xr:uid="{B0E0B575-ABC8-4E0E-83DA-4832BAEEA57B}"/>
    <cellStyle name="20% - Énfasis3 11 14" xfId="2408" xr:uid="{78F749AF-9003-4E2C-98E7-F1825962CF2F}"/>
    <cellStyle name="20% - Énfasis3 11 14 2" xfId="17141" xr:uid="{693587EC-0608-4651-9A70-5C113EBB69BC}"/>
    <cellStyle name="20% - Énfasis3 11 15" xfId="2409" xr:uid="{171FB6E2-941B-4E5F-BBC3-D48F4C45BFCE}"/>
    <cellStyle name="20% - Énfasis3 11 15 2" xfId="17142" xr:uid="{901A72B5-1455-4C3F-9D38-95264FD935C7}"/>
    <cellStyle name="20% - Énfasis3 11 16" xfId="2410" xr:uid="{A0E3E991-9F3B-4076-B80C-AC3C21333F15}"/>
    <cellStyle name="20% - Énfasis3 11 16 2" xfId="17143" xr:uid="{4553E3BD-011E-4C98-A0E4-5E287ADA0372}"/>
    <cellStyle name="20% - Énfasis3 11 17" xfId="2411" xr:uid="{C3BACFC5-9298-4A89-AFED-19C49F1ECA2E}"/>
    <cellStyle name="20% - Énfasis3 11 17 2" xfId="17144" xr:uid="{6E7748CD-E1F8-48AC-B944-B7E7D3DB7F86}"/>
    <cellStyle name="20% - Énfasis3 11 18" xfId="2412" xr:uid="{26BCD6FB-7401-4AE3-8CC6-F8DBA6B07B22}"/>
    <cellStyle name="20% - Énfasis3 11 18 2" xfId="17145" xr:uid="{E440C397-4E42-4F69-912B-7112A6015330}"/>
    <cellStyle name="20% - Énfasis3 11 19" xfId="2413" xr:uid="{6046945E-850E-4B25-93AD-79C35B449624}"/>
    <cellStyle name="20% - Énfasis3 11 19 2" xfId="17146" xr:uid="{F4D13EBA-E27D-48D5-841C-4BAD422D7F4E}"/>
    <cellStyle name="20% - Énfasis3 11 2" xfId="149" xr:uid="{2A501A4E-A5CD-4211-9B8A-42BC9FD9CB86}"/>
    <cellStyle name="20% - Énfasis3 11 2 2" xfId="17147" xr:uid="{9A5F3D76-025F-48B7-8BA7-28BBF17F1D09}"/>
    <cellStyle name="20% - Énfasis3 11 2 2 2" xfId="17148" xr:uid="{B2506ACB-F243-4662-9266-5FC4C991C1D8}"/>
    <cellStyle name="20% - Énfasis3 11 2 2 2 2" xfId="17149" xr:uid="{10B63EE7-D4A7-44E4-BD96-E3E5E8863AC2}"/>
    <cellStyle name="20% - Énfasis3 11 2 2 3" xfId="17150" xr:uid="{D16DAEA9-E223-444C-A563-DBAD1A7AFA76}"/>
    <cellStyle name="20% - Énfasis3 11 2 3" xfId="17151" xr:uid="{F81726F0-2578-41B9-8560-6DACBB8B946D}"/>
    <cellStyle name="20% - Énfasis3 11 2 3 2" xfId="17152" xr:uid="{0E0EB797-9144-473C-BAD2-DA28E1E23466}"/>
    <cellStyle name="20% - Énfasis3 11 2 3 2 2" xfId="17153" xr:uid="{404E53EC-F44C-44CB-83FE-EC9B028B68F5}"/>
    <cellStyle name="20% - Énfasis3 11 2 3 3" xfId="17154" xr:uid="{68E645AA-F796-40C0-BADD-D2D92DB1BB3F}"/>
    <cellStyle name="20% - Énfasis3 11 2 4" xfId="17155" xr:uid="{0130A968-5380-4BEF-9D12-6E1F29FDC698}"/>
    <cellStyle name="20% - Énfasis3 11 2 4 2" xfId="17156" xr:uid="{DA9DE7FA-D4F3-469E-BB4E-C9FEF537ED07}"/>
    <cellStyle name="20% - Énfasis3 11 2 5" xfId="17157" xr:uid="{768E06DF-D55D-4EB7-9FA9-6BB0A9B55592}"/>
    <cellStyle name="20% - Énfasis3 11 2 5 2" xfId="17158" xr:uid="{F56F97B7-749A-4ABD-BB0F-620777D9C846}"/>
    <cellStyle name="20% - Énfasis3 11 2 6" xfId="17159" xr:uid="{AD419D02-5250-41E8-8F7B-A0BA4F6FEC8D}"/>
    <cellStyle name="20% - Énfasis3 11 20" xfId="11601" xr:uid="{C740CED4-D1ED-4084-865D-64DE42820AA8}"/>
    <cellStyle name="20% - Énfasis3 11 3" xfId="2414" xr:uid="{97B49C9D-8DD2-450E-8D8A-077B93E30D14}"/>
    <cellStyle name="20% - Énfasis3 11 3 2" xfId="17160" xr:uid="{111DEDA8-797E-4F03-97EA-4E2B34D23BE6}"/>
    <cellStyle name="20% - Énfasis3 11 3 2 2" xfId="17161" xr:uid="{9B57C407-8658-4455-959D-5F218E5E4D4A}"/>
    <cellStyle name="20% - Énfasis3 11 3 2 2 2" xfId="17162" xr:uid="{C6BDBC39-9C0E-402E-9B78-A7F27391FCC1}"/>
    <cellStyle name="20% - Énfasis3 11 3 2 3" xfId="17163" xr:uid="{6F720C9E-B738-4170-8A58-D56CB78F5B7E}"/>
    <cellStyle name="20% - Énfasis3 11 3 3" xfId="17164" xr:uid="{1A4BB8E7-F9ED-475A-89B6-68F2E39CA295}"/>
    <cellStyle name="20% - Énfasis3 11 3 3 2" xfId="17165" xr:uid="{94E927F7-D78F-4C78-8A33-5EE66FEFEF5B}"/>
    <cellStyle name="20% - Énfasis3 11 3 4" xfId="17166" xr:uid="{E44AA423-15F7-45DE-B88F-3092FEADB979}"/>
    <cellStyle name="20% - Énfasis3 11 4" xfId="2415" xr:uid="{7C1B7B3D-11F3-4E3F-A9F1-9E7FD458C385}"/>
    <cellStyle name="20% - Énfasis3 11 4 2" xfId="17167" xr:uid="{B09B28F4-096F-49A1-9221-6C14EEE7DDDB}"/>
    <cellStyle name="20% - Énfasis3 11 4 2 2" xfId="17168" xr:uid="{ED4FCD51-EC90-40E6-85DA-A250BFD932DB}"/>
    <cellStyle name="20% - Énfasis3 11 4 2 2 2" xfId="17169" xr:uid="{CDE1BF1F-E713-4722-956F-E08BAB4E31D3}"/>
    <cellStyle name="20% - Énfasis3 11 4 2 3" xfId="17170" xr:uid="{AC0A001E-8B22-4990-9CDB-630208BBD25A}"/>
    <cellStyle name="20% - Énfasis3 11 4 3" xfId="17171" xr:uid="{D7110382-24B7-485A-ABAB-B932A8D8C0E3}"/>
    <cellStyle name="20% - Énfasis3 11 4 3 2" xfId="17172" xr:uid="{27382298-7716-4EBF-A7A5-70AF8607C764}"/>
    <cellStyle name="20% - Énfasis3 11 4 4" xfId="17173" xr:uid="{76393030-2394-458A-8291-26E2E8362335}"/>
    <cellStyle name="20% - Énfasis3 11 5" xfId="2416" xr:uid="{3A3F3514-1FFB-4317-9460-C6488953802C}"/>
    <cellStyle name="20% - Énfasis3 11 5 2" xfId="17174" xr:uid="{0EF66548-8B7E-4842-BB06-DC85005D01A5}"/>
    <cellStyle name="20% - Énfasis3 11 5 2 2" xfId="17175" xr:uid="{ADAE8F3B-63A6-4B17-8D70-7701314C6146}"/>
    <cellStyle name="20% - Énfasis3 11 5 2 2 2" xfId="17176" xr:uid="{1B31E09E-6766-47D1-8605-BBD3413D6E69}"/>
    <cellStyle name="20% - Énfasis3 11 5 2 3" xfId="17177" xr:uid="{27E901CF-EE1F-4035-9A7A-EDA32FD250CE}"/>
    <cellStyle name="20% - Énfasis3 11 5 3" xfId="17178" xr:uid="{E01F1BAD-68F0-45B3-A1EB-92BFE8089F3C}"/>
    <cellStyle name="20% - Énfasis3 11 5 3 2" xfId="17179" xr:uid="{312A2A05-EBD7-4BB7-AB82-C452DD981DE5}"/>
    <cellStyle name="20% - Énfasis3 11 5 4" xfId="17180" xr:uid="{43AC2153-8153-440C-820F-2C61D9501415}"/>
    <cellStyle name="20% - Énfasis3 11 6" xfId="2417" xr:uid="{751E7FEE-C046-4581-96DA-2AEACAA513B3}"/>
    <cellStyle name="20% - Énfasis3 11 6 2" xfId="17181" xr:uid="{84C38C27-78FB-4EAB-BA2B-6369262E66E9}"/>
    <cellStyle name="20% - Énfasis3 11 6 2 2" xfId="17182" xr:uid="{E35F5EE4-0D2F-46C4-B737-F98EBDAFD2F0}"/>
    <cellStyle name="20% - Énfasis3 11 6 2 2 2" xfId="17183" xr:uid="{A00146AB-DEEC-47D0-9A75-4ECBC0258CA5}"/>
    <cellStyle name="20% - Énfasis3 11 6 2 3" xfId="17184" xr:uid="{ACB41D3F-DEAB-417A-943C-705DA14ABE60}"/>
    <cellStyle name="20% - Énfasis3 11 6 3" xfId="17185" xr:uid="{ECDA268E-E34C-4B45-AE52-55A585DE29F1}"/>
    <cellStyle name="20% - Énfasis3 11 6 3 2" xfId="17186" xr:uid="{98B60DE2-193B-40D5-97DE-839843A56B64}"/>
    <cellStyle name="20% - Énfasis3 11 6 4" xfId="17187" xr:uid="{3C4F0D1A-266C-491F-B44C-5CECB3B1BB50}"/>
    <cellStyle name="20% - Énfasis3 11 7" xfId="2418" xr:uid="{5C776563-BC94-45EC-BA43-8EDD6A14FFF9}"/>
    <cellStyle name="20% - Énfasis3 11 7 2" xfId="17188" xr:uid="{0FC86297-1C8C-4A3E-9226-2142BADA4B23}"/>
    <cellStyle name="20% - Énfasis3 11 7 2 2" xfId="17189" xr:uid="{17BA65E3-0951-4BE3-9E8F-407FD9E0662B}"/>
    <cellStyle name="20% - Énfasis3 11 7 2 2 2" xfId="17190" xr:uid="{3BDC36C8-F3B9-4EA0-8549-0D27913F5CA6}"/>
    <cellStyle name="20% - Énfasis3 11 7 2 3" xfId="17191" xr:uid="{1FD6A62A-C33E-4F11-8FC3-27B8F65FCDEC}"/>
    <cellStyle name="20% - Énfasis3 11 7 3" xfId="17192" xr:uid="{6187BAEB-783A-4E4F-9FBE-CF0125F65BFC}"/>
    <cellStyle name="20% - Énfasis3 11 7 3 2" xfId="17193" xr:uid="{A51FB357-9F94-461A-8161-55441EA3ADAE}"/>
    <cellStyle name="20% - Énfasis3 11 7 4" xfId="17194" xr:uid="{3BC777FE-5A23-4EDC-AE0C-4FF378B8A368}"/>
    <cellStyle name="20% - Énfasis3 11 8" xfId="2419" xr:uid="{67AAF69D-FEE1-4684-BCFF-D32CAF570AF5}"/>
    <cellStyle name="20% - Énfasis3 11 8 2" xfId="17195" xr:uid="{F8FBCA45-8B2E-4017-9C3A-5807CF6ABA32}"/>
    <cellStyle name="20% - Énfasis3 11 8 2 2" xfId="17196" xr:uid="{1A023FA3-7E3C-4425-8DCF-A4507254163A}"/>
    <cellStyle name="20% - Énfasis3 11 8 3" xfId="17197" xr:uid="{B572186C-F6AC-4AD4-9F3E-4DE0DAAC151B}"/>
    <cellStyle name="20% - Énfasis3 11 9" xfId="2420" xr:uid="{20742A8E-5288-471F-99E9-AAF022063D63}"/>
    <cellStyle name="20% - Énfasis3 11 9 2" xfId="17198" xr:uid="{EB684D6C-D900-441A-9464-4F367310928D}"/>
    <cellStyle name="20% - Énfasis3 12" xfId="150" xr:uid="{18100656-D0B6-4169-8AE9-0E810330456E}"/>
    <cellStyle name="20% - Énfasis3 12 10" xfId="2421" xr:uid="{46190C56-C05D-4315-8A4C-A0038E22B4D6}"/>
    <cellStyle name="20% - Énfasis3 12 10 2" xfId="17199" xr:uid="{90679256-F1EB-47E9-9965-0D17EAEEC7C3}"/>
    <cellStyle name="20% - Énfasis3 12 11" xfId="2422" xr:uid="{8BF3C9D1-0DB9-4218-A71E-56C267810BF8}"/>
    <cellStyle name="20% - Énfasis3 12 11 2" xfId="17200" xr:uid="{5F6EFA5E-E486-4159-B0F2-AB72633EBA88}"/>
    <cellStyle name="20% - Énfasis3 12 12" xfId="2423" xr:uid="{A7168FF3-50F2-4D1C-B49A-5A878B4DAF79}"/>
    <cellStyle name="20% - Énfasis3 12 12 2" xfId="17201" xr:uid="{07F7BD81-FE1F-4DBC-A3F2-8F1C0F8DF685}"/>
    <cellStyle name="20% - Énfasis3 12 13" xfId="2424" xr:uid="{B5EBEDE3-80C5-4051-9CE4-A17D90349D23}"/>
    <cellStyle name="20% - Énfasis3 12 13 2" xfId="17202" xr:uid="{1ADCBA65-2E58-4C13-AEA6-3CBE2C32A5D2}"/>
    <cellStyle name="20% - Énfasis3 12 14" xfId="2425" xr:uid="{2FB6B087-8240-4D2A-847D-A093ADF49B68}"/>
    <cellStyle name="20% - Énfasis3 12 14 2" xfId="17203" xr:uid="{04C0BF3B-3440-43E2-BE2B-0DF9F444B206}"/>
    <cellStyle name="20% - Énfasis3 12 15" xfId="2426" xr:uid="{CD8EA8ED-4F2E-4D79-B1A0-9113BAB629E0}"/>
    <cellStyle name="20% - Énfasis3 12 15 2" xfId="17204" xr:uid="{2F8420AE-B974-4BFA-99FB-66E0C9F978CA}"/>
    <cellStyle name="20% - Énfasis3 12 16" xfId="2427" xr:uid="{F590BD71-E9A9-48C6-9639-9986861F0C91}"/>
    <cellStyle name="20% - Énfasis3 12 16 2" xfId="17205" xr:uid="{1EBC72A3-CF61-43EC-A772-0EF644163AAE}"/>
    <cellStyle name="20% - Énfasis3 12 17" xfId="2428" xr:uid="{336D7D35-3DF7-4278-B448-5568BA36F2DC}"/>
    <cellStyle name="20% - Énfasis3 12 17 2" xfId="17206" xr:uid="{674EABF3-C6DB-41C8-A20C-B01AB62E01D5}"/>
    <cellStyle name="20% - Énfasis3 12 18" xfId="2429" xr:uid="{3113ED45-1B1A-4A6A-8AAA-5A44B043D171}"/>
    <cellStyle name="20% - Énfasis3 12 18 2" xfId="17207" xr:uid="{E9BB61EA-B0B9-4FB1-94D5-31FE5645C154}"/>
    <cellStyle name="20% - Énfasis3 12 19" xfId="2430" xr:uid="{A1C7F9D3-4BE9-493F-A3C6-2D6F4B81B815}"/>
    <cellStyle name="20% - Énfasis3 12 19 2" xfId="17208" xr:uid="{FCD7BDEA-5433-4A8F-9058-B22CF6519EB0}"/>
    <cellStyle name="20% - Énfasis3 12 2" xfId="151" xr:uid="{451C1AA7-9C45-4345-9B77-0673E0CBC182}"/>
    <cellStyle name="20% - Énfasis3 12 2 2" xfId="17209" xr:uid="{D54D9BD9-7D56-4F45-9221-20CB04A25C39}"/>
    <cellStyle name="20% - Énfasis3 12 2 2 2" xfId="17210" xr:uid="{E1ABA1A1-0C73-4060-BF93-E9CE01EB5540}"/>
    <cellStyle name="20% - Énfasis3 12 2 2 2 2" xfId="17211" xr:uid="{6A01EDD5-6007-4978-ABB2-1BA309B7351E}"/>
    <cellStyle name="20% - Énfasis3 12 2 2 3" xfId="17212" xr:uid="{0DDACA1C-1132-43FF-856F-A7B272366885}"/>
    <cellStyle name="20% - Énfasis3 12 2 3" xfId="17213" xr:uid="{CE26C83F-F57A-4FE9-BF46-F543D7D82273}"/>
    <cellStyle name="20% - Énfasis3 12 2 3 2" xfId="17214" xr:uid="{AFE10C3E-79DC-499C-94FC-FEB4D71AC03A}"/>
    <cellStyle name="20% - Énfasis3 12 2 3 2 2" xfId="17215" xr:uid="{0B037FF7-1947-4EF5-B3FD-CC599F781110}"/>
    <cellStyle name="20% - Énfasis3 12 2 3 3" xfId="17216" xr:uid="{75049D25-A056-405C-9A03-2E61A15A5EED}"/>
    <cellStyle name="20% - Énfasis3 12 2 4" xfId="17217" xr:uid="{5154D26E-6D4C-4CA3-B473-75B4B685C288}"/>
    <cellStyle name="20% - Énfasis3 12 2 4 2" xfId="17218" xr:uid="{08DB9A87-EA95-45F7-B593-BBD2D45CC699}"/>
    <cellStyle name="20% - Énfasis3 12 2 5" xfId="17219" xr:uid="{40E57F48-FFA4-4E89-A4D9-D4A95A9A7CA9}"/>
    <cellStyle name="20% - Énfasis3 12 2 5 2" xfId="17220" xr:uid="{37D73C15-E6D9-487E-80DD-FCE024946D8F}"/>
    <cellStyle name="20% - Énfasis3 12 2 6" xfId="17221" xr:uid="{578C6D77-EE34-40FC-9874-3DEB8C583861}"/>
    <cellStyle name="20% - Énfasis3 12 20" xfId="11602" xr:uid="{6F2665D2-A537-4274-B531-F63143D5C013}"/>
    <cellStyle name="20% - Énfasis3 12 3" xfId="2431" xr:uid="{A7738557-9ADE-43CE-8A6F-BFF1AB5B6A62}"/>
    <cellStyle name="20% - Énfasis3 12 3 2" xfId="17222" xr:uid="{288F9830-4E3C-4BF6-AD8C-5C0125F85CFA}"/>
    <cellStyle name="20% - Énfasis3 12 3 2 2" xfId="17223" xr:uid="{0B38EA5C-9539-435F-95B2-D0992413AF44}"/>
    <cellStyle name="20% - Énfasis3 12 3 2 2 2" xfId="17224" xr:uid="{44175440-9550-47AF-BD5F-13A08FBD1A69}"/>
    <cellStyle name="20% - Énfasis3 12 3 2 3" xfId="17225" xr:uid="{9392027C-2164-4071-B9EA-38D1D0FA2688}"/>
    <cellStyle name="20% - Énfasis3 12 3 3" xfId="17226" xr:uid="{1FD764B7-2D5D-46A2-8C69-6ED87F02F372}"/>
    <cellStyle name="20% - Énfasis3 12 3 3 2" xfId="17227" xr:uid="{C0E17AC2-E85C-445B-8889-7958B4D6E3EB}"/>
    <cellStyle name="20% - Énfasis3 12 3 4" xfId="17228" xr:uid="{E8CD4332-9910-433B-B2E9-B5C5247F75C2}"/>
    <cellStyle name="20% - Énfasis3 12 4" xfId="2432" xr:uid="{7171EE4D-7490-4481-9CE5-D62E4FD9C41A}"/>
    <cellStyle name="20% - Énfasis3 12 4 2" xfId="17229" xr:uid="{1DF9D924-4F0C-4D5F-B083-60E3F7FDCA99}"/>
    <cellStyle name="20% - Énfasis3 12 4 2 2" xfId="17230" xr:uid="{CEF4AFDC-2A34-4678-848F-CED1A0405F77}"/>
    <cellStyle name="20% - Énfasis3 12 4 2 2 2" xfId="17231" xr:uid="{48ED26BB-F919-4B2E-8990-100976617D22}"/>
    <cellStyle name="20% - Énfasis3 12 4 2 3" xfId="17232" xr:uid="{B70E2E08-9629-47E1-9136-2754FBEE365B}"/>
    <cellStyle name="20% - Énfasis3 12 4 3" xfId="17233" xr:uid="{06B9D20B-BB65-49F2-86BB-289CA87FDDA4}"/>
    <cellStyle name="20% - Énfasis3 12 4 3 2" xfId="17234" xr:uid="{E7112F73-4659-4E1E-8749-B02D9BBDEAA8}"/>
    <cellStyle name="20% - Énfasis3 12 4 4" xfId="17235" xr:uid="{067F633F-7C57-433F-902D-F155FE5B888E}"/>
    <cellStyle name="20% - Énfasis3 12 5" xfId="2433" xr:uid="{0D908C08-26C4-454E-9A56-584E570C6B56}"/>
    <cellStyle name="20% - Énfasis3 12 5 2" xfId="17236" xr:uid="{19302C9F-E141-4B72-9073-52332C982B91}"/>
    <cellStyle name="20% - Énfasis3 12 5 2 2" xfId="17237" xr:uid="{4FFD95B0-C570-4A6E-9321-5E0BC53AB56D}"/>
    <cellStyle name="20% - Énfasis3 12 5 2 2 2" xfId="17238" xr:uid="{309A6E1E-C7FF-4B5F-AD01-F55CB2FA4E74}"/>
    <cellStyle name="20% - Énfasis3 12 5 2 3" xfId="17239" xr:uid="{2CD267B6-32EC-4730-B33D-B4C9C9A19ECE}"/>
    <cellStyle name="20% - Énfasis3 12 5 3" xfId="17240" xr:uid="{1E06F7BE-4B40-4F99-B279-0E02F9165A79}"/>
    <cellStyle name="20% - Énfasis3 12 5 3 2" xfId="17241" xr:uid="{911076AE-6333-40C3-8176-5AEEA90FB7C4}"/>
    <cellStyle name="20% - Énfasis3 12 5 4" xfId="17242" xr:uid="{C1D07148-7386-49E2-B7F6-C0D8DD0AE796}"/>
    <cellStyle name="20% - Énfasis3 12 6" xfId="2434" xr:uid="{494EB1A8-44AD-4FEA-BDAB-2BEF87E2D1C4}"/>
    <cellStyle name="20% - Énfasis3 12 6 2" xfId="17243" xr:uid="{017E4124-6C5A-4005-9B90-6585225B9EFA}"/>
    <cellStyle name="20% - Énfasis3 12 6 2 2" xfId="17244" xr:uid="{643ACC64-555D-4707-BD77-036FAF70C86D}"/>
    <cellStyle name="20% - Énfasis3 12 6 2 2 2" xfId="17245" xr:uid="{A336D454-2B3C-41F5-98EA-D0E329E6F2B1}"/>
    <cellStyle name="20% - Énfasis3 12 6 2 3" xfId="17246" xr:uid="{8DBD583B-0EAC-46DF-BB7B-CD088E12987D}"/>
    <cellStyle name="20% - Énfasis3 12 6 3" xfId="17247" xr:uid="{E91DA7B6-E06C-4E01-A410-9E8044518706}"/>
    <cellStyle name="20% - Énfasis3 12 6 3 2" xfId="17248" xr:uid="{88C2693C-BA93-4839-A888-4DFC0778A62B}"/>
    <cellStyle name="20% - Énfasis3 12 6 4" xfId="17249" xr:uid="{0057FF7D-E19D-4B0A-A0FF-3B566FB1FBB2}"/>
    <cellStyle name="20% - Énfasis3 12 7" xfId="2435" xr:uid="{FA404EB3-6BE1-4DA9-AA06-5C15357E34B0}"/>
    <cellStyle name="20% - Énfasis3 12 7 2" xfId="17250" xr:uid="{45BD527A-2750-42AA-925E-03E3B9E83A45}"/>
    <cellStyle name="20% - Énfasis3 12 7 2 2" xfId="17251" xr:uid="{0D887DEA-B8C6-48D4-9E41-47AEFA8AB669}"/>
    <cellStyle name="20% - Énfasis3 12 7 2 2 2" xfId="17252" xr:uid="{EFE318B4-F40F-4C2C-B951-5ACB7DA29D05}"/>
    <cellStyle name="20% - Énfasis3 12 7 2 3" xfId="17253" xr:uid="{CF85398A-296C-4530-92EC-BF056D358C85}"/>
    <cellStyle name="20% - Énfasis3 12 7 3" xfId="17254" xr:uid="{B25FC540-4A51-4157-944E-46F30F85B769}"/>
    <cellStyle name="20% - Énfasis3 12 7 3 2" xfId="17255" xr:uid="{CD043C7E-2021-48F2-A27B-0274EB5091E1}"/>
    <cellStyle name="20% - Énfasis3 12 7 4" xfId="17256" xr:uid="{7F73FABB-A975-4E3D-86C6-D21172DF2EF1}"/>
    <cellStyle name="20% - Énfasis3 12 8" xfId="2436" xr:uid="{0ADA83CF-BCCA-47C3-AB33-1649EDCE7EB5}"/>
    <cellStyle name="20% - Énfasis3 12 8 2" xfId="17257" xr:uid="{D2EB677B-77AC-4506-AC5F-B47D248310D9}"/>
    <cellStyle name="20% - Énfasis3 12 8 2 2" xfId="17258" xr:uid="{3CCD5904-7F38-424B-8A68-2CC3F8F89F47}"/>
    <cellStyle name="20% - Énfasis3 12 8 3" xfId="17259" xr:uid="{F1F4278A-2B68-4540-8E5C-F4D54979A007}"/>
    <cellStyle name="20% - Énfasis3 12 9" xfId="2437" xr:uid="{E492AC0B-0BD0-4910-9E82-306DC5254D81}"/>
    <cellStyle name="20% - Énfasis3 12 9 2" xfId="17260" xr:uid="{BB34F57D-138E-4597-A083-D991FD6C3FF7}"/>
    <cellStyle name="20% - Énfasis3 13" xfId="152" xr:uid="{6A37D0FE-BD48-4BEE-882A-7490B0F7A50B}"/>
    <cellStyle name="20% - Énfasis3 13 10" xfId="2438" xr:uid="{758EAD35-06E9-4916-B14C-73BE7C474B5B}"/>
    <cellStyle name="20% - Énfasis3 13 10 2" xfId="17261" xr:uid="{CF6F74AD-E3B0-4EF7-9085-531D319FF106}"/>
    <cellStyle name="20% - Énfasis3 13 11" xfId="2439" xr:uid="{F35EDD89-CB01-4A17-9880-32A4EFA4BC8F}"/>
    <cellStyle name="20% - Énfasis3 13 11 2" xfId="17262" xr:uid="{F15FE7D8-1F10-4348-A67A-60ECB4665059}"/>
    <cellStyle name="20% - Énfasis3 13 12" xfId="2440" xr:uid="{6CE75CDC-B103-47E4-8E18-AF2BDAA524E6}"/>
    <cellStyle name="20% - Énfasis3 13 12 2" xfId="17263" xr:uid="{0C17A617-F798-441D-984E-BD6B47711E52}"/>
    <cellStyle name="20% - Énfasis3 13 13" xfId="2441" xr:uid="{495B41D9-DDA6-4C1B-B9B6-5522DD763023}"/>
    <cellStyle name="20% - Énfasis3 13 13 2" xfId="17264" xr:uid="{C897695A-8E95-402C-93A9-2C6F35745135}"/>
    <cellStyle name="20% - Énfasis3 13 14" xfId="2442" xr:uid="{4C4CEC92-7C4C-4A56-BDB5-0FA4928B6CD4}"/>
    <cellStyle name="20% - Énfasis3 13 14 2" xfId="17265" xr:uid="{1EBCF9F0-92B5-481A-973F-339FFFD41D49}"/>
    <cellStyle name="20% - Énfasis3 13 15" xfId="2443" xr:uid="{0C3D651D-A61D-46E5-9F6C-63BD8D3684F6}"/>
    <cellStyle name="20% - Énfasis3 13 15 2" xfId="17266" xr:uid="{6723F038-CB92-4B41-844A-AA24AE6EF0E2}"/>
    <cellStyle name="20% - Énfasis3 13 16" xfId="2444" xr:uid="{C80DFB1B-D2A5-4668-AFC3-B6D855789237}"/>
    <cellStyle name="20% - Énfasis3 13 16 2" xfId="17267" xr:uid="{04C0BA77-65F4-465C-8C5F-6814177CA889}"/>
    <cellStyle name="20% - Énfasis3 13 17" xfId="2445" xr:uid="{99DA1F1F-A841-4EDB-8ECC-A4E098933DC7}"/>
    <cellStyle name="20% - Énfasis3 13 17 2" xfId="17268" xr:uid="{D91045D6-AC37-47C5-8649-CF13672EA7B9}"/>
    <cellStyle name="20% - Énfasis3 13 18" xfId="2446" xr:uid="{AB2DF15F-F96A-46F8-9A83-F363A6868863}"/>
    <cellStyle name="20% - Énfasis3 13 18 2" xfId="17269" xr:uid="{F2189024-C4A6-427B-B8BC-624F5ABBAA22}"/>
    <cellStyle name="20% - Énfasis3 13 19" xfId="2447" xr:uid="{903656DC-DB04-4A33-9CD6-5B9FBAA4DF9D}"/>
    <cellStyle name="20% - Énfasis3 13 19 2" xfId="17270" xr:uid="{34055647-3793-403E-B771-CE7D0E92F6FB}"/>
    <cellStyle name="20% - Énfasis3 13 2" xfId="153" xr:uid="{39425D04-88A3-4B9E-8A03-1988C95D4FC0}"/>
    <cellStyle name="20% - Énfasis3 13 2 2" xfId="17271" xr:uid="{0EB3FBE0-40EE-4286-86C3-A34A1DBDA1CC}"/>
    <cellStyle name="20% - Énfasis3 13 2 2 2" xfId="17272" xr:uid="{A2C4149D-3726-4545-A4F9-B732A9F70BFD}"/>
    <cellStyle name="20% - Énfasis3 13 2 2 2 2" xfId="17273" xr:uid="{34EFB70B-47D8-4D9C-A288-E9D5FF872293}"/>
    <cellStyle name="20% - Énfasis3 13 2 2 3" xfId="17274" xr:uid="{9F1CCFAC-EC5D-4F2F-8255-A0C685EDC80E}"/>
    <cellStyle name="20% - Énfasis3 13 2 3" xfId="17275" xr:uid="{8217C664-9803-4A9B-87F8-F83C555FE54E}"/>
    <cellStyle name="20% - Énfasis3 13 2 3 2" xfId="17276" xr:uid="{8E548997-2AB1-441E-838A-23610AD1B15B}"/>
    <cellStyle name="20% - Énfasis3 13 2 4" xfId="17277" xr:uid="{5AF50E14-C532-49F7-894C-A9B82A9C1294}"/>
    <cellStyle name="20% - Énfasis3 13 20" xfId="11603" xr:uid="{7A6F2382-4FB7-4166-A703-AD042ADB6AF0}"/>
    <cellStyle name="20% - Énfasis3 13 3" xfId="2448" xr:uid="{AF2035D8-2C88-4F0D-812B-E3C0FF25CD2D}"/>
    <cellStyle name="20% - Énfasis3 13 3 2" xfId="17278" xr:uid="{3AACDCB4-4F50-4F44-8711-C613EF1B2446}"/>
    <cellStyle name="20% - Énfasis3 13 3 2 2" xfId="17279" xr:uid="{24DE5158-D375-48BD-9303-82C10E45CC39}"/>
    <cellStyle name="20% - Énfasis3 13 3 2 2 2" xfId="17280" xr:uid="{D1293CAD-14E6-4E0E-A61A-8B878920323A}"/>
    <cellStyle name="20% - Énfasis3 13 3 2 3" xfId="17281" xr:uid="{54D4338F-67D2-4744-A1D4-1D719F8911EE}"/>
    <cellStyle name="20% - Énfasis3 13 3 3" xfId="17282" xr:uid="{79E9FB3B-1BBE-4023-AFE5-D63F3AAE044C}"/>
    <cellStyle name="20% - Énfasis3 13 3 3 2" xfId="17283" xr:uid="{CAC55C25-7062-4525-A7CC-0550800A23BD}"/>
    <cellStyle name="20% - Énfasis3 13 3 4" xfId="17284" xr:uid="{3DF95985-645F-4336-B700-A4F2C26B220C}"/>
    <cellStyle name="20% - Énfasis3 13 4" xfId="2449" xr:uid="{B9A57896-FECB-4F76-AA06-E76D09D5E07B}"/>
    <cellStyle name="20% - Énfasis3 13 4 2" xfId="17285" xr:uid="{23AE0165-578D-4E22-BE10-1A78CF1C0996}"/>
    <cellStyle name="20% - Énfasis3 13 4 2 2" xfId="17286" xr:uid="{4C56E378-BFAC-4442-91BE-C56307151D31}"/>
    <cellStyle name="20% - Énfasis3 13 4 2 2 2" xfId="17287" xr:uid="{F16B52B3-40C6-49AF-8CC1-74613FE61930}"/>
    <cellStyle name="20% - Énfasis3 13 4 2 3" xfId="17288" xr:uid="{F44B6525-D706-4F99-998C-191806F755DB}"/>
    <cellStyle name="20% - Énfasis3 13 4 3" xfId="17289" xr:uid="{1018525D-B2CA-41AF-8AE7-9F93269F5BFA}"/>
    <cellStyle name="20% - Énfasis3 13 4 3 2" xfId="17290" xr:uid="{FA54C976-1B06-461F-949A-3B9CAD068BCC}"/>
    <cellStyle name="20% - Énfasis3 13 4 4" xfId="17291" xr:uid="{869FBDDE-E4E0-4625-AA9F-C216FB207E18}"/>
    <cellStyle name="20% - Énfasis3 13 5" xfId="2450" xr:uid="{8F7AB6AD-77AC-48B4-A4C8-4BE1DDF36C34}"/>
    <cellStyle name="20% - Énfasis3 13 5 2" xfId="17292" xr:uid="{E156F5F1-1A12-4F8D-8549-1B0677DDCE17}"/>
    <cellStyle name="20% - Énfasis3 13 5 2 2" xfId="17293" xr:uid="{EDACDA6C-D0F6-4613-9002-DCEF27509ABB}"/>
    <cellStyle name="20% - Énfasis3 13 5 2 2 2" xfId="17294" xr:uid="{B495E1A8-E98F-4007-A449-7A61FB4CD393}"/>
    <cellStyle name="20% - Énfasis3 13 5 2 3" xfId="17295" xr:uid="{0FE1BE22-C7B9-4943-93A3-BA9156211707}"/>
    <cellStyle name="20% - Énfasis3 13 5 3" xfId="17296" xr:uid="{179FAD78-9E94-4595-8E8E-AA4B3AC76990}"/>
    <cellStyle name="20% - Énfasis3 13 5 3 2" xfId="17297" xr:uid="{F333C2BD-6E12-4898-A5E4-CD5F2F5DF420}"/>
    <cellStyle name="20% - Énfasis3 13 5 4" xfId="17298" xr:uid="{F9D2CCB6-9DF8-4495-B326-DA2B89F6EFD1}"/>
    <cellStyle name="20% - Énfasis3 13 6" xfId="2451" xr:uid="{E2A0915A-EDAD-4F40-A29A-02D340F12D02}"/>
    <cellStyle name="20% - Énfasis3 13 6 2" xfId="17299" xr:uid="{AE610DCA-FC9D-4CBD-BCB6-46F44D0F4E2A}"/>
    <cellStyle name="20% - Énfasis3 13 6 2 2" xfId="17300" xr:uid="{E7E0D1B5-1197-4357-801D-8FEF30D3F1F8}"/>
    <cellStyle name="20% - Énfasis3 13 6 2 2 2" xfId="17301" xr:uid="{E0F58381-5836-4BA5-88B3-381D0CCF0C78}"/>
    <cellStyle name="20% - Énfasis3 13 6 2 3" xfId="17302" xr:uid="{8EFA8FBE-5C6E-423A-AC80-3382A65FFF7F}"/>
    <cellStyle name="20% - Énfasis3 13 6 3" xfId="17303" xr:uid="{A0A86D7A-43E0-4EF2-8AFC-50BD3D0F93BE}"/>
    <cellStyle name="20% - Énfasis3 13 6 3 2" xfId="17304" xr:uid="{E4180A1E-E77B-4235-86A9-296BBC98F919}"/>
    <cellStyle name="20% - Énfasis3 13 6 4" xfId="17305" xr:uid="{A4A39062-F682-417F-80EF-7BFF7048C3CA}"/>
    <cellStyle name="20% - Énfasis3 13 7" xfId="2452" xr:uid="{6B33B75A-A348-4E89-9220-A070174F8A55}"/>
    <cellStyle name="20% - Énfasis3 13 7 2" xfId="17306" xr:uid="{28A48E48-150E-45A2-9FCB-30FDEB120A36}"/>
    <cellStyle name="20% - Énfasis3 13 7 2 2" xfId="17307" xr:uid="{805C578D-B4C6-4E07-A346-846BDF54E48B}"/>
    <cellStyle name="20% - Énfasis3 13 7 2 2 2" xfId="17308" xr:uid="{DC8B67B5-1331-44A5-A164-D141E07EE0EE}"/>
    <cellStyle name="20% - Énfasis3 13 7 2 3" xfId="17309" xr:uid="{959B0AB6-9FD2-4E22-B225-A1E2B267D25C}"/>
    <cellStyle name="20% - Énfasis3 13 7 3" xfId="17310" xr:uid="{1F7AB690-F03C-4350-B2B2-A77BB1FF9804}"/>
    <cellStyle name="20% - Énfasis3 13 7 3 2" xfId="17311" xr:uid="{FDC9A5F7-4C56-4722-8B3D-B6920F36DCC4}"/>
    <cellStyle name="20% - Énfasis3 13 7 4" xfId="17312" xr:uid="{059F7DA1-110E-4965-B0C9-542AAD7CF1CB}"/>
    <cellStyle name="20% - Énfasis3 13 8" xfId="2453" xr:uid="{AC041DD7-807D-4EFD-B8AA-2E97A6C123E1}"/>
    <cellStyle name="20% - Énfasis3 13 8 2" xfId="17313" xr:uid="{7E87C45F-954C-4A6C-B871-11B50F4C848C}"/>
    <cellStyle name="20% - Énfasis3 13 8 2 2" xfId="17314" xr:uid="{A77F0DAE-98E5-465C-95B1-F670016B1621}"/>
    <cellStyle name="20% - Énfasis3 13 8 3" xfId="17315" xr:uid="{532B9F49-9CD9-4378-BD5E-4D8146FF636E}"/>
    <cellStyle name="20% - Énfasis3 13 9" xfId="2454" xr:uid="{44DB963A-3DBE-41C4-B9B1-5B09AF3B60CE}"/>
    <cellStyle name="20% - Énfasis3 13 9 2" xfId="17316" xr:uid="{F3A72231-A477-48B8-9D8D-88B9F3FE4262}"/>
    <cellStyle name="20% - Énfasis3 14" xfId="154" xr:uid="{41C9FD97-9E37-4D96-87CE-78F11ACBC927}"/>
    <cellStyle name="20% - Énfasis3 14 10" xfId="2455" xr:uid="{B370D31A-661D-4285-92B7-DA8D5FB4C491}"/>
    <cellStyle name="20% - Énfasis3 14 10 2" xfId="17317" xr:uid="{D1F4C38B-3CA2-4BB3-B005-354A1ECDC3F5}"/>
    <cellStyle name="20% - Énfasis3 14 11" xfId="2456" xr:uid="{015CEA8A-966D-4B61-A611-5FE204FEC78A}"/>
    <cellStyle name="20% - Énfasis3 14 11 2" xfId="17318" xr:uid="{6E339F3D-B57E-4AC7-A1A8-DE1A6C43BF01}"/>
    <cellStyle name="20% - Énfasis3 14 12" xfId="2457" xr:uid="{FACC1000-6FAF-425A-B73F-D5987623B210}"/>
    <cellStyle name="20% - Énfasis3 14 12 2" xfId="17319" xr:uid="{F62029E8-38D6-4567-A552-4C6ABD4656BD}"/>
    <cellStyle name="20% - Énfasis3 14 13" xfId="2458" xr:uid="{DA4D054F-D841-4C94-BA94-A0622BBEFE0A}"/>
    <cellStyle name="20% - Énfasis3 14 13 2" xfId="17320" xr:uid="{F858B10C-E135-4C38-9C1E-E61CD80EB868}"/>
    <cellStyle name="20% - Énfasis3 14 14" xfId="2459" xr:uid="{FA80E24D-630B-41DF-BE01-C4F2449CF57F}"/>
    <cellStyle name="20% - Énfasis3 14 14 2" xfId="17321" xr:uid="{761503B3-B6AA-417F-A70C-C18E54CCF86C}"/>
    <cellStyle name="20% - Énfasis3 14 15" xfId="2460" xr:uid="{07FE8CEE-9E1D-490B-AA40-811C790311C6}"/>
    <cellStyle name="20% - Énfasis3 14 15 2" xfId="17322" xr:uid="{D0C1ECB0-6579-4C73-B41E-B2509C7F29D6}"/>
    <cellStyle name="20% - Énfasis3 14 16" xfId="2461" xr:uid="{DD51748D-1C86-4914-8807-95FB8D17AE2A}"/>
    <cellStyle name="20% - Énfasis3 14 16 2" xfId="17323" xr:uid="{F9DC1ADB-BDC7-4845-8E6A-843A7A39D270}"/>
    <cellStyle name="20% - Énfasis3 14 17" xfId="2462" xr:uid="{F4D96AB8-0901-4B91-A8C7-A21EAD803E1D}"/>
    <cellStyle name="20% - Énfasis3 14 17 2" xfId="17324" xr:uid="{BC357D52-9AC2-4763-B2A3-0A2232A7A002}"/>
    <cellStyle name="20% - Énfasis3 14 18" xfId="2463" xr:uid="{D5A480AF-61F0-4499-B83C-6041E22CF7C0}"/>
    <cellStyle name="20% - Énfasis3 14 18 2" xfId="17325" xr:uid="{DE01E647-293B-4582-B17E-4AFC0F10355B}"/>
    <cellStyle name="20% - Énfasis3 14 19" xfId="2464" xr:uid="{E4D1C981-B9AA-44B9-AB1E-9C523685C21C}"/>
    <cellStyle name="20% - Énfasis3 14 19 2" xfId="17326" xr:uid="{47094991-0B25-44EC-9A22-AB8F6AC9391D}"/>
    <cellStyle name="20% - Énfasis3 14 2" xfId="155" xr:uid="{796683FB-DD72-4BD4-911C-2BC0AFBBEECA}"/>
    <cellStyle name="20% - Énfasis3 14 2 2" xfId="17327" xr:uid="{575638DC-A6DC-45BA-8F9C-BF2C5AD10925}"/>
    <cellStyle name="20% - Énfasis3 14 2 2 2" xfId="17328" xr:uid="{0686FC73-C7EC-463B-8BDF-C8470EBE83FE}"/>
    <cellStyle name="20% - Énfasis3 14 2 2 2 2" xfId="17329" xr:uid="{5376288D-19F4-4EAA-AFBC-88D8B0117B61}"/>
    <cellStyle name="20% - Énfasis3 14 2 2 3" xfId="17330" xr:uid="{5C04596C-0DC6-4A98-8A04-54649A82E3C2}"/>
    <cellStyle name="20% - Énfasis3 14 2 3" xfId="17331" xr:uid="{E2FA6307-355F-4931-B88E-2E02021C028D}"/>
    <cellStyle name="20% - Énfasis3 14 2 3 2" xfId="17332" xr:uid="{B72FF29B-51D2-4D42-B30A-F74D4EDAAAF4}"/>
    <cellStyle name="20% - Énfasis3 14 2 4" xfId="17333" xr:uid="{97C25CAD-6A75-4A94-91BC-E549747C0197}"/>
    <cellStyle name="20% - Énfasis3 14 20" xfId="11604" xr:uid="{AC8D3A12-EB49-40B6-900F-D4162ED04D32}"/>
    <cellStyle name="20% - Énfasis3 14 3" xfId="2465" xr:uid="{2E880845-C2D1-4759-ABAD-F83339E67EF4}"/>
    <cellStyle name="20% - Énfasis3 14 3 2" xfId="17334" xr:uid="{BDF4D28F-5442-4B76-BA6D-63306552FF4A}"/>
    <cellStyle name="20% - Énfasis3 14 3 2 2" xfId="17335" xr:uid="{166D0DD6-F1CB-4334-BF6D-4D46E46AED90}"/>
    <cellStyle name="20% - Énfasis3 14 3 2 2 2" xfId="17336" xr:uid="{3CDAC924-E36E-4A46-B9A6-575B8778CF57}"/>
    <cellStyle name="20% - Énfasis3 14 3 2 3" xfId="17337" xr:uid="{E3D84CF1-4B14-465E-BDED-461F0DD60FA1}"/>
    <cellStyle name="20% - Énfasis3 14 3 3" xfId="17338" xr:uid="{87E5A0BC-458D-4297-BC61-02FD99528880}"/>
    <cellStyle name="20% - Énfasis3 14 3 3 2" xfId="17339" xr:uid="{2335C772-F7B8-424C-8668-109F018684CE}"/>
    <cellStyle name="20% - Énfasis3 14 3 4" xfId="17340" xr:uid="{1323B40D-17C3-4624-926E-83C8BBD4E1B5}"/>
    <cellStyle name="20% - Énfasis3 14 4" xfId="2466" xr:uid="{FBE48B6C-EF3A-4EE9-A5D4-122F653D8243}"/>
    <cellStyle name="20% - Énfasis3 14 4 2" xfId="17341" xr:uid="{FCC21BE5-D8FE-41B0-963E-B91831A72227}"/>
    <cellStyle name="20% - Énfasis3 14 4 2 2" xfId="17342" xr:uid="{0D82C10C-86A8-4A03-8DC6-B0D03AFA9F52}"/>
    <cellStyle name="20% - Énfasis3 14 4 3" xfId="17343" xr:uid="{1736E96F-C075-46C6-A3DD-EC0146504E82}"/>
    <cellStyle name="20% - Énfasis3 14 5" xfId="2467" xr:uid="{A6064B39-7C9F-4C50-AA94-D7B91AC7A668}"/>
    <cellStyle name="20% - Énfasis3 14 5 2" xfId="17344" xr:uid="{3FD25BE0-60AF-47CD-9DE5-4821E5A80730}"/>
    <cellStyle name="20% - Énfasis3 14 6" xfId="2468" xr:uid="{81510646-2267-4F4D-8781-BA32291C782D}"/>
    <cellStyle name="20% - Énfasis3 14 6 2" xfId="17345" xr:uid="{259536F7-6B3F-4E85-A5C6-36767CC8E00A}"/>
    <cellStyle name="20% - Énfasis3 14 7" xfId="2469" xr:uid="{78D9DAAB-39C6-4C65-8A09-BB3747F3BB0A}"/>
    <cellStyle name="20% - Énfasis3 14 7 2" xfId="17346" xr:uid="{42586624-45A3-42E9-B493-1B631167D99B}"/>
    <cellStyle name="20% - Énfasis3 14 8" xfId="2470" xr:uid="{1AA2D47E-7F97-4580-B851-D4DF5FBD2522}"/>
    <cellStyle name="20% - Énfasis3 14 8 2" xfId="17347" xr:uid="{6590A144-8A88-4663-8289-BBFCDF42128C}"/>
    <cellStyle name="20% - Énfasis3 14 9" xfId="2471" xr:uid="{297B4297-DFB0-4CAC-A4AB-8EA972957D49}"/>
    <cellStyle name="20% - Énfasis3 14 9 2" xfId="17348" xr:uid="{74C84365-B178-4658-89D1-40A23006AE3F}"/>
    <cellStyle name="20% - Énfasis3 15" xfId="156" xr:uid="{A0B11890-7D4A-4411-B5D3-94E759D7A98D}"/>
    <cellStyle name="20% - Énfasis3 15 10" xfId="2472" xr:uid="{855A37FA-BAC8-4D92-8318-996BB8D5F20E}"/>
    <cellStyle name="20% - Énfasis3 15 10 2" xfId="17349" xr:uid="{08A4BD99-5072-4CA3-8AD6-DDF0348117F5}"/>
    <cellStyle name="20% - Énfasis3 15 11" xfId="2473" xr:uid="{B14E0C8C-C57D-4874-A265-7FDAF5919650}"/>
    <cellStyle name="20% - Énfasis3 15 11 2" xfId="17350" xr:uid="{7914ABCD-D82A-4D3E-A20F-ADA991D0AB5A}"/>
    <cellStyle name="20% - Énfasis3 15 12" xfId="2474" xr:uid="{0FF3A77B-7D3A-4222-8914-921BB1CAA14F}"/>
    <cellStyle name="20% - Énfasis3 15 12 2" xfId="17351" xr:uid="{263F72AE-4DDB-4C36-BAE8-B9D0809A3406}"/>
    <cellStyle name="20% - Énfasis3 15 13" xfId="2475" xr:uid="{C44FBC70-EBED-415C-B7CB-37CF302362FA}"/>
    <cellStyle name="20% - Énfasis3 15 13 2" xfId="17352" xr:uid="{737FE707-73D2-4944-A458-53E1C41209E8}"/>
    <cellStyle name="20% - Énfasis3 15 14" xfId="2476" xr:uid="{46E484E1-9365-4458-BB58-4C45DC1332E7}"/>
    <cellStyle name="20% - Énfasis3 15 14 2" xfId="17353" xr:uid="{EAC71735-4AA5-4747-8EB8-FE2F33AADA0A}"/>
    <cellStyle name="20% - Énfasis3 15 15" xfId="2477" xr:uid="{EE9AD660-63FF-4AE7-8D5A-A6CA92916D88}"/>
    <cellStyle name="20% - Énfasis3 15 15 2" xfId="17354" xr:uid="{3E8B4D20-1396-4015-8C6F-26DE3E9AFDAA}"/>
    <cellStyle name="20% - Énfasis3 15 16" xfId="2478" xr:uid="{BEC29609-97C8-4322-93A6-8FB5F8FDA2F4}"/>
    <cellStyle name="20% - Énfasis3 15 16 2" xfId="17355" xr:uid="{625390CF-D272-4607-AE6C-B67550734007}"/>
    <cellStyle name="20% - Énfasis3 15 17" xfId="2479" xr:uid="{488C161F-6892-4DA7-BB82-229A3EC2FE3A}"/>
    <cellStyle name="20% - Énfasis3 15 17 2" xfId="17356" xr:uid="{4B812BD8-4921-4939-A8EB-7393F5BEB705}"/>
    <cellStyle name="20% - Énfasis3 15 18" xfId="2480" xr:uid="{57784BCA-DFA0-4EBB-86E6-E8089CFE6619}"/>
    <cellStyle name="20% - Énfasis3 15 18 2" xfId="17357" xr:uid="{0FF3926D-5D8A-4CAB-B9E7-EBAB945C3ED5}"/>
    <cellStyle name="20% - Énfasis3 15 19" xfId="2481" xr:uid="{6AD8567F-78E4-4BAD-BF95-BD7ED842C908}"/>
    <cellStyle name="20% - Énfasis3 15 19 2" xfId="17358" xr:uid="{A982A219-76D5-45D2-82FE-D750C985C369}"/>
    <cellStyle name="20% - Énfasis3 15 2" xfId="157" xr:uid="{33989EB0-78B1-47A5-AE51-59556CA2121E}"/>
    <cellStyle name="20% - Énfasis3 15 2 2" xfId="17359" xr:uid="{3F76B8C5-F71D-4D57-A750-C2DB0C44566E}"/>
    <cellStyle name="20% - Énfasis3 15 2 2 2" xfId="17360" xr:uid="{F1C3DDD5-7433-44B6-8103-8B3CCD9B1FAE}"/>
    <cellStyle name="20% - Énfasis3 15 2 2 2 2" xfId="17361" xr:uid="{A86D305F-4CA3-4DDF-88F8-14EC89E5902B}"/>
    <cellStyle name="20% - Énfasis3 15 2 2 3" xfId="17362" xr:uid="{61279FCA-214A-4BE9-8ED8-4D5C6EBFE781}"/>
    <cellStyle name="20% - Énfasis3 15 2 3" xfId="17363" xr:uid="{C6DC06AF-76DC-4EA4-8A95-CE1CF9767912}"/>
    <cellStyle name="20% - Énfasis3 15 2 3 2" xfId="17364" xr:uid="{A5A3EB52-4619-44F9-9E0C-0FE17F198CCC}"/>
    <cellStyle name="20% - Énfasis3 15 2 4" xfId="17365" xr:uid="{F14A1A8D-9F18-426D-BFB5-731A664F1500}"/>
    <cellStyle name="20% - Énfasis3 15 20" xfId="11605" xr:uid="{14A223F8-3819-4677-8683-F4548145A88E}"/>
    <cellStyle name="20% - Énfasis3 15 3" xfId="2482" xr:uid="{735AA87D-9A42-401F-9DAA-E7F0BC8B3FA4}"/>
    <cellStyle name="20% - Énfasis3 15 3 2" xfId="17366" xr:uid="{FDAE932E-C90D-4B14-B097-E607E34772F3}"/>
    <cellStyle name="20% - Énfasis3 15 3 2 2" xfId="17367" xr:uid="{19AAB151-A7A1-460F-AACC-98E6053EAEC9}"/>
    <cellStyle name="20% - Énfasis3 15 3 2 2 2" xfId="17368" xr:uid="{5BB5739D-4A42-4495-9E4E-4F37BE8068E1}"/>
    <cellStyle name="20% - Énfasis3 15 3 2 3" xfId="17369" xr:uid="{ACAAB8C1-6410-469B-B71D-4DCD0FA81BF5}"/>
    <cellStyle name="20% - Énfasis3 15 3 3" xfId="17370" xr:uid="{2E4ECD88-0FD5-4921-899C-6CB3EBA4E688}"/>
    <cellStyle name="20% - Énfasis3 15 3 3 2" xfId="17371" xr:uid="{68184592-139F-4BC8-B5D9-4CDFC2C502BF}"/>
    <cellStyle name="20% - Énfasis3 15 3 4" xfId="17372" xr:uid="{82DC56DC-67B4-448B-9479-9C6D83C797BB}"/>
    <cellStyle name="20% - Énfasis3 15 4" xfId="2483" xr:uid="{A5AB6314-E7D4-40D1-B94D-502392FA6F72}"/>
    <cellStyle name="20% - Énfasis3 15 4 2" xfId="17373" xr:uid="{497E6C3C-C59F-4BD0-9A76-7AA7B8AE82FA}"/>
    <cellStyle name="20% - Énfasis3 15 4 2 2" xfId="17374" xr:uid="{93572A5D-0358-4EA1-8538-2AD1D4895F1B}"/>
    <cellStyle name="20% - Énfasis3 15 4 3" xfId="17375" xr:uid="{B5F088A9-2696-4243-9C87-18C87526596D}"/>
    <cellStyle name="20% - Énfasis3 15 5" xfId="2484" xr:uid="{B643555D-32B1-46CF-B37A-9FAE84F2B10B}"/>
    <cellStyle name="20% - Énfasis3 15 5 2" xfId="17376" xr:uid="{03085B86-0780-49BD-8605-994F441FFF14}"/>
    <cellStyle name="20% - Énfasis3 15 6" xfId="2485" xr:uid="{8559F659-A08B-44B1-99D1-F63087E06ACA}"/>
    <cellStyle name="20% - Énfasis3 15 6 2" xfId="17377" xr:uid="{8BDA1EC2-ABBC-45C3-80F6-7F07D36993DE}"/>
    <cellStyle name="20% - Énfasis3 15 7" xfId="2486" xr:uid="{435646BF-9925-41FE-817D-363A92C9AF5D}"/>
    <cellStyle name="20% - Énfasis3 15 7 2" xfId="17378" xr:uid="{388C51BD-3403-4AFF-8D9D-95EE1D8EA120}"/>
    <cellStyle name="20% - Énfasis3 15 8" xfId="2487" xr:uid="{84A5BF8C-C39A-4B54-AB71-A17A01B5D447}"/>
    <cellStyle name="20% - Énfasis3 15 8 2" xfId="17379" xr:uid="{A9BA29FD-8705-4205-BDA4-8907840BC620}"/>
    <cellStyle name="20% - Énfasis3 15 9" xfId="2488" xr:uid="{9FB9CFC9-917C-48C7-835C-C3BFA06C1418}"/>
    <cellStyle name="20% - Énfasis3 15 9 2" xfId="17380" xr:uid="{0846F8A9-FD02-4713-A563-83A102B6E7E7}"/>
    <cellStyle name="20% - Énfasis3 16" xfId="158" xr:uid="{E7DE5A09-D887-4DD8-918C-354D32584DE1}"/>
    <cellStyle name="20% - Énfasis3 16 10" xfId="2489" xr:uid="{4D6BD25D-1FAA-4596-B26A-BEB4A52C14F5}"/>
    <cellStyle name="20% - Énfasis3 16 10 2" xfId="17381" xr:uid="{1B1A7C52-6719-4B5D-9B9E-ED0DC87B617C}"/>
    <cellStyle name="20% - Énfasis3 16 11" xfId="2490" xr:uid="{D3769BC4-E6CF-4073-A268-D2552E1E898C}"/>
    <cellStyle name="20% - Énfasis3 16 11 2" xfId="17382" xr:uid="{B1D135F7-0171-49E6-8A0B-2B5EE311BECF}"/>
    <cellStyle name="20% - Énfasis3 16 12" xfId="2491" xr:uid="{639A839E-1857-40F9-BD07-8E90B8B10BBB}"/>
    <cellStyle name="20% - Énfasis3 16 12 2" xfId="17383" xr:uid="{AAB45D8F-F187-4D7A-BDD6-B1CD3B9D9ABD}"/>
    <cellStyle name="20% - Énfasis3 16 13" xfId="2492" xr:uid="{3D6A7CC7-3143-49E7-86FA-25DEC6601231}"/>
    <cellStyle name="20% - Énfasis3 16 13 2" xfId="17384" xr:uid="{37BEC426-8224-4656-A77E-6918F88A61BC}"/>
    <cellStyle name="20% - Énfasis3 16 14" xfId="2493" xr:uid="{68EBA912-A03A-47C9-8BF9-2BE2906C0A74}"/>
    <cellStyle name="20% - Énfasis3 16 14 2" xfId="17385" xr:uid="{782644FD-C5CE-4B16-97BB-8C6A37E850E5}"/>
    <cellStyle name="20% - Énfasis3 16 15" xfId="2494" xr:uid="{A550E087-EFE6-47F3-AE7E-7BFF029C322C}"/>
    <cellStyle name="20% - Énfasis3 16 15 2" xfId="17386" xr:uid="{1D0AE1A8-2C33-4633-8EB1-5FDF77525930}"/>
    <cellStyle name="20% - Énfasis3 16 16" xfId="2495" xr:uid="{71042904-F61B-4B06-831F-D7D6DD29CED3}"/>
    <cellStyle name="20% - Énfasis3 16 16 2" xfId="17387" xr:uid="{0DF8BA1C-EBB3-4B8D-8CC6-DCFFFAF50449}"/>
    <cellStyle name="20% - Énfasis3 16 17" xfId="2496" xr:uid="{E038CC78-D464-4CB7-8070-B7BD9C14F711}"/>
    <cellStyle name="20% - Énfasis3 16 17 2" xfId="17388" xr:uid="{0D66E3E3-F91F-4032-A222-7BC93BAA0851}"/>
    <cellStyle name="20% - Énfasis3 16 18" xfId="2497" xr:uid="{F53D11D7-8F8E-48AA-A6B9-57C648BC45CF}"/>
    <cellStyle name="20% - Énfasis3 16 18 2" xfId="17389" xr:uid="{96376908-BFF9-4163-BDFB-5ED9C95B7B85}"/>
    <cellStyle name="20% - Énfasis3 16 19" xfId="2498" xr:uid="{7930EC77-9C9D-422E-9337-E28DDB3584EF}"/>
    <cellStyle name="20% - Énfasis3 16 19 2" xfId="17390" xr:uid="{9286FDA1-7791-455A-A1F6-6BF0C0CB0E65}"/>
    <cellStyle name="20% - Énfasis3 16 2" xfId="159" xr:uid="{26CFE77B-9C3A-4E8B-AE56-4D9E872D8F09}"/>
    <cellStyle name="20% - Énfasis3 16 2 2" xfId="17391" xr:uid="{E922FFF3-AC75-4DD9-A8CE-1310ED5326D2}"/>
    <cellStyle name="20% - Énfasis3 16 2 2 2" xfId="17392" xr:uid="{E606577E-0A77-4B4F-ABA3-E36F44AE755D}"/>
    <cellStyle name="20% - Énfasis3 16 2 2 2 2" xfId="17393" xr:uid="{DC400993-E02F-4A80-8A28-CFD308C37DBA}"/>
    <cellStyle name="20% - Énfasis3 16 2 2 3" xfId="17394" xr:uid="{92EF9272-862A-4288-8575-962243E3D89F}"/>
    <cellStyle name="20% - Énfasis3 16 2 3" xfId="17395" xr:uid="{B8458CC9-D15E-464D-BA54-BF3B2278F518}"/>
    <cellStyle name="20% - Énfasis3 16 2 3 2" xfId="17396" xr:uid="{5823B50D-66AC-4900-8F83-37FEEF543943}"/>
    <cellStyle name="20% - Énfasis3 16 2 4" xfId="17397" xr:uid="{9AC56AC3-C487-406D-A4AA-A034145AFD72}"/>
    <cellStyle name="20% - Énfasis3 16 20" xfId="11606" xr:uid="{898EB117-3FD4-4E21-BD29-8D197F76FA15}"/>
    <cellStyle name="20% - Énfasis3 16 3" xfId="2499" xr:uid="{DCE0CB08-4926-4458-940C-A70F1E44A16F}"/>
    <cellStyle name="20% - Énfasis3 16 3 2" xfId="17398" xr:uid="{664BA81D-8025-4931-AF1B-9F1CDA591A90}"/>
    <cellStyle name="20% - Énfasis3 16 3 2 2" xfId="17399" xr:uid="{F7C5E07C-90AE-44BF-AC26-3D69F98E790A}"/>
    <cellStyle name="20% - Énfasis3 16 3 2 2 2" xfId="17400" xr:uid="{1D4837DD-EE08-4487-8AE8-686B7B125073}"/>
    <cellStyle name="20% - Énfasis3 16 3 2 3" xfId="17401" xr:uid="{62732172-D239-4C6A-B45A-54EE5B50562A}"/>
    <cellStyle name="20% - Énfasis3 16 3 3" xfId="17402" xr:uid="{90D2BE2B-090F-4FDE-BB72-DBC4454D146E}"/>
    <cellStyle name="20% - Énfasis3 16 3 3 2" xfId="17403" xr:uid="{C53033B2-D6F6-4882-ADC3-592BD62D82FD}"/>
    <cellStyle name="20% - Énfasis3 16 3 4" xfId="17404" xr:uid="{83739548-F305-433A-87A2-D70AA70677C2}"/>
    <cellStyle name="20% - Énfasis3 16 4" xfId="2500" xr:uid="{1499639C-8124-4199-8FBE-AD0D0B2E36D4}"/>
    <cellStyle name="20% - Énfasis3 16 4 2" xfId="17405" xr:uid="{2E64F62D-4322-4C1D-985D-FCA7C4EF8374}"/>
    <cellStyle name="20% - Énfasis3 16 4 2 2" xfId="17406" xr:uid="{C9BF495B-2189-405B-9219-2F9211091D2B}"/>
    <cellStyle name="20% - Énfasis3 16 4 3" xfId="17407" xr:uid="{64F8CD0A-21B3-4D99-9355-E2D5FDA4BC5C}"/>
    <cellStyle name="20% - Énfasis3 16 5" xfId="2501" xr:uid="{D0E6B14C-28D0-429B-B491-73C9EE372FB9}"/>
    <cellStyle name="20% - Énfasis3 16 5 2" xfId="17408" xr:uid="{1F865BEF-3973-4F62-A1E9-C65310480D1D}"/>
    <cellStyle name="20% - Énfasis3 16 6" xfId="2502" xr:uid="{22ADCD3E-E1DC-4BFE-831D-B3EC795942FC}"/>
    <cellStyle name="20% - Énfasis3 16 6 2" xfId="17409" xr:uid="{81E2E4AD-58C6-4691-862F-A8379FCFC4E9}"/>
    <cellStyle name="20% - Énfasis3 16 7" xfId="2503" xr:uid="{926AA7AA-81A7-49C9-9AA7-85393D9B64DC}"/>
    <cellStyle name="20% - Énfasis3 16 7 2" xfId="17410" xr:uid="{301A29BC-BC2B-4A8F-992F-74C18A2A9B70}"/>
    <cellStyle name="20% - Énfasis3 16 8" xfId="2504" xr:uid="{C4E7B10D-DBD4-4959-990F-697C2C08466F}"/>
    <cellStyle name="20% - Énfasis3 16 8 2" xfId="17411" xr:uid="{462C2AF1-346A-4A73-96E0-9BD5663F7F30}"/>
    <cellStyle name="20% - Énfasis3 16 9" xfId="2505" xr:uid="{97A86B79-4941-43D7-A340-5F8500C6FBE8}"/>
    <cellStyle name="20% - Énfasis3 16 9 2" xfId="17412" xr:uid="{42019821-EC89-4AFC-A9F1-7EBD5AF2CF55}"/>
    <cellStyle name="20% - Énfasis3 17" xfId="160" xr:uid="{4DDBD8D2-172F-4100-88CF-9BA6989C8D37}"/>
    <cellStyle name="20% - Énfasis3 17 10" xfId="2506" xr:uid="{3736020F-6FE9-4218-B7F1-EA4A515F78A5}"/>
    <cellStyle name="20% - Énfasis3 17 10 2" xfId="17413" xr:uid="{76E1A020-C09A-4E8D-AB84-D82F454AF407}"/>
    <cellStyle name="20% - Énfasis3 17 11" xfId="2507" xr:uid="{115DC4AC-26B1-41AB-950F-ACC6E3E5F208}"/>
    <cellStyle name="20% - Énfasis3 17 11 2" xfId="17414" xr:uid="{D8E72BA9-897B-4BC1-B9C8-6029192BDDC7}"/>
    <cellStyle name="20% - Énfasis3 17 12" xfId="2508" xr:uid="{2B5E5ECA-7D39-4C1F-85D6-3467F6C06F19}"/>
    <cellStyle name="20% - Énfasis3 17 12 2" xfId="17415" xr:uid="{53EB3F25-A21C-4EEE-8EE3-66B5C44B0714}"/>
    <cellStyle name="20% - Énfasis3 17 13" xfId="2509" xr:uid="{7E5E5A10-550D-462B-A650-11D69BBCFD71}"/>
    <cellStyle name="20% - Énfasis3 17 13 2" xfId="17416" xr:uid="{74B3E2B3-39A7-4F71-9DBC-72713C6D3146}"/>
    <cellStyle name="20% - Énfasis3 17 14" xfId="2510" xr:uid="{D0D34ADC-1AFE-47D8-848F-6CA068DCC0FD}"/>
    <cellStyle name="20% - Énfasis3 17 14 2" xfId="17417" xr:uid="{E34D7A45-DAF5-4BBC-882A-FBA5535D4AD2}"/>
    <cellStyle name="20% - Énfasis3 17 15" xfId="2511" xr:uid="{F1986E4F-587A-482C-A66F-81832860F3AA}"/>
    <cellStyle name="20% - Énfasis3 17 15 2" xfId="17418" xr:uid="{AB4DF741-00CD-47C2-BEC5-B9A7FA9CE89C}"/>
    <cellStyle name="20% - Énfasis3 17 16" xfId="2512" xr:uid="{F1955B90-0BB3-4BF5-BCCC-6465A09F7CD1}"/>
    <cellStyle name="20% - Énfasis3 17 16 2" xfId="17419" xr:uid="{75AA3DE1-F905-4F71-85B8-B211EE129850}"/>
    <cellStyle name="20% - Énfasis3 17 17" xfId="2513" xr:uid="{0B01862A-ACC6-4FD8-B8D8-BC46E834C2F2}"/>
    <cellStyle name="20% - Énfasis3 17 17 2" xfId="17420" xr:uid="{CA822C98-BFCB-4D19-9DF9-E6FECA9DBF6F}"/>
    <cellStyle name="20% - Énfasis3 17 18" xfId="2514" xr:uid="{57D5B06F-A2BD-4395-9683-3D99E64D3FA6}"/>
    <cellStyle name="20% - Énfasis3 17 18 2" xfId="17421" xr:uid="{7C35856B-3328-46FA-AC93-91AB83040DC9}"/>
    <cellStyle name="20% - Énfasis3 17 19" xfId="2515" xr:uid="{816BE0B5-A175-4A6E-B0FE-719B7C9629A9}"/>
    <cellStyle name="20% - Énfasis3 17 19 2" xfId="17422" xr:uid="{A0A25F73-E3DD-4941-B2E8-89D2AE197753}"/>
    <cellStyle name="20% - Énfasis3 17 2" xfId="161" xr:uid="{DF042446-D214-408A-AA15-1E103FB4DAF0}"/>
    <cellStyle name="20% - Énfasis3 17 2 2" xfId="17423" xr:uid="{E9FF997C-0079-49A3-A5FC-09D80192122B}"/>
    <cellStyle name="20% - Énfasis3 17 2 2 2" xfId="17424" xr:uid="{18C1A529-ADBE-4F91-AEA0-EDD9404D1A84}"/>
    <cellStyle name="20% - Énfasis3 17 2 2 2 2" xfId="17425" xr:uid="{3BA8D7FA-1E5E-4EA0-8BE4-526ADC0E9733}"/>
    <cellStyle name="20% - Énfasis3 17 2 2 3" xfId="17426" xr:uid="{83F47C1B-B409-4A37-B761-A24E7E6A8840}"/>
    <cellStyle name="20% - Énfasis3 17 2 3" xfId="17427" xr:uid="{3A4DDF74-625D-45E0-8A08-1DA59F0E294E}"/>
    <cellStyle name="20% - Énfasis3 17 2 3 2" xfId="17428" xr:uid="{A9C5B01E-4B5E-4A60-8E6A-031AD59DF8E2}"/>
    <cellStyle name="20% - Énfasis3 17 2 4" xfId="17429" xr:uid="{E2AC4A8B-11A5-40D0-915C-1D426AC67513}"/>
    <cellStyle name="20% - Énfasis3 17 20" xfId="11607" xr:uid="{F11872B9-0E9D-44EB-A183-2E396F5641AA}"/>
    <cellStyle name="20% - Énfasis3 17 3" xfId="2516" xr:uid="{5ABFADBD-CE7D-41A0-AB0F-BEBC2F09887A}"/>
    <cellStyle name="20% - Énfasis3 17 3 2" xfId="17430" xr:uid="{5E49DA97-D9FF-4D03-9B6A-353663B94684}"/>
    <cellStyle name="20% - Énfasis3 17 3 2 2" xfId="17431" xr:uid="{89416B15-054A-449C-BB72-D21D51C2D247}"/>
    <cellStyle name="20% - Énfasis3 17 3 2 2 2" xfId="17432" xr:uid="{012B2ECE-B2A8-4AE3-BB22-D38BF7793420}"/>
    <cellStyle name="20% - Énfasis3 17 3 2 3" xfId="17433" xr:uid="{3AFE8B45-01A3-4CAB-8945-AFDAA4F337F2}"/>
    <cellStyle name="20% - Énfasis3 17 3 3" xfId="17434" xr:uid="{6CDC57CA-1A53-4182-B492-4631A7D58365}"/>
    <cellStyle name="20% - Énfasis3 17 3 3 2" xfId="17435" xr:uid="{1D70C31E-411F-45D0-B498-8DE9B3C4D5AA}"/>
    <cellStyle name="20% - Énfasis3 17 3 4" xfId="17436" xr:uid="{F08165B7-69C7-48CD-986C-FF8ECCBE595F}"/>
    <cellStyle name="20% - Énfasis3 17 4" xfId="2517" xr:uid="{25127681-F23E-4F49-A3E7-92C572080496}"/>
    <cellStyle name="20% - Énfasis3 17 4 2" xfId="17437" xr:uid="{887194D6-14B6-46E4-AE3E-D5FDC3AC9654}"/>
    <cellStyle name="20% - Énfasis3 17 4 2 2" xfId="17438" xr:uid="{9BAF30B9-B5AD-4F3F-9371-A8AA5D2EDE71}"/>
    <cellStyle name="20% - Énfasis3 17 4 3" xfId="17439" xr:uid="{62D365B7-11C5-4E62-A80B-68A9BF662748}"/>
    <cellStyle name="20% - Énfasis3 17 5" xfId="2518" xr:uid="{32BFB44D-D4EF-4ADE-B749-995CE93A4583}"/>
    <cellStyle name="20% - Énfasis3 17 5 2" xfId="17440" xr:uid="{FAD7BE09-D2DF-43E0-A605-1A3BFED681C6}"/>
    <cellStyle name="20% - Énfasis3 17 6" xfId="2519" xr:uid="{12E6760F-A714-4083-9A50-453660FD49E9}"/>
    <cellStyle name="20% - Énfasis3 17 6 2" xfId="17441" xr:uid="{A385C890-DF96-474F-BB3D-6EB66133DF6C}"/>
    <cellStyle name="20% - Énfasis3 17 7" xfId="2520" xr:uid="{B404D596-D2C9-40F8-8EFB-8629903F9C36}"/>
    <cellStyle name="20% - Énfasis3 17 7 2" xfId="17442" xr:uid="{EF906623-BC98-4A11-B051-9F5265FC3B18}"/>
    <cellStyle name="20% - Énfasis3 17 8" xfId="2521" xr:uid="{FC7248B8-BD63-4982-A8EB-96E0671348D1}"/>
    <cellStyle name="20% - Énfasis3 17 8 2" xfId="17443" xr:uid="{31D7DC1B-A482-433A-A04F-530DB72D963D}"/>
    <cellStyle name="20% - Énfasis3 17 9" xfId="2522" xr:uid="{122146FF-75A4-4B45-914C-CA96AE91B2F4}"/>
    <cellStyle name="20% - Énfasis3 17 9 2" xfId="17444" xr:uid="{0D4469AC-7315-4C58-8362-668A5ED8BE6B}"/>
    <cellStyle name="20% - Énfasis3 18" xfId="162" xr:uid="{D212FA67-AA01-4EC7-A148-4B643E385C73}"/>
    <cellStyle name="20% - Énfasis3 18 10" xfId="2523" xr:uid="{42FB2246-1CE2-4B49-A731-DB3B0AFE970F}"/>
    <cellStyle name="20% - Énfasis3 18 10 2" xfId="17445" xr:uid="{FC66128D-256F-4C2E-8B25-558CD1CD0717}"/>
    <cellStyle name="20% - Énfasis3 18 11" xfId="2524" xr:uid="{A98B754D-47A9-46F1-AE82-6C76F73D8F94}"/>
    <cellStyle name="20% - Énfasis3 18 11 2" xfId="17446" xr:uid="{8DE08B1F-462D-4743-882D-F3846B31CA7A}"/>
    <cellStyle name="20% - Énfasis3 18 12" xfId="2525" xr:uid="{89AB78CB-72C3-433E-BF12-51B76E248F6A}"/>
    <cellStyle name="20% - Énfasis3 18 12 2" xfId="17447" xr:uid="{DD1A39F1-4A6C-496E-AD3F-1D26205E39CA}"/>
    <cellStyle name="20% - Énfasis3 18 13" xfId="2526" xr:uid="{D2E3DF4E-C671-4619-8EED-CA19308E569E}"/>
    <cellStyle name="20% - Énfasis3 18 13 2" xfId="17448" xr:uid="{61643182-C041-4728-A9E0-5C5CEAF04FC0}"/>
    <cellStyle name="20% - Énfasis3 18 14" xfId="2527" xr:uid="{2A2FE868-70AA-454E-92BE-3B67E3AB942A}"/>
    <cellStyle name="20% - Énfasis3 18 14 2" xfId="17449" xr:uid="{C5D734BE-0368-418F-BA32-0D18BC04835B}"/>
    <cellStyle name="20% - Énfasis3 18 15" xfId="2528" xr:uid="{EFE57EF0-A37E-458E-AEC3-309E0A2F4F0D}"/>
    <cellStyle name="20% - Énfasis3 18 15 2" xfId="17450" xr:uid="{F6A4A4D1-713A-4AF5-989C-493B24D8BA96}"/>
    <cellStyle name="20% - Énfasis3 18 16" xfId="2529" xr:uid="{BF646A28-FA8A-4CDA-80F7-E4616ECCB0A8}"/>
    <cellStyle name="20% - Énfasis3 18 16 2" xfId="17451" xr:uid="{179C6235-688F-4BEB-847E-254FB8D9E904}"/>
    <cellStyle name="20% - Énfasis3 18 17" xfId="2530" xr:uid="{2E1DDB97-4924-4A20-AA93-C030BCACABEF}"/>
    <cellStyle name="20% - Énfasis3 18 17 2" xfId="17452" xr:uid="{508A7944-6DA0-485F-BE73-E59616F221CC}"/>
    <cellStyle name="20% - Énfasis3 18 18" xfId="2531" xr:uid="{EDAD112F-0AFF-40BF-A708-9FE8CD024F15}"/>
    <cellStyle name="20% - Énfasis3 18 18 2" xfId="17453" xr:uid="{B0FF39DE-F4A5-4321-90CD-175A221A7C37}"/>
    <cellStyle name="20% - Énfasis3 18 19" xfId="2532" xr:uid="{EA69BE85-56B2-4FE3-99B7-81E8A0BA0571}"/>
    <cellStyle name="20% - Énfasis3 18 19 2" xfId="17454" xr:uid="{A8E61066-FD82-4001-B788-125494DD5F1D}"/>
    <cellStyle name="20% - Énfasis3 18 2" xfId="163" xr:uid="{EB1B3E82-695D-47AA-848F-4B44E3E1F66E}"/>
    <cellStyle name="20% - Énfasis3 18 2 2" xfId="17455" xr:uid="{98A41558-D853-4C3C-A7BA-7AC9F48939A3}"/>
    <cellStyle name="20% - Énfasis3 18 2 2 2" xfId="17456" xr:uid="{A8F3B379-D900-450E-AAD2-6E03CEAB347B}"/>
    <cellStyle name="20% - Énfasis3 18 2 2 2 2" xfId="17457" xr:uid="{EA72E632-051D-40B5-9B67-906AEE3419A1}"/>
    <cellStyle name="20% - Énfasis3 18 2 2 3" xfId="17458" xr:uid="{8A378AD2-CE7D-4F1C-A571-8D1656588585}"/>
    <cellStyle name="20% - Énfasis3 18 2 3" xfId="17459" xr:uid="{A799F4CC-6A89-4542-BB97-21606B8AEA09}"/>
    <cellStyle name="20% - Énfasis3 18 2 3 2" xfId="17460" xr:uid="{0DE85A9C-7A12-4FC5-BBCA-09C761ABF254}"/>
    <cellStyle name="20% - Énfasis3 18 2 4" xfId="17461" xr:uid="{2E635918-3E5C-4BBD-B2FC-AC1A5B13C594}"/>
    <cellStyle name="20% - Énfasis3 18 20" xfId="11608" xr:uid="{36EA66B4-E43C-4E84-A63E-81904D8760E5}"/>
    <cellStyle name="20% - Énfasis3 18 3" xfId="2533" xr:uid="{6071FAD7-C04B-4D8B-8A43-F6079A8C87F7}"/>
    <cellStyle name="20% - Énfasis3 18 3 2" xfId="17462" xr:uid="{76CB5D06-6C9E-41E7-AD08-84E8E93D818F}"/>
    <cellStyle name="20% - Énfasis3 18 3 2 2" xfId="17463" xr:uid="{76541A24-B167-44EE-892E-2790D7105947}"/>
    <cellStyle name="20% - Énfasis3 18 3 2 2 2" xfId="17464" xr:uid="{D99E5F83-4BF6-4258-8224-6A47D7ADA77C}"/>
    <cellStyle name="20% - Énfasis3 18 3 2 3" xfId="17465" xr:uid="{D1E922B4-EB57-4253-AB32-629BCDCAA0DA}"/>
    <cellStyle name="20% - Énfasis3 18 3 3" xfId="17466" xr:uid="{A1A68A10-EE14-46BA-854F-BF0F0C47ED33}"/>
    <cellStyle name="20% - Énfasis3 18 3 3 2" xfId="17467" xr:uid="{476569D0-0062-46F4-A8F0-C065DAC84583}"/>
    <cellStyle name="20% - Énfasis3 18 3 4" xfId="17468" xr:uid="{A7B6D3A1-6B72-4F3D-A920-68DF6B3263BD}"/>
    <cellStyle name="20% - Énfasis3 18 4" xfId="2534" xr:uid="{CB47A35C-D364-49E0-8207-969991A9A516}"/>
    <cellStyle name="20% - Énfasis3 18 4 2" xfId="17469" xr:uid="{D1BEE073-C29A-4DD8-A336-58C59705655B}"/>
    <cellStyle name="20% - Énfasis3 18 4 2 2" xfId="17470" xr:uid="{4C7CF419-7ABB-4B1D-9966-6C81F371BBD6}"/>
    <cellStyle name="20% - Énfasis3 18 4 3" xfId="17471" xr:uid="{EE76C9F8-6D74-4FF8-9233-865E72658BED}"/>
    <cellStyle name="20% - Énfasis3 18 5" xfId="2535" xr:uid="{804A8467-F0AF-4E8D-90D7-2C2AC3D64E67}"/>
    <cellStyle name="20% - Énfasis3 18 5 2" xfId="17472" xr:uid="{400D6189-3F98-44E5-983D-631B31C0D91F}"/>
    <cellStyle name="20% - Énfasis3 18 6" xfId="2536" xr:uid="{078BC6A9-B193-46FA-9063-1F6172FF6218}"/>
    <cellStyle name="20% - Énfasis3 18 6 2" xfId="17473" xr:uid="{5D8C78C0-CC8D-447C-8716-E32EE2B8A5FF}"/>
    <cellStyle name="20% - Énfasis3 18 7" xfId="2537" xr:uid="{4FABBF5E-4D67-45EC-AA07-5D31B063937D}"/>
    <cellStyle name="20% - Énfasis3 18 7 2" xfId="17474" xr:uid="{352139CF-F59C-4DAF-AFEB-FCCBC56BB43B}"/>
    <cellStyle name="20% - Énfasis3 18 8" xfId="2538" xr:uid="{64B58D41-6B78-4429-AEA9-3847DF38667A}"/>
    <cellStyle name="20% - Énfasis3 18 8 2" xfId="17475" xr:uid="{86B18598-EB68-432F-A968-030C92CD9A29}"/>
    <cellStyle name="20% - Énfasis3 18 9" xfId="2539" xr:uid="{52D4EDAE-9296-4D76-8582-0EDEAEAF8A99}"/>
    <cellStyle name="20% - Énfasis3 18 9 2" xfId="17476" xr:uid="{D9E84C0F-5913-42D9-B1DD-F778FF04D959}"/>
    <cellStyle name="20% - Énfasis3 19" xfId="164" xr:uid="{53B0686E-5B51-4974-9676-B2938A867F9F}"/>
    <cellStyle name="20% - Énfasis3 19 10" xfId="2540" xr:uid="{40D005BD-1A45-40A3-96BB-FE92E3DB8848}"/>
    <cellStyle name="20% - Énfasis3 19 10 2" xfId="17477" xr:uid="{B9EE9919-5769-432F-93DA-00592820260D}"/>
    <cellStyle name="20% - Énfasis3 19 11" xfId="2541" xr:uid="{1BAE0303-50C6-4871-846A-1DED62FE2DE3}"/>
    <cellStyle name="20% - Énfasis3 19 11 2" xfId="17478" xr:uid="{9A64E444-37B1-4471-9EA1-BBE15F6E0B33}"/>
    <cellStyle name="20% - Énfasis3 19 12" xfId="2542" xr:uid="{7DBD335E-BCA8-4A1F-B38E-9D8F73A26E90}"/>
    <cellStyle name="20% - Énfasis3 19 12 2" xfId="17479" xr:uid="{440E284F-5B3A-4A86-9F5E-0FD4B6F08FC1}"/>
    <cellStyle name="20% - Énfasis3 19 13" xfId="2543" xr:uid="{97FE5D6E-831B-4207-9AB0-23173FCECF44}"/>
    <cellStyle name="20% - Énfasis3 19 13 2" xfId="17480" xr:uid="{B30B9F1A-DE3E-4DC0-AA75-A158E36C70D8}"/>
    <cellStyle name="20% - Énfasis3 19 14" xfId="2544" xr:uid="{A21CBC4E-B0F2-4746-A8C9-5B98E92D7029}"/>
    <cellStyle name="20% - Énfasis3 19 14 2" xfId="17481" xr:uid="{85FC11E6-823D-41BF-937C-B5D8BB1BC18C}"/>
    <cellStyle name="20% - Énfasis3 19 15" xfId="2545" xr:uid="{039D6567-CF44-4CFD-AC09-EAC480AE9A71}"/>
    <cellStyle name="20% - Énfasis3 19 15 2" xfId="17482" xr:uid="{86BEE1B6-291A-4530-8D89-66257F553E1B}"/>
    <cellStyle name="20% - Énfasis3 19 16" xfId="2546" xr:uid="{7DBA37D3-7242-44AF-A920-B6BF89BAA103}"/>
    <cellStyle name="20% - Énfasis3 19 16 2" xfId="17483" xr:uid="{A568E644-998A-4945-BE6E-8D20B73CBFF7}"/>
    <cellStyle name="20% - Énfasis3 19 17" xfId="2547" xr:uid="{581022ED-169D-4CC5-8038-C92E855730C1}"/>
    <cellStyle name="20% - Énfasis3 19 17 2" xfId="17484" xr:uid="{3E0EC73C-0890-4E3D-B2CF-A670351B89F5}"/>
    <cellStyle name="20% - Énfasis3 19 18" xfId="2548" xr:uid="{338356E8-ABF5-4252-8F99-D7327ACA35FC}"/>
    <cellStyle name="20% - Énfasis3 19 18 2" xfId="17485" xr:uid="{C2A74950-B9E9-4D4F-95CC-478E0A1D1F4E}"/>
    <cellStyle name="20% - Énfasis3 19 19" xfId="2549" xr:uid="{03A42DC7-84DC-423E-BAE8-1607EDCC1943}"/>
    <cellStyle name="20% - Énfasis3 19 19 2" xfId="17486" xr:uid="{090BCFAA-E3EF-4D01-939C-CC35A07A6D83}"/>
    <cellStyle name="20% - Énfasis3 19 2" xfId="165" xr:uid="{D151F1CF-B476-4E6F-8621-90FB5121EAFE}"/>
    <cellStyle name="20% - Énfasis3 19 2 2" xfId="17487" xr:uid="{A8C66BA1-702E-416B-AB52-1632CB3F766D}"/>
    <cellStyle name="20% - Énfasis3 19 2 2 2" xfId="17488" xr:uid="{F1E7A3D4-143A-48EC-9B23-EDCB426E9416}"/>
    <cellStyle name="20% - Énfasis3 19 2 2 2 2" xfId="17489" xr:uid="{FB24210B-5FC8-43AC-A782-7B721200EDFB}"/>
    <cellStyle name="20% - Énfasis3 19 2 2 3" xfId="17490" xr:uid="{5A1EC685-E8D5-4C59-9166-DE1D676C2174}"/>
    <cellStyle name="20% - Énfasis3 19 2 3" xfId="17491" xr:uid="{A502826F-1EDE-4933-AF0B-930F5BDB3592}"/>
    <cellStyle name="20% - Énfasis3 19 2 3 2" xfId="17492" xr:uid="{8D82F0AD-C593-4394-988B-0C92005CA836}"/>
    <cellStyle name="20% - Énfasis3 19 2 4" xfId="17493" xr:uid="{3F82DC2A-5392-4663-9CD3-C72CF10A2DE0}"/>
    <cellStyle name="20% - Énfasis3 19 20" xfId="11609" xr:uid="{EFCE6544-9333-4080-9FB9-EE2061DC8A0C}"/>
    <cellStyle name="20% - Énfasis3 19 3" xfId="2550" xr:uid="{31FB9D27-518F-4B25-BD39-FE88EC722298}"/>
    <cellStyle name="20% - Énfasis3 19 3 2" xfId="17494" xr:uid="{67CA954B-B8B2-4F00-9A17-DF8FDC888958}"/>
    <cellStyle name="20% - Énfasis3 19 3 2 2" xfId="17495" xr:uid="{7D9B7DB7-B3EF-43EC-8793-004F49022E4A}"/>
    <cellStyle name="20% - Énfasis3 19 3 2 2 2" xfId="17496" xr:uid="{8133D259-21B7-4D6F-8CC7-9D853A05D1FB}"/>
    <cellStyle name="20% - Énfasis3 19 3 2 3" xfId="17497" xr:uid="{A0AD31AB-0E82-465F-BC4B-3B8DCC4F1F15}"/>
    <cellStyle name="20% - Énfasis3 19 3 3" xfId="17498" xr:uid="{C37ED3EF-1AC6-4A93-B25A-8CEB6EC11F53}"/>
    <cellStyle name="20% - Énfasis3 19 3 3 2" xfId="17499" xr:uid="{D359E874-2C6F-49CC-A81F-4885DBD6E94C}"/>
    <cellStyle name="20% - Énfasis3 19 3 4" xfId="17500" xr:uid="{8DAC9340-8478-47BC-B66D-57AB3443D561}"/>
    <cellStyle name="20% - Énfasis3 19 4" xfId="2551" xr:uid="{63F72904-1462-414B-BE78-E00124163F10}"/>
    <cellStyle name="20% - Énfasis3 19 4 2" xfId="17501" xr:uid="{A78C27F4-A644-445B-B171-908D20C2E659}"/>
    <cellStyle name="20% - Énfasis3 19 4 2 2" xfId="17502" xr:uid="{5B56FAEB-13FF-4B83-991D-C73C0BC9DB7B}"/>
    <cellStyle name="20% - Énfasis3 19 4 3" xfId="17503" xr:uid="{0DAF73A8-D6F2-4E02-BCBD-6478D6D1E1F8}"/>
    <cellStyle name="20% - Énfasis3 19 5" xfId="2552" xr:uid="{A0E86A26-2371-41B7-95ED-078B0E3980F8}"/>
    <cellStyle name="20% - Énfasis3 19 5 2" xfId="17504" xr:uid="{4F36FF1D-D5FA-4219-A9A1-50275ED18A13}"/>
    <cellStyle name="20% - Énfasis3 19 6" xfId="2553" xr:uid="{D1EA48FF-35D1-4EC5-84BC-9AAD6616DCE8}"/>
    <cellStyle name="20% - Énfasis3 19 6 2" xfId="17505" xr:uid="{C0283285-8A98-4BF6-9314-28DF2AB0FD39}"/>
    <cellStyle name="20% - Énfasis3 19 7" xfId="2554" xr:uid="{D9BB0F0D-E23D-4262-84AD-FDCF07B5241A}"/>
    <cellStyle name="20% - Énfasis3 19 7 2" xfId="17506" xr:uid="{D23A5ED3-CA1F-46F0-823E-51A2682C9B02}"/>
    <cellStyle name="20% - Énfasis3 19 8" xfId="2555" xr:uid="{404ABBE6-F869-40C7-863A-35983317F5BF}"/>
    <cellStyle name="20% - Énfasis3 19 8 2" xfId="17507" xr:uid="{F89DD232-0BEE-464A-91BD-AF38814128BB}"/>
    <cellStyle name="20% - Énfasis3 19 9" xfId="2556" xr:uid="{6F324D22-40B0-4BB0-9F49-14A3617EE140}"/>
    <cellStyle name="20% - Énfasis3 19 9 2" xfId="17508" xr:uid="{7B7B796F-7DE1-4E57-9518-B4920FAEAD48}"/>
    <cellStyle name="20% - Énfasis3 2" xfId="166" xr:uid="{81F9C96F-69F6-43BB-8CB7-70182971A1B5}"/>
    <cellStyle name="20% - Énfasis3 2 10" xfId="2557" xr:uid="{9A2109B8-BE94-4885-BC7F-CF7B8C68F942}"/>
    <cellStyle name="20% - Énfasis3 2 10 2" xfId="17509" xr:uid="{BE34E788-581D-4434-A436-B21685FF9702}"/>
    <cellStyle name="20% - Énfasis3 2 11" xfId="2558" xr:uid="{FD722226-462A-49ED-8A53-68547A0E844E}"/>
    <cellStyle name="20% - Énfasis3 2 11 2" xfId="17510" xr:uid="{6EBE737C-BA8C-4E02-81F6-C25FCD6A0C62}"/>
    <cellStyle name="20% - Énfasis3 2 12" xfId="2559" xr:uid="{1427962C-0B11-4543-99D2-39D4E6329BBC}"/>
    <cellStyle name="20% - Énfasis3 2 12 2" xfId="17511" xr:uid="{27073D5C-11F7-4839-B9E4-1ED256E9FC23}"/>
    <cellStyle name="20% - Énfasis3 2 13" xfId="2560" xr:uid="{4088FBE2-1937-493D-B9E4-0EE81F38F766}"/>
    <cellStyle name="20% - Énfasis3 2 13 2" xfId="17512" xr:uid="{3E08C1AA-E6B5-47A2-AEFF-EF9193F1F64A}"/>
    <cellStyle name="20% - Énfasis3 2 14" xfId="2561" xr:uid="{717C147E-2F8D-4D42-9FB2-77F1323D14A6}"/>
    <cellStyle name="20% - Énfasis3 2 14 2" xfId="17513" xr:uid="{EF76F7CD-5B46-408C-BBC9-9BCF6E1A4C8C}"/>
    <cellStyle name="20% - Énfasis3 2 15" xfId="2562" xr:uid="{8EF4CCAD-C1BE-4CA1-8B9F-2A3E977D1080}"/>
    <cellStyle name="20% - Énfasis3 2 15 2" xfId="17514" xr:uid="{08E3F7F0-50D8-462F-9E74-092066D9D4A0}"/>
    <cellStyle name="20% - Énfasis3 2 16" xfId="2563" xr:uid="{EF0D9778-8B07-4151-A2A3-C5789562A087}"/>
    <cellStyle name="20% - Énfasis3 2 16 2" xfId="17515" xr:uid="{73EA39B6-C74C-4184-92FC-A3530F8F885B}"/>
    <cellStyle name="20% - Énfasis3 2 17" xfId="2564" xr:uid="{740CBB7E-53E2-4C19-9EBF-BDE1BED6D0C5}"/>
    <cellStyle name="20% - Énfasis3 2 17 2" xfId="17516" xr:uid="{B216F457-BE85-4F7D-8FE3-FEE745BE06CA}"/>
    <cellStyle name="20% - Énfasis3 2 18" xfId="2565" xr:uid="{F1FEF172-8662-4F37-9C54-A95773AC411B}"/>
    <cellStyle name="20% - Énfasis3 2 18 2" xfId="17517" xr:uid="{737BBF46-4AEE-44DF-A8D4-45257A574D7E}"/>
    <cellStyle name="20% - Énfasis3 2 19" xfId="2566" xr:uid="{008AADAE-2948-40DC-BEF6-C06AF045F512}"/>
    <cellStyle name="20% - Énfasis3 2 19 2" xfId="17518" xr:uid="{F23141E4-A71A-4C13-8DAA-EA15A8B988CB}"/>
    <cellStyle name="20% - Énfasis3 2 2" xfId="167" xr:uid="{B90AB3FE-BB79-40B1-8D14-7E683336EC9E}"/>
    <cellStyle name="20% - Énfasis3 2 2 2" xfId="17519" xr:uid="{8332A19B-1F67-40E9-9CCE-7FCD07C45C5E}"/>
    <cellStyle name="20% - Énfasis3 2 2 2 2" xfId="17520" xr:uid="{3E1BA1C5-F410-4413-B50C-588121CC7225}"/>
    <cellStyle name="20% - Énfasis3 2 2 2 2 2" xfId="17521" xr:uid="{4220DFD5-B364-4816-A0AD-BD55F9854CF0}"/>
    <cellStyle name="20% - Énfasis3 2 2 2 2 2 2" xfId="17522" xr:uid="{C9071392-95BA-48B9-9F0E-60B40E3B7BF8}"/>
    <cellStyle name="20% - Énfasis3 2 2 2 2 2 2 2" xfId="17523" xr:uid="{49E0F2B1-C060-4721-ABA5-EFAF26C90BB9}"/>
    <cellStyle name="20% - Énfasis3 2 2 2 2 2 2 2 2" xfId="17524" xr:uid="{75AB5D07-6F9C-4568-AB2E-4D25A1E107C3}"/>
    <cellStyle name="20% - Énfasis3 2 2 2 2 2 2 2 2 2" xfId="17525" xr:uid="{4E19F1C9-EDA6-4FD7-8C2F-C594FA58F5C3}"/>
    <cellStyle name="20% - Énfasis3 2 2 2 2 2 2 2 3" xfId="17526" xr:uid="{AD91E914-EC21-4CAE-B1DE-39DBF67AA63B}"/>
    <cellStyle name="20% - Énfasis3 2 2 2 2 2 2 3" xfId="17527" xr:uid="{C28B0185-7FCE-4DBB-BA0D-624DC448E713}"/>
    <cellStyle name="20% - Énfasis3 2 2 2 2 2 2 3 2" xfId="17528" xr:uid="{CC46A557-9921-4E71-87C9-59A876C1561E}"/>
    <cellStyle name="20% - Énfasis3 2 2 2 2 2 2 4" xfId="17529" xr:uid="{ED8B7324-8694-4284-B9A8-E4D13852385A}"/>
    <cellStyle name="20% - Énfasis3 2 2 2 2 2 3" xfId="17530" xr:uid="{946077B4-CF4F-4D67-A67B-422E19648936}"/>
    <cellStyle name="20% - Énfasis3 2 2 2 2 2 3 2" xfId="17531" xr:uid="{CB3BFD5E-9E42-42BD-90E0-6E461E8D2DE9}"/>
    <cellStyle name="20% - Énfasis3 2 2 2 2 2 3 2 2" xfId="17532" xr:uid="{02970CEF-BD60-4C8B-962A-169C2D5B5CBA}"/>
    <cellStyle name="20% - Énfasis3 2 2 2 2 2 3 2 2 2" xfId="17533" xr:uid="{7F5A39B8-384B-4FC9-B9AB-83791C35785A}"/>
    <cellStyle name="20% - Énfasis3 2 2 2 2 2 3 2 3" xfId="17534" xr:uid="{67F2D228-DDDC-4BA6-9401-FC5CD44ABFD8}"/>
    <cellStyle name="20% - Énfasis3 2 2 2 2 2 3 3" xfId="17535" xr:uid="{99449911-91E7-42A8-B1F0-FEE18E0DDD56}"/>
    <cellStyle name="20% - Énfasis3 2 2 2 2 2 3 3 2" xfId="17536" xr:uid="{D62F8480-687E-4BF9-B2EB-9CAD88C4F4CB}"/>
    <cellStyle name="20% - Énfasis3 2 2 2 2 2 3 4" xfId="17537" xr:uid="{EE68888E-4FC1-4D39-8A08-46B8D2A29BA7}"/>
    <cellStyle name="20% - Énfasis3 2 2 2 2 2 4" xfId="17538" xr:uid="{368617AD-4292-48E7-93F7-08FD39053C2A}"/>
    <cellStyle name="20% - Énfasis3 2 2 2 2 2 4 2" xfId="17539" xr:uid="{835A4175-CA5A-4D49-B008-69943134F748}"/>
    <cellStyle name="20% - Énfasis3 2 2 2 2 2 4 2 2" xfId="17540" xr:uid="{B6C9E66F-E0A2-4AC2-91E8-BCE32A6B1758}"/>
    <cellStyle name="20% - Énfasis3 2 2 2 2 2 4 3" xfId="17541" xr:uid="{A9175F02-A28C-41F6-8ABE-820004605F0C}"/>
    <cellStyle name="20% - Énfasis3 2 2 2 2 2 5" xfId="17542" xr:uid="{591537C6-9036-4C41-B80B-4D6DAE34D2A6}"/>
    <cellStyle name="20% - Énfasis3 2 2 2 2 3" xfId="17543" xr:uid="{0780BFBF-3C2B-4510-9791-471B3AF4156E}"/>
    <cellStyle name="20% - Énfasis3 2 2 2 2 4" xfId="17544" xr:uid="{C812496D-EE8E-4603-8A6A-EA1F0995CF24}"/>
    <cellStyle name="20% - Énfasis3 2 2 2 2 4 2" xfId="17545" xr:uid="{68874B78-B700-4E0D-A7D4-A191D141F661}"/>
    <cellStyle name="20% - Énfasis3 2 2 2 3" xfId="17546" xr:uid="{ABC21D62-BB95-4E50-AACC-86AC03472C92}"/>
    <cellStyle name="20% - Énfasis3 2 2 2 3 2" xfId="17547" xr:uid="{AA60FFC3-11BD-4BEA-BFF7-03CEA6D1CD20}"/>
    <cellStyle name="20% - Énfasis3 2 2 2 3 2 2" xfId="17548" xr:uid="{580BE54C-A21B-4B6F-A65F-063823EF2051}"/>
    <cellStyle name="20% - Énfasis3 2 2 2 3 2 2 2" xfId="17549" xr:uid="{2B70C36E-EC39-46F3-A210-788B6C22E115}"/>
    <cellStyle name="20% - Énfasis3 2 2 2 3 2 3" xfId="17550" xr:uid="{BF06090F-B8D7-49C3-9F70-2279A3628C98}"/>
    <cellStyle name="20% - Énfasis3 2 2 2 3 3" xfId="17551" xr:uid="{455A2587-AD56-4735-8517-2141C74D502F}"/>
    <cellStyle name="20% - Énfasis3 2 2 2 3 3 2" xfId="17552" xr:uid="{7EA9CCF1-9B30-4282-8A16-D4DAF72B2B94}"/>
    <cellStyle name="20% - Énfasis3 2 2 2 3 4" xfId="17553" xr:uid="{8E337C63-F4D0-49F5-9DB7-E2B3B2C21A5E}"/>
    <cellStyle name="20% - Énfasis3 2 2 2 4" xfId="17554" xr:uid="{8D804A76-F1DF-4C89-8C41-ED088D95D260}"/>
    <cellStyle name="20% - Énfasis3 2 2 2 4 2" xfId="17555" xr:uid="{39284D04-0CA5-4629-8D3E-7258848D4F1C}"/>
    <cellStyle name="20% - Énfasis3 2 2 2 4 2 2" xfId="17556" xr:uid="{A75CDDF0-D1B3-4FA7-A663-79A2DBDFBC7F}"/>
    <cellStyle name="20% - Énfasis3 2 2 2 4 2 2 2" xfId="17557" xr:uid="{C4624BDF-A103-4AEB-809D-2DCCA8C00D1E}"/>
    <cellStyle name="20% - Énfasis3 2 2 2 4 2 3" xfId="17558" xr:uid="{678F0496-9A42-4843-BFF9-B4EFAC774607}"/>
    <cellStyle name="20% - Énfasis3 2 2 2 4 3" xfId="17559" xr:uid="{665CBF28-23CF-43F7-9B04-4E2F79D5CCCE}"/>
    <cellStyle name="20% - Énfasis3 2 2 2 4 3 2" xfId="17560" xr:uid="{4A88316A-29D1-47D9-8522-F0957E602EF1}"/>
    <cellStyle name="20% - Énfasis3 2 2 2 4 4" xfId="17561" xr:uid="{E490D837-1D76-4BD2-B707-62EF4CD5B805}"/>
    <cellStyle name="20% - Énfasis3 2 2 2 5" xfId="17562" xr:uid="{CD6C3B1A-298D-4A93-B1DE-4C680A6D5F79}"/>
    <cellStyle name="20% - Énfasis3 2 2 2 5 2" xfId="17563" xr:uid="{A3AFA939-18CA-4032-ACD2-F10A435C8545}"/>
    <cellStyle name="20% - Énfasis3 2 2 2 5 2 2" xfId="17564" xr:uid="{0146907F-217C-4A12-95D0-5B252DEE2E40}"/>
    <cellStyle name="20% - Énfasis3 2 2 2 5 2 2 2" xfId="17565" xr:uid="{F82358FF-57A0-41CF-AC40-F75CF140BAAE}"/>
    <cellStyle name="20% - Énfasis3 2 2 2 5 2 3" xfId="17566" xr:uid="{F19C67DD-CC9E-4A8F-8108-04C6CA7C1945}"/>
    <cellStyle name="20% - Énfasis3 2 2 2 5 3" xfId="17567" xr:uid="{8212EE9E-E1F4-46CB-80FC-501CF7F75291}"/>
    <cellStyle name="20% - Énfasis3 2 2 2 5 3 2" xfId="17568" xr:uid="{B5E50FC6-4A2D-4AE9-B1ED-D4C4BD134755}"/>
    <cellStyle name="20% - Énfasis3 2 2 2 5 4" xfId="17569" xr:uid="{1CE8431F-E1C3-475D-BDB7-6745246E1B4A}"/>
    <cellStyle name="20% - Énfasis3 2 2 2 6" xfId="17570" xr:uid="{E058D253-2FC3-41C6-817F-AB2FC89CF940}"/>
    <cellStyle name="20% - Énfasis3 2 2 2 6 2" xfId="17571" xr:uid="{B0B5CA0C-00A0-476D-9ABC-72308FDDF863}"/>
    <cellStyle name="20% - Énfasis3 2 2 2 6 2 2" xfId="17572" xr:uid="{7F20948B-FA41-4267-9CDF-4E989CAF0F08}"/>
    <cellStyle name="20% - Énfasis3 2 2 2 6 2 2 2" xfId="17573" xr:uid="{4B454214-8BC1-4F31-AECA-015A1FB56243}"/>
    <cellStyle name="20% - Énfasis3 2 2 2 6 2 3" xfId="17574" xr:uid="{9778DA1E-286F-4787-90D9-E713C6DB04E4}"/>
    <cellStyle name="20% - Énfasis3 2 2 2 6 3" xfId="17575" xr:uid="{8DBE1A27-BB3A-4B33-B19B-CA33919ABAD4}"/>
    <cellStyle name="20% - Énfasis3 2 2 2 6 3 2" xfId="17576" xr:uid="{1E4B2214-B2CA-4542-8830-4F14AF32F9E1}"/>
    <cellStyle name="20% - Énfasis3 2 2 2 6 4" xfId="17577" xr:uid="{DC2A76CC-E0EA-4A9B-AB73-133241C4F1F0}"/>
    <cellStyle name="20% - Énfasis3 2 2 2 7" xfId="17578" xr:uid="{12FFE905-9526-4C8E-934F-DA0E76FEA2CF}"/>
    <cellStyle name="20% - Énfasis3 2 2 2 7 2" xfId="17579" xr:uid="{800CFD0D-2393-4A09-B9FE-A14F281C4724}"/>
    <cellStyle name="20% - Énfasis3 2 2 2 7 2 2" xfId="17580" xr:uid="{BE5FA893-812B-4A99-A124-1785E66F21F1}"/>
    <cellStyle name="20% - Énfasis3 2 2 2 7 2 2 2" xfId="17581" xr:uid="{BF954AED-C1BC-43C0-B919-19CC135A385D}"/>
    <cellStyle name="20% - Énfasis3 2 2 2 7 2 3" xfId="17582" xr:uid="{E2A9C680-4226-46CE-B273-8773047C090B}"/>
    <cellStyle name="20% - Énfasis3 2 2 2 7 3" xfId="17583" xr:uid="{A6C617E7-213F-44CF-909D-CB552DBF366E}"/>
    <cellStyle name="20% - Énfasis3 2 2 2 7 3 2" xfId="17584" xr:uid="{9E243F30-72DF-4741-927F-53ED4438ED82}"/>
    <cellStyle name="20% - Énfasis3 2 2 2 7 4" xfId="17585" xr:uid="{9C52F5E6-1336-4312-AC1A-AC65E1363EC7}"/>
    <cellStyle name="20% - Énfasis3 2 2 2 8" xfId="17586" xr:uid="{2669EBE2-5F24-4F9C-B633-74623B18CCE0}"/>
    <cellStyle name="20% - Énfasis3 2 2 2 8 2" xfId="17587" xr:uid="{81B77BBD-DF25-4678-AFCB-530A62CBFDB6}"/>
    <cellStyle name="20% - Énfasis3 2 2 2 8 2 2" xfId="17588" xr:uid="{D70B0CC3-695E-4F4C-9CAC-68E26AA1858A}"/>
    <cellStyle name="20% - Énfasis3 2 2 2 8 3" xfId="17589" xr:uid="{48EE6DCE-8391-4206-B58B-C83625338A97}"/>
    <cellStyle name="20% - Énfasis3 2 2 2 9" xfId="17590" xr:uid="{D34FB3C2-0231-43B4-A447-22AAB8906BC3}"/>
    <cellStyle name="20% - Énfasis3 2 2 3" xfId="17591" xr:uid="{89F4F59D-F457-4C2A-A20D-7B8B1580FCBB}"/>
    <cellStyle name="20% - Énfasis3 2 2 3 2" xfId="17592" xr:uid="{1F92BC38-07BF-4683-B60F-D237EFA8DD9D}"/>
    <cellStyle name="20% - Énfasis3 2 2 3 3" xfId="17593" xr:uid="{AD790357-B632-4120-BF84-846E4591C9A4}"/>
    <cellStyle name="20% - Énfasis3 2 2 3 3 2" xfId="17594" xr:uid="{A9A15FB5-6E90-4B4E-8FCC-8AB6DB8F41F1}"/>
    <cellStyle name="20% - Énfasis3 2 2 3 3 2 2" xfId="17595" xr:uid="{3A61C08A-DB79-444A-808E-ADF59067D34B}"/>
    <cellStyle name="20% - Énfasis3 2 2 3 3 3" xfId="17596" xr:uid="{C145B54E-A9F4-4E0E-B710-D50B1386151E}"/>
    <cellStyle name="20% - Énfasis3 2 2 3 4" xfId="17597" xr:uid="{2DFC7A31-E504-4AB5-A870-C75720CA7FCC}"/>
    <cellStyle name="20% - Énfasis3 2 2 3 4 2" xfId="17598" xr:uid="{1ABC2A6B-D4EE-4CC3-A9D4-4DBB5700F237}"/>
    <cellStyle name="20% - Énfasis3 2 2 3 5" xfId="17599" xr:uid="{98916BA9-5F49-4249-9F66-6EB53CAA0A66}"/>
    <cellStyle name="20% - Énfasis3 2 2 4" xfId="17600" xr:uid="{010CD10A-A7A9-4FB1-95FA-7AD7F9A0F90C}"/>
    <cellStyle name="20% - Énfasis3 2 2 5" xfId="17601" xr:uid="{D004A06C-D2E7-41BC-8A93-03EF058A3AD8}"/>
    <cellStyle name="20% - Énfasis3 2 2 6" xfId="17602" xr:uid="{EEAB2632-4FD1-4D30-ACC4-6495E8D28033}"/>
    <cellStyle name="20% - Énfasis3 2 2 7" xfId="17603" xr:uid="{BE449F64-0E70-46D4-8845-F4D646251428}"/>
    <cellStyle name="20% - Énfasis3 2 2 8" xfId="17604" xr:uid="{80AEF64E-6B8C-4957-8B89-DB77A98A00F1}"/>
    <cellStyle name="20% - Énfasis3 2 2 8 2" xfId="17605" xr:uid="{C6CE8574-C4E2-434B-B5A8-06655C76B1A9}"/>
    <cellStyle name="20% - Énfasis3 2 20" xfId="11610" xr:uid="{C8D4FEF4-399E-47CA-8E11-9974FF0DE038}"/>
    <cellStyle name="20% - Énfasis3 2 3" xfId="2567" xr:uid="{1A5C5B87-15CE-41CD-86D2-9B7EEBB1BE4D}"/>
    <cellStyle name="20% - Énfasis3 2 3 2" xfId="17606" xr:uid="{580AB283-1865-42E7-94C3-7DA8E54FF3CD}"/>
    <cellStyle name="20% - Énfasis3 2 3 2 2" xfId="17607" xr:uid="{09EF7865-3EFB-487D-9E67-3ECDFD7BF0F2}"/>
    <cellStyle name="20% - Énfasis3 2 3 2 2 2" xfId="17608" xr:uid="{6627C9A9-99C7-4C6D-8F4D-8BB8423A9D4C}"/>
    <cellStyle name="20% - Énfasis3 2 3 2 2 2 2" xfId="17609" xr:uid="{F4E7E959-DC0B-4C5D-9530-3D1CEFE668D7}"/>
    <cellStyle name="20% - Énfasis3 2 3 2 2 3" xfId="17610" xr:uid="{34DC8170-8725-4D41-8232-3C1250574435}"/>
    <cellStyle name="20% - Énfasis3 2 3 2 3" xfId="17611" xr:uid="{15594235-5772-4B2A-A540-361A750A4A17}"/>
    <cellStyle name="20% - Énfasis3 2 3 2 3 2" xfId="17612" xr:uid="{F4B43CF0-DFF9-4AAB-B0A8-F953C492FA76}"/>
    <cellStyle name="20% - Énfasis3 2 3 2 4" xfId="17613" xr:uid="{99741AF2-3736-4C53-808B-F5AAC1E0F79F}"/>
    <cellStyle name="20% - Énfasis3 2 3 3" xfId="17614" xr:uid="{A49C938B-33F0-426C-93BB-F50D7C0D346F}"/>
    <cellStyle name="20% - Énfasis3 2 3 3 2" xfId="17615" xr:uid="{899289C2-362D-4323-B267-72290A9CEC31}"/>
    <cellStyle name="20% - Énfasis3 2 4" xfId="2568" xr:uid="{EC97C1A2-EAA2-4A50-9B21-B8213ADDA747}"/>
    <cellStyle name="20% - Énfasis3 2 4 2" xfId="17616" xr:uid="{AA1BB7AF-2526-4E5B-BAB4-E253AEC0F6DE}"/>
    <cellStyle name="20% - Énfasis3 2 4 2 2" xfId="17617" xr:uid="{DF987689-3C2E-4363-91E2-806D367CDDAA}"/>
    <cellStyle name="20% - Énfasis3 2 4 2 2 2" xfId="17618" xr:uid="{E13C27BE-8D92-45B6-B9AA-D5390A5F5348}"/>
    <cellStyle name="20% - Énfasis3 2 4 2 3" xfId="17619" xr:uid="{680F4A39-4947-4FE0-B61F-BC3976EDAB6D}"/>
    <cellStyle name="20% - Énfasis3 2 4 3" xfId="17620" xr:uid="{19D4A880-7E9C-4462-A8F6-DDD408C23B32}"/>
    <cellStyle name="20% - Énfasis3 2 4 3 2" xfId="17621" xr:uid="{5F835981-F1F6-44F1-A569-42E6A583DF1F}"/>
    <cellStyle name="20% - Énfasis3 2 4 4" xfId="17622" xr:uid="{696B3C1D-116D-4F55-98C3-75465AD85B8A}"/>
    <cellStyle name="20% - Énfasis3 2 5" xfId="2569" xr:uid="{7E7A5439-653E-4C5A-A9E9-93BA4F8D3DAC}"/>
    <cellStyle name="20% - Énfasis3 2 5 2" xfId="17623" xr:uid="{66A499E5-10D3-46F5-8B55-331B7C3A93F9}"/>
    <cellStyle name="20% - Énfasis3 2 5 2 2" xfId="17624" xr:uid="{D47E3081-8D87-49B7-9060-373477DA1EFD}"/>
    <cellStyle name="20% - Énfasis3 2 5 2 2 2" xfId="17625" xr:uid="{EE1B151D-BCA4-4D27-B680-869292B34AED}"/>
    <cellStyle name="20% - Énfasis3 2 5 2 3" xfId="17626" xr:uid="{DDBD40C5-12CC-48F5-A6E0-9A0D110C451A}"/>
    <cellStyle name="20% - Énfasis3 2 5 3" xfId="17627" xr:uid="{7AE2ACEF-6042-4260-A15A-BD947480AD06}"/>
    <cellStyle name="20% - Énfasis3 2 5 3 2" xfId="17628" xr:uid="{EDF35791-6F41-435D-8BE1-C01FB7780CE1}"/>
    <cellStyle name="20% - Énfasis3 2 5 4" xfId="17629" xr:uid="{19D7105F-6383-41EB-821C-C1EA82670D62}"/>
    <cellStyle name="20% - Énfasis3 2 6" xfId="2570" xr:uid="{A9D2541F-E70F-4549-9A18-1C86E6F368E2}"/>
    <cellStyle name="20% - Énfasis3 2 6 2" xfId="17630" xr:uid="{589BA4D8-25EF-4B4A-95FB-6B39CEF83F22}"/>
    <cellStyle name="20% - Énfasis3 2 6 2 2" xfId="17631" xr:uid="{6BB936EB-93D7-4C4D-87C5-49DC353E90B3}"/>
    <cellStyle name="20% - Énfasis3 2 6 2 2 2" xfId="17632" xr:uid="{460B5F91-5BAB-47AF-92C0-960C5C4DD60C}"/>
    <cellStyle name="20% - Énfasis3 2 6 2 3" xfId="17633" xr:uid="{7972C088-6029-484C-9E0A-58AA3D3038F6}"/>
    <cellStyle name="20% - Énfasis3 2 6 3" xfId="17634" xr:uid="{A1DDD070-2EDA-4D08-A423-516C1EA6CEE8}"/>
    <cellStyle name="20% - Énfasis3 2 6 3 2" xfId="17635" xr:uid="{DBF8D593-31F6-4286-8204-0E5D7993A3A8}"/>
    <cellStyle name="20% - Énfasis3 2 6 4" xfId="17636" xr:uid="{D767E9A4-9981-42C4-A361-58365346B59F}"/>
    <cellStyle name="20% - Énfasis3 2 7" xfId="2571" xr:uid="{43EDABE5-3581-4796-B42A-157DA81A305E}"/>
    <cellStyle name="20% - Énfasis3 2 7 2" xfId="17637" xr:uid="{45618209-51CF-4E2F-9412-F7F6DBD36C88}"/>
    <cellStyle name="20% - Énfasis3 2 7 2 2" xfId="17638" xr:uid="{F8E070BC-3EEE-4B6C-9E7F-976BC45990C8}"/>
    <cellStyle name="20% - Énfasis3 2 7 2 2 2" xfId="17639" xr:uid="{B727CD17-63D5-4DCA-B4BB-D9B0B95BAF34}"/>
    <cellStyle name="20% - Énfasis3 2 7 2 3" xfId="17640" xr:uid="{A083AFF2-251E-4D26-98AE-847FC0D55E21}"/>
    <cellStyle name="20% - Énfasis3 2 7 3" xfId="17641" xr:uid="{C8F10733-444F-4446-A268-4AD1105D56DB}"/>
    <cellStyle name="20% - Énfasis3 2 7 3 2" xfId="17642" xr:uid="{6403E357-7AD1-41B0-B019-8B4215ABBE0A}"/>
    <cellStyle name="20% - Énfasis3 2 7 4" xfId="17643" xr:uid="{76ECDD47-656F-4563-8813-10BC133C50C3}"/>
    <cellStyle name="20% - Énfasis3 2 8" xfId="2572" xr:uid="{725D38F1-4A82-4799-A799-BB9CF52BE288}"/>
    <cellStyle name="20% - Énfasis3 2 8 2" xfId="17644" xr:uid="{871F9EA6-A645-486C-8489-4CA8A7080A8D}"/>
    <cellStyle name="20% - Énfasis3 2 8 2 2" xfId="17645" xr:uid="{3A15EC9E-1E4A-44CE-BCB7-20341ACA4768}"/>
    <cellStyle name="20% - Énfasis3 2 8 3" xfId="17646" xr:uid="{54E96AC5-189D-48A7-8465-D8B8C8762912}"/>
    <cellStyle name="20% - Énfasis3 2 9" xfId="2573" xr:uid="{514B6075-6AE3-4B46-89B1-CDE63B342D6F}"/>
    <cellStyle name="20% - Énfasis3 2 9 2" xfId="17647" xr:uid="{F34D692C-370A-41EE-8EB4-3A6484EFCBAA}"/>
    <cellStyle name="20% - Énfasis3 20" xfId="168" xr:uid="{F65013BD-5DDE-4C69-ACBD-BDE0B21F6392}"/>
    <cellStyle name="20% - Énfasis3 20 10" xfId="2574" xr:uid="{52EE6697-667B-482F-8F93-80178C9B7CED}"/>
    <cellStyle name="20% - Énfasis3 20 10 2" xfId="17648" xr:uid="{69A08388-E8E8-4901-AADA-2F0FDD1608A2}"/>
    <cellStyle name="20% - Énfasis3 20 11" xfId="2575" xr:uid="{C61C40DD-0D6A-4B3D-A9CD-D9488B1F60A6}"/>
    <cellStyle name="20% - Énfasis3 20 11 2" xfId="17649" xr:uid="{CECCF2A7-3E7C-4477-A4E5-3B8E36F6C820}"/>
    <cellStyle name="20% - Énfasis3 20 12" xfId="2576" xr:uid="{3CE12211-F69E-4BBF-880F-73F598F98BCE}"/>
    <cellStyle name="20% - Énfasis3 20 12 2" xfId="17650" xr:uid="{4761C9CC-DFED-4AD8-9BBC-DC36B74252CD}"/>
    <cellStyle name="20% - Énfasis3 20 13" xfId="2577" xr:uid="{DCA729AB-0D52-45B6-8CDE-4E002A3CB5D0}"/>
    <cellStyle name="20% - Énfasis3 20 13 2" xfId="17651" xr:uid="{87A90922-9458-4B22-AEF1-D62730C30438}"/>
    <cellStyle name="20% - Énfasis3 20 14" xfId="2578" xr:uid="{B83E1CF5-8607-423A-AE92-1A918BE61405}"/>
    <cellStyle name="20% - Énfasis3 20 14 2" xfId="17652" xr:uid="{FA210A2C-FAA3-4BED-9ECB-288660163FDB}"/>
    <cellStyle name="20% - Énfasis3 20 15" xfId="2579" xr:uid="{7F087B2A-8954-4DD4-8034-EBBDC26E515C}"/>
    <cellStyle name="20% - Énfasis3 20 15 2" xfId="17653" xr:uid="{97D6243A-9AAE-4879-8845-1589154AF7CA}"/>
    <cellStyle name="20% - Énfasis3 20 16" xfId="2580" xr:uid="{D500E195-0DB2-4DD1-B4A7-2CDC76276B57}"/>
    <cellStyle name="20% - Énfasis3 20 16 2" xfId="17654" xr:uid="{B4F48828-A82B-4DA9-8936-24749F4BE9F9}"/>
    <cellStyle name="20% - Énfasis3 20 17" xfId="2581" xr:uid="{77A3251E-FBD4-421C-BAD9-094B4F5BF554}"/>
    <cellStyle name="20% - Énfasis3 20 17 2" xfId="17655" xr:uid="{E1F4D0EF-BF5F-448D-A206-03056B6F8D46}"/>
    <cellStyle name="20% - Énfasis3 20 18" xfId="2582" xr:uid="{96D86365-CDB4-49BC-AADB-9FABD042C891}"/>
    <cellStyle name="20% - Énfasis3 20 18 2" xfId="17656" xr:uid="{78D888EE-AC35-4CE6-A62F-97D706B8C3E2}"/>
    <cellStyle name="20% - Énfasis3 20 19" xfId="2583" xr:uid="{830F80D6-F4D5-4536-9360-E3CEB9563E4E}"/>
    <cellStyle name="20% - Énfasis3 20 19 2" xfId="17657" xr:uid="{C5DEF794-F99D-43D1-9E45-2E963DB8A367}"/>
    <cellStyle name="20% - Énfasis3 20 2" xfId="169" xr:uid="{FBD51C79-6B87-4F79-A382-BA85FEE21102}"/>
    <cellStyle name="20% - Énfasis3 20 2 2" xfId="17658" xr:uid="{DBA113CF-3B1F-46CD-B8F4-952E7412A3A3}"/>
    <cellStyle name="20% - Énfasis3 20 2 2 2" xfId="17659" xr:uid="{A604CCC1-BC65-400C-AF10-742B8C2C2556}"/>
    <cellStyle name="20% - Énfasis3 20 2 2 2 2" xfId="17660" xr:uid="{EA84F567-19C3-4CB2-90F6-F664784E0CC9}"/>
    <cellStyle name="20% - Énfasis3 20 2 2 3" xfId="17661" xr:uid="{5EA68283-A313-49B9-94E3-2DA96142F2AA}"/>
    <cellStyle name="20% - Énfasis3 20 2 3" xfId="17662" xr:uid="{8A2B83B4-8EC6-4EDB-A5B2-A1F2BFA5A162}"/>
    <cellStyle name="20% - Énfasis3 20 2 3 2" xfId="17663" xr:uid="{32F90DBB-A5E6-4101-A9C6-A7B9177B8D03}"/>
    <cellStyle name="20% - Énfasis3 20 2 4" xfId="17664" xr:uid="{71DB4764-58C7-460F-A2B8-7B7B42DB2338}"/>
    <cellStyle name="20% - Énfasis3 20 20" xfId="11611" xr:uid="{8B547C7A-BF08-4F42-BD42-7E8A10139F8D}"/>
    <cellStyle name="20% - Énfasis3 20 3" xfId="2584" xr:uid="{54FA9BC3-64A6-435F-B681-272BEE2206CC}"/>
    <cellStyle name="20% - Énfasis3 20 3 2" xfId="17665" xr:uid="{60EE65A9-9120-47F9-AAD7-343B47D0D5A8}"/>
    <cellStyle name="20% - Énfasis3 20 3 2 2" xfId="17666" xr:uid="{F780903F-6551-4A67-B4F7-123209D07E27}"/>
    <cellStyle name="20% - Énfasis3 20 3 2 2 2" xfId="17667" xr:uid="{2398DC9B-670D-4F5D-ADF1-191EEABEA304}"/>
    <cellStyle name="20% - Énfasis3 20 3 2 3" xfId="17668" xr:uid="{325D07EE-0792-4BCC-93F2-6FB2891E19E7}"/>
    <cellStyle name="20% - Énfasis3 20 3 3" xfId="17669" xr:uid="{538202E0-37F8-4B1A-A90D-5F0F0E58ABC9}"/>
    <cellStyle name="20% - Énfasis3 20 3 3 2" xfId="17670" xr:uid="{84789805-8CC6-4792-B7EA-18123213A464}"/>
    <cellStyle name="20% - Énfasis3 20 3 4" xfId="17671" xr:uid="{841E9BF3-5684-4BE1-86E9-CEB50FC10894}"/>
    <cellStyle name="20% - Énfasis3 20 4" xfId="2585" xr:uid="{80E94929-5AAC-499F-9A9E-6C011E0C0C34}"/>
    <cellStyle name="20% - Énfasis3 20 4 2" xfId="17672" xr:uid="{64FA5F8B-F23C-4F21-9F38-A32942230700}"/>
    <cellStyle name="20% - Énfasis3 20 4 2 2" xfId="17673" xr:uid="{25C4FF5E-EDCC-429B-AEA3-5C411145AAED}"/>
    <cellStyle name="20% - Énfasis3 20 4 3" xfId="17674" xr:uid="{8A7181C1-82BB-4E08-A015-12B28DA1D626}"/>
    <cellStyle name="20% - Énfasis3 20 5" xfId="2586" xr:uid="{006B98CD-0DA9-44AB-B8BB-86FC9924C22E}"/>
    <cellStyle name="20% - Énfasis3 20 5 2" xfId="17675" xr:uid="{FEEF48C8-F594-4E9D-AEC5-9CB9F08C6255}"/>
    <cellStyle name="20% - Énfasis3 20 6" xfId="2587" xr:uid="{3603E7FA-EAFB-4F99-8F42-4CA44BC0D36E}"/>
    <cellStyle name="20% - Énfasis3 20 6 2" xfId="17676" xr:uid="{A58627DE-5DAA-4E4B-BA54-BF4A0E5116BC}"/>
    <cellStyle name="20% - Énfasis3 20 7" xfId="2588" xr:uid="{6C0006CD-435F-4613-9AA3-9CB4F7127396}"/>
    <cellStyle name="20% - Énfasis3 20 7 2" xfId="17677" xr:uid="{C93C0E21-71FE-4040-BA0E-449C94A2B909}"/>
    <cellStyle name="20% - Énfasis3 20 8" xfId="2589" xr:uid="{4FAB80B3-7D43-4AE9-977F-291A179C109B}"/>
    <cellStyle name="20% - Énfasis3 20 8 2" xfId="17678" xr:uid="{B7717B3F-3CF0-4CFD-B831-B52120180FAA}"/>
    <cellStyle name="20% - Énfasis3 20 9" xfId="2590" xr:uid="{17002DC4-756D-4639-A01D-4DC5229F67A4}"/>
    <cellStyle name="20% - Énfasis3 20 9 2" xfId="17679" xr:uid="{C84BDB30-97F3-4300-9837-464074961277}"/>
    <cellStyle name="20% - Énfasis3 21" xfId="170" xr:uid="{169791C6-B0E3-4ACF-AB9E-E61AB766E7B8}"/>
    <cellStyle name="20% - Énfasis3 21 10" xfId="2591" xr:uid="{65F861F5-FF3E-4E67-B56D-4D0239FDF0A4}"/>
    <cellStyle name="20% - Énfasis3 21 10 2" xfId="17680" xr:uid="{87D3757D-FD90-4260-9F96-2F69AF6D3061}"/>
    <cellStyle name="20% - Énfasis3 21 11" xfId="2592" xr:uid="{001C23E2-2D9E-447A-A0D9-F55C78542D33}"/>
    <cellStyle name="20% - Énfasis3 21 11 2" xfId="17681" xr:uid="{A6E13C9D-5F94-4046-AEE9-78FE4B8A0F0E}"/>
    <cellStyle name="20% - Énfasis3 21 12" xfId="2593" xr:uid="{848164E7-CB53-4000-A97B-A253B4BB2859}"/>
    <cellStyle name="20% - Énfasis3 21 12 2" xfId="17682" xr:uid="{B3D71275-CCAD-4B3B-B17A-5C5ED37324AB}"/>
    <cellStyle name="20% - Énfasis3 21 13" xfId="2594" xr:uid="{8DA467E6-F1B4-49D3-9A70-4B3179F116E0}"/>
    <cellStyle name="20% - Énfasis3 21 13 2" xfId="17683" xr:uid="{54FB5E2B-73E0-4FF7-A719-C44344303A75}"/>
    <cellStyle name="20% - Énfasis3 21 14" xfId="2595" xr:uid="{AC6B6DC0-B20C-438B-AC9E-DDED152FCDCC}"/>
    <cellStyle name="20% - Énfasis3 21 14 2" xfId="17684" xr:uid="{A8A15D8C-82BE-4B57-8035-2098ACBF9107}"/>
    <cellStyle name="20% - Énfasis3 21 15" xfId="2596" xr:uid="{65B93466-21F8-4C70-AE8E-8D5A7D616C61}"/>
    <cellStyle name="20% - Énfasis3 21 15 2" xfId="17685" xr:uid="{25C1F1CF-1D71-4071-9E7D-781970CA737E}"/>
    <cellStyle name="20% - Énfasis3 21 16" xfId="2597" xr:uid="{CA2E2B50-34FD-4874-B222-B44DD3D54B33}"/>
    <cellStyle name="20% - Énfasis3 21 16 2" xfId="17686" xr:uid="{D13C04C5-509B-40E3-8FE9-921649BC9458}"/>
    <cellStyle name="20% - Énfasis3 21 17" xfId="2598" xr:uid="{0B8E1A40-914E-4CB1-92B2-5134BB54C489}"/>
    <cellStyle name="20% - Énfasis3 21 17 2" xfId="17687" xr:uid="{4B40C6A5-2FCF-4B18-AD9F-18667467FECF}"/>
    <cellStyle name="20% - Énfasis3 21 18" xfId="2599" xr:uid="{C1AC17FC-E930-4C78-B6D8-07579D787835}"/>
    <cellStyle name="20% - Énfasis3 21 18 2" xfId="17688" xr:uid="{8CB2C18D-7B0F-45A7-B1C4-4EE7991F1D0B}"/>
    <cellStyle name="20% - Énfasis3 21 19" xfId="2600" xr:uid="{79B5C47A-95AD-4151-AE6C-EDA462069CCB}"/>
    <cellStyle name="20% - Énfasis3 21 19 2" xfId="17689" xr:uid="{0539D60C-AC3E-4CE3-A2DA-C29BAED42375}"/>
    <cellStyle name="20% - Énfasis3 21 2" xfId="171" xr:uid="{681A6DCC-1EB4-4D90-8B57-04ADBF6E182C}"/>
    <cellStyle name="20% - Énfasis3 21 2 2" xfId="17690" xr:uid="{2E9A5462-494F-4D6C-A468-F817FECFC5EA}"/>
    <cellStyle name="20% - Énfasis3 21 2 2 2" xfId="17691" xr:uid="{A0F53AD9-C943-492E-938D-7403CDA8862E}"/>
    <cellStyle name="20% - Énfasis3 21 2 2 2 2" xfId="17692" xr:uid="{FDBB2327-F36D-4CB1-9ADA-36EC98B00961}"/>
    <cellStyle name="20% - Énfasis3 21 2 2 3" xfId="17693" xr:uid="{38908DFA-FA42-4BA3-80BF-078F4158557A}"/>
    <cellStyle name="20% - Énfasis3 21 2 3" xfId="17694" xr:uid="{466830D2-17B9-449C-ADA0-197D504CC1BF}"/>
    <cellStyle name="20% - Énfasis3 21 2 3 2" xfId="17695" xr:uid="{AD4FAA83-4A06-4677-8744-50B01A246ACC}"/>
    <cellStyle name="20% - Énfasis3 21 2 4" xfId="17696" xr:uid="{0F6479AD-20AA-4181-ADD2-37896EACABB9}"/>
    <cellStyle name="20% - Énfasis3 21 20" xfId="11612" xr:uid="{9F2C325C-5961-47FF-996D-DA8BC1E353ED}"/>
    <cellStyle name="20% - Énfasis3 21 3" xfId="2601" xr:uid="{7F3E9E0B-6D3F-4C81-AD6C-A5A8952FA39E}"/>
    <cellStyle name="20% - Énfasis3 21 3 2" xfId="17697" xr:uid="{61DA1440-D7B4-4959-B508-2FD8DED20ED7}"/>
    <cellStyle name="20% - Énfasis3 21 3 2 2" xfId="17698" xr:uid="{3870E0C8-AF31-44A5-9F39-4C254C5D9C96}"/>
    <cellStyle name="20% - Énfasis3 21 3 2 2 2" xfId="17699" xr:uid="{5428F9BC-7716-4297-8238-4245268F10F0}"/>
    <cellStyle name="20% - Énfasis3 21 3 2 3" xfId="17700" xr:uid="{7C7B0FE4-A49D-415A-8342-366921D74BB8}"/>
    <cellStyle name="20% - Énfasis3 21 3 3" xfId="17701" xr:uid="{3574F129-66BF-4A49-A359-50D5E3826DF3}"/>
    <cellStyle name="20% - Énfasis3 21 3 3 2" xfId="17702" xr:uid="{03D03DCD-79B0-442E-A5B6-9E30D4EC6E33}"/>
    <cellStyle name="20% - Énfasis3 21 3 4" xfId="17703" xr:uid="{EDE4602B-BEAF-49E1-918E-5279E55C5E1F}"/>
    <cellStyle name="20% - Énfasis3 21 4" xfId="2602" xr:uid="{38219D09-8531-4100-9C16-DE624BC248B8}"/>
    <cellStyle name="20% - Énfasis3 21 4 2" xfId="17704" xr:uid="{0B84744A-E7D9-49AC-B424-A4D1725363FB}"/>
    <cellStyle name="20% - Énfasis3 21 4 2 2" xfId="17705" xr:uid="{B1CD89DD-6BAB-49BE-B028-120910C7ABE1}"/>
    <cellStyle name="20% - Énfasis3 21 4 3" xfId="17706" xr:uid="{3B75912B-D577-4102-86DF-B8B41AAFAD2A}"/>
    <cellStyle name="20% - Énfasis3 21 5" xfId="2603" xr:uid="{B5227507-8E11-46C9-B314-C5DC8D2133E0}"/>
    <cellStyle name="20% - Énfasis3 21 5 2" xfId="17707" xr:uid="{A291EA50-2DFE-4D10-BB45-A8A611077EF3}"/>
    <cellStyle name="20% - Énfasis3 21 6" xfId="2604" xr:uid="{B1D0DB4A-D7F5-4FCA-85A9-A2E7E7C73062}"/>
    <cellStyle name="20% - Énfasis3 21 6 2" xfId="17708" xr:uid="{A9A255CC-63BA-42DB-932F-6044493B213D}"/>
    <cellStyle name="20% - Énfasis3 21 7" xfId="2605" xr:uid="{B3B21230-87FA-4D62-8C66-22E2229AB786}"/>
    <cellStyle name="20% - Énfasis3 21 7 2" xfId="17709" xr:uid="{D368FAD2-215F-4B31-A320-51E159EC5737}"/>
    <cellStyle name="20% - Énfasis3 21 8" xfId="2606" xr:uid="{928291EB-02C0-4D60-AF86-5416217C84E8}"/>
    <cellStyle name="20% - Énfasis3 21 8 2" xfId="17710" xr:uid="{CFC541E5-397B-46FC-B588-D872A4B6ABF0}"/>
    <cellStyle name="20% - Énfasis3 21 9" xfId="2607" xr:uid="{B6792C8E-9EE5-46CC-ACF6-ECC62DC2C2D7}"/>
    <cellStyle name="20% - Énfasis3 21 9 2" xfId="17711" xr:uid="{2E1E5060-676C-4567-B0A3-7CD223FAD585}"/>
    <cellStyle name="20% - Énfasis3 22" xfId="2608" xr:uid="{E5F1FCB8-4A3D-49FA-A96C-F3CCA7501EEE}"/>
    <cellStyle name="20% - Énfasis3 22 10" xfId="2609" xr:uid="{CB97C362-A830-4755-9C34-F63DDE817460}"/>
    <cellStyle name="20% - Énfasis3 22 10 2" xfId="17712" xr:uid="{B101F54F-279C-465A-BC22-401F5F63DE77}"/>
    <cellStyle name="20% - Énfasis3 22 11" xfId="2610" xr:uid="{4C037E0B-5E77-429B-BD7E-FD14393A2330}"/>
    <cellStyle name="20% - Énfasis3 22 11 2" xfId="17713" xr:uid="{A9DCC593-DA56-4CA2-8D61-92592C08DE47}"/>
    <cellStyle name="20% - Énfasis3 22 12" xfId="2611" xr:uid="{A23AA658-C597-47CC-B08C-EF72DDE1B23D}"/>
    <cellStyle name="20% - Énfasis3 22 12 2" xfId="17714" xr:uid="{1187EF49-138F-4B06-954D-06FCFD2F9EB2}"/>
    <cellStyle name="20% - Énfasis3 22 13" xfId="2612" xr:uid="{E9FA425A-CD24-473D-874B-33F84E98D9F3}"/>
    <cellStyle name="20% - Énfasis3 22 13 2" xfId="17715" xr:uid="{B40B23FD-E92C-4943-A862-EEF471D3A355}"/>
    <cellStyle name="20% - Énfasis3 22 14" xfId="2613" xr:uid="{A6CC1411-0D93-44A2-93B7-8294FFA67B2D}"/>
    <cellStyle name="20% - Énfasis3 22 14 2" xfId="17716" xr:uid="{05BA5DE7-58A3-404E-85DE-DAC2B136858F}"/>
    <cellStyle name="20% - Énfasis3 22 15" xfId="2614" xr:uid="{C889C6F6-8C3F-4595-86B1-915B385A5E07}"/>
    <cellStyle name="20% - Énfasis3 22 15 2" xfId="17717" xr:uid="{A1E56E47-18B2-4BE2-BEA0-5DAE27F07826}"/>
    <cellStyle name="20% - Énfasis3 22 16" xfId="2615" xr:uid="{01B04A2A-6006-4A6A-A165-2E5AEE774AC5}"/>
    <cellStyle name="20% - Énfasis3 22 16 2" xfId="17718" xr:uid="{50FF8344-79AC-4500-A363-BAC0F0A38397}"/>
    <cellStyle name="20% - Énfasis3 22 17" xfId="2616" xr:uid="{912057CB-9DF3-41F5-8755-623C5EFD9D25}"/>
    <cellStyle name="20% - Énfasis3 22 17 2" xfId="17719" xr:uid="{9961F428-E502-464B-A50E-46A549899BA5}"/>
    <cellStyle name="20% - Énfasis3 22 18" xfId="2617" xr:uid="{D687FCC2-E4C9-46E5-B6C3-928214C64D82}"/>
    <cellStyle name="20% - Énfasis3 22 18 2" xfId="17720" xr:uid="{C7BBDA3B-7C6C-45ED-98C0-EF0561D1EC4D}"/>
    <cellStyle name="20% - Énfasis3 22 19" xfId="2618" xr:uid="{58A29266-F34A-4335-8FA7-0136FF5DC4F5}"/>
    <cellStyle name="20% - Énfasis3 22 19 2" xfId="17721" xr:uid="{FF6B676E-9BC6-428F-9DEB-43D67F3B3CD1}"/>
    <cellStyle name="20% - Énfasis3 22 2" xfId="2619" xr:uid="{B10EF3B0-0262-44D8-9114-839CDD06D817}"/>
    <cellStyle name="20% - Énfasis3 22 2 2" xfId="17722" xr:uid="{D662EBEC-0D4C-4259-8465-5BAD1F164886}"/>
    <cellStyle name="20% - Énfasis3 22 2 2 2" xfId="17723" xr:uid="{20A11B31-1173-4EE1-A4AE-23FEF1AC682A}"/>
    <cellStyle name="20% - Énfasis3 22 2 2 2 2" xfId="17724" xr:uid="{01FE5E95-6F66-49CF-9626-396C6ECE50E2}"/>
    <cellStyle name="20% - Énfasis3 22 2 2 3" xfId="17725" xr:uid="{1E363256-EFEE-4A19-B8F3-89E4F1E74ED2}"/>
    <cellStyle name="20% - Énfasis3 22 2 3" xfId="17726" xr:uid="{010B2797-1133-4F66-8D67-C9B8C74C702C}"/>
    <cellStyle name="20% - Énfasis3 22 2 3 2" xfId="17727" xr:uid="{65BEC76A-35DF-4434-B1F8-D1732588D1F2}"/>
    <cellStyle name="20% - Énfasis3 22 2 4" xfId="17728" xr:uid="{8A51E9F9-666B-44F9-9025-A09BF41398A6}"/>
    <cellStyle name="20% - Énfasis3 22 20" xfId="11613" xr:uid="{4F7E1CAD-454F-4664-A617-B1B2353EFA87}"/>
    <cellStyle name="20% - Énfasis3 22 3" xfId="2620" xr:uid="{B61C82D1-667A-40E6-A5BB-4A392AF4FAAD}"/>
    <cellStyle name="20% - Énfasis3 22 3 2" xfId="17729" xr:uid="{C42CD3C7-C67E-46F4-980B-DC486A480A23}"/>
    <cellStyle name="20% - Énfasis3 22 3 2 2" xfId="17730" xr:uid="{9FB4F1A5-50FE-4729-940E-9F0F406246E8}"/>
    <cellStyle name="20% - Énfasis3 22 3 2 2 2" xfId="17731" xr:uid="{BA5B6DAF-FA0C-477C-8529-AECDC93C9C5B}"/>
    <cellStyle name="20% - Énfasis3 22 3 2 3" xfId="17732" xr:uid="{ABFA5D33-C2B9-43B7-933A-41D7D582C5B9}"/>
    <cellStyle name="20% - Énfasis3 22 3 3" xfId="17733" xr:uid="{72304C90-FE38-4DEC-A201-E0CBF6791B04}"/>
    <cellStyle name="20% - Énfasis3 22 3 3 2" xfId="17734" xr:uid="{C29BBDA4-373F-4947-8FF4-FC50CD1A06C6}"/>
    <cellStyle name="20% - Énfasis3 22 3 4" xfId="17735" xr:uid="{80079A3D-DC81-4A6C-B55A-26BB5E5938E5}"/>
    <cellStyle name="20% - Énfasis3 22 4" xfId="2621" xr:uid="{C59EE170-6F25-43CB-935C-4C8D0CD3FB0C}"/>
    <cellStyle name="20% - Énfasis3 22 4 2" xfId="17736" xr:uid="{C12871D4-4C1F-47D6-A704-06F72C377332}"/>
    <cellStyle name="20% - Énfasis3 22 4 2 2" xfId="17737" xr:uid="{A4E3554D-1E1B-4F49-B30A-C75416231AB1}"/>
    <cellStyle name="20% - Énfasis3 22 4 3" xfId="17738" xr:uid="{7D1E0793-931E-460D-9C5D-6F79B63A3E67}"/>
    <cellStyle name="20% - Énfasis3 22 5" xfId="2622" xr:uid="{CBC75CF1-B777-42EE-98B7-9EC49302616B}"/>
    <cellStyle name="20% - Énfasis3 22 5 2" xfId="17739" xr:uid="{87FD1311-9A2C-4401-91EA-0118B1E26EBB}"/>
    <cellStyle name="20% - Énfasis3 22 6" xfId="2623" xr:uid="{A1B6B5A3-3451-4BCB-927E-44975720517E}"/>
    <cellStyle name="20% - Énfasis3 22 6 2" xfId="17740" xr:uid="{165765E5-DEFC-4E46-BB29-FA492B0997DD}"/>
    <cellStyle name="20% - Énfasis3 22 7" xfId="2624" xr:uid="{B5A41E05-CBC3-4872-BF1C-9A8FEE2FCA71}"/>
    <cellStyle name="20% - Énfasis3 22 7 2" xfId="17741" xr:uid="{568ADB0B-3D72-4CB1-AD2E-627E9220D016}"/>
    <cellStyle name="20% - Énfasis3 22 8" xfId="2625" xr:uid="{28E713FE-50AC-481E-B6FC-E0BDB1BAA3CC}"/>
    <cellStyle name="20% - Énfasis3 22 8 2" xfId="17742" xr:uid="{9578DD1D-9679-478E-A1CE-BB9C1D4F8C34}"/>
    <cellStyle name="20% - Énfasis3 22 9" xfId="2626" xr:uid="{BB188212-4B01-446E-9294-DA1C2E456C26}"/>
    <cellStyle name="20% - Énfasis3 22 9 2" xfId="17743" xr:uid="{8822821C-725F-43A4-8DD2-52BCC488FF05}"/>
    <cellStyle name="20% - Énfasis3 23" xfId="2627" xr:uid="{D57093B3-CDE2-4075-94EB-36394D0AADFD}"/>
    <cellStyle name="20% - Énfasis3 23 10" xfId="2628" xr:uid="{166F3B21-8F0C-4889-AA4C-8AF92DC181A4}"/>
    <cellStyle name="20% - Énfasis3 23 10 2" xfId="17744" xr:uid="{26403DEA-5B78-4B75-9A83-04A772DF8DB1}"/>
    <cellStyle name="20% - Énfasis3 23 11" xfId="2629" xr:uid="{4D2B7AAA-679D-4421-931F-E4A4C2629296}"/>
    <cellStyle name="20% - Énfasis3 23 11 2" xfId="17745" xr:uid="{3158925E-228C-4038-B825-9E4DB36A902E}"/>
    <cellStyle name="20% - Énfasis3 23 12" xfId="2630" xr:uid="{6ACEF44A-60C0-43E4-A4F4-D9D1877C972F}"/>
    <cellStyle name="20% - Énfasis3 23 12 2" xfId="17746" xr:uid="{B134AB8C-06BA-40C0-BFCD-70D6DDB229A0}"/>
    <cellStyle name="20% - Énfasis3 23 13" xfId="2631" xr:uid="{ED075D89-9876-46C4-AC33-14EEB9276BE9}"/>
    <cellStyle name="20% - Énfasis3 23 13 2" xfId="17747" xr:uid="{F1DBAB25-02FC-4E91-AE4E-C743BBB8AA20}"/>
    <cellStyle name="20% - Énfasis3 23 14" xfId="2632" xr:uid="{A855B042-BD09-42C2-9E62-287A2AEE4674}"/>
    <cellStyle name="20% - Énfasis3 23 14 2" xfId="17748" xr:uid="{CDCE84EA-A92A-434F-8D41-9D7E3B732D48}"/>
    <cellStyle name="20% - Énfasis3 23 15" xfId="2633" xr:uid="{B55ACB99-A0E8-403E-977B-48EBAC6BEEA3}"/>
    <cellStyle name="20% - Énfasis3 23 15 2" xfId="17749" xr:uid="{78F3E215-52DE-46FD-B101-A4CE72F1DC54}"/>
    <cellStyle name="20% - Énfasis3 23 16" xfId="2634" xr:uid="{EE0343D8-E2BD-41B0-8749-F92B22615390}"/>
    <cellStyle name="20% - Énfasis3 23 16 2" xfId="17750" xr:uid="{72849C94-DBED-4EDF-BD2F-F65EAEC79C19}"/>
    <cellStyle name="20% - Énfasis3 23 17" xfId="2635" xr:uid="{5ECB0A65-0A70-4D15-B79D-E94BD6D136BB}"/>
    <cellStyle name="20% - Énfasis3 23 17 2" xfId="17751" xr:uid="{E612BCBD-AAD6-4B11-874D-2EDD937794C6}"/>
    <cellStyle name="20% - Énfasis3 23 18" xfId="2636" xr:uid="{B369E810-6C4A-4F6C-941F-7D8B23CB88E9}"/>
    <cellStyle name="20% - Énfasis3 23 18 2" xfId="17752" xr:uid="{B788397F-4219-412A-AC03-E0FE3DFAF097}"/>
    <cellStyle name="20% - Énfasis3 23 19" xfId="2637" xr:uid="{77153F8E-6E68-4AAA-B4BB-39156BB7F89C}"/>
    <cellStyle name="20% - Énfasis3 23 19 2" xfId="17753" xr:uid="{CB6995A7-F1EA-46B6-BAE2-747396E23789}"/>
    <cellStyle name="20% - Énfasis3 23 2" xfId="2638" xr:uid="{C702199D-0BF9-4429-AEE6-5672BAC7E7CF}"/>
    <cellStyle name="20% - Énfasis3 23 2 2" xfId="17754" xr:uid="{2570DBEA-0067-46E8-B863-81EB5A83390F}"/>
    <cellStyle name="20% - Énfasis3 23 2 2 2" xfId="17755" xr:uid="{395AB226-2BF1-4045-989F-97924C8A50F7}"/>
    <cellStyle name="20% - Énfasis3 23 2 2 2 2" xfId="17756" xr:uid="{8BECFF17-31F3-4978-9F5A-CA8F21890431}"/>
    <cellStyle name="20% - Énfasis3 23 2 2 3" xfId="17757" xr:uid="{1442EA63-4E8E-48E5-9DEE-B1D5C09F09EF}"/>
    <cellStyle name="20% - Énfasis3 23 2 3" xfId="17758" xr:uid="{D6BCBEBC-11A1-408F-80A5-94896B5CD6B9}"/>
    <cellStyle name="20% - Énfasis3 23 2 3 2" xfId="17759" xr:uid="{7DE1EF51-EDA0-44EE-B812-25627A17E5F1}"/>
    <cellStyle name="20% - Énfasis3 23 2 4" xfId="17760" xr:uid="{1B2DB772-810F-42D8-9284-296998087DD7}"/>
    <cellStyle name="20% - Énfasis3 23 20" xfId="11614" xr:uid="{CBDA9367-71B6-4CA7-98FD-A5FE8F80EA03}"/>
    <cellStyle name="20% - Énfasis3 23 3" xfId="2639" xr:uid="{0C2EF8FB-7E60-4826-9819-11E01B3AD4DD}"/>
    <cellStyle name="20% - Énfasis3 23 3 2" xfId="17761" xr:uid="{D93DBC20-0E9F-4C47-B2EC-26F2CCBFF158}"/>
    <cellStyle name="20% - Énfasis3 23 3 2 2" xfId="17762" xr:uid="{3AF6AAFC-6526-4181-96DC-05E6361E0080}"/>
    <cellStyle name="20% - Énfasis3 23 3 2 2 2" xfId="17763" xr:uid="{5C6F06F8-D675-41C3-846A-50BDFDFC023F}"/>
    <cellStyle name="20% - Énfasis3 23 3 2 3" xfId="17764" xr:uid="{D144B439-D198-4A7B-899B-46CE812572E0}"/>
    <cellStyle name="20% - Énfasis3 23 3 3" xfId="17765" xr:uid="{892E63DF-2830-47F7-99B0-B9665FB28219}"/>
    <cellStyle name="20% - Énfasis3 23 3 3 2" xfId="17766" xr:uid="{9DEFE205-1BF2-47EB-B1FC-EB5675262500}"/>
    <cellStyle name="20% - Énfasis3 23 3 4" xfId="17767" xr:uid="{DCE3AADD-21A7-4E07-9DA7-11BBAD6A3556}"/>
    <cellStyle name="20% - Énfasis3 23 4" xfId="2640" xr:uid="{7E5DA417-FB72-4CFE-A06D-9CEEE262DCAA}"/>
    <cellStyle name="20% - Énfasis3 23 4 2" xfId="17768" xr:uid="{86B0322D-E4FF-4C55-87E2-34781AC87AAA}"/>
    <cellStyle name="20% - Énfasis3 23 4 2 2" xfId="17769" xr:uid="{41041ACC-288D-4455-A889-5DA16787C42D}"/>
    <cellStyle name="20% - Énfasis3 23 4 3" xfId="17770" xr:uid="{485329D5-D018-4128-85B7-07E07FC32CBE}"/>
    <cellStyle name="20% - Énfasis3 23 5" xfId="2641" xr:uid="{2DF7D899-B62B-4063-AF3C-C00FF9F60324}"/>
    <cellStyle name="20% - Énfasis3 23 5 2" xfId="17771" xr:uid="{8762726C-A85D-4579-8977-0A2BE14FF594}"/>
    <cellStyle name="20% - Énfasis3 23 6" xfId="2642" xr:uid="{0180C52D-5CD2-4692-AB41-99F2816FD28B}"/>
    <cellStyle name="20% - Énfasis3 23 6 2" xfId="17772" xr:uid="{6FA8FB67-3357-4CCF-A0E8-B4F88AD201AB}"/>
    <cellStyle name="20% - Énfasis3 23 7" xfId="2643" xr:uid="{3A2002AC-D96D-4033-84F8-3205912BEA08}"/>
    <cellStyle name="20% - Énfasis3 23 7 2" xfId="17773" xr:uid="{D9EBE52A-E139-4B17-A607-D00D83E89C79}"/>
    <cellStyle name="20% - Énfasis3 23 8" xfId="2644" xr:uid="{AC5435D8-A4D0-4673-8780-2B37D4F93007}"/>
    <cellStyle name="20% - Énfasis3 23 8 2" xfId="17774" xr:uid="{861C3142-D34D-451E-A02F-3DAE073123E6}"/>
    <cellStyle name="20% - Énfasis3 23 9" xfId="2645" xr:uid="{4DCB1C0C-A327-474B-B59F-F34B0EB6DEFD}"/>
    <cellStyle name="20% - Énfasis3 23 9 2" xfId="17775" xr:uid="{5D2025A0-08FC-4B8B-8F3F-94C947797D76}"/>
    <cellStyle name="20% - Énfasis3 24" xfId="2646" xr:uid="{8A173940-EF90-4003-BB5E-30CB21F9D7C3}"/>
    <cellStyle name="20% - Énfasis3 24 10" xfId="2647" xr:uid="{67AC0A7B-2657-43AD-8F86-8B81CFFE6BDC}"/>
    <cellStyle name="20% - Énfasis3 24 10 2" xfId="17776" xr:uid="{FC133A16-F47D-4A03-A9EB-E52348AEF760}"/>
    <cellStyle name="20% - Énfasis3 24 11" xfId="2648" xr:uid="{F2425AE5-073B-4A7E-9BCF-62088091058C}"/>
    <cellStyle name="20% - Énfasis3 24 11 2" xfId="17777" xr:uid="{8F638343-1686-4C30-B38E-E6374DCCA1FB}"/>
    <cellStyle name="20% - Énfasis3 24 12" xfId="2649" xr:uid="{882B8CC4-09F8-4ED1-8982-B27AFAECAA6E}"/>
    <cellStyle name="20% - Énfasis3 24 12 2" xfId="17778" xr:uid="{B37FB92F-E19F-4832-8F23-AF73B4997A5F}"/>
    <cellStyle name="20% - Énfasis3 24 13" xfId="2650" xr:uid="{FD41126D-DAD4-448B-B295-F3B78C98B371}"/>
    <cellStyle name="20% - Énfasis3 24 13 2" xfId="17779" xr:uid="{75517879-F4F5-4485-A09C-B90D517C5665}"/>
    <cellStyle name="20% - Énfasis3 24 14" xfId="2651" xr:uid="{51803899-3701-43FD-98D8-7D14B6213878}"/>
    <cellStyle name="20% - Énfasis3 24 14 2" xfId="17780" xr:uid="{A9DEC1BB-6636-45F6-B818-09A3BE374D2A}"/>
    <cellStyle name="20% - Énfasis3 24 15" xfId="2652" xr:uid="{6A4DFC22-7B22-4A6E-9CD1-388B64B89BD1}"/>
    <cellStyle name="20% - Énfasis3 24 15 2" xfId="17781" xr:uid="{776A8C5C-2A5D-4DE7-996C-48544FEE515C}"/>
    <cellStyle name="20% - Énfasis3 24 16" xfId="2653" xr:uid="{FCE738F4-3ABF-4D4C-A9C0-36A0CFEE420E}"/>
    <cellStyle name="20% - Énfasis3 24 16 2" xfId="17782" xr:uid="{F54F7835-FFE1-4D18-B79D-370E53E4305A}"/>
    <cellStyle name="20% - Énfasis3 24 17" xfId="2654" xr:uid="{BD2A7ECB-FB5E-42F3-8898-F8834ADE7675}"/>
    <cellStyle name="20% - Énfasis3 24 17 2" xfId="17783" xr:uid="{A0D2C107-0963-4423-8DAF-871005E46ED0}"/>
    <cellStyle name="20% - Énfasis3 24 18" xfId="2655" xr:uid="{82E96FE5-44D2-4C3D-BF8F-9DACF8B78D3E}"/>
    <cellStyle name="20% - Énfasis3 24 18 2" xfId="17784" xr:uid="{6B909654-6525-41BE-93D2-6C1E08CE5229}"/>
    <cellStyle name="20% - Énfasis3 24 19" xfId="2656" xr:uid="{9F2A6D0A-D9A0-43F4-8AAE-4A4B526894DF}"/>
    <cellStyle name="20% - Énfasis3 24 19 2" xfId="17785" xr:uid="{61E689EC-81E3-4475-9625-D4D462D7DD20}"/>
    <cellStyle name="20% - Énfasis3 24 2" xfId="2657" xr:uid="{080D17B6-A74C-4E04-BB7C-5C491D63111A}"/>
    <cellStyle name="20% - Énfasis3 24 2 2" xfId="17786" xr:uid="{D3B2947D-DE82-4EF7-BA3C-6FF93173D7AE}"/>
    <cellStyle name="20% - Énfasis3 24 2 2 2" xfId="17787" xr:uid="{8583D352-2C52-4E59-81B5-30CAD53A03DB}"/>
    <cellStyle name="20% - Énfasis3 24 2 2 2 2" xfId="17788" xr:uid="{697C2360-A44C-4860-9980-E1C2F4E5518C}"/>
    <cellStyle name="20% - Énfasis3 24 2 2 3" xfId="17789" xr:uid="{8C9D926E-888E-4E7F-9AC0-5D82486354B5}"/>
    <cellStyle name="20% - Énfasis3 24 2 3" xfId="17790" xr:uid="{DD1D00E3-1CA7-4786-B409-8F3D45ED7D7C}"/>
    <cellStyle name="20% - Énfasis3 24 2 3 2" xfId="17791" xr:uid="{1E3DEE79-C76A-4584-8FF0-9A29A46796AC}"/>
    <cellStyle name="20% - Énfasis3 24 2 4" xfId="17792" xr:uid="{15EE08EF-6548-4E49-8C35-48D65D9E6D10}"/>
    <cellStyle name="20% - Énfasis3 24 20" xfId="11615" xr:uid="{631264B9-3BAD-4019-8B00-26D55CD287B2}"/>
    <cellStyle name="20% - Énfasis3 24 3" xfId="2658" xr:uid="{F2994A30-B220-47EA-815F-B846D1172A0D}"/>
    <cellStyle name="20% - Énfasis3 24 3 2" xfId="17793" xr:uid="{F90CB9A6-6C51-4E90-9157-5EEBFC477BAC}"/>
    <cellStyle name="20% - Énfasis3 24 3 2 2" xfId="17794" xr:uid="{E7267C54-8601-49A4-8FE6-2DEEBDCBCC6E}"/>
    <cellStyle name="20% - Énfasis3 24 3 2 2 2" xfId="17795" xr:uid="{9C0809BB-925F-42A1-A5E6-E088B67B6B6E}"/>
    <cellStyle name="20% - Énfasis3 24 3 2 3" xfId="17796" xr:uid="{88CF1318-7358-4381-9372-34D41D863814}"/>
    <cellStyle name="20% - Énfasis3 24 3 3" xfId="17797" xr:uid="{10A87875-7EC7-4D80-9C0D-E00E215F6E53}"/>
    <cellStyle name="20% - Énfasis3 24 3 3 2" xfId="17798" xr:uid="{C7D00DE1-F64B-4293-8ADB-239CF6BFB6C9}"/>
    <cellStyle name="20% - Énfasis3 24 3 4" xfId="17799" xr:uid="{7AB2D182-482A-49CA-B688-ECC4CE2BC8E1}"/>
    <cellStyle name="20% - Énfasis3 24 4" xfId="2659" xr:uid="{4D869EE3-8270-4F3D-974B-A0E95D926C1D}"/>
    <cellStyle name="20% - Énfasis3 24 4 2" xfId="17800" xr:uid="{8611935B-CEB9-4191-A886-5838B81BCD37}"/>
    <cellStyle name="20% - Énfasis3 24 4 2 2" xfId="17801" xr:uid="{B939FA85-F839-427B-BC1E-3EAA33FA584B}"/>
    <cellStyle name="20% - Énfasis3 24 4 3" xfId="17802" xr:uid="{FD2DB03C-6922-43A4-B7D6-583743202F72}"/>
    <cellStyle name="20% - Énfasis3 24 5" xfId="2660" xr:uid="{49F02F5C-A9D0-4D6A-8E16-F11AAA2FF414}"/>
    <cellStyle name="20% - Énfasis3 24 5 2" xfId="17803" xr:uid="{25596F36-78F4-4EFC-BCDF-24590307134E}"/>
    <cellStyle name="20% - Énfasis3 24 6" xfId="2661" xr:uid="{7FA1805E-24FB-4892-8EBD-50A4207E0DE1}"/>
    <cellStyle name="20% - Énfasis3 24 6 2" xfId="17804" xr:uid="{41C2FEA0-6E32-4692-B9E1-3FD06250EFB9}"/>
    <cellStyle name="20% - Énfasis3 24 7" xfId="2662" xr:uid="{97698CBA-C202-4D30-96AA-6359E895DB66}"/>
    <cellStyle name="20% - Énfasis3 24 7 2" xfId="17805" xr:uid="{B66C879B-8B57-4C27-AFF5-71324B6F252E}"/>
    <cellStyle name="20% - Énfasis3 24 8" xfId="2663" xr:uid="{B115C025-CF11-42D7-882B-A75E4E09CB8A}"/>
    <cellStyle name="20% - Énfasis3 24 8 2" xfId="17806" xr:uid="{6F055524-4DC1-4BA3-88D0-A71E6834F5D2}"/>
    <cellStyle name="20% - Énfasis3 24 9" xfId="2664" xr:uid="{DEE479E8-6F97-4844-8E61-32245B81F830}"/>
    <cellStyle name="20% - Énfasis3 24 9 2" xfId="17807" xr:uid="{02A75858-181B-42CC-9699-528DB42DC0A0}"/>
    <cellStyle name="20% - Énfasis3 25" xfId="2665" xr:uid="{0D7C7ABF-4BC4-493A-B578-7BB99C59629B}"/>
    <cellStyle name="20% - Énfasis3 25 10" xfId="2666" xr:uid="{EDD31693-6C53-47D3-AA69-262679C4F77D}"/>
    <cellStyle name="20% - Énfasis3 25 10 2" xfId="17808" xr:uid="{966C7DC3-6D55-43FA-9989-2DF6F220BCC5}"/>
    <cellStyle name="20% - Énfasis3 25 11" xfId="2667" xr:uid="{53A46666-84E5-47A2-9CDE-3B6995EC4353}"/>
    <cellStyle name="20% - Énfasis3 25 11 2" xfId="17809" xr:uid="{7A1AB71C-B0DE-4BE4-8820-874C0E667DAC}"/>
    <cellStyle name="20% - Énfasis3 25 12" xfId="2668" xr:uid="{01B29821-CEB4-454D-9B22-ADAC202223E7}"/>
    <cellStyle name="20% - Énfasis3 25 12 2" xfId="17810" xr:uid="{78A0285E-DAE8-4F50-A3E6-E02FD605851E}"/>
    <cellStyle name="20% - Énfasis3 25 13" xfId="2669" xr:uid="{431A90FA-E60D-4534-8F1D-DFD3F4D3143F}"/>
    <cellStyle name="20% - Énfasis3 25 13 2" xfId="17811" xr:uid="{770861BF-7C1B-445C-9A99-248DD6483376}"/>
    <cellStyle name="20% - Énfasis3 25 14" xfId="2670" xr:uid="{13A74A89-9CF0-411F-98B8-2F61C8B261C9}"/>
    <cellStyle name="20% - Énfasis3 25 14 2" xfId="17812" xr:uid="{5295E3D4-BED0-4914-B1BE-0E048531123E}"/>
    <cellStyle name="20% - Énfasis3 25 15" xfId="2671" xr:uid="{9A61B301-290D-4141-93E7-D32D904A254A}"/>
    <cellStyle name="20% - Énfasis3 25 15 2" xfId="17813" xr:uid="{219C1C6D-2CAB-4E7B-BD80-FE9469BAA385}"/>
    <cellStyle name="20% - Énfasis3 25 16" xfId="2672" xr:uid="{2EDDA8D3-6304-4A9A-BFD2-9573EA1C82A3}"/>
    <cellStyle name="20% - Énfasis3 25 16 2" xfId="17814" xr:uid="{47716F5C-88D0-4393-A4E2-5B310D13616A}"/>
    <cellStyle name="20% - Énfasis3 25 17" xfId="2673" xr:uid="{BE65E59C-FED3-4AB6-8794-FCB59850A556}"/>
    <cellStyle name="20% - Énfasis3 25 17 2" xfId="17815" xr:uid="{AF5CB4CE-93A2-44C7-82A1-1844656DAE7C}"/>
    <cellStyle name="20% - Énfasis3 25 18" xfId="2674" xr:uid="{F9B18BCD-3486-470A-A308-4618D37C5FD0}"/>
    <cellStyle name="20% - Énfasis3 25 18 2" xfId="17816" xr:uid="{0349FB83-12EA-4366-B92F-1D23FBFB4671}"/>
    <cellStyle name="20% - Énfasis3 25 19" xfId="2675" xr:uid="{0617B1D6-CF84-4326-96B1-A7E5918C27E4}"/>
    <cellStyle name="20% - Énfasis3 25 19 2" xfId="17817" xr:uid="{C0E65B61-A536-4C0B-9829-3B911395B8C8}"/>
    <cellStyle name="20% - Énfasis3 25 2" xfId="2676" xr:uid="{5F91B0E0-1C5C-4ED5-918C-35BEF07BB671}"/>
    <cellStyle name="20% - Énfasis3 25 2 2" xfId="17818" xr:uid="{39F8D991-925A-4260-8B6E-074FC6551901}"/>
    <cellStyle name="20% - Énfasis3 25 2 2 2" xfId="17819" xr:uid="{5E7C8059-E67B-42DE-A004-43CF6C0BF4DD}"/>
    <cellStyle name="20% - Énfasis3 25 2 2 2 2" xfId="17820" xr:uid="{156A8A49-B9A1-405C-A7AD-39C95756B335}"/>
    <cellStyle name="20% - Énfasis3 25 2 2 3" xfId="17821" xr:uid="{5585E88D-3E37-4335-BDA4-A1D2059F36FB}"/>
    <cellStyle name="20% - Énfasis3 25 2 3" xfId="17822" xr:uid="{95739769-85FE-4108-81D0-A28965EFE5FC}"/>
    <cellStyle name="20% - Énfasis3 25 2 3 2" xfId="17823" xr:uid="{B25918FA-88DF-480E-8D0C-56DE410E78B5}"/>
    <cellStyle name="20% - Énfasis3 25 2 4" xfId="17824" xr:uid="{2654E1FC-7987-4CC4-8AB8-8BAD6AF97183}"/>
    <cellStyle name="20% - Énfasis3 25 20" xfId="11616" xr:uid="{BBE1B47D-A88E-4139-BE94-D8880CE3EE7D}"/>
    <cellStyle name="20% - Énfasis3 25 3" xfId="2677" xr:uid="{FAE1546C-2130-41C9-913A-17354C9FB4A8}"/>
    <cellStyle name="20% - Énfasis3 25 3 2" xfId="17825" xr:uid="{91783E01-E32A-46A7-807B-FD24C3492D03}"/>
    <cellStyle name="20% - Énfasis3 25 3 2 2" xfId="17826" xr:uid="{257B5438-0B13-4A8B-AE78-33AB47BA97CA}"/>
    <cellStyle name="20% - Énfasis3 25 3 2 2 2" xfId="17827" xr:uid="{40ACE379-6AC4-41AE-9B08-9393D9CC5735}"/>
    <cellStyle name="20% - Énfasis3 25 3 2 3" xfId="17828" xr:uid="{233FB337-BE44-4918-8A76-5FB93C0A2566}"/>
    <cellStyle name="20% - Énfasis3 25 3 3" xfId="17829" xr:uid="{B40188EE-35CB-4688-8CEC-C61F5138C6D4}"/>
    <cellStyle name="20% - Énfasis3 25 3 3 2" xfId="17830" xr:uid="{753C7328-E840-4AA2-BDB6-C2513964D57E}"/>
    <cellStyle name="20% - Énfasis3 25 3 4" xfId="17831" xr:uid="{3E7BCEF2-28FC-4466-9F05-0AAA22AE144F}"/>
    <cellStyle name="20% - Énfasis3 25 4" xfId="2678" xr:uid="{8785CF1E-44A5-454E-A25A-DDCEB858AA85}"/>
    <cellStyle name="20% - Énfasis3 25 4 2" xfId="17832" xr:uid="{C9A1F840-7D02-439C-9459-B7A674FF3A3E}"/>
    <cellStyle name="20% - Énfasis3 25 4 2 2" xfId="17833" xr:uid="{BB5D3350-B15E-46D4-A252-6C8FBD601B22}"/>
    <cellStyle name="20% - Énfasis3 25 4 3" xfId="17834" xr:uid="{A68E3FF7-D6A9-404A-99CA-5D42FC2116AB}"/>
    <cellStyle name="20% - Énfasis3 25 5" xfId="2679" xr:uid="{FE4C0D52-4FB0-4300-990D-0B3E685D49D9}"/>
    <cellStyle name="20% - Énfasis3 25 5 2" xfId="17835" xr:uid="{10DE7E40-BC20-4F28-8455-7FDC5E02690A}"/>
    <cellStyle name="20% - Énfasis3 25 6" xfId="2680" xr:uid="{2D777D97-1509-40E9-98FA-59D51EC0EECA}"/>
    <cellStyle name="20% - Énfasis3 25 6 2" xfId="17836" xr:uid="{41AB023D-00F4-4EC5-937D-0904D46F5689}"/>
    <cellStyle name="20% - Énfasis3 25 7" xfId="2681" xr:uid="{18A99164-1E2E-4536-9CE6-DF593831BC60}"/>
    <cellStyle name="20% - Énfasis3 25 7 2" xfId="17837" xr:uid="{8869E427-6A2D-4C12-9FE6-DD2DD2C443CA}"/>
    <cellStyle name="20% - Énfasis3 25 8" xfId="2682" xr:uid="{93429861-8E73-46B1-B519-3DFDDB4CDB49}"/>
    <cellStyle name="20% - Énfasis3 25 8 2" xfId="17838" xr:uid="{B8001703-A7DF-45D8-AB5E-EDDE8A141685}"/>
    <cellStyle name="20% - Énfasis3 25 9" xfId="2683" xr:uid="{754E1D9C-F832-41D7-B794-5C8376A25C05}"/>
    <cellStyle name="20% - Énfasis3 25 9 2" xfId="17839" xr:uid="{6EC43913-A6FD-4C9E-AB71-06C04219C985}"/>
    <cellStyle name="20% - Énfasis3 26" xfId="2684" xr:uid="{99BE7DF8-76E7-4DAD-8B4F-B00E5BD04275}"/>
    <cellStyle name="20% - Énfasis3 26 10" xfId="2685" xr:uid="{8415F93E-4DBC-4D6C-AB55-1AB42B45D2F1}"/>
    <cellStyle name="20% - Énfasis3 26 10 2" xfId="17840" xr:uid="{F8BBBB39-832E-4175-8FC3-E434D4DA5A05}"/>
    <cellStyle name="20% - Énfasis3 26 11" xfId="2686" xr:uid="{72DF1231-CCC4-4A08-8B6A-7B3F8538B632}"/>
    <cellStyle name="20% - Énfasis3 26 11 2" xfId="17841" xr:uid="{5375C520-0F85-4FBF-82B5-9527CA818582}"/>
    <cellStyle name="20% - Énfasis3 26 12" xfId="2687" xr:uid="{D84F0C95-E1A2-42D6-ADE0-994270D124D0}"/>
    <cellStyle name="20% - Énfasis3 26 12 2" xfId="17842" xr:uid="{F951D908-718D-4676-88E7-548C69D3A856}"/>
    <cellStyle name="20% - Énfasis3 26 13" xfId="2688" xr:uid="{E8D395D0-5AB7-4996-B12C-E5F52B972D50}"/>
    <cellStyle name="20% - Énfasis3 26 13 2" xfId="17843" xr:uid="{7FA5EAB6-98CD-49C5-8C3E-0A3F6B6F24A9}"/>
    <cellStyle name="20% - Énfasis3 26 14" xfId="2689" xr:uid="{2F4A09A9-9B3B-4F78-A68F-12ACB91B718A}"/>
    <cellStyle name="20% - Énfasis3 26 14 2" xfId="17844" xr:uid="{0C200DC8-F277-4B0B-97FD-D8AE7D1EDCB3}"/>
    <cellStyle name="20% - Énfasis3 26 15" xfId="2690" xr:uid="{324B9C27-48BC-40F7-B3C4-E65D16BC7D38}"/>
    <cellStyle name="20% - Énfasis3 26 15 2" xfId="17845" xr:uid="{F4804D7B-3C64-4A15-A798-CD162D7EF28F}"/>
    <cellStyle name="20% - Énfasis3 26 16" xfId="2691" xr:uid="{F5032EA1-EC0B-41B7-BEAA-2F71AB540AC0}"/>
    <cellStyle name="20% - Énfasis3 26 16 2" xfId="17846" xr:uid="{AE8C2335-540B-4D96-ADB3-4922B99E9763}"/>
    <cellStyle name="20% - Énfasis3 26 17" xfId="2692" xr:uid="{202ED4AA-1483-40D3-BF18-2360DCB6B8B8}"/>
    <cellStyle name="20% - Énfasis3 26 17 2" xfId="17847" xr:uid="{173D14D7-3CBF-47C5-B9B3-D47CA941992B}"/>
    <cellStyle name="20% - Énfasis3 26 18" xfId="2693" xr:uid="{0B0F06BE-6053-41A0-8BF7-73E665B7CDD9}"/>
    <cellStyle name="20% - Énfasis3 26 18 2" xfId="17848" xr:uid="{97936367-5C54-4909-8C5A-E34B7EE43EBE}"/>
    <cellStyle name="20% - Énfasis3 26 19" xfId="2694" xr:uid="{97A24D11-E30D-45CB-A557-64FBE38F74E3}"/>
    <cellStyle name="20% - Énfasis3 26 19 2" xfId="17849" xr:uid="{DB937400-6CBB-48CB-8086-FC820ECC7584}"/>
    <cellStyle name="20% - Énfasis3 26 2" xfId="2695" xr:uid="{A224FF33-4F65-4B0C-BF69-9F31E750506D}"/>
    <cellStyle name="20% - Énfasis3 26 2 2" xfId="17850" xr:uid="{9C3D72BC-775A-45A5-976E-C1C81320CAF0}"/>
    <cellStyle name="20% - Énfasis3 26 2 2 2" xfId="17851" xr:uid="{A8ED9BC9-33D5-466A-B7FC-0350682FCDCB}"/>
    <cellStyle name="20% - Énfasis3 26 2 2 2 2" xfId="17852" xr:uid="{0128C193-7859-4DBB-AFDF-5CE764DFC9D2}"/>
    <cellStyle name="20% - Énfasis3 26 2 2 3" xfId="17853" xr:uid="{BA85A5D6-6B43-437A-B368-A64DF1AAAA71}"/>
    <cellStyle name="20% - Énfasis3 26 2 3" xfId="17854" xr:uid="{34AFA423-C61F-49E6-A346-DB602E70AFEA}"/>
    <cellStyle name="20% - Énfasis3 26 2 3 2" xfId="17855" xr:uid="{AB06FFCC-DB14-408B-8A28-220F5F8C947A}"/>
    <cellStyle name="20% - Énfasis3 26 2 4" xfId="17856" xr:uid="{42FCB208-227E-4E93-85EF-70E2E0F55215}"/>
    <cellStyle name="20% - Énfasis3 26 20" xfId="11617" xr:uid="{085098AC-7377-4EEF-9B8A-9188DDEA6FC0}"/>
    <cellStyle name="20% - Énfasis3 26 3" xfId="2696" xr:uid="{CD5091B9-0BE0-432B-A8FB-1AF115C753B7}"/>
    <cellStyle name="20% - Énfasis3 26 3 2" xfId="17857" xr:uid="{1AC418BD-1641-4AC6-8F78-BE8A41DAD06B}"/>
    <cellStyle name="20% - Énfasis3 26 3 2 2" xfId="17858" xr:uid="{36827FD9-D91A-4E5E-9649-8658C6B3ECFD}"/>
    <cellStyle name="20% - Énfasis3 26 3 2 2 2" xfId="17859" xr:uid="{4EFC7A85-A4C9-4145-924F-FB546110E9F7}"/>
    <cellStyle name="20% - Énfasis3 26 3 2 3" xfId="17860" xr:uid="{BFD86EF6-CBBE-4F36-A73E-2759C067C961}"/>
    <cellStyle name="20% - Énfasis3 26 3 3" xfId="17861" xr:uid="{71905D50-E255-4011-8450-021358E81815}"/>
    <cellStyle name="20% - Énfasis3 26 3 3 2" xfId="17862" xr:uid="{1D94F8F3-AC01-4B67-B3D5-337ED7B94F36}"/>
    <cellStyle name="20% - Énfasis3 26 3 4" xfId="17863" xr:uid="{A66AF3A4-6E64-4F36-98E3-BCB4E10CC045}"/>
    <cellStyle name="20% - Énfasis3 26 4" xfId="2697" xr:uid="{E3AC8C79-BEAF-4816-A710-4E357DFB1C34}"/>
    <cellStyle name="20% - Énfasis3 26 4 2" xfId="17864" xr:uid="{5CDC4827-79D4-4C54-980B-13E073971A99}"/>
    <cellStyle name="20% - Énfasis3 26 4 2 2" xfId="17865" xr:uid="{19F9AF03-AF28-4E1B-8D87-AD4541A24C8D}"/>
    <cellStyle name="20% - Énfasis3 26 4 3" xfId="17866" xr:uid="{1B6F1262-3EB4-4F6C-A67E-1FF6A28432BE}"/>
    <cellStyle name="20% - Énfasis3 26 5" xfId="2698" xr:uid="{49E9A890-207E-4EB4-831A-321733CD1236}"/>
    <cellStyle name="20% - Énfasis3 26 5 2" xfId="17867" xr:uid="{9A9A6B45-BCDD-47B9-A976-D371A1E56E41}"/>
    <cellStyle name="20% - Énfasis3 26 6" xfId="2699" xr:uid="{7109B545-C6EC-492D-8A99-76A5557AEE61}"/>
    <cellStyle name="20% - Énfasis3 26 6 2" xfId="17868" xr:uid="{2A9717EA-1FDD-4F18-B63E-A940B188758A}"/>
    <cellStyle name="20% - Énfasis3 26 7" xfId="2700" xr:uid="{6D9860D1-6BCF-4837-93AA-A407CE37A515}"/>
    <cellStyle name="20% - Énfasis3 26 7 2" xfId="17869" xr:uid="{504EBD3A-0BE6-4AD7-9806-5B7077A18173}"/>
    <cellStyle name="20% - Énfasis3 26 8" xfId="2701" xr:uid="{E8A73ECA-818E-4D09-8CDD-4102488A32B4}"/>
    <cellStyle name="20% - Énfasis3 26 8 2" xfId="17870" xr:uid="{AAACF7E8-FEAB-4B0B-ACF8-B193C05CFC47}"/>
    <cellStyle name="20% - Énfasis3 26 9" xfId="2702" xr:uid="{F446F888-43DF-452C-98C1-C29D22AD685F}"/>
    <cellStyle name="20% - Énfasis3 26 9 2" xfId="17871" xr:uid="{E2CB9B23-740F-4F5F-8B83-62D9BEB1ED08}"/>
    <cellStyle name="20% - Énfasis3 27" xfId="2703" xr:uid="{97E3F03C-CEB1-49FC-9B33-B0FA84147A20}"/>
    <cellStyle name="20% - Énfasis3 27 10" xfId="2704" xr:uid="{29B2CB5C-B812-48C9-B5A1-936F9B56BBD3}"/>
    <cellStyle name="20% - Énfasis3 27 10 2" xfId="17872" xr:uid="{3C6A81FA-23B3-46B8-82BD-F087201C7F5A}"/>
    <cellStyle name="20% - Énfasis3 27 11" xfId="2705" xr:uid="{DB175E9E-8D57-434B-8F2A-025DA900CAD1}"/>
    <cellStyle name="20% - Énfasis3 27 11 2" xfId="17873" xr:uid="{018C0B59-9D00-4EC8-949D-BC270A7E5E5C}"/>
    <cellStyle name="20% - Énfasis3 27 12" xfId="2706" xr:uid="{186D9D83-9D96-42D8-9D17-443ABEBE861E}"/>
    <cellStyle name="20% - Énfasis3 27 12 2" xfId="17874" xr:uid="{C2CAAE9D-EE17-4D2B-8040-FB043EADAFA8}"/>
    <cellStyle name="20% - Énfasis3 27 13" xfId="2707" xr:uid="{6D883E73-853C-44CF-B94B-6106CC47817B}"/>
    <cellStyle name="20% - Énfasis3 27 13 2" xfId="17875" xr:uid="{BA2CF4BD-5702-425F-9E71-0A02C1389CDE}"/>
    <cellStyle name="20% - Énfasis3 27 14" xfId="2708" xr:uid="{C78C38E8-1C48-4AD4-B327-E23911FCB425}"/>
    <cellStyle name="20% - Énfasis3 27 14 2" xfId="17876" xr:uid="{A1299D7F-4D62-4D2A-B1C1-A2951298F98A}"/>
    <cellStyle name="20% - Énfasis3 27 15" xfId="2709" xr:uid="{CB0C08A3-80FE-4DDB-BAB9-7499BA772C8B}"/>
    <cellStyle name="20% - Énfasis3 27 15 2" xfId="17877" xr:uid="{E58AF220-EF14-432B-8C28-6F944E323BA0}"/>
    <cellStyle name="20% - Énfasis3 27 16" xfId="2710" xr:uid="{A32C0362-E2D3-44F4-99E5-E1188002B4C8}"/>
    <cellStyle name="20% - Énfasis3 27 16 2" xfId="17878" xr:uid="{4FB1DD4C-2C82-469F-9EDA-F2E088389051}"/>
    <cellStyle name="20% - Énfasis3 27 17" xfId="2711" xr:uid="{2B716EB5-D12B-4CCE-A285-AF6D16775B0B}"/>
    <cellStyle name="20% - Énfasis3 27 17 2" xfId="17879" xr:uid="{9BDBE1A9-A649-4697-9403-BCF05B79B629}"/>
    <cellStyle name="20% - Énfasis3 27 18" xfId="2712" xr:uid="{FA49C048-EF30-4A73-ACA5-59361E7FAA8F}"/>
    <cellStyle name="20% - Énfasis3 27 18 2" xfId="17880" xr:uid="{D3EF71E4-0BDC-401C-8CF8-692D0FD1455D}"/>
    <cellStyle name="20% - Énfasis3 27 19" xfId="2713" xr:uid="{39BB749D-003F-418F-ACF1-A3DF80C7F168}"/>
    <cellStyle name="20% - Énfasis3 27 19 2" xfId="17881" xr:uid="{7B7BACCD-843A-4917-8A81-D5FF67876990}"/>
    <cellStyle name="20% - Énfasis3 27 2" xfId="2714" xr:uid="{3B602964-EB31-45BD-8F16-7B5906D5E317}"/>
    <cellStyle name="20% - Énfasis3 27 2 2" xfId="17882" xr:uid="{02440C12-4AD7-4727-A557-95C0AA7FA5B6}"/>
    <cellStyle name="20% - Énfasis3 27 2 2 2" xfId="17883" xr:uid="{6C8CB9E9-1908-40A2-AA12-8C62C83D21F5}"/>
    <cellStyle name="20% - Énfasis3 27 2 2 2 2" xfId="17884" xr:uid="{1566400B-2E6C-45E3-B265-2D72969F9734}"/>
    <cellStyle name="20% - Énfasis3 27 2 2 3" xfId="17885" xr:uid="{B13A7479-687F-44EE-BAB9-0F74394F5E4D}"/>
    <cellStyle name="20% - Énfasis3 27 2 3" xfId="17886" xr:uid="{0A5733A7-F007-4DED-9B6D-004E40734D33}"/>
    <cellStyle name="20% - Énfasis3 27 2 3 2" xfId="17887" xr:uid="{E01794B4-C86B-405E-98E6-DF9B4E07CE66}"/>
    <cellStyle name="20% - Énfasis3 27 2 4" xfId="17888" xr:uid="{88704BAC-F321-4BBC-976D-71B20AA0A575}"/>
    <cellStyle name="20% - Énfasis3 27 20" xfId="11618" xr:uid="{698D21A9-4988-4212-B24D-851D286FF543}"/>
    <cellStyle name="20% - Énfasis3 27 3" xfId="2715" xr:uid="{286A369B-214D-4451-8C4A-434B37513DC7}"/>
    <cellStyle name="20% - Énfasis3 27 3 2" xfId="17889" xr:uid="{58518AE0-C27D-42DE-B620-37DE4F782CE3}"/>
    <cellStyle name="20% - Énfasis3 27 3 2 2" xfId="17890" xr:uid="{6459895B-F219-4CAE-8CC4-2A1063727568}"/>
    <cellStyle name="20% - Énfasis3 27 3 2 2 2" xfId="17891" xr:uid="{7E5F449D-1F0F-48B5-8603-C32FE01347D6}"/>
    <cellStyle name="20% - Énfasis3 27 3 2 3" xfId="17892" xr:uid="{EC310295-2483-4A4E-9387-502C0E409886}"/>
    <cellStyle name="20% - Énfasis3 27 3 3" xfId="17893" xr:uid="{985EB929-F4EB-4DEB-AEAB-31B0DD55CB33}"/>
    <cellStyle name="20% - Énfasis3 27 3 3 2" xfId="17894" xr:uid="{55D15BF7-79AB-47A5-89AA-87F2C0083E5E}"/>
    <cellStyle name="20% - Énfasis3 27 3 4" xfId="17895" xr:uid="{BD1561D0-961D-426D-BF0B-6E555D151113}"/>
    <cellStyle name="20% - Énfasis3 27 4" xfId="2716" xr:uid="{0979E706-B564-48AA-935E-2C67B3B228EC}"/>
    <cellStyle name="20% - Énfasis3 27 4 2" xfId="17896" xr:uid="{38736180-2060-492F-90CC-CC72259E0475}"/>
    <cellStyle name="20% - Énfasis3 27 4 2 2" xfId="17897" xr:uid="{53DF0F74-50EA-4345-A360-2221CE24026E}"/>
    <cellStyle name="20% - Énfasis3 27 4 3" xfId="17898" xr:uid="{8C49E42B-83DC-44A7-B89B-5746D9E430EB}"/>
    <cellStyle name="20% - Énfasis3 27 5" xfId="2717" xr:uid="{87FD6C4D-C831-42A3-B954-53271C96DF61}"/>
    <cellStyle name="20% - Énfasis3 27 5 2" xfId="17899" xr:uid="{4C126963-3B4B-4D61-97DF-E9014AC79008}"/>
    <cellStyle name="20% - Énfasis3 27 6" xfId="2718" xr:uid="{99103E5F-B0A1-4911-9A68-2E1B8CC71A02}"/>
    <cellStyle name="20% - Énfasis3 27 6 2" xfId="17900" xr:uid="{FD3D2635-D390-40C6-BF36-649ECABC0431}"/>
    <cellStyle name="20% - Énfasis3 27 7" xfId="2719" xr:uid="{376BA722-4A93-41FD-9C3D-F6562B326DBD}"/>
    <cellStyle name="20% - Énfasis3 27 7 2" xfId="17901" xr:uid="{6949CC94-67ED-4564-9460-9E3A21393C9E}"/>
    <cellStyle name="20% - Énfasis3 27 8" xfId="2720" xr:uid="{F226FB4C-67B2-4661-8E95-9025EB6B36D6}"/>
    <cellStyle name="20% - Énfasis3 27 8 2" xfId="17902" xr:uid="{AD44B351-81D8-4CE8-85A7-8A55A59C8B12}"/>
    <cellStyle name="20% - Énfasis3 27 9" xfId="2721" xr:uid="{23FB34BA-F19E-4583-971B-3FD72AFAB970}"/>
    <cellStyle name="20% - Énfasis3 27 9 2" xfId="17903" xr:uid="{1FB2BEE4-570A-4B50-BD63-4B3AFD649877}"/>
    <cellStyle name="20% - Énfasis3 28" xfId="2722" xr:uid="{AF444211-19A1-49B3-B620-C3BDC27E4B16}"/>
    <cellStyle name="20% - Énfasis3 28 10" xfId="2723" xr:uid="{C71F3719-C6A4-4D17-8B06-338EB78A12EC}"/>
    <cellStyle name="20% - Énfasis3 28 10 2" xfId="17904" xr:uid="{CBB41061-5445-444D-BD33-A4151809F7D1}"/>
    <cellStyle name="20% - Énfasis3 28 11" xfId="2724" xr:uid="{D4E400EB-C294-4996-87B4-7C455EB193E6}"/>
    <cellStyle name="20% - Énfasis3 28 11 2" xfId="17905" xr:uid="{0B7E888D-8568-44E4-96E6-8205F484B890}"/>
    <cellStyle name="20% - Énfasis3 28 12" xfId="2725" xr:uid="{3F768C63-95C7-4091-B7EF-8EC62F03B05B}"/>
    <cellStyle name="20% - Énfasis3 28 12 2" xfId="17906" xr:uid="{26C4F11F-6BF4-4096-B0F1-7BD178062A41}"/>
    <cellStyle name="20% - Énfasis3 28 13" xfId="2726" xr:uid="{BD288936-9B7F-4569-9750-9B8D3A03EA69}"/>
    <cellStyle name="20% - Énfasis3 28 13 2" xfId="17907" xr:uid="{55CC2F22-8EFB-4A89-A0E9-C03E59C2B256}"/>
    <cellStyle name="20% - Énfasis3 28 14" xfId="2727" xr:uid="{EE530B73-5CEB-44D4-8E5C-CA163A6BBFBE}"/>
    <cellStyle name="20% - Énfasis3 28 14 2" xfId="17908" xr:uid="{8C3EE607-B8A3-4BD3-A8E5-A7CFA21B94D7}"/>
    <cellStyle name="20% - Énfasis3 28 15" xfId="2728" xr:uid="{DFFCE078-9936-4573-8E3C-88992D631039}"/>
    <cellStyle name="20% - Énfasis3 28 15 2" xfId="17909" xr:uid="{8E226CB0-CD8A-4344-BABB-7AD9F6DF1480}"/>
    <cellStyle name="20% - Énfasis3 28 16" xfId="2729" xr:uid="{F134ED47-5ECA-4338-9979-517C08BE818A}"/>
    <cellStyle name="20% - Énfasis3 28 16 2" xfId="17910" xr:uid="{14BECF46-1E04-41D4-BC9A-1DC7E061769F}"/>
    <cellStyle name="20% - Énfasis3 28 17" xfId="2730" xr:uid="{B94A2564-00DD-4E22-A900-CF1A13B76D05}"/>
    <cellStyle name="20% - Énfasis3 28 17 2" xfId="17911" xr:uid="{15394AC3-56DD-42D2-9823-0ABEFC2A8DDB}"/>
    <cellStyle name="20% - Énfasis3 28 18" xfId="2731" xr:uid="{10945191-0924-4BEB-B541-9AA3D18F6837}"/>
    <cellStyle name="20% - Énfasis3 28 18 2" xfId="17912" xr:uid="{7F21D6C6-A8B0-438E-8426-5FE25E615D59}"/>
    <cellStyle name="20% - Énfasis3 28 19" xfId="2732" xr:uid="{85539811-E14A-4029-A6D3-DD3D5B353008}"/>
    <cellStyle name="20% - Énfasis3 28 19 2" xfId="17913" xr:uid="{E9A5B00F-521B-4C0B-BB2C-100AD9748D67}"/>
    <cellStyle name="20% - Énfasis3 28 2" xfId="2733" xr:uid="{A8DD9039-DF66-44AC-9E35-BC692763FFAB}"/>
    <cellStyle name="20% - Énfasis3 28 2 2" xfId="17914" xr:uid="{F3D1132A-8C35-44A6-BF97-252F0519024B}"/>
    <cellStyle name="20% - Énfasis3 28 2 2 2" xfId="17915" xr:uid="{D55CA9B3-A9A3-4F1E-AA78-9C1F94079F33}"/>
    <cellStyle name="20% - Énfasis3 28 2 2 2 2" xfId="17916" xr:uid="{0C96C348-E90F-4C81-BD5D-1378B3ED7E44}"/>
    <cellStyle name="20% - Énfasis3 28 2 2 3" xfId="17917" xr:uid="{AE506D86-9D1F-4390-9D35-3C9C9E8C7147}"/>
    <cellStyle name="20% - Énfasis3 28 2 3" xfId="17918" xr:uid="{7ED8E3E0-576F-435D-A67C-577F2FB691A9}"/>
    <cellStyle name="20% - Énfasis3 28 2 3 2" xfId="17919" xr:uid="{F68D1BC0-1A66-4191-AA42-6762FB1A0509}"/>
    <cellStyle name="20% - Énfasis3 28 2 4" xfId="17920" xr:uid="{D3EAA195-B0C3-413C-A456-7245F9E262C1}"/>
    <cellStyle name="20% - Énfasis3 28 20" xfId="11619" xr:uid="{E96FBF50-8592-4499-B117-916F612DBFDB}"/>
    <cellStyle name="20% - Énfasis3 28 3" xfId="2734" xr:uid="{D7538897-E13A-443F-8004-8CF9A6E8C82D}"/>
    <cellStyle name="20% - Énfasis3 28 3 2" xfId="17921" xr:uid="{1C3792F7-84F8-4B04-875C-44AC35EAB964}"/>
    <cellStyle name="20% - Énfasis3 28 3 2 2" xfId="17922" xr:uid="{236049BC-4B39-4562-90FD-158F89E49806}"/>
    <cellStyle name="20% - Énfasis3 28 3 2 2 2" xfId="17923" xr:uid="{D9FFCFD6-22E6-42BA-B0C9-25FCBEFEC06C}"/>
    <cellStyle name="20% - Énfasis3 28 3 2 3" xfId="17924" xr:uid="{D745B9FE-4977-41FF-94B0-2DE9CC622570}"/>
    <cellStyle name="20% - Énfasis3 28 3 3" xfId="17925" xr:uid="{F7F18182-7581-49AB-A87B-5B3FBC10EEAC}"/>
    <cellStyle name="20% - Énfasis3 28 3 3 2" xfId="17926" xr:uid="{0A734FB4-92C3-4660-9785-D42EAA534A5B}"/>
    <cellStyle name="20% - Énfasis3 28 3 4" xfId="17927" xr:uid="{C84BB0E8-6285-408F-9225-C7267C6821BD}"/>
    <cellStyle name="20% - Énfasis3 28 4" xfId="2735" xr:uid="{E0AD4706-838A-4E52-97D8-4374DEDA0BE6}"/>
    <cellStyle name="20% - Énfasis3 28 4 2" xfId="17928" xr:uid="{DADD018F-15CA-4C24-86A7-EBDA31582446}"/>
    <cellStyle name="20% - Énfasis3 28 4 2 2" xfId="17929" xr:uid="{AD64DC67-A31E-47A1-9C8D-DF7F4A8061C7}"/>
    <cellStyle name="20% - Énfasis3 28 4 3" xfId="17930" xr:uid="{46770D63-7DFC-48F8-AC1C-43C8E9A69F9E}"/>
    <cellStyle name="20% - Énfasis3 28 5" xfId="2736" xr:uid="{A695C153-5939-4F8E-A294-6D7DE8380782}"/>
    <cellStyle name="20% - Énfasis3 28 5 2" xfId="17931" xr:uid="{8F58DC19-A490-4A98-AF49-AC57D4933A62}"/>
    <cellStyle name="20% - Énfasis3 28 6" xfId="2737" xr:uid="{D4F5C6E0-9387-45B4-9649-B17141B9E7DC}"/>
    <cellStyle name="20% - Énfasis3 28 6 2" xfId="17932" xr:uid="{4F91FF9B-CFD5-4D49-BF81-4F1E9E640CBD}"/>
    <cellStyle name="20% - Énfasis3 28 7" xfId="2738" xr:uid="{E845651D-FB36-4448-9EFA-B5AE5C286B14}"/>
    <cellStyle name="20% - Énfasis3 28 7 2" xfId="17933" xr:uid="{1F031450-6BF2-4A86-A765-9AA8328EB432}"/>
    <cellStyle name="20% - Énfasis3 28 8" xfId="2739" xr:uid="{16819E08-86A1-4C67-849B-AF6BF6D663B1}"/>
    <cellStyle name="20% - Énfasis3 28 8 2" xfId="17934" xr:uid="{3C7B5E4F-9C93-49A0-9972-3CB92EDCE44D}"/>
    <cellStyle name="20% - Énfasis3 28 9" xfId="2740" xr:uid="{701AF5B7-F685-44F7-A5C6-CAB8086A58CC}"/>
    <cellStyle name="20% - Énfasis3 28 9 2" xfId="17935" xr:uid="{7115A5C8-C83C-4764-A86C-7C0DB38E0259}"/>
    <cellStyle name="20% - Énfasis3 29" xfId="2741" xr:uid="{718A9AC2-55CD-4ACF-8891-5498C5738EA3}"/>
    <cellStyle name="20% - Énfasis3 29 10" xfId="2742" xr:uid="{DA3BC011-3F55-4E2C-A287-D484462202B7}"/>
    <cellStyle name="20% - Énfasis3 29 10 2" xfId="17936" xr:uid="{0307DBF6-53C8-436F-8779-16EB3FDEDA39}"/>
    <cellStyle name="20% - Énfasis3 29 11" xfId="2743" xr:uid="{CDB59F8D-9314-4FF0-943A-85F9408A49D1}"/>
    <cellStyle name="20% - Énfasis3 29 11 2" xfId="17937" xr:uid="{2D69EE42-3D6A-4795-93F6-8306812FC877}"/>
    <cellStyle name="20% - Énfasis3 29 12" xfId="2744" xr:uid="{7AB6F8D2-DB73-4C80-A436-3BC6E8150387}"/>
    <cellStyle name="20% - Énfasis3 29 12 2" xfId="17938" xr:uid="{8B844403-FDFB-43FC-85EB-EB763385C3D3}"/>
    <cellStyle name="20% - Énfasis3 29 13" xfId="2745" xr:uid="{4AFCB7CD-1F27-4986-9C0A-80612D1DC2BF}"/>
    <cellStyle name="20% - Énfasis3 29 13 2" xfId="17939" xr:uid="{63FF249A-1394-4407-81B1-3F3C1A6EF5D8}"/>
    <cellStyle name="20% - Énfasis3 29 14" xfId="2746" xr:uid="{ABB9699D-285C-40EF-BA7C-ADDBE615B685}"/>
    <cellStyle name="20% - Énfasis3 29 14 2" xfId="17940" xr:uid="{2ED3A641-5923-4680-B8BC-13113BF61772}"/>
    <cellStyle name="20% - Énfasis3 29 15" xfId="2747" xr:uid="{C48AFA76-312E-4DC0-970C-AE91980C36C3}"/>
    <cellStyle name="20% - Énfasis3 29 15 2" xfId="17941" xr:uid="{A32FA696-788A-4C24-96EC-2B97259F97DA}"/>
    <cellStyle name="20% - Énfasis3 29 16" xfId="2748" xr:uid="{162F1FEC-43DA-4503-8580-4FA2D9439AEB}"/>
    <cellStyle name="20% - Énfasis3 29 16 2" xfId="17942" xr:uid="{D761ED1E-7684-488F-B7B7-7A9F796350AC}"/>
    <cellStyle name="20% - Énfasis3 29 17" xfId="2749" xr:uid="{63B5E36A-F082-428D-827F-BC7F19E5C6AD}"/>
    <cellStyle name="20% - Énfasis3 29 17 2" xfId="17943" xr:uid="{014ADC1A-1134-476C-AACE-6F8D26722A2D}"/>
    <cellStyle name="20% - Énfasis3 29 18" xfId="2750" xr:uid="{DB46A565-9E14-4435-847F-B8B82CDCC4EC}"/>
    <cellStyle name="20% - Énfasis3 29 18 2" xfId="17944" xr:uid="{CBFB4A93-8B4E-4403-8326-A39984F79562}"/>
    <cellStyle name="20% - Énfasis3 29 19" xfId="2751" xr:uid="{C251C29C-A224-4D3D-9BE1-707DB14951AD}"/>
    <cellStyle name="20% - Énfasis3 29 19 2" xfId="17945" xr:uid="{D9A4B7FF-58B6-4BE1-9810-A3E81875A107}"/>
    <cellStyle name="20% - Énfasis3 29 2" xfId="2752" xr:uid="{66E08C10-968B-4BA6-AD4A-ACB045CFB355}"/>
    <cellStyle name="20% - Énfasis3 29 2 2" xfId="17946" xr:uid="{97CD75DA-1EE0-4008-A33F-B3D48DBF0D1C}"/>
    <cellStyle name="20% - Énfasis3 29 2 2 2" xfId="17947" xr:uid="{1B946BF2-A505-425D-8D36-6139CC01DD1D}"/>
    <cellStyle name="20% - Énfasis3 29 2 2 2 2" xfId="17948" xr:uid="{4384AD0C-6C5A-4B65-AB4B-823312392432}"/>
    <cellStyle name="20% - Énfasis3 29 2 2 3" xfId="17949" xr:uid="{5AB17D17-BFB6-459F-ACD7-5972EFAD2137}"/>
    <cellStyle name="20% - Énfasis3 29 2 3" xfId="17950" xr:uid="{C7735F34-00F2-49F4-B19B-610610E1210B}"/>
    <cellStyle name="20% - Énfasis3 29 2 3 2" xfId="17951" xr:uid="{7655F047-4FF0-481D-832B-7688B2511F8A}"/>
    <cellStyle name="20% - Énfasis3 29 2 4" xfId="17952" xr:uid="{E50159DD-922F-4E64-8C06-8951DC13E7E8}"/>
    <cellStyle name="20% - Énfasis3 29 20" xfId="11620" xr:uid="{A25BFE06-FA36-4369-99AD-0F03276EFDFF}"/>
    <cellStyle name="20% - Énfasis3 29 3" xfId="2753" xr:uid="{09030BD2-EB6E-4DAC-A343-13B7ED976D69}"/>
    <cellStyle name="20% - Énfasis3 29 3 2" xfId="17953" xr:uid="{3969E94D-A731-4A00-8F48-333DE65EFB76}"/>
    <cellStyle name="20% - Énfasis3 29 3 2 2" xfId="17954" xr:uid="{13A87CDF-6EF2-4AB3-8BF1-609685989CD6}"/>
    <cellStyle name="20% - Énfasis3 29 3 2 2 2" xfId="17955" xr:uid="{DB1E19DA-DF5F-4A5F-83CD-F43BDE330BCC}"/>
    <cellStyle name="20% - Énfasis3 29 3 2 3" xfId="17956" xr:uid="{A7A1AD98-992B-4CE7-B906-1CAA199BABD8}"/>
    <cellStyle name="20% - Énfasis3 29 3 3" xfId="17957" xr:uid="{C40192DA-9115-44E3-8963-722051967AC1}"/>
    <cellStyle name="20% - Énfasis3 29 3 3 2" xfId="17958" xr:uid="{3D04C2A6-87F4-4E31-BB35-E426A1DB5963}"/>
    <cellStyle name="20% - Énfasis3 29 3 4" xfId="17959" xr:uid="{45201F95-4576-470F-8472-B2FFD5B2C8CB}"/>
    <cellStyle name="20% - Énfasis3 29 4" xfId="2754" xr:uid="{79815C3E-E743-4767-8303-59D4C8FF578B}"/>
    <cellStyle name="20% - Énfasis3 29 4 2" xfId="17960" xr:uid="{243D1E18-4E91-498B-B9E7-7549DC8AB565}"/>
    <cellStyle name="20% - Énfasis3 29 4 2 2" xfId="17961" xr:uid="{F9292C3D-4A86-436C-816D-A402C168F084}"/>
    <cellStyle name="20% - Énfasis3 29 4 3" xfId="17962" xr:uid="{3BC4A5FD-8036-4780-B6D1-2F4B24C0720A}"/>
    <cellStyle name="20% - Énfasis3 29 5" xfId="2755" xr:uid="{F3024915-EE3F-40BE-A04B-B496B16B16C3}"/>
    <cellStyle name="20% - Énfasis3 29 5 2" xfId="17963" xr:uid="{D0788AED-0C52-4921-A464-B8B9146EFA08}"/>
    <cellStyle name="20% - Énfasis3 29 6" xfId="2756" xr:uid="{0264BCF6-5970-4FF4-B6D0-1F01FB174E7B}"/>
    <cellStyle name="20% - Énfasis3 29 6 2" xfId="17964" xr:uid="{DB7E8617-6429-4E1A-B26B-D523F2D6643A}"/>
    <cellStyle name="20% - Énfasis3 29 7" xfId="2757" xr:uid="{6FF833A8-9304-49D7-A1B7-878C5CD90A54}"/>
    <cellStyle name="20% - Énfasis3 29 7 2" xfId="17965" xr:uid="{A971527F-FDBA-4E6A-93D6-A74FCB58D12E}"/>
    <cellStyle name="20% - Énfasis3 29 8" xfId="2758" xr:uid="{EE944667-27EB-437E-892A-5F1EBF5DFA3C}"/>
    <cellStyle name="20% - Énfasis3 29 8 2" xfId="17966" xr:uid="{8F2D8BDB-89A9-40BF-9550-C293E7E81067}"/>
    <cellStyle name="20% - Énfasis3 29 9" xfId="2759" xr:uid="{F96E8B28-3473-41E6-80BE-A132E3C77B01}"/>
    <cellStyle name="20% - Énfasis3 29 9 2" xfId="17967" xr:uid="{81C4A061-2F46-4BC7-9DCE-135D1363C3EA}"/>
    <cellStyle name="20% - Énfasis3 3" xfId="172" xr:uid="{DDD5B49F-B07A-4771-9FEB-2ED92B7194E7}"/>
    <cellStyle name="20% - Énfasis3 3 10" xfId="2760" xr:uid="{FDF0A1D7-8AF0-4015-8B37-BD3B4915C6EB}"/>
    <cellStyle name="20% - Énfasis3 3 10 2" xfId="17968" xr:uid="{4316C49E-5E86-467B-A985-89C866EF7D4D}"/>
    <cellStyle name="20% - Énfasis3 3 11" xfId="2761" xr:uid="{F36E401D-89AC-4966-90EF-8FF3DE8C7954}"/>
    <cellStyle name="20% - Énfasis3 3 11 2" xfId="17969" xr:uid="{1B504314-D3F7-431B-A171-82DA39330560}"/>
    <cellStyle name="20% - Énfasis3 3 12" xfId="2762" xr:uid="{12939DE6-0834-4342-A4CF-1DFA14C1072F}"/>
    <cellStyle name="20% - Énfasis3 3 12 2" xfId="17970" xr:uid="{C5112A94-E7D2-4A42-BBF4-29A0487BB340}"/>
    <cellStyle name="20% - Énfasis3 3 13" xfId="2763" xr:uid="{AC27EBAA-0B16-4F8B-9E11-59BA7C6BA390}"/>
    <cellStyle name="20% - Énfasis3 3 13 2" xfId="17971" xr:uid="{2701164D-2943-4A5F-A2C8-016AD422D7D4}"/>
    <cellStyle name="20% - Énfasis3 3 14" xfId="2764" xr:uid="{14B56B6E-A0EC-4632-9134-8951379F6CF9}"/>
    <cellStyle name="20% - Énfasis3 3 14 2" xfId="17972" xr:uid="{476BA155-F27B-46F2-A476-5B613EC9F645}"/>
    <cellStyle name="20% - Énfasis3 3 15" xfId="2765" xr:uid="{AEA360DF-6787-4BE6-8496-9C1FAA05356A}"/>
    <cellStyle name="20% - Énfasis3 3 15 2" xfId="17973" xr:uid="{DA0AC16D-86F7-4752-9CC1-4FFE8E21AAD9}"/>
    <cellStyle name="20% - Énfasis3 3 16" xfId="2766" xr:uid="{13B40807-66FD-4F0E-B24B-F36EA960ED17}"/>
    <cellStyle name="20% - Énfasis3 3 16 2" xfId="17974" xr:uid="{00DBFC51-974D-4480-833C-3038F41D6D6C}"/>
    <cellStyle name="20% - Énfasis3 3 17" xfId="2767" xr:uid="{83DB4E8E-F34A-429F-8995-D00D1CDC453D}"/>
    <cellStyle name="20% - Énfasis3 3 17 2" xfId="17975" xr:uid="{86D0AB92-E055-4130-8064-CD0254651F61}"/>
    <cellStyle name="20% - Énfasis3 3 18" xfId="2768" xr:uid="{CC3AAF9B-6D50-4AEB-B77D-546B2DF061A1}"/>
    <cellStyle name="20% - Énfasis3 3 18 2" xfId="17976" xr:uid="{C341D434-AA59-4142-8703-468FB901E5AD}"/>
    <cellStyle name="20% - Énfasis3 3 19" xfId="2769" xr:uid="{864DD5A5-70BE-41B3-A2EF-A7E3256F645A}"/>
    <cellStyle name="20% - Énfasis3 3 19 2" xfId="17977" xr:uid="{73B77248-5428-4405-83B8-10D1407A81E2}"/>
    <cellStyle name="20% - Énfasis3 3 2" xfId="173" xr:uid="{558CF541-1EE7-4EA0-B2EE-B9BDB5D21C1E}"/>
    <cellStyle name="20% - Énfasis3 3 2 2" xfId="17978" xr:uid="{013C7D85-FB8C-408D-80BC-B0E99E43DC59}"/>
    <cellStyle name="20% - Énfasis3 3 2 2 2" xfId="17979" xr:uid="{37DAFAB0-58F1-4980-A0D8-37CCD7FEC692}"/>
    <cellStyle name="20% - Énfasis3 3 2 2 2 2" xfId="17980" xr:uid="{8F964D71-8841-49B9-93D7-5EB1150B4065}"/>
    <cellStyle name="20% - Énfasis3 3 2 2 3" xfId="17981" xr:uid="{6058AB90-B9A1-4FCB-828F-B237709D419D}"/>
    <cellStyle name="20% - Énfasis3 3 2 3" xfId="17982" xr:uid="{A7770FD1-32A0-4F8A-B05A-C3FCAC358425}"/>
    <cellStyle name="20% - Énfasis3 3 2 3 2" xfId="17983" xr:uid="{FC1958CB-24B6-467E-8732-37D3609871A5}"/>
    <cellStyle name="20% - Énfasis3 3 2 4" xfId="17984" xr:uid="{A582AB26-EACC-479D-9825-676DD0DA6465}"/>
    <cellStyle name="20% - Énfasis3 3 20" xfId="11621" xr:uid="{AF7E95D3-48FE-4354-B8C1-9F609A66C678}"/>
    <cellStyle name="20% - Énfasis3 3 3" xfId="2770" xr:uid="{DC24A28E-C3C9-46DF-BCF9-75E91930760D}"/>
    <cellStyle name="20% - Énfasis3 3 3 2" xfId="17985" xr:uid="{8EF25D12-35FF-4EAF-A853-2D14592BA4EA}"/>
    <cellStyle name="20% - Énfasis3 3 3 2 2" xfId="17986" xr:uid="{E265F405-699D-47A8-A35D-2BCC10422F34}"/>
    <cellStyle name="20% - Énfasis3 3 3 2 2 2" xfId="17987" xr:uid="{F31B9396-2034-4982-AEC7-A6ABA083845E}"/>
    <cellStyle name="20% - Énfasis3 3 3 2 3" xfId="17988" xr:uid="{FBDC4C51-6ACA-464F-9F54-413E39AED9ED}"/>
    <cellStyle name="20% - Énfasis3 3 3 3" xfId="17989" xr:uid="{63A312A4-00C9-442E-A32D-63CDE63DD4D5}"/>
    <cellStyle name="20% - Énfasis3 3 3 3 2" xfId="17990" xr:uid="{E5E55AF1-C053-48A9-A5E8-6906A7B555EC}"/>
    <cellStyle name="20% - Énfasis3 3 3 4" xfId="17991" xr:uid="{5672E21A-0A5C-47FC-808B-D6381C6A4B5B}"/>
    <cellStyle name="20% - Énfasis3 3 4" xfId="2771" xr:uid="{8519F8A2-FE0B-43FE-A930-88FD6A96A5F2}"/>
    <cellStyle name="20% - Énfasis3 3 4 2" xfId="17992" xr:uid="{731932BB-6BA8-4F8E-BE61-0D65B4450CC1}"/>
    <cellStyle name="20% - Énfasis3 3 4 2 2" xfId="17993" xr:uid="{A36EF08B-24EB-445A-9DF8-A4B72220956F}"/>
    <cellStyle name="20% - Énfasis3 3 4 2 2 2" xfId="17994" xr:uid="{4355A3B3-E7B4-40D7-A84E-88FC4164B51E}"/>
    <cellStyle name="20% - Énfasis3 3 4 2 3" xfId="17995" xr:uid="{5862A15A-C4D0-447E-9B9B-F6D8F4FA2DB3}"/>
    <cellStyle name="20% - Énfasis3 3 4 3" xfId="17996" xr:uid="{EE078264-5AB5-4020-ADB0-95E0DBEFD935}"/>
    <cellStyle name="20% - Énfasis3 3 4 3 2" xfId="17997" xr:uid="{B64CFA2D-74B6-4592-AB26-57DF101BA241}"/>
    <cellStyle name="20% - Énfasis3 3 4 4" xfId="17998" xr:uid="{AB6B8B40-EF47-4A4D-A560-32711C7754CA}"/>
    <cellStyle name="20% - Énfasis3 3 5" xfId="2772" xr:uid="{0043368B-CB28-4875-A919-EE4FA86FBAEF}"/>
    <cellStyle name="20% - Énfasis3 3 5 2" xfId="17999" xr:uid="{FC20ADF8-758C-415C-B623-AFC1E59D4743}"/>
    <cellStyle name="20% - Énfasis3 3 5 2 2" xfId="18000" xr:uid="{A71F1952-D9F1-431F-B97A-96E1731294EE}"/>
    <cellStyle name="20% - Énfasis3 3 5 2 2 2" xfId="18001" xr:uid="{D9B927FD-06B9-477E-B0CE-77E62B445169}"/>
    <cellStyle name="20% - Énfasis3 3 5 2 3" xfId="18002" xr:uid="{1A23290E-10D6-4ED5-95E5-F564AB0DB224}"/>
    <cellStyle name="20% - Énfasis3 3 5 3" xfId="18003" xr:uid="{441AD7A2-71A1-43F7-8839-18B438D14F93}"/>
    <cellStyle name="20% - Énfasis3 3 5 3 2" xfId="18004" xr:uid="{132226AD-071D-48F0-9A28-CFCF09468547}"/>
    <cellStyle name="20% - Énfasis3 3 5 4" xfId="18005" xr:uid="{9C20322B-3EFA-4108-A9E4-169325EE95C4}"/>
    <cellStyle name="20% - Énfasis3 3 6" xfId="2773" xr:uid="{6FA9A5B4-D07A-454B-8A5C-DF360E3365E8}"/>
    <cellStyle name="20% - Énfasis3 3 6 2" xfId="18006" xr:uid="{A229E01B-E6A5-41D0-B5BE-3F25199AEC46}"/>
    <cellStyle name="20% - Énfasis3 3 6 2 2" xfId="18007" xr:uid="{3959D2EB-CB8E-4A4C-8148-D64969078BB0}"/>
    <cellStyle name="20% - Énfasis3 3 6 2 2 2" xfId="18008" xr:uid="{31E40DA5-877A-456E-A90B-D7BEA49D8342}"/>
    <cellStyle name="20% - Énfasis3 3 6 2 3" xfId="18009" xr:uid="{9FFD7B11-6F0F-4633-892F-1C1808F49225}"/>
    <cellStyle name="20% - Énfasis3 3 6 3" xfId="18010" xr:uid="{ED58C796-7280-48B6-83F3-8316D50AACB4}"/>
    <cellStyle name="20% - Énfasis3 3 6 3 2" xfId="18011" xr:uid="{9CF3F2A8-0029-4F2A-B70D-D8EB12D6EAB4}"/>
    <cellStyle name="20% - Énfasis3 3 6 4" xfId="18012" xr:uid="{D702BB34-67B4-4A1D-A184-4A36648821C3}"/>
    <cellStyle name="20% - Énfasis3 3 7" xfId="2774" xr:uid="{50D57981-3A9A-4B1D-A3CD-93D45771FFD2}"/>
    <cellStyle name="20% - Énfasis3 3 7 2" xfId="18013" xr:uid="{45BA92D6-B8EC-45A1-94F8-4ED56F8B8A0A}"/>
    <cellStyle name="20% - Énfasis3 3 7 2 2" xfId="18014" xr:uid="{09B478C9-24EE-48B8-9CF1-DFD3A7A6E900}"/>
    <cellStyle name="20% - Énfasis3 3 7 2 2 2" xfId="18015" xr:uid="{6B75EAFD-FD0C-4F6B-B479-4AD2DBEB4788}"/>
    <cellStyle name="20% - Énfasis3 3 7 2 3" xfId="18016" xr:uid="{51B04C11-3A05-4708-BC8F-C90F93D55E00}"/>
    <cellStyle name="20% - Énfasis3 3 7 3" xfId="18017" xr:uid="{AA4D694F-744E-4385-A3D3-A4D82E5DA6C1}"/>
    <cellStyle name="20% - Énfasis3 3 7 3 2" xfId="18018" xr:uid="{6ABF660B-21C8-4D1F-AF1C-0EC9F31774C0}"/>
    <cellStyle name="20% - Énfasis3 3 7 4" xfId="18019" xr:uid="{0E3760F6-350D-4137-9A66-42B27939EF3D}"/>
    <cellStyle name="20% - Énfasis3 3 8" xfId="2775" xr:uid="{6EEBF902-84E9-43FB-B70F-AF8C28E8073B}"/>
    <cellStyle name="20% - Énfasis3 3 8 2" xfId="18020" xr:uid="{A6E9F3FF-44AD-4336-B334-A43E37568A5B}"/>
    <cellStyle name="20% - Énfasis3 3 8 2 2" xfId="18021" xr:uid="{51D25608-D00C-4A79-BEC4-73FA09E88F29}"/>
    <cellStyle name="20% - Énfasis3 3 8 3" xfId="18022" xr:uid="{EC806C7C-8AE7-489F-9CD9-01AEE8548A75}"/>
    <cellStyle name="20% - Énfasis3 3 9" xfId="2776" xr:uid="{015295ED-C3F5-430B-8253-D3AFE14F589B}"/>
    <cellStyle name="20% - Énfasis3 3 9 2" xfId="18023" xr:uid="{37359AF4-53F5-4B8B-B4E4-02D86614CC60}"/>
    <cellStyle name="20% - Énfasis3 30" xfId="2777" xr:uid="{B43C9809-5164-4687-A7B3-9FAC88005D79}"/>
    <cellStyle name="20% - Énfasis3 30 10" xfId="2778" xr:uid="{83510F0D-F410-477C-8533-D7ACBB908AF2}"/>
    <cellStyle name="20% - Énfasis3 30 10 2" xfId="18024" xr:uid="{972F2D5F-D0D2-4035-84DD-D4CE8B328A60}"/>
    <cellStyle name="20% - Énfasis3 30 11" xfId="2779" xr:uid="{8E529508-3AA2-41FB-89FF-62A45998B474}"/>
    <cellStyle name="20% - Énfasis3 30 11 2" xfId="18025" xr:uid="{82428E3E-665F-4D0D-B8D1-5883F63B12C5}"/>
    <cellStyle name="20% - Énfasis3 30 12" xfId="2780" xr:uid="{7BC38E77-C414-4B20-9755-52BE983459DE}"/>
    <cellStyle name="20% - Énfasis3 30 12 2" xfId="18026" xr:uid="{175669A6-B0E0-4153-90DF-40023539750C}"/>
    <cellStyle name="20% - Énfasis3 30 13" xfId="2781" xr:uid="{3A93A110-6A96-4424-AF10-E52806C7C3AA}"/>
    <cellStyle name="20% - Énfasis3 30 13 2" xfId="18027" xr:uid="{F49217A0-222B-49DE-B5C4-40AE4ABFF7FD}"/>
    <cellStyle name="20% - Énfasis3 30 14" xfId="2782" xr:uid="{DFD64112-F419-4ACA-9A29-461549A49627}"/>
    <cellStyle name="20% - Énfasis3 30 14 2" xfId="18028" xr:uid="{50BB1195-B064-4CAE-B210-7830BFC4E27B}"/>
    <cellStyle name="20% - Énfasis3 30 15" xfId="2783" xr:uid="{10AA7814-E3D9-48A7-A124-275FB288481C}"/>
    <cellStyle name="20% - Énfasis3 30 15 2" xfId="18029" xr:uid="{2A49DEB6-5B2B-4920-ADA3-664AF238E9BD}"/>
    <cellStyle name="20% - Énfasis3 30 16" xfId="2784" xr:uid="{26FD9C2B-15B0-4555-9795-B917B7477595}"/>
    <cellStyle name="20% - Énfasis3 30 16 2" xfId="18030" xr:uid="{24B8ED25-D2AA-4695-A035-89D8CD5B4558}"/>
    <cellStyle name="20% - Énfasis3 30 17" xfId="2785" xr:uid="{F6961AB8-9B21-4714-90DF-5F94CAB88414}"/>
    <cellStyle name="20% - Énfasis3 30 17 2" xfId="18031" xr:uid="{CA1957F2-800F-48F7-BBD2-52FA9C56EC3A}"/>
    <cellStyle name="20% - Énfasis3 30 18" xfId="2786" xr:uid="{8346F182-4026-4DC1-899A-BEB4968B8E33}"/>
    <cellStyle name="20% - Énfasis3 30 18 2" xfId="18032" xr:uid="{42214750-9A8E-4A14-A59B-031E4C8EC476}"/>
    <cellStyle name="20% - Énfasis3 30 19" xfId="2787" xr:uid="{C222D709-011B-4884-BD01-0E13A05E7DE0}"/>
    <cellStyle name="20% - Énfasis3 30 19 2" xfId="18033" xr:uid="{04F7BDF2-5BE5-40EB-A72E-9B98E47DE8DE}"/>
    <cellStyle name="20% - Énfasis3 30 2" xfId="2788" xr:uid="{9558E12B-2E0E-43DA-9C44-DDE38797D777}"/>
    <cellStyle name="20% - Énfasis3 30 2 2" xfId="18034" xr:uid="{0FFAE842-0862-47FD-BDD3-5AE4CF81684D}"/>
    <cellStyle name="20% - Énfasis3 30 2 2 2" xfId="18035" xr:uid="{4747838C-D659-4C9E-8ACA-1838DE7B82EA}"/>
    <cellStyle name="20% - Énfasis3 30 2 2 2 2" xfId="18036" xr:uid="{21F6A831-83C8-4E51-B064-FFFF1C2E5169}"/>
    <cellStyle name="20% - Énfasis3 30 2 2 3" xfId="18037" xr:uid="{AA703657-FF97-4C66-B166-AE91072B7CAC}"/>
    <cellStyle name="20% - Énfasis3 30 2 3" xfId="18038" xr:uid="{10F6A107-7317-4076-B582-9C99EFFBECDD}"/>
    <cellStyle name="20% - Énfasis3 30 2 3 2" xfId="18039" xr:uid="{BA2412EB-6B15-4B5B-B07E-46F03F581EFD}"/>
    <cellStyle name="20% - Énfasis3 30 2 4" xfId="18040" xr:uid="{5F2B9A1F-3016-4B26-86CE-BF64D4E9DF54}"/>
    <cellStyle name="20% - Énfasis3 30 20" xfId="11622" xr:uid="{BCECD5C9-1138-461E-A2DB-507024FC65D1}"/>
    <cellStyle name="20% - Énfasis3 30 3" xfId="2789" xr:uid="{8CC19C7E-D609-4279-A2AF-3003680E7230}"/>
    <cellStyle name="20% - Énfasis3 30 3 2" xfId="18041" xr:uid="{E1E99F56-876A-4606-A16E-9C97E36B2ABD}"/>
    <cellStyle name="20% - Énfasis3 30 3 2 2" xfId="18042" xr:uid="{000AF0DB-2300-45BD-8B0E-31F6DFBE10E4}"/>
    <cellStyle name="20% - Énfasis3 30 3 2 2 2" xfId="18043" xr:uid="{BB7B77A0-D5E6-4AC7-A9B8-639D97223621}"/>
    <cellStyle name="20% - Énfasis3 30 3 2 3" xfId="18044" xr:uid="{E475B603-87B7-4A66-85AC-E9DEA1BEF519}"/>
    <cellStyle name="20% - Énfasis3 30 3 3" xfId="18045" xr:uid="{E0A6E505-4303-4308-85C4-8E5902FF4D4A}"/>
    <cellStyle name="20% - Énfasis3 30 3 3 2" xfId="18046" xr:uid="{6E0D7969-9EEB-4543-B6AC-7831C28DE8AF}"/>
    <cellStyle name="20% - Énfasis3 30 3 4" xfId="18047" xr:uid="{2BB71275-A253-4598-867A-C236D449C5A6}"/>
    <cellStyle name="20% - Énfasis3 30 4" xfId="2790" xr:uid="{2EE2078F-51FE-4A0E-B1A0-55307FC6511A}"/>
    <cellStyle name="20% - Énfasis3 30 4 2" xfId="18048" xr:uid="{EAD2EAAD-A27A-4576-82BA-1BF9F3A96806}"/>
    <cellStyle name="20% - Énfasis3 30 4 2 2" xfId="18049" xr:uid="{7FDBC2E4-825E-4D7C-9DC3-7BDC3F2E15E8}"/>
    <cellStyle name="20% - Énfasis3 30 4 3" xfId="18050" xr:uid="{CF0AE782-C57B-4EA4-82FE-CB8F86D33EE3}"/>
    <cellStyle name="20% - Énfasis3 30 5" xfId="2791" xr:uid="{22375687-1011-4BF7-B157-49E0A55427BB}"/>
    <cellStyle name="20% - Énfasis3 30 5 2" xfId="18051" xr:uid="{4D88430C-A8CC-439B-87A9-05602862FDA5}"/>
    <cellStyle name="20% - Énfasis3 30 6" xfId="2792" xr:uid="{BE4F3417-79C5-4CA9-A91D-90A11286CD5D}"/>
    <cellStyle name="20% - Énfasis3 30 6 2" xfId="18052" xr:uid="{41FC4D71-9F19-4BF2-ABFB-7AF9CD92E450}"/>
    <cellStyle name="20% - Énfasis3 30 7" xfId="2793" xr:uid="{EA3CC7F9-97F8-4A54-8EF8-8D439B462310}"/>
    <cellStyle name="20% - Énfasis3 30 7 2" xfId="18053" xr:uid="{F1F549B4-A960-4F70-8E37-1E97309E9693}"/>
    <cellStyle name="20% - Énfasis3 30 8" xfId="2794" xr:uid="{0030DBD6-0FFF-42E3-9A33-4262FC197670}"/>
    <cellStyle name="20% - Énfasis3 30 8 2" xfId="18054" xr:uid="{390048F1-7F14-4266-98A1-1ADD68C8A870}"/>
    <cellStyle name="20% - Énfasis3 30 9" xfId="2795" xr:uid="{D7507C78-81ED-404C-9739-140511A61530}"/>
    <cellStyle name="20% - Énfasis3 30 9 2" xfId="18055" xr:uid="{5C801496-F3BD-4C3D-AA0F-EF77FB91AC6D}"/>
    <cellStyle name="20% - Énfasis3 31" xfId="2796" xr:uid="{3860D494-4914-4105-A882-735C0ECF3CA5}"/>
    <cellStyle name="20% - Énfasis3 31 10" xfId="2797" xr:uid="{CDC20FFC-0A3D-4410-87CF-E706C15371E4}"/>
    <cellStyle name="20% - Énfasis3 31 10 2" xfId="18056" xr:uid="{924EBBB9-50C8-43B7-8587-FEA7EC1994F2}"/>
    <cellStyle name="20% - Énfasis3 31 11" xfId="2798" xr:uid="{35EDAF76-E2E1-4B03-BB97-B2F56DD41C41}"/>
    <cellStyle name="20% - Énfasis3 31 11 2" xfId="18057" xr:uid="{1D1653E4-A296-4181-AC48-273E65551EF7}"/>
    <cellStyle name="20% - Énfasis3 31 12" xfId="2799" xr:uid="{C96F4BDC-39E3-4883-8A96-1E4AC57ECB4A}"/>
    <cellStyle name="20% - Énfasis3 31 12 2" xfId="18058" xr:uid="{1083F6BB-5EB6-4C7E-843E-6C7A6F1363E5}"/>
    <cellStyle name="20% - Énfasis3 31 13" xfId="2800" xr:uid="{503B1C90-DEED-4E23-ADB2-A8A213C7A1AD}"/>
    <cellStyle name="20% - Énfasis3 31 13 2" xfId="18059" xr:uid="{63409606-36A5-4DB8-B0EF-423A9FF0025C}"/>
    <cellStyle name="20% - Énfasis3 31 14" xfId="2801" xr:uid="{6AEE80C5-4AB7-4879-9847-9EC6BE93C2CB}"/>
    <cellStyle name="20% - Énfasis3 31 14 2" xfId="18060" xr:uid="{3EC63404-CB40-4121-BBCD-3A4DB447FD02}"/>
    <cellStyle name="20% - Énfasis3 31 15" xfId="2802" xr:uid="{0B2B28A4-383A-49D3-A23F-22D536E3B1A2}"/>
    <cellStyle name="20% - Énfasis3 31 15 2" xfId="18061" xr:uid="{4C180D47-521D-4BF4-BDF5-B53623701402}"/>
    <cellStyle name="20% - Énfasis3 31 16" xfId="2803" xr:uid="{8F3621AB-7234-43E7-AF3B-90935EDDB619}"/>
    <cellStyle name="20% - Énfasis3 31 16 2" xfId="18062" xr:uid="{ABD1A5D4-7EB6-446F-8E54-7C75FC5DA6F9}"/>
    <cellStyle name="20% - Énfasis3 31 17" xfId="2804" xr:uid="{872F8652-F1C5-42AF-9E80-FD8ACB9280A4}"/>
    <cellStyle name="20% - Énfasis3 31 17 2" xfId="18063" xr:uid="{5A09663C-69B6-43FD-A270-04FE855737C7}"/>
    <cellStyle name="20% - Énfasis3 31 18" xfId="2805" xr:uid="{379C1744-15E4-4BA0-83F1-0C1B6F38CFAF}"/>
    <cellStyle name="20% - Énfasis3 31 18 2" xfId="18064" xr:uid="{BD6AE30C-CCDE-4C2C-AC57-80A61EE947EC}"/>
    <cellStyle name="20% - Énfasis3 31 19" xfId="2806" xr:uid="{80FC9825-CCDC-4BA2-947A-64CF094DAEC4}"/>
    <cellStyle name="20% - Énfasis3 31 19 2" xfId="18065" xr:uid="{48470434-3042-4C2B-912F-B0836B730A84}"/>
    <cellStyle name="20% - Énfasis3 31 2" xfId="2807" xr:uid="{74A450AB-96CD-489A-AEC3-2A5BA8F0C7C3}"/>
    <cellStyle name="20% - Énfasis3 31 2 2" xfId="18066" xr:uid="{64269DBB-FF84-4E1F-A937-E88326A428DB}"/>
    <cellStyle name="20% - Énfasis3 31 2 2 2" xfId="18067" xr:uid="{17A9BAF1-2831-4E61-B0BD-0026587678B4}"/>
    <cellStyle name="20% - Énfasis3 31 2 2 2 2" xfId="18068" xr:uid="{AB2E3B17-0CB3-4F86-8F38-9A9468E04C77}"/>
    <cellStyle name="20% - Énfasis3 31 2 2 3" xfId="18069" xr:uid="{DE0B9E6E-61BE-4AF8-8531-DBBE75AFA0A6}"/>
    <cellStyle name="20% - Énfasis3 31 2 3" xfId="18070" xr:uid="{A48F9628-11CC-41EB-B93B-9E91E3223CEB}"/>
    <cellStyle name="20% - Énfasis3 31 2 3 2" xfId="18071" xr:uid="{B705406A-6580-4DF6-8695-DE1628AFACF1}"/>
    <cellStyle name="20% - Énfasis3 31 2 4" xfId="18072" xr:uid="{D750DA16-7ABE-4E67-B34F-DBDD3F6244BD}"/>
    <cellStyle name="20% - Énfasis3 31 20" xfId="11623" xr:uid="{030B66FA-B005-4A5B-BF5A-414A7C45DEB7}"/>
    <cellStyle name="20% - Énfasis3 31 3" xfId="2808" xr:uid="{8F16B717-3D2A-472B-A758-CBAAC23E70FA}"/>
    <cellStyle name="20% - Énfasis3 31 3 2" xfId="18073" xr:uid="{840BD917-AEDA-4008-9F7C-0D9F4D2E6FAD}"/>
    <cellStyle name="20% - Énfasis3 31 3 2 2" xfId="18074" xr:uid="{C4B83FAD-2EE8-430C-BDF0-A24B2ADB3DD9}"/>
    <cellStyle name="20% - Énfasis3 31 3 2 2 2" xfId="18075" xr:uid="{DF618895-27C5-4BFA-A798-466E1B8A1BA0}"/>
    <cellStyle name="20% - Énfasis3 31 3 2 3" xfId="18076" xr:uid="{5356038E-908E-4D24-A390-7BD4BDA4E04B}"/>
    <cellStyle name="20% - Énfasis3 31 3 3" xfId="18077" xr:uid="{F052AA17-2E72-4EC6-9816-D24B41406863}"/>
    <cellStyle name="20% - Énfasis3 31 3 3 2" xfId="18078" xr:uid="{EF5157C1-BE2E-43A6-B6D5-6AA6AA41B44C}"/>
    <cellStyle name="20% - Énfasis3 31 3 4" xfId="18079" xr:uid="{135026AE-36AE-4F3F-9BD6-ED9111A6EDB7}"/>
    <cellStyle name="20% - Énfasis3 31 4" xfId="2809" xr:uid="{A2D130E0-137A-4604-AF74-1A64E19443CB}"/>
    <cellStyle name="20% - Énfasis3 31 4 2" xfId="18080" xr:uid="{D92E7CA5-C891-4BC7-A988-C0B2C7250867}"/>
    <cellStyle name="20% - Énfasis3 31 4 2 2" xfId="18081" xr:uid="{0E305DF5-8497-45BE-8CAC-B74808C58CF2}"/>
    <cellStyle name="20% - Énfasis3 31 4 3" xfId="18082" xr:uid="{F60170DC-49F9-4A25-A40A-117C91F54AC9}"/>
    <cellStyle name="20% - Énfasis3 31 5" xfId="2810" xr:uid="{279132E0-099D-40BA-82A4-89D966F484CE}"/>
    <cellStyle name="20% - Énfasis3 31 5 2" xfId="18083" xr:uid="{A973EBD7-0EB9-41FB-A396-A81C1632A579}"/>
    <cellStyle name="20% - Énfasis3 31 6" xfId="2811" xr:uid="{C1D0145E-4524-4C4B-ACCD-C9AD559AE70C}"/>
    <cellStyle name="20% - Énfasis3 31 6 2" xfId="18084" xr:uid="{1485037A-D714-45F5-9C33-87C8B7190431}"/>
    <cellStyle name="20% - Énfasis3 31 7" xfId="2812" xr:uid="{E27F2E92-AD42-4CCB-B9C9-041513560F04}"/>
    <cellStyle name="20% - Énfasis3 31 7 2" xfId="18085" xr:uid="{67F138E9-926D-448C-A53F-E1624E374A0B}"/>
    <cellStyle name="20% - Énfasis3 31 8" xfId="2813" xr:uid="{BD02EE4E-2DE6-4561-874A-E4E818AD43EA}"/>
    <cellStyle name="20% - Énfasis3 31 8 2" xfId="18086" xr:uid="{B3DA6C0A-A71A-4C31-BC7F-F82180F09221}"/>
    <cellStyle name="20% - Énfasis3 31 9" xfId="2814" xr:uid="{9A335D68-6E5E-4257-9EAF-103A817BFC18}"/>
    <cellStyle name="20% - Énfasis3 31 9 2" xfId="18087" xr:uid="{ED80D6BE-812C-4028-925D-9ED758A337DA}"/>
    <cellStyle name="20% - Énfasis3 32" xfId="2815" xr:uid="{FF755427-8EE8-4B12-BCB8-D2B4C0679942}"/>
    <cellStyle name="20% - Énfasis3 32 10" xfId="2816" xr:uid="{7D723598-B3EC-4AD2-8205-FCFB6ABBFA56}"/>
    <cellStyle name="20% - Énfasis3 32 10 2" xfId="18088" xr:uid="{7BEB54EA-0022-4079-B3D8-474B326DF2B7}"/>
    <cellStyle name="20% - Énfasis3 32 11" xfId="2817" xr:uid="{7DC82DD4-8DD1-40CD-A794-693B9BBCA47E}"/>
    <cellStyle name="20% - Énfasis3 32 11 2" xfId="18089" xr:uid="{9C73C2CB-2BD7-4595-B629-D3F4F3AD8199}"/>
    <cellStyle name="20% - Énfasis3 32 12" xfId="2818" xr:uid="{6306219D-2593-414A-9E65-2F914EE5D047}"/>
    <cellStyle name="20% - Énfasis3 32 12 2" xfId="18090" xr:uid="{C1EADCEB-564F-4E71-8166-45B632701DAB}"/>
    <cellStyle name="20% - Énfasis3 32 13" xfId="2819" xr:uid="{53EAD99C-CF5C-409E-B620-4E7413F93656}"/>
    <cellStyle name="20% - Énfasis3 32 13 2" xfId="18091" xr:uid="{8B8721D3-991D-4F04-A511-4BA1DF8A0F0E}"/>
    <cellStyle name="20% - Énfasis3 32 14" xfId="2820" xr:uid="{949894F6-EA0F-4945-BB2A-391395E58991}"/>
    <cellStyle name="20% - Énfasis3 32 14 2" xfId="18092" xr:uid="{D3A32E6A-5EA2-4A5C-AD63-96CA76CC91B1}"/>
    <cellStyle name="20% - Énfasis3 32 15" xfId="2821" xr:uid="{0402916E-421F-4D66-A624-D376341AA188}"/>
    <cellStyle name="20% - Énfasis3 32 15 2" xfId="18093" xr:uid="{A0839BE4-47E5-4993-8C8B-D6DC84BD80CC}"/>
    <cellStyle name="20% - Énfasis3 32 16" xfId="2822" xr:uid="{565ADB0E-2A6E-42C7-BB13-87436D6EEF7D}"/>
    <cellStyle name="20% - Énfasis3 32 16 2" xfId="18094" xr:uid="{12DFEB87-C585-43CF-87C1-7D33A59A26D0}"/>
    <cellStyle name="20% - Énfasis3 32 17" xfId="2823" xr:uid="{CFE7D337-8978-4D1A-98E8-4365D8C9C8D2}"/>
    <cellStyle name="20% - Énfasis3 32 17 2" xfId="18095" xr:uid="{F186A64B-219D-4289-AE04-1F3A3768A263}"/>
    <cellStyle name="20% - Énfasis3 32 18" xfId="2824" xr:uid="{84D8112A-F0BD-4444-A378-B6E9333A988F}"/>
    <cellStyle name="20% - Énfasis3 32 18 2" xfId="18096" xr:uid="{7C4AE2BE-CB59-45C4-ABB0-17ACF6FAE3D3}"/>
    <cellStyle name="20% - Énfasis3 32 19" xfId="2825" xr:uid="{60A73FC5-3A17-4334-8733-36FDF587E7CE}"/>
    <cellStyle name="20% - Énfasis3 32 19 2" xfId="18097" xr:uid="{1A97293F-25B2-46F7-8CB5-E9A6F29CD3C5}"/>
    <cellStyle name="20% - Énfasis3 32 2" xfId="2826" xr:uid="{3F255D81-5A59-4DF1-8D93-AD1061D7F50C}"/>
    <cellStyle name="20% - Énfasis3 32 2 2" xfId="18098" xr:uid="{538970E0-B621-43E9-A0E9-6913B2B140CF}"/>
    <cellStyle name="20% - Énfasis3 32 2 2 2" xfId="18099" xr:uid="{9507620A-B558-4217-B683-CA5334DF7534}"/>
    <cellStyle name="20% - Énfasis3 32 2 2 2 2" xfId="18100" xr:uid="{8205555C-7707-4466-B5C1-ACC315192786}"/>
    <cellStyle name="20% - Énfasis3 32 2 2 3" xfId="18101" xr:uid="{5A34AB11-42EA-4873-BE13-8AFB2FFF2596}"/>
    <cellStyle name="20% - Énfasis3 32 2 3" xfId="18102" xr:uid="{C1B4D54D-BBF3-4580-9FAD-BFFB7147C2EC}"/>
    <cellStyle name="20% - Énfasis3 32 2 3 2" xfId="18103" xr:uid="{68B91EAA-4911-4616-AA1D-EA904DA0259D}"/>
    <cellStyle name="20% - Énfasis3 32 2 4" xfId="18104" xr:uid="{FF6E0595-85E6-4B7C-A4BA-AAE36EFF3C27}"/>
    <cellStyle name="20% - Énfasis3 32 20" xfId="11624" xr:uid="{52DE05D7-EC5D-4369-939E-14DA854F3878}"/>
    <cellStyle name="20% - Énfasis3 32 3" xfId="2827" xr:uid="{1B1A530F-C986-45AD-BE16-969D0804BAAF}"/>
    <cellStyle name="20% - Énfasis3 32 3 2" xfId="18105" xr:uid="{EC44792C-FD8B-491A-9261-9F2D3542A4C6}"/>
    <cellStyle name="20% - Énfasis3 32 3 2 2" xfId="18106" xr:uid="{2A46433A-1A16-4937-BC9E-83F44F17ED73}"/>
    <cellStyle name="20% - Énfasis3 32 3 2 2 2" xfId="18107" xr:uid="{EA335050-324C-4A01-9ECF-6709F1F7AE98}"/>
    <cellStyle name="20% - Énfasis3 32 3 2 3" xfId="18108" xr:uid="{FEBA58BE-4AFD-4CED-AF6B-251F5D4D2FE8}"/>
    <cellStyle name="20% - Énfasis3 32 3 3" xfId="18109" xr:uid="{A3AB94FF-864B-4B8F-B71D-2EB2E6B09105}"/>
    <cellStyle name="20% - Énfasis3 32 3 3 2" xfId="18110" xr:uid="{559AA585-6FF6-4302-B519-4A637B2DB730}"/>
    <cellStyle name="20% - Énfasis3 32 3 4" xfId="18111" xr:uid="{976BAD3E-E0A2-485D-A120-2B1D11C154B4}"/>
    <cellStyle name="20% - Énfasis3 32 4" xfId="2828" xr:uid="{62A48E85-3663-43CC-ABDC-66EFEFB9636C}"/>
    <cellStyle name="20% - Énfasis3 32 4 2" xfId="18112" xr:uid="{50160636-F6CD-4518-AC1E-FAD9342571B1}"/>
    <cellStyle name="20% - Énfasis3 32 4 2 2" xfId="18113" xr:uid="{E5293507-4D8B-43DF-98E3-746547B99ACE}"/>
    <cellStyle name="20% - Énfasis3 32 4 3" xfId="18114" xr:uid="{E506FBDB-65AF-490E-9EDF-A643A8A792B0}"/>
    <cellStyle name="20% - Énfasis3 32 5" xfId="2829" xr:uid="{90C37387-1DBF-45F9-B5D8-AEEDFFF9DF15}"/>
    <cellStyle name="20% - Énfasis3 32 5 2" xfId="18115" xr:uid="{0F3851AF-4886-4E28-AD7F-69C31587657C}"/>
    <cellStyle name="20% - Énfasis3 32 6" xfId="2830" xr:uid="{843DAD53-7FA7-46B1-ABF8-A3460A71DC7B}"/>
    <cellStyle name="20% - Énfasis3 32 6 2" xfId="18116" xr:uid="{8BB3FE57-D5D4-4EDF-ADCF-4E8F9B5A2848}"/>
    <cellStyle name="20% - Énfasis3 32 7" xfId="2831" xr:uid="{F107F95C-706B-41E4-AD97-4BB53DAD4535}"/>
    <cellStyle name="20% - Énfasis3 32 7 2" xfId="18117" xr:uid="{5386675C-69D4-40ED-A932-A6106DFEBFFE}"/>
    <cellStyle name="20% - Énfasis3 32 8" xfId="2832" xr:uid="{8345D81D-E8A0-49F3-8B33-BBD2E47FC87E}"/>
    <cellStyle name="20% - Énfasis3 32 8 2" xfId="18118" xr:uid="{74360556-4615-4C76-AE66-E9446C3EBF4F}"/>
    <cellStyle name="20% - Énfasis3 32 9" xfId="2833" xr:uid="{E1731446-CA10-4CFB-8FA5-873369C605CE}"/>
    <cellStyle name="20% - Énfasis3 32 9 2" xfId="18119" xr:uid="{DFB677AC-3AAC-444E-BDF5-81996A58C5CF}"/>
    <cellStyle name="20% - Énfasis3 33" xfId="2834" xr:uid="{61034113-6BF6-462F-BB99-18EE0C82842F}"/>
    <cellStyle name="20% - Énfasis3 33 10" xfId="2835" xr:uid="{5D4A4126-CD51-478B-8B38-0002469E5355}"/>
    <cellStyle name="20% - Énfasis3 33 10 2" xfId="18120" xr:uid="{7D6232E2-D18E-4114-A35C-401853E72205}"/>
    <cellStyle name="20% - Énfasis3 33 11" xfId="2836" xr:uid="{FA71D42D-5BDD-4609-A2FC-1FC30847B231}"/>
    <cellStyle name="20% - Énfasis3 33 11 2" xfId="18121" xr:uid="{C10AC9D5-59ED-4FF2-92D4-C0E390FDA406}"/>
    <cellStyle name="20% - Énfasis3 33 12" xfId="2837" xr:uid="{8429C69F-B4EE-4F86-B7B7-AAD6B882B3E6}"/>
    <cellStyle name="20% - Énfasis3 33 12 2" xfId="18122" xr:uid="{DA775BB9-7C28-4B48-A8B6-2681BDE2FE95}"/>
    <cellStyle name="20% - Énfasis3 33 13" xfId="2838" xr:uid="{04350A62-30D1-4261-950E-81DFC1AE8508}"/>
    <cellStyle name="20% - Énfasis3 33 13 2" xfId="18123" xr:uid="{145B1E68-B5CF-4A74-818E-3B1E3A360C9C}"/>
    <cellStyle name="20% - Énfasis3 33 14" xfId="2839" xr:uid="{D3D23C9B-0EA6-40F7-9C02-D6224F592078}"/>
    <cellStyle name="20% - Énfasis3 33 14 2" xfId="18124" xr:uid="{31FFB7F2-1A2C-4138-8656-28B582757FBA}"/>
    <cellStyle name="20% - Énfasis3 33 15" xfId="2840" xr:uid="{773C297A-B09A-4992-AE7E-D44C4A09F90C}"/>
    <cellStyle name="20% - Énfasis3 33 15 2" xfId="18125" xr:uid="{00D15E84-7118-4EC5-8E6E-9B0DE81C153D}"/>
    <cellStyle name="20% - Énfasis3 33 16" xfId="2841" xr:uid="{C55771E5-8B4E-40B8-8410-DD4B98A8149A}"/>
    <cellStyle name="20% - Énfasis3 33 16 2" xfId="18126" xr:uid="{E66CD3BF-BDCA-4051-B138-5B7A8322EF4A}"/>
    <cellStyle name="20% - Énfasis3 33 17" xfId="2842" xr:uid="{7D9F3D28-630C-4621-8227-3793E3B86470}"/>
    <cellStyle name="20% - Énfasis3 33 17 2" xfId="18127" xr:uid="{983997A2-C12E-4A2E-B093-931DE5EB01EC}"/>
    <cellStyle name="20% - Énfasis3 33 18" xfId="2843" xr:uid="{1282C0FA-E2AB-4F9F-B2AF-0FFDE8FD49D3}"/>
    <cellStyle name="20% - Énfasis3 33 18 2" xfId="18128" xr:uid="{E9017337-4B0F-4F7D-AC2F-D186401CF9C7}"/>
    <cellStyle name="20% - Énfasis3 33 19" xfId="2844" xr:uid="{9A97DA2C-157B-47F3-9C6A-69F1B36A5997}"/>
    <cellStyle name="20% - Énfasis3 33 19 2" xfId="18129" xr:uid="{15162219-1E5D-4A5B-80C9-9CCB235EE0C5}"/>
    <cellStyle name="20% - Énfasis3 33 2" xfId="2845" xr:uid="{D46628DA-BEE6-451C-98C6-EF0F081B0F46}"/>
    <cellStyle name="20% - Énfasis3 33 2 2" xfId="18130" xr:uid="{19DC61DB-04F7-4DBA-8F67-52E098352FBE}"/>
    <cellStyle name="20% - Énfasis3 33 2 2 2" xfId="18131" xr:uid="{465FC674-F902-4D3F-A992-225A5CAFC0D7}"/>
    <cellStyle name="20% - Énfasis3 33 2 2 2 2" xfId="18132" xr:uid="{A9180455-043E-4FCB-9093-F7D43F305BDA}"/>
    <cellStyle name="20% - Énfasis3 33 2 2 3" xfId="18133" xr:uid="{EB841DF5-F44B-432B-AE2C-CBB4950E4942}"/>
    <cellStyle name="20% - Énfasis3 33 2 3" xfId="18134" xr:uid="{CA099CB7-201D-46F2-A1B1-7160778620E8}"/>
    <cellStyle name="20% - Énfasis3 33 2 3 2" xfId="18135" xr:uid="{6FDA2DD1-7BC9-4888-8848-B0DFD353E7C1}"/>
    <cellStyle name="20% - Énfasis3 33 2 4" xfId="18136" xr:uid="{B461634C-86C9-4ADE-BB88-8870410A7549}"/>
    <cellStyle name="20% - Énfasis3 33 20" xfId="11625" xr:uid="{D640BD6D-A0E6-4511-9E06-8DA1FDEB5CA5}"/>
    <cellStyle name="20% - Énfasis3 33 3" xfId="2846" xr:uid="{C5052C6A-72D3-4070-A69B-B50E118C5116}"/>
    <cellStyle name="20% - Énfasis3 33 3 2" xfId="18137" xr:uid="{FEB6C21B-BD78-4019-A4BA-7D969475136E}"/>
    <cellStyle name="20% - Énfasis3 33 3 2 2" xfId="18138" xr:uid="{F865FEDC-A1D9-4F2B-A131-DC39CC4D5D90}"/>
    <cellStyle name="20% - Énfasis3 33 3 2 2 2" xfId="18139" xr:uid="{38AF190A-6818-4CA2-9AD3-04067A891A1C}"/>
    <cellStyle name="20% - Énfasis3 33 3 2 3" xfId="18140" xr:uid="{07EF89CA-6E60-4F4B-B572-EC8DA67448E8}"/>
    <cellStyle name="20% - Énfasis3 33 3 3" xfId="18141" xr:uid="{14120DDF-B3A9-48DD-9B63-4249B1AB8A73}"/>
    <cellStyle name="20% - Énfasis3 33 3 3 2" xfId="18142" xr:uid="{02E49D28-9621-4CC7-A108-9BBF5586E409}"/>
    <cellStyle name="20% - Énfasis3 33 3 4" xfId="18143" xr:uid="{71340A25-7BA1-4770-8701-1ACCE06832F0}"/>
    <cellStyle name="20% - Énfasis3 33 4" xfId="2847" xr:uid="{C2685A5D-56D4-42EE-99E5-5B1CAD71854D}"/>
    <cellStyle name="20% - Énfasis3 33 4 2" xfId="18144" xr:uid="{08179C0F-3B01-44C4-8E90-0286117DCBEC}"/>
    <cellStyle name="20% - Énfasis3 33 4 2 2" xfId="18145" xr:uid="{D737ED84-2DAA-4B71-B299-293012D1D8DC}"/>
    <cellStyle name="20% - Énfasis3 33 4 3" xfId="18146" xr:uid="{F1CB2E05-8875-4830-99DB-1D86790EA449}"/>
    <cellStyle name="20% - Énfasis3 33 5" xfId="2848" xr:uid="{366E387F-2837-421E-85B2-48D289DA4ECD}"/>
    <cellStyle name="20% - Énfasis3 33 5 2" xfId="18147" xr:uid="{3F391CEC-7D17-40A9-8377-97496B4E7240}"/>
    <cellStyle name="20% - Énfasis3 33 6" xfId="2849" xr:uid="{438BB41F-1037-4495-BFA1-F6C8BF02674F}"/>
    <cellStyle name="20% - Énfasis3 33 6 2" xfId="18148" xr:uid="{21A6AF52-14F0-4299-BDED-9BD1780A4B31}"/>
    <cellStyle name="20% - Énfasis3 33 7" xfId="2850" xr:uid="{6DF45C2B-5F54-4CAE-B27C-F5D9A7E19DD6}"/>
    <cellStyle name="20% - Énfasis3 33 7 2" xfId="18149" xr:uid="{DC5F7BDE-9BDE-40E0-8635-0585F3FAA9A3}"/>
    <cellStyle name="20% - Énfasis3 33 8" xfId="2851" xr:uid="{B0E0A891-EEA3-4FA1-8706-135AC262A410}"/>
    <cellStyle name="20% - Énfasis3 33 8 2" xfId="18150" xr:uid="{266669B5-39CF-4DCF-A023-F989FCE3619E}"/>
    <cellStyle name="20% - Énfasis3 33 9" xfId="2852" xr:uid="{CAA3A49B-D12A-4DD7-A277-02F7E6906D8C}"/>
    <cellStyle name="20% - Énfasis3 33 9 2" xfId="18151" xr:uid="{91468CDA-7690-42E6-A817-7BF0EA89985A}"/>
    <cellStyle name="20% - Énfasis3 34" xfId="2853" xr:uid="{BE83DB72-BF2B-4C25-9FF6-F90542ECC93C}"/>
    <cellStyle name="20% - Énfasis3 34 10" xfId="2854" xr:uid="{BDDF0673-DF75-40C8-B465-855D5B5C6CBE}"/>
    <cellStyle name="20% - Énfasis3 34 10 2" xfId="18152" xr:uid="{9E2C3306-0C27-4920-AC09-A828ED0B3EAC}"/>
    <cellStyle name="20% - Énfasis3 34 11" xfId="2855" xr:uid="{4BC53FC0-A7E7-4497-A2FF-42F06B339E17}"/>
    <cellStyle name="20% - Énfasis3 34 11 2" xfId="18153" xr:uid="{E380BE87-35C0-4BAD-A162-D95AE5CBA9E2}"/>
    <cellStyle name="20% - Énfasis3 34 12" xfId="2856" xr:uid="{3188C242-E2D9-4F94-AED2-C846D3517BB3}"/>
    <cellStyle name="20% - Énfasis3 34 12 2" xfId="18154" xr:uid="{E3EB381F-C423-442D-AC19-5462D06856F7}"/>
    <cellStyle name="20% - Énfasis3 34 13" xfId="2857" xr:uid="{3A419CA5-EE74-4DF4-BB8F-E792DD766AEC}"/>
    <cellStyle name="20% - Énfasis3 34 13 2" xfId="18155" xr:uid="{F0C87F43-1556-46DA-9CFA-8575577C20CB}"/>
    <cellStyle name="20% - Énfasis3 34 14" xfId="2858" xr:uid="{9EEAA49F-D94E-4C41-A422-FE6F968D37E0}"/>
    <cellStyle name="20% - Énfasis3 34 14 2" xfId="18156" xr:uid="{1C982365-E65A-41EE-9149-9F28F061B5BE}"/>
    <cellStyle name="20% - Énfasis3 34 15" xfId="2859" xr:uid="{A0932D67-F98E-4407-B1A4-DB7C947EFB3B}"/>
    <cellStyle name="20% - Énfasis3 34 15 2" xfId="18157" xr:uid="{97DE716A-D058-4C7B-AA83-A17490B42F29}"/>
    <cellStyle name="20% - Énfasis3 34 16" xfId="2860" xr:uid="{F4DD7A07-93D9-4046-BE3F-2E54ABBF589C}"/>
    <cellStyle name="20% - Énfasis3 34 16 2" xfId="18158" xr:uid="{46F7D54B-9B0F-47AA-913A-DE13B97C535A}"/>
    <cellStyle name="20% - Énfasis3 34 17" xfId="2861" xr:uid="{7B02A84C-7A0C-4EA8-8F72-2731BBADEB8D}"/>
    <cellStyle name="20% - Énfasis3 34 17 2" xfId="18159" xr:uid="{14671767-F8C5-4389-9856-A5382A47D3B0}"/>
    <cellStyle name="20% - Énfasis3 34 18" xfId="2862" xr:uid="{7D601C79-61E4-4CAA-892E-2546BB4A7492}"/>
    <cellStyle name="20% - Énfasis3 34 18 2" xfId="18160" xr:uid="{632F6639-CA18-463D-B0EC-A9350D09B24B}"/>
    <cellStyle name="20% - Énfasis3 34 19" xfId="2863" xr:uid="{A1273B3A-2A45-4F72-9928-823437C2FF52}"/>
    <cellStyle name="20% - Énfasis3 34 19 2" xfId="18161" xr:uid="{79472E70-86EB-4E14-90AC-11ADC60DF497}"/>
    <cellStyle name="20% - Énfasis3 34 2" xfId="2864" xr:uid="{C842B25D-0532-47EB-B150-322DC4C7B5BE}"/>
    <cellStyle name="20% - Énfasis3 34 2 2" xfId="18162" xr:uid="{E4CA7654-70B5-4D6C-99D6-77BCD7109725}"/>
    <cellStyle name="20% - Énfasis3 34 2 2 2" xfId="18163" xr:uid="{3CF19CF2-902C-45FE-AA79-AF27E6D6FBE5}"/>
    <cellStyle name="20% - Énfasis3 34 2 2 2 2" xfId="18164" xr:uid="{5B837CB4-5826-475C-83FE-18AB563F385E}"/>
    <cellStyle name="20% - Énfasis3 34 2 2 3" xfId="18165" xr:uid="{058F5661-385C-4F0B-A0DF-EF1A4C471A65}"/>
    <cellStyle name="20% - Énfasis3 34 2 3" xfId="18166" xr:uid="{0BB57431-2DA6-4FB7-BE2F-48452D5B8717}"/>
    <cellStyle name="20% - Énfasis3 34 2 3 2" xfId="18167" xr:uid="{2C66C94F-C757-4C30-B1D1-9916DFC58530}"/>
    <cellStyle name="20% - Énfasis3 34 2 4" xfId="18168" xr:uid="{5FEAEAD1-13B4-4E4D-A1DB-4AE8FDBC01E1}"/>
    <cellStyle name="20% - Énfasis3 34 20" xfId="11626" xr:uid="{1C4D316F-425C-41DD-BEF4-5636CACCAD3D}"/>
    <cellStyle name="20% - Énfasis3 34 3" xfId="2865" xr:uid="{199D5C2B-2B20-48D5-B87D-20E94EAFC407}"/>
    <cellStyle name="20% - Énfasis3 34 3 2" xfId="18169" xr:uid="{D8E38E3B-14E0-4F43-870A-4F5BA9665878}"/>
    <cellStyle name="20% - Énfasis3 34 3 2 2" xfId="18170" xr:uid="{D7AD963F-C4AA-4538-901A-A11B326D2544}"/>
    <cellStyle name="20% - Énfasis3 34 3 2 2 2" xfId="18171" xr:uid="{DAA90FB2-57D3-41DB-AA01-3A5D3E73E1B6}"/>
    <cellStyle name="20% - Énfasis3 34 3 2 3" xfId="18172" xr:uid="{B5DCA870-2685-4008-93B4-D829E1EB7CC3}"/>
    <cellStyle name="20% - Énfasis3 34 3 3" xfId="18173" xr:uid="{453B9336-569E-48C3-B55F-5C456AAA2B46}"/>
    <cellStyle name="20% - Énfasis3 34 3 3 2" xfId="18174" xr:uid="{E01DFD33-1129-4D75-810A-FC469DFA5010}"/>
    <cellStyle name="20% - Énfasis3 34 3 4" xfId="18175" xr:uid="{2708C4B8-503D-4A19-8D5D-EE0311215716}"/>
    <cellStyle name="20% - Énfasis3 34 4" xfId="2866" xr:uid="{A5B8ECD3-6E16-4D64-8E71-0603FE90DDE8}"/>
    <cellStyle name="20% - Énfasis3 34 4 2" xfId="18176" xr:uid="{765EEF33-0C03-40F0-B7AF-094C288C7E0E}"/>
    <cellStyle name="20% - Énfasis3 34 4 2 2" xfId="18177" xr:uid="{3AD2BC00-2D30-4DC7-979B-C89E86FC0280}"/>
    <cellStyle name="20% - Énfasis3 34 4 3" xfId="18178" xr:uid="{E8E6DCF5-40E3-4060-BE13-C5949E1A1EA5}"/>
    <cellStyle name="20% - Énfasis3 34 5" xfId="2867" xr:uid="{DE5E7111-7334-4BC6-9DE9-D0B69C33334E}"/>
    <cellStyle name="20% - Énfasis3 34 5 2" xfId="18179" xr:uid="{1254B4AB-E5E8-4263-8379-AF7048F2E243}"/>
    <cellStyle name="20% - Énfasis3 34 6" xfId="2868" xr:uid="{CBFDAEF1-258B-411F-856F-9A21DE97C5F2}"/>
    <cellStyle name="20% - Énfasis3 34 6 2" xfId="18180" xr:uid="{82760017-AE03-4DEE-B35F-16044E9C7CAE}"/>
    <cellStyle name="20% - Énfasis3 34 7" xfId="2869" xr:uid="{07DC4F0B-E174-447D-830B-14D438B249C0}"/>
    <cellStyle name="20% - Énfasis3 34 7 2" xfId="18181" xr:uid="{41FC6A78-A4B9-437D-98F7-51B825D67AB6}"/>
    <cellStyle name="20% - Énfasis3 34 8" xfId="2870" xr:uid="{3CCEF044-5FE9-4801-87E8-A67978DCD91B}"/>
    <cellStyle name="20% - Énfasis3 34 8 2" xfId="18182" xr:uid="{397379D3-0534-481B-95B7-DC2E6CE4A4BB}"/>
    <cellStyle name="20% - Énfasis3 34 9" xfId="2871" xr:uid="{DCAAB2CF-393E-4984-AA09-F438EE1D5595}"/>
    <cellStyle name="20% - Énfasis3 34 9 2" xfId="18183" xr:uid="{DA2475DD-27A1-4CF2-AB3B-E16A0C4E940F}"/>
    <cellStyle name="20% - Énfasis3 35" xfId="2872" xr:uid="{FBA24198-C309-4199-9543-CD20566B493A}"/>
    <cellStyle name="20% - Énfasis3 35 10" xfId="2873" xr:uid="{5277EB92-851F-4FF3-9283-B6ACAD226F43}"/>
    <cellStyle name="20% - Énfasis3 35 10 2" xfId="18184" xr:uid="{8F32B2B6-CF81-48EB-B73C-AD28A209DE98}"/>
    <cellStyle name="20% - Énfasis3 35 11" xfId="2874" xr:uid="{1584315B-7F7F-4CED-9E61-D00688D930A1}"/>
    <cellStyle name="20% - Énfasis3 35 11 2" xfId="18185" xr:uid="{D58BA579-73DB-486C-A6CE-5C2BFF0DA8CD}"/>
    <cellStyle name="20% - Énfasis3 35 12" xfId="2875" xr:uid="{68E41B60-1C22-4FD1-8CDC-A96BF730C8D4}"/>
    <cellStyle name="20% - Énfasis3 35 12 2" xfId="18186" xr:uid="{3DC1722D-A30B-4718-B9F2-88EBD85D3B13}"/>
    <cellStyle name="20% - Énfasis3 35 13" xfId="2876" xr:uid="{DE240D0F-A054-4E55-9731-BD2695B6C9CB}"/>
    <cellStyle name="20% - Énfasis3 35 13 2" xfId="18187" xr:uid="{957E10E0-DDDC-4724-B5D2-601DBB9BC25A}"/>
    <cellStyle name="20% - Énfasis3 35 14" xfId="2877" xr:uid="{93D5D916-2CDC-4E54-8BBB-770C8BD762B4}"/>
    <cellStyle name="20% - Énfasis3 35 14 2" xfId="18188" xr:uid="{72EB7ACC-5241-44D8-ABA6-8CA7B6201480}"/>
    <cellStyle name="20% - Énfasis3 35 15" xfId="2878" xr:uid="{6152A66C-04D0-45B2-8B6B-6E2B68B2DA5E}"/>
    <cellStyle name="20% - Énfasis3 35 15 2" xfId="18189" xr:uid="{B7FA2EA9-9171-4756-9816-BCBE381F19F7}"/>
    <cellStyle name="20% - Énfasis3 35 16" xfId="2879" xr:uid="{B820E1D9-008B-4C8C-A594-4DC581DB53D9}"/>
    <cellStyle name="20% - Énfasis3 35 16 2" xfId="18190" xr:uid="{EF3D7EA5-B230-4B46-BD01-507EDA0E0A0B}"/>
    <cellStyle name="20% - Énfasis3 35 17" xfId="2880" xr:uid="{BD3442E5-03B5-459F-AD2A-6CDE5B2987F0}"/>
    <cellStyle name="20% - Énfasis3 35 17 2" xfId="18191" xr:uid="{92715412-5F25-4F95-B516-AFD5C3B07FB6}"/>
    <cellStyle name="20% - Énfasis3 35 18" xfId="2881" xr:uid="{E638CA08-524E-4D4C-8AF9-44A4D7A8ECBA}"/>
    <cellStyle name="20% - Énfasis3 35 18 2" xfId="18192" xr:uid="{B5CB54D3-F360-43AD-B082-69FC7A928597}"/>
    <cellStyle name="20% - Énfasis3 35 19" xfId="2882" xr:uid="{4E331A96-6215-4F7B-B9BB-CA9CDB98C7EF}"/>
    <cellStyle name="20% - Énfasis3 35 19 2" xfId="18193" xr:uid="{6F5D3611-95CF-40DB-90A6-4830BAB1C819}"/>
    <cellStyle name="20% - Énfasis3 35 2" xfId="2883" xr:uid="{08AD325F-BAB7-47D9-8726-8011966EE241}"/>
    <cellStyle name="20% - Énfasis3 35 2 2" xfId="18194" xr:uid="{B01942F7-028A-4EEA-B4FF-D5C98A246CB8}"/>
    <cellStyle name="20% - Énfasis3 35 2 2 2" xfId="18195" xr:uid="{9C25D378-59C0-46AE-9F63-E93B731AF631}"/>
    <cellStyle name="20% - Énfasis3 35 2 2 2 2" xfId="18196" xr:uid="{44F05894-705B-4D3E-85CC-C97ED18E8583}"/>
    <cellStyle name="20% - Énfasis3 35 2 2 3" xfId="18197" xr:uid="{1DE2759D-381F-4246-B2B4-67F35B0CDC73}"/>
    <cellStyle name="20% - Énfasis3 35 2 3" xfId="18198" xr:uid="{87D17153-FFDB-47F6-8FC2-29495D6BEBC0}"/>
    <cellStyle name="20% - Énfasis3 35 2 3 2" xfId="18199" xr:uid="{784B9FB7-43DC-4EA6-B9A0-D0883AC7ED52}"/>
    <cellStyle name="20% - Énfasis3 35 2 4" xfId="18200" xr:uid="{8C23F43F-DE7F-435D-B56E-76164F9B08B1}"/>
    <cellStyle name="20% - Énfasis3 35 20" xfId="11627" xr:uid="{B7B05124-331C-4055-BE56-37655EB0A740}"/>
    <cellStyle name="20% - Énfasis3 35 3" xfId="2884" xr:uid="{16F1D443-0374-4AE3-B5D1-94C3F95011D5}"/>
    <cellStyle name="20% - Énfasis3 35 3 2" xfId="18201" xr:uid="{1F447BCF-4978-4C04-A327-4F6911340FFD}"/>
    <cellStyle name="20% - Énfasis3 35 3 2 2" xfId="18202" xr:uid="{6DC7F146-B9E5-4755-9C7D-B7A2BA24D8D0}"/>
    <cellStyle name="20% - Énfasis3 35 3 2 2 2" xfId="18203" xr:uid="{DED5BFB8-1313-4783-B89D-DD147BE1F04F}"/>
    <cellStyle name="20% - Énfasis3 35 3 2 3" xfId="18204" xr:uid="{634D6AC3-3422-40B2-8C18-D05FBE3DC968}"/>
    <cellStyle name="20% - Énfasis3 35 3 3" xfId="18205" xr:uid="{07A1CD9C-845F-4A3F-9A60-3469CEFA9180}"/>
    <cellStyle name="20% - Énfasis3 35 3 3 2" xfId="18206" xr:uid="{96C28E36-D366-47B7-B7ED-06239EC8C4F9}"/>
    <cellStyle name="20% - Énfasis3 35 3 4" xfId="18207" xr:uid="{C7EF9E70-79CB-4335-BB27-4F55F8399348}"/>
    <cellStyle name="20% - Énfasis3 35 4" xfId="2885" xr:uid="{D32AD1AB-E01A-4881-B596-6927B16105E8}"/>
    <cellStyle name="20% - Énfasis3 35 4 2" xfId="18208" xr:uid="{1D94D706-0205-4419-BC34-A6D9A51CEE24}"/>
    <cellStyle name="20% - Énfasis3 35 4 2 2" xfId="18209" xr:uid="{6D6D88C8-CA7B-4656-9DCB-C1BED5B57872}"/>
    <cellStyle name="20% - Énfasis3 35 4 3" xfId="18210" xr:uid="{D1EBA25B-D0AD-4F9B-AEDC-4CA653F4CA19}"/>
    <cellStyle name="20% - Énfasis3 35 5" xfId="2886" xr:uid="{50A52AF4-8A4D-4399-BC74-AD20F3BB0DB7}"/>
    <cellStyle name="20% - Énfasis3 35 5 2" xfId="18211" xr:uid="{A11AE5FD-DFBA-43E9-ACF8-9C41DCAF0B59}"/>
    <cellStyle name="20% - Énfasis3 35 6" xfId="2887" xr:uid="{21EB8BA8-8986-4DC1-AB49-446904992D7A}"/>
    <cellStyle name="20% - Énfasis3 35 6 2" xfId="18212" xr:uid="{EE7110E4-21A0-485F-8E5E-414A1E750B29}"/>
    <cellStyle name="20% - Énfasis3 35 7" xfId="2888" xr:uid="{A867F577-D6AE-4CE3-A11C-B881DB2BA060}"/>
    <cellStyle name="20% - Énfasis3 35 7 2" xfId="18213" xr:uid="{8B0EC843-E68A-4BFD-97B2-98CA9A1E1753}"/>
    <cellStyle name="20% - Énfasis3 35 8" xfId="2889" xr:uid="{C4671DDF-FCAF-45BD-AE9D-A0FAF8B8017D}"/>
    <cellStyle name="20% - Énfasis3 35 8 2" xfId="18214" xr:uid="{EFAABE54-AE38-4908-98D4-71607CB074CE}"/>
    <cellStyle name="20% - Énfasis3 35 9" xfId="2890" xr:uid="{1F8F78D6-6216-4910-801B-5C869A4A0F0A}"/>
    <cellStyle name="20% - Énfasis3 35 9 2" xfId="18215" xr:uid="{A25276FD-9D54-4790-906B-4C2F6EBF2495}"/>
    <cellStyle name="20% - Énfasis3 36" xfId="2891" xr:uid="{289425B5-5318-4F46-B4AC-4AFED56A8339}"/>
    <cellStyle name="20% - Énfasis3 36 10" xfId="2892" xr:uid="{7E137381-D1E8-40C5-AB9A-2EA40D2614EE}"/>
    <cellStyle name="20% - Énfasis3 36 10 2" xfId="18216" xr:uid="{AD2E7A05-1DD7-42FF-9348-92859A654E29}"/>
    <cellStyle name="20% - Énfasis3 36 11" xfId="2893" xr:uid="{D0822072-BFBB-4C78-B612-F3D2103BBB23}"/>
    <cellStyle name="20% - Énfasis3 36 11 2" xfId="18217" xr:uid="{5341FE77-C1AF-40C1-8236-74829996FF45}"/>
    <cellStyle name="20% - Énfasis3 36 12" xfId="2894" xr:uid="{8E24FE83-2F26-4F4E-A4CE-02DD051DE394}"/>
    <cellStyle name="20% - Énfasis3 36 12 2" xfId="18218" xr:uid="{31A465AE-F27E-43C0-8E09-48F3536027BA}"/>
    <cellStyle name="20% - Énfasis3 36 13" xfId="2895" xr:uid="{37BDC383-97A7-4FFE-AFCF-18993FC48CA0}"/>
    <cellStyle name="20% - Énfasis3 36 13 2" xfId="18219" xr:uid="{492AB401-1C4F-487E-A3C0-3D8CE7AFFD05}"/>
    <cellStyle name="20% - Énfasis3 36 14" xfId="2896" xr:uid="{1F495920-B93E-4138-8B4C-8893279FE48C}"/>
    <cellStyle name="20% - Énfasis3 36 14 2" xfId="18220" xr:uid="{A72462C7-5CDD-479E-A007-2A45D544CFC2}"/>
    <cellStyle name="20% - Énfasis3 36 15" xfId="2897" xr:uid="{DDA08A6D-3091-46C6-9745-6852B751B845}"/>
    <cellStyle name="20% - Énfasis3 36 15 2" xfId="18221" xr:uid="{4304B64A-D7A2-4FBF-8881-8E1585CE3AE9}"/>
    <cellStyle name="20% - Énfasis3 36 16" xfId="2898" xr:uid="{786BD909-4832-4DFA-B17F-239382161E1E}"/>
    <cellStyle name="20% - Énfasis3 36 16 2" xfId="18222" xr:uid="{D07A5048-230E-4CA6-9B9D-478B84B3AD5A}"/>
    <cellStyle name="20% - Énfasis3 36 17" xfId="2899" xr:uid="{9A900343-2CAC-4FB1-809F-C7A897547A55}"/>
    <cellStyle name="20% - Énfasis3 36 17 2" xfId="18223" xr:uid="{73A56F27-CB40-4629-84F4-76F38ECA5CCE}"/>
    <cellStyle name="20% - Énfasis3 36 18" xfId="2900" xr:uid="{5BAEF689-AB73-49F5-9432-82EC46976BAE}"/>
    <cellStyle name="20% - Énfasis3 36 18 2" xfId="18224" xr:uid="{DF582A52-7E67-4766-A24F-8A413CB3D5B2}"/>
    <cellStyle name="20% - Énfasis3 36 19" xfId="2901" xr:uid="{165840C9-A15C-471C-81DA-1FDF34E95C1E}"/>
    <cellStyle name="20% - Énfasis3 36 19 2" xfId="18225" xr:uid="{262FA67A-A350-44D5-B1BE-23C6A03CF713}"/>
    <cellStyle name="20% - Énfasis3 36 2" xfId="2902" xr:uid="{48A173DC-7A07-41A3-8BE7-7E9D614EC74E}"/>
    <cellStyle name="20% - Énfasis3 36 2 2" xfId="18226" xr:uid="{FC1932E3-C5AA-4E71-967B-94AEAEE5B569}"/>
    <cellStyle name="20% - Énfasis3 36 2 2 2" xfId="18227" xr:uid="{1DEF6D1C-BDC2-413C-BB86-2234594BD43D}"/>
    <cellStyle name="20% - Énfasis3 36 2 2 2 2" xfId="18228" xr:uid="{78269B84-9D7E-4F0C-8DB0-A926F7AD1D92}"/>
    <cellStyle name="20% - Énfasis3 36 2 2 3" xfId="18229" xr:uid="{DEBE43AB-26D8-45D4-A789-0E1E593528C6}"/>
    <cellStyle name="20% - Énfasis3 36 2 3" xfId="18230" xr:uid="{F7EFFC0F-AF9C-4E90-9EC8-FB1E222753A8}"/>
    <cellStyle name="20% - Énfasis3 36 2 3 2" xfId="18231" xr:uid="{901757C7-1B87-4576-8849-297E1F1F998F}"/>
    <cellStyle name="20% - Énfasis3 36 2 4" xfId="18232" xr:uid="{3E70DF3E-3E5D-43F3-9589-FCBFF47F84C8}"/>
    <cellStyle name="20% - Énfasis3 36 20" xfId="11628" xr:uid="{43E0B66C-5076-45A0-8B39-E7A5E4FA0A3C}"/>
    <cellStyle name="20% - Énfasis3 36 3" xfId="2903" xr:uid="{1E96DC4C-D40E-4905-97A5-89B17F0E5228}"/>
    <cellStyle name="20% - Énfasis3 36 3 2" xfId="18233" xr:uid="{FA85FFFB-4ADE-4CF6-8747-10BF59760CE0}"/>
    <cellStyle name="20% - Énfasis3 36 3 2 2" xfId="18234" xr:uid="{717B95B9-991E-4237-96DD-34E5EAA92134}"/>
    <cellStyle name="20% - Énfasis3 36 3 2 2 2" xfId="18235" xr:uid="{D3BEE501-927F-4D99-B126-A05C3AE8B421}"/>
    <cellStyle name="20% - Énfasis3 36 3 2 3" xfId="18236" xr:uid="{678BF178-25C8-42A0-B52B-E5594FFBB8D4}"/>
    <cellStyle name="20% - Énfasis3 36 3 3" xfId="18237" xr:uid="{2D3D48EA-0FCB-4B8A-BFAF-501D67B54DF9}"/>
    <cellStyle name="20% - Énfasis3 36 3 3 2" xfId="18238" xr:uid="{79D0B30C-E7B2-4676-8025-8E4D6BEE7D3B}"/>
    <cellStyle name="20% - Énfasis3 36 3 4" xfId="18239" xr:uid="{F556CE3D-4244-4858-8A33-A92835165B65}"/>
    <cellStyle name="20% - Énfasis3 36 4" xfId="2904" xr:uid="{F14ED391-AE78-46B5-8370-05C50235B7B5}"/>
    <cellStyle name="20% - Énfasis3 36 4 2" xfId="18240" xr:uid="{D17D5A2F-6A9B-431D-A28D-E5667203A7C5}"/>
    <cellStyle name="20% - Énfasis3 36 4 2 2" xfId="18241" xr:uid="{7BB5670C-AF4E-4E54-A2A9-9AD8CAF953FA}"/>
    <cellStyle name="20% - Énfasis3 36 4 3" xfId="18242" xr:uid="{5072FE6F-C007-4897-9DE0-B8FB14668D69}"/>
    <cellStyle name="20% - Énfasis3 36 5" xfId="2905" xr:uid="{50CC79B4-A8A2-46C9-972F-1A42AD2B8933}"/>
    <cellStyle name="20% - Énfasis3 36 5 2" xfId="18243" xr:uid="{5423BE4F-3E32-4B96-9C95-CC9EBB97065D}"/>
    <cellStyle name="20% - Énfasis3 36 6" xfId="2906" xr:uid="{BEC61273-D416-4176-A8AF-306D15D32220}"/>
    <cellStyle name="20% - Énfasis3 36 6 2" xfId="18244" xr:uid="{F837C4C1-397A-4281-8FA2-02DEB28CC24B}"/>
    <cellStyle name="20% - Énfasis3 36 7" xfId="2907" xr:uid="{0720BC2E-1B1C-4E23-92F4-1C18B219236A}"/>
    <cellStyle name="20% - Énfasis3 36 7 2" xfId="18245" xr:uid="{2E980773-1DB7-4098-94FB-4CDFD7B3D2E8}"/>
    <cellStyle name="20% - Énfasis3 36 8" xfId="2908" xr:uid="{6618C51E-C636-47F4-A100-131B46156C88}"/>
    <cellStyle name="20% - Énfasis3 36 8 2" xfId="18246" xr:uid="{50DFCC4B-C919-4C2E-9F02-027F068F2928}"/>
    <cellStyle name="20% - Énfasis3 36 9" xfId="2909" xr:uid="{B2B84517-A3EB-4C1D-A1E3-0EECA7C8E4E4}"/>
    <cellStyle name="20% - Énfasis3 36 9 2" xfId="18247" xr:uid="{D3D9F74D-1C58-4817-AB0E-30857165D712}"/>
    <cellStyle name="20% - Énfasis3 37" xfId="2910" xr:uid="{CA16B7BF-3C75-4771-B630-67B244CB6382}"/>
    <cellStyle name="20% - Énfasis3 37 2" xfId="11629" xr:uid="{4D41C92C-F29A-447B-BFFC-7A3E362B1E29}"/>
    <cellStyle name="20% - Énfasis3 37 2 2" xfId="18248" xr:uid="{8841CD3D-C81A-41DF-8F01-725D34ABA996}"/>
    <cellStyle name="20% - Énfasis3 37 2 2 2" xfId="18249" xr:uid="{C6932004-F9A0-4400-8E67-E8AD9E8DE960}"/>
    <cellStyle name="20% - Énfasis3 37 2 2 2 2" xfId="18250" xr:uid="{4307F2BA-5D7E-4D8D-A3BE-3E7BE1E64DD2}"/>
    <cellStyle name="20% - Énfasis3 37 2 2 3" xfId="18251" xr:uid="{08731195-D01D-4859-956C-4D277881F441}"/>
    <cellStyle name="20% - Énfasis3 37 2 3" xfId="18252" xr:uid="{72AA351B-5E8D-46B6-84A5-ED3373BCBFDA}"/>
    <cellStyle name="20% - Énfasis3 37 2 3 2" xfId="18253" xr:uid="{89E99264-668D-4733-9942-496F19E5160B}"/>
    <cellStyle name="20% - Énfasis3 37 2 4" xfId="18254" xr:uid="{BC8C17CF-01A3-4121-8354-3C32E1F8D553}"/>
    <cellStyle name="20% - Énfasis3 37 3" xfId="18255" xr:uid="{44F83B2C-3A8A-4F90-B514-E41692D7626D}"/>
    <cellStyle name="20% - Énfasis3 37 3 2" xfId="18256" xr:uid="{8E0B5F19-0829-4188-A151-3BC6C09BBFAA}"/>
    <cellStyle name="20% - Énfasis3 37 3 2 2" xfId="18257" xr:uid="{0E2D5641-FE76-4DE3-AFD6-B12EBEFC76BB}"/>
    <cellStyle name="20% - Énfasis3 37 3 2 2 2" xfId="18258" xr:uid="{7B74022E-33D3-447B-98C0-DFC917434DAA}"/>
    <cellStyle name="20% - Énfasis3 37 3 2 3" xfId="18259" xr:uid="{49E5C046-788A-4BAE-A935-054E11DBF9B7}"/>
    <cellStyle name="20% - Énfasis3 37 3 3" xfId="18260" xr:uid="{5EBF344F-AFDE-4D08-B613-0C863E998E3A}"/>
    <cellStyle name="20% - Énfasis3 37 3 3 2" xfId="18261" xr:uid="{C63BAA54-C6B9-448A-B65B-E63E025016D9}"/>
    <cellStyle name="20% - Énfasis3 37 3 4" xfId="18262" xr:uid="{AF4D2568-5E4B-41FF-847A-EA460D5CA3C8}"/>
    <cellStyle name="20% - Énfasis3 37 4" xfId="18263" xr:uid="{2B0C4B24-D9BC-45DB-9374-A10964267D82}"/>
    <cellStyle name="20% - Énfasis3 37 4 2" xfId="18264" xr:uid="{4C4EEFF0-D93B-4222-BE98-C9CEB5B8D465}"/>
    <cellStyle name="20% - Énfasis3 37 4 2 2" xfId="18265" xr:uid="{8AC7CF93-B1D8-4309-8BD7-F4719C08F9CB}"/>
    <cellStyle name="20% - Énfasis3 37 4 3" xfId="18266" xr:uid="{FC438C08-A2CD-41BF-BE97-99B42F1DB903}"/>
    <cellStyle name="20% - Énfasis3 37 5" xfId="18267" xr:uid="{A839385A-ECCF-49C3-A7EC-9623159752FE}"/>
    <cellStyle name="20% - Énfasis3 37 5 2" xfId="18268" xr:uid="{EF583654-F5BC-4E06-AF4C-543CFD03477F}"/>
    <cellStyle name="20% - Énfasis3 37 6" xfId="18269" xr:uid="{796E00B5-24C5-4FF0-AB1A-1F23806A76AF}"/>
    <cellStyle name="20% - Énfasis3 38" xfId="2911" xr:uid="{C9F5E235-4AA3-40D4-AD41-9251F72CB8F1}"/>
    <cellStyle name="20% - Énfasis3 38 2" xfId="11630" xr:uid="{C24A18BB-5A00-4880-A64F-CF3CB8879A5B}"/>
    <cellStyle name="20% - Énfasis3 38 2 2" xfId="18270" xr:uid="{9779606C-9616-49B7-97D2-2ABDDA365AB0}"/>
    <cellStyle name="20% - Énfasis3 38 2 2 2" xfId="18271" xr:uid="{71DCD50F-299A-4B3F-BC24-DC45C59331EB}"/>
    <cellStyle name="20% - Énfasis3 38 2 2 2 2" xfId="18272" xr:uid="{3CA3227C-0856-4FDE-BEE5-D1DEDC259F30}"/>
    <cellStyle name="20% - Énfasis3 38 2 2 3" xfId="18273" xr:uid="{2DB7F12C-B8CE-450B-85DC-57578E0D6A66}"/>
    <cellStyle name="20% - Énfasis3 38 2 3" xfId="18274" xr:uid="{3E1D7056-9C7E-4066-98DC-95383C384B1A}"/>
    <cellStyle name="20% - Énfasis3 38 2 3 2" xfId="18275" xr:uid="{CA9380AB-C541-49E8-B944-D1B1F585E87E}"/>
    <cellStyle name="20% - Énfasis3 38 2 4" xfId="18276" xr:uid="{31D4FB0C-C251-4735-A7F1-FE60D82BFA16}"/>
    <cellStyle name="20% - Énfasis3 38 3" xfId="18277" xr:uid="{D5F77B89-7489-4E23-B6AC-47FF6D95CA1D}"/>
    <cellStyle name="20% - Énfasis3 38 3 2" xfId="18278" xr:uid="{53BC4613-6742-4D53-80E0-C0785B7924ED}"/>
    <cellStyle name="20% - Énfasis3 38 3 2 2" xfId="18279" xr:uid="{BC31C018-C4D7-4A5A-9C8B-90F27C99A1A7}"/>
    <cellStyle name="20% - Énfasis3 38 3 2 2 2" xfId="18280" xr:uid="{410BE545-56C7-466A-845A-D2BBB1C80DE7}"/>
    <cellStyle name="20% - Énfasis3 38 3 2 3" xfId="18281" xr:uid="{E22DE0F7-E668-4D03-8DDD-8B8FACFF0EBC}"/>
    <cellStyle name="20% - Énfasis3 38 3 3" xfId="18282" xr:uid="{65D555DF-D7A7-4FFF-9F1A-E6B88933C726}"/>
    <cellStyle name="20% - Énfasis3 38 3 3 2" xfId="18283" xr:uid="{9DD50D23-962A-4C93-BD30-34113A452C55}"/>
    <cellStyle name="20% - Énfasis3 38 3 4" xfId="18284" xr:uid="{88AD8B20-318D-4037-A90E-83AA91B7D93F}"/>
    <cellStyle name="20% - Énfasis3 38 4" xfId="18285" xr:uid="{239FFBEB-5F9B-4583-A749-2A39A13D159F}"/>
    <cellStyle name="20% - Énfasis3 38 4 2" xfId="18286" xr:uid="{AEE72D99-C626-49D2-A826-22AF6BD02A47}"/>
    <cellStyle name="20% - Énfasis3 38 4 2 2" xfId="18287" xr:uid="{4DA4449F-64DB-4044-84C1-4F9EFBFBF297}"/>
    <cellStyle name="20% - Énfasis3 38 4 3" xfId="18288" xr:uid="{86A155C2-DB2B-40C7-B370-08429C4B8CCD}"/>
    <cellStyle name="20% - Énfasis3 38 5" xfId="18289" xr:uid="{846AB1ED-353C-4B0E-BF8C-917360B36AE6}"/>
    <cellStyle name="20% - Énfasis3 38 5 2" xfId="18290" xr:uid="{5216E6AE-180C-4A9C-976B-506F5DAC46C9}"/>
    <cellStyle name="20% - Énfasis3 38 6" xfId="18291" xr:uid="{8E0AFEDF-3379-4CBF-97CE-50A0FE21C687}"/>
    <cellStyle name="20% - Énfasis3 39" xfId="2912" xr:uid="{F193F721-1B5C-4F64-B3E6-872229F6B4B2}"/>
    <cellStyle name="20% - Énfasis3 39 2" xfId="11631" xr:uid="{B65E0194-BD45-4FF9-B250-3BB53871D33E}"/>
    <cellStyle name="20% - Énfasis3 39 2 2" xfId="18292" xr:uid="{586F1703-B6D1-4A59-BC02-BAEC89439532}"/>
    <cellStyle name="20% - Énfasis3 39 2 2 2" xfId="18293" xr:uid="{0761BFC3-960F-4521-A021-3701413EDDC9}"/>
    <cellStyle name="20% - Énfasis3 39 2 2 2 2" xfId="18294" xr:uid="{817E0415-7D46-4C6A-A9A1-EA03FD4442A7}"/>
    <cellStyle name="20% - Énfasis3 39 2 2 3" xfId="18295" xr:uid="{7F0CD6FD-45A5-4620-818F-E1AF2919CCFA}"/>
    <cellStyle name="20% - Énfasis3 39 2 3" xfId="18296" xr:uid="{39117E3A-C2CA-435C-B164-6721539CC38C}"/>
    <cellStyle name="20% - Énfasis3 39 2 3 2" xfId="18297" xr:uid="{85B02AB9-04FC-4CB6-8938-4CE36D0721D1}"/>
    <cellStyle name="20% - Énfasis3 39 2 4" xfId="18298" xr:uid="{1080B858-3216-4659-B9F0-899A62D73E24}"/>
    <cellStyle name="20% - Énfasis3 39 3" xfId="18299" xr:uid="{9FCD5E90-0B80-469A-885C-1FA53EBBAE97}"/>
    <cellStyle name="20% - Énfasis3 39 3 2" xfId="18300" xr:uid="{7B751861-ABE9-4322-ACDF-B77846512E1F}"/>
    <cellStyle name="20% - Énfasis3 39 3 2 2" xfId="18301" xr:uid="{6B3BB7FA-2DA0-45ED-B845-EA0EBECF0877}"/>
    <cellStyle name="20% - Énfasis3 39 3 2 2 2" xfId="18302" xr:uid="{996BF3F8-07D6-404D-93D6-231DA86A603E}"/>
    <cellStyle name="20% - Énfasis3 39 3 2 3" xfId="18303" xr:uid="{0F114999-7D91-4139-A17A-2EB96BDDE027}"/>
    <cellStyle name="20% - Énfasis3 39 3 3" xfId="18304" xr:uid="{4B919662-A840-4FD8-84B6-F31ABAA814A2}"/>
    <cellStyle name="20% - Énfasis3 39 3 3 2" xfId="18305" xr:uid="{AE6F8BA3-9810-43E5-AE7F-814BC06901C7}"/>
    <cellStyle name="20% - Énfasis3 39 3 4" xfId="18306" xr:uid="{2D6867B8-69B8-44DE-9767-C41B41EF035F}"/>
    <cellStyle name="20% - Énfasis3 39 4" xfId="18307" xr:uid="{4377D877-5CCB-4B82-9503-BA727A1507AC}"/>
    <cellStyle name="20% - Énfasis3 39 4 2" xfId="18308" xr:uid="{21CA9F9D-64E4-4AF2-A316-CA4E3DD6D811}"/>
    <cellStyle name="20% - Énfasis3 39 4 2 2" xfId="18309" xr:uid="{FFE011D9-1A34-4DDA-8F9D-8D19BDD441A7}"/>
    <cellStyle name="20% - Énfasis3 39 4 3" xfId="18310" xr:uid="{F80377B8-AA76-4CCB-B3D3-4B006A3CB8F4}"/>
    <cellStyle name="20% - Énfasis3 39 5" xfId="18311" xr:uid="{E086AAC2-9759-4508-AF2D-04EA8F49F8B0}"/>
    <cellStyle name="20% - Énfasis3 39 5 2" xfId="18312" xr:uid="{C233FACC-3DE3-48F9-922F-31AC742D5F0E}"/>
    <cellStyle name="20% - Énfasis3 39 6" xfId="18313" xr:uid="{B653D399-51A2-427D-B2F7-201B17711459}"/>
    <cellStyle name="20% - Énfasis3 4" xfId="174" xr:uid="{3EF5256B-2D8D-4EA4-8FF4-7027AF2C2A65}"/>
    <cellStyle name="20% - Énfasis3 4 10" xfId="2913" xr:uid="{A2D1361B-4825-4D28-BADC-E24F0CC4921D}"/>
    <cellStyle name="20% - Énfasis3 4 10 2" xfId="18314" xr:uid="{0FF9EEA3-97EC-4350-82B1-F29AC308A7AF}"/>
    <cellStyle name="20% - Énfasis3 4 11" xfId="2914" xr:uid="{E865A2F0-306A-4915-A58C-706DB6FB1D28}"/>
    <cellStyle name="20% - Énfasis3 4 11 2" xfId="18315" xr:uid="{FA9405BD-B841-41B1-8B39-D9356949F076}"/>
    <cellStyle name="20% - Énfasis3 4 12" xfId="2915" xr:uid="{CA762EC5-B3B8-47F1-BD67-783BD9342BD4}"/>
    <cellStyle name="20% - Énfasis3 4 12 2" xfId="18316" xr:uid="{66A2EFF5-FC04-4815-81D0-829359CDDBD5}"/>
    <cellStyle name="20% - Énfasis3 4 13" xfId="2916" xr:uid="{B17F65B2-2ED0-41C0-BE9C-B876BF1326AD}"/>
    <cellStyle name="20% - Énfasis3 4 13 2" xfId="18317" xr:uid="{11E1A267-43C9-43B6-AC69-35395C8424AA}"/>
    <cellStyle name="20% - Énfasis3 4 14" xfId="2917" xr:uid="{D06088F4-4351-46CC-AD8A-AACB476DDEEC}"/>
    <cellStyle name="20% - Énfasis3 4 14 2" xfId="18318" xr:uid="{8B94D691-01B6-44F6-9382-85204EB20802}"/>
    <cellStyle name="20% - Énfasis3 4 15" xfId="2918" xr:uid="{1E4F35D9-D5CC-422E-912D-9B15B13767CC}"/>
    <cellStyle name="20% - Énfasis3 4 15 2" xfId="18319" xr:uid="{7B485068-E4EF-4D5E-B68C-659FAC18D6F2}"/>
    <cellStyle name="20% - Énfasis3 4 16" xfId="2919" xr:uid="{57EB5B85-A47D-4C8C-9B36-7AD5D3011896}"/>
    <cellStyle name="20% - Énfasis3 4 16 2" xfId="18320" xr:uid="{73856E2C-E6C5-4DE1-81EE-728DB8F8F143}"/>
    <cellStyle name="20% - Énfasis3 4 17" xfId="2920" xr:uid="{EEA4717F-E183-4A57-A3AC-610EDAD5FDC6}"/>
    <cellStyle name="20% - Énfasis3 4 17 2" xfId="18321" xr:uid="{147B3041-739A-460C-8C80-18A769B1EDFD}"/>
    <cellStyle name="20% - Énfasis3 4 18" xfId="2921" xr:uid="{99406035-4D87-460D-A5CE-758D29DD438C}"/>
    <cellStyle name="20% - Énfasis3 4 18 2" xfId="18322" xr:uid="{3E0B63F1-C138-477F-B937-114555EC118A}"/>
    <cellStyle name="20% - Énfasis3 4 19" xfId="2922" xr:uid="{B737E402-516C-4F09-BBEA-5DF754F81BF7}"/>
    <cellStyle name="20% - Énfasis3 4 19 2" xfId="18323" xr:uid="{77C87C84-1611-4A43-AE6E-993D753E3AEB}"/>
    <cellStyle name="20% - Énfasis3 4 2" xfId="175" xr:uid="{1588A120-5EC4-4D0A-B0DA-7C1A84F53A98}"/>
    <cellStyle name="20% - Énfasis3 4 2 2" xfId="18324" xr:uid="{33CC775D-ED63-4A5C-ABB2-E375A5E8AA32}"/>
    <cellStyle name="20% - Énfasis3 4 2 2 2" xfId="18325" xr:uid="{F7C0E0C3-AE59-429A-BF97-A010428EE2CE}"/>
    <cellStyle name="20% - Énfasis3 4 2 2 2 2" xfId="18326" xr:uid="{0079C224-0458-4FFC-96A3-2CEB56564A3F}"/>
    <cellStyle name="20% - Énfasis3 4 2 2 3" xfId="18327" xr:uid="{81B4F53F-8CDE-4FD4-894F-67FBC60BBCB9}"/>
    <cellStyle name="20% - Énfasis3 4 2 3" xfId="18328" xr:uid="{46FEAFBD-AEBD-43AF-924C-0FBB26D27BDE}"/>
    <cellStyle name="20% - Énfasis3 4 2 3 2" xfId="18329" xr:uid="{7B4FA2A8-155A-4847-9B53-20765EB59554}"/>
    <cellStyle name="20% - Énfasis3 4 2 4" xfId="18330" xr:uid="{E6315DAC-5E9A-496D-BBE8-FB82C913B84E}"/>
    <cellStyle name="20% - Énfasis3 4 20" xfId="11632" xr:uid="{352FE3A9-28FD-4C5C-957C-3426558914F3}"/>
    <cellStyle name="20% - Énfasis3 4 3" xfId="2923" xr:uid="{054E07AB-37F0-400A-A8E0-2EEABF03A21B}"/>
    <cellStyle name="20% - Énfasis3 4 3 2" xfId="18331" xr:uid="{BDE8E9C4-1950-4B17-8E8E-2628CA056853}"/>
    <cellStyle name="20% - Énfasis3 4 3 2 2" xfId="18332" xr:uid="{7837DACE-46D9-4FD4-9E12-2E3706A9E4AD}"/>
    <cellStyle name="20% - Énfasis3 4 3 2 2 2" xfId="18333" xr:uid="{ED150C37-0F7A-4C69-90B6-B4555E0C8D23}"/>
    <cellStyle name="20% - Énfasis3 4 3 2 3" xfId="18334" xr:uid="{F5EE661B-0BD4-40CB-9BC1-24E72A451E47}"/>
    <cellStyle name="20% - Énfasis3 4 3 3" xfId="18335" xr:uid="{2D9E006B-2FE0-465B-BC30-406BCA626054}"/>
    <cellStyle name="20% - Énfasis3 4 3 3 2" xfId="18336" xr:uid="{10B479B3-1563-48C5-BAA8-F90EA56F12C1}"/>
    <cellStyle name="20% - Énfasis3 4 3 4" xfId="18337" xr:uid="{78C8EE5F-12CD-47F8-8ABD-834DA5A1B200}"/>
    <cellStyle name="20% - Énfasis3 4 4" xfId="2924" xr:uid="{9698FC9A-B6D6-4A3E-B75F-5D2D73DFF560}"/>
    <cellStyle name="20% - Énfasis3 4 4 2" xfId="18338" xr:uid="{1ADB86E0-5F43-4F2C-B137-20151F88E131}"/>
    <cellStyle name="20% - Énfasis3 4 4 2 2" xfId="18339" xr:uid="{F351A618-8E77-4778-9CBB-E96731E2F96A}"/>
    <cellStyle name="20% - Énfasis3 4 4 2 2 2" xfId="18340" xr:uid="{3A2BA12A-E15B-4814-88F0-30E7BF109F90}"/>
    <cellStyle name="20% - Énfasis3 4 4 2 3" xfId="18341" xr:uid="{069B86B4-4CFB-46CE-B53D-AE64AA4B8BF1}"/>
    <cellStyle name="20% - Énfasis3 4 4 3" xfId="18342" xr:uid="{CDA2D6D5-D9E9-40D3-93DE-442312885FB2}"/>
    <cellStyle name="20% - Énfasis3 4 4 3 2" xfId="18343" xr:uid="{36D0F70E-AF2F-4BF9-ACBF-661371D8FFC4}"/>
    <cellStyle name="20% - Énfasis3 4 4 4" xfId="18344" xr:uid="{87F5CD35-D8A7-4FD2-A3F3-BF7A0F92EBC2}"/>
    <cellStyle name="20% - Énfasis3 4 5" xfId="2925" xr:uid="{38F32159-D375-46AF-9FB5-165E15D799E6}"/>
    <cellStyle name="20% - Énfasis3 4 5 2" xfId="18345" xr:uid="{1AA9ECFB-2FD7-4761-B553-19F4AB8E1A46}"/>
    <cellStyle name="20% - Énfasis3 4 5 2 2" xfId="18346" xr:uid="{D3587285-5057-47C3-886B-16983B67903B}"/>
    <cellStyle name="20% - Énfasis3 4 5 2 2 2" xfId="18347" xr:uid="{FE077B3E-8ED5-442A-9364-90B1E467253D}"/>
    <cellStyle name="20% - Énfasis3 4 5 2 3" xfId="18348" xr:uid="{42891DAD-3B67-4313-A3E8-9D3C734D075D}"/>
    <cellStyle name="20% - Énfasis3 4 5 3" xfId="18349" xr:uid="{3298EBD3-0BE5-4726-A787-1E1116175137}"/>
    <cellStyle name="20% - Énfasis3 4 5 3 2" xfId="18350" xr:uid="{CE7F12D4-19C9-49F7-821F-E7831E94F523}"/>
    <cellStyle name="20% - Énfasis3 4 5 4" xfId="18351" xr:uid="{71232E2D-E202-4472-A760-E74343CF2334}"/>
    <cellStyle name="20% - Énfasis3 4 6" xfId="2926" xr:uid="{C5C476F4-B304-474F-A49D-CC3C642F9883}"/>
    <cellStyle name="20% - Énfasis3 4 6 2" xfId="18352" xr:uid="{E7C95E27-B44C-4C94-9A55-93CA03BF2656}"/>
    <cellStyle name="20% - Énfasis3 4 6 2 2" xfId="18353" xr:uid="{A6BE4817-C830-45AA-BAE5-91E9FCAE451B}"/>
    <cellStyle name="20% - Énfasis3 4 6 2 2 2" xfId="18354" xr:uid="{015F066C-18D1-4AE5-B54B-F3139511E037}"/>
    <cellStyle name="20% - Énfasis3 4 6 2 3" xfId="18355" xr:uid="{0EA02D86-4BC2-48F2-B0DF-9E92A735B624}"/>
    <cellStyle name="20% - Énfasis3 4 6 3" xfId="18356" xr:uid="{AAA120F0-8420-4F95-BA55-797A23BC2224}"/>
    <cellStyle name="20% - Énfasis3 4 6 3 2" xfId="18357" xr:uid="{306AC702-2482-4A6E-9DB2-A6860EC35C98}"/>
    <cellStyle name="20% - Énfasis3 4 6 4" xfId="18358" xr:uid="{89C92F45-4A0D-4568-AAA7-C513FCB9C8D3}"/>
    <cellStyle name="20% - Énfasis3 4 7" xfId="2927" xr:uid="{FA05FC02-C862-47BC-8B28-A25AA4B87364}"/>
    <cellStyle name="20% - Énfasis3 4 7 2" xfId="18359" xr:uid="{02CCDE04-1E38-4FD0-BF09-012D0790497E}"/>
    <cellStyle name="20% - Énfasis3 4 7 2 2" xfId="18360" xr:uid="{B176CF71-679F-425A-9012-2845241F6888}"/>
    <cellStyle name="20% - Énfasis3 4 7 2 2 2" xfId="18361" xr:uid="{728A763E-7425-4F7A-A518-8517EB1D9D39}"/>
    <cellStyle name="20% - Énfasis3 4 7 2 3" xfId="18362" xr:uid="{CB8E7882-0DCA-4124-A852-4ECB305958F8}"/>
    <cellStyle name="20% - Énfasis3 4 7 3" xfId="18363" xr:uid="{68DCA980-F2A3-43CC-88A1-62EAC01A50FE}"/>
    <cellStyle name="20% - Énfasis3 4 7 3 2" xfId="18364" xr:uid="{7A56E244-7C20-445C-9446-1F0743CE4C1D}"/>
    <cellStyle name="20% - Énfasis3 4 7 4" xfId="18365" xr:uid="{8433D240-40EE-4818-915B-B0CB1983613F}"/>
    <cellStyle name="20% - Énfasis3 4 8" xfId="2928" xr:uid="{A2F861FB-BF49-48A5-A656-09D9BF0CB9ED}"/>
    <cellStyle name="20% - Énfasis3 4 8 2" xfId="18366" xr:uid="{882F3E0E-407D-4373-9F88-BD11C3A12BCA}"/>
    <cellStyle name="20% - Énfasis3 4 8 2 2" xfId="18367" xr:uid="{F229E3F6-8DA7-4E51-8ACA-B7C19ED561A5}"/>
    <cellStyle name="20% - Énfasis3 4 8 3" xfId="18368" xr:uid="{14B2C74D-66FB-49FB-AC6B-5C1B98831D35}"/>
    <cellStyle name="20% - Énfasis3 4 9" xfId="2929" xr:uid="{7F9C2A2E-588B-4874-982E-28BD561B08B6}"/>
    <cellStyle name="20% - Énfasis3 4 9 2" xfId="18369" xr:uid="{929C9CF9-5BF8-4057-B5C2-338E27C06D1B}"/>
    <cellStyle name="20% - Énfasis3 40" xfId="2930" xr:uid="{12C27C89-52E8-4C56-B713-543741FDE802}"/>
    <cellStyle name="20% - Énfasis3 40 2" xfId="11633" xr:uid="{F41BFD60-848B-4B9A-A314-04DBAF9D0018}"/>
    <cellStyle name="20% - Énfasis3 40 2 2" xfId="18370" xr:uid="{7EE18549-6E89-4169-BFA8-91F5752C4829}"/>
    <cellStyle name="20% - Énfasis3 40 2 2 2" xfId="18371" xr:uid="{F3D37EC0-D2C6-4CC9-8A08-5425C639AA61}"/>
    <cellStyle name="20% - Énfasis3 40 2 2 2 2" xfId="18372" xr:uid="{73458B92-3856-49CE-9578-E2AB845F3147}"/>
    <cellStyle name="20% - Énfasis3 40 2 2 3" xfId="18373" xr:uid="{EFAED309-0502-4ED7-A75F-699B08CCA9C1}"/>
    <cellStyle name="20% - Énfasis3 40 2 3" xfId="18374" xr:uid="{D7DE3318-4C23-4A83-9373-F168D7205033}"/>
    <cellStyle name="20% - Énfasis3 40 2 3 2" xfId="18375" xr:uid="{0F4D5F15-D424-4261-8785-1A14C656E74C}"/>
    <cellStyle name="20% - Énfasis3 40 2 4" xfId="18376" xr:uid="{0214C645-427C-4C77-BAE2-16B2BBF3877C}"/>
    <cellStyle name="20% - Énfasis3 40 3" xfId="18377" xr:uid="{0641CD54-48F8-4264-8EDA-5ADE77D0567F}"/>
    <cellStyle name="20% - Énfasis3 40 3 2" xfId="18378" xr:uid="{F9F727E6-B4BE-476D-95B8-F2AEAE9175FC}"/>
    <cellStyle name="20% - Énfasis3 40 3 2 2" xfId="18379" xr:uid="{3A3F5A10-3017-4F80-A52E-6ED678DFBD0B}"/>
    <cellStyle name="20% - Énfasis3 40 3 2 2 2" xfId="18380" xr:uid="{80304015-1301-4018-B93D-19473ECD7137}"/>
    <cellStyle name="20% - Énfasis3 40 3 2 3" xfId="18381" xr:uid="{EDE13F5E-99AE-46A7-8E18-82058A93F802}"/>
    <cellStyle name="20% - Énfasis3 40 3 3" xfId="18382" xr:uid="{46813F75-CB97-469B-A9C9-C95DF45A80E4}"/>
    <cellStyle name="20% - Énfasis3 40 3 3 2" xfId="18383" xr:uid="{1A74815A-83EA-4A8E-99DF-FAC2339F7B46}"/>
    <cellStyle name="20% - Énfasis3 40 3 4" xfId="18384" xr:uid="{9ECA3228-F04C-45DA-8D5B-1A6430D9CBCD}"/>
    <cellStyle name="20% - Énfasis3 40 4" xfId="18385" xr:uid="{343C80F5-B47E-4E68-96A1-CF05F5AB5A12}"/>
    <cellStyle name="20% - Énfasis3 40 4 2" xfId="18386" xr:uid="{67A43BD0-A7A0-4A6E-A230-D88F9E45913E}"/>
    <cellStyle name="20% - Énfasis3 40 4 2 2" xfId="18387" xr:uid="{A94828F6-74D5-46DF-A024-FDC77CA91ACF}"/>
    <cellStyle name="20% - Énfasis3 40 4 3" xfId="18388" xr:uid="{02604497-B52A-4F6C-8CB9-A703DC59B0C1}"/>
    <cellStyle name="20% - Énfasis3 40 5" xfId="18389" xr:uid="{2EB4860B-C224-4081-B6FB-966045D31D57}"/>
    <cellStyle name="20% - Énfasis3 40 5 2" xfId="18390" xr:uid="{EA349DCF-866A-4096-8D07-0B842944EE50}"/>
    <cellStyle name="20% - Énfasis3 40 6" xfId="18391" xr:uid="{AA8326F7-750F-43FC-BD23-DDC8901AB242}"/>
    <cellStyle name="20% - Énfasis3 41" xfId="2931" xr:uid="{527E8E04-BB42-4655-B8A0-1EC1A65FB6BE}"/>
    <cellStyle name="20% - Énfasis3 41 2" xfId="11634" xr:uid="{CDFEA527-4338-4304-AF3F-63945D2D65D7}"/>
    <cellStyle name="20% - Énfasis3 41 2 2" xfId="18392" xr:uid="{EB1F6D80-366B-4872-9920-E91BF9EF0F5C}"/>
    <cellStyle name="20% - Énfasis3 41 2 2 2" xfId="18393" xr:uid="{1A2D0FA0-896C-4990-8935-A7DC0670FADB}"/>
    <cellStyle name="20% - Énfasis3 41 2 2 2 2" xfId="18394" xr:uid="{DFBAE99C-8D4D-4C00-8B7D-694CF0C70022}"/>
    <cellStyle name="20% - Énfasis3 41 2 2 3" xfId="18395" xr:uid="{DFC1C4C2-EC51-496D-9B05-7CA401F14ED9}"/>
    <cellStyle name="20% - Énfasis3 41 2 3" xfId="18396" xr:uid="{301E0E71-A129-4C44-ADE7-9638C5D7DB58}"/>
    <cellStyle name="20% - Énfasis3 41 2 3 2" xfId="18397" xr:uid="{53954686-9D35-4630-AFFD-3488EB9464B2}"/>
    <cellStyle name="20% - Énfasis3 41 2 4" xfId="18398" xr:uid="{B128D54E-1FB7-4EF6-8A3B-10F28BD188AF}"/>
    <cellStyle name="20% - Énfasis3 41 3" xfId="18399" xr:uid="{CA08F97D-63F9-4CD3-B760-6B9F8C7AD92E}"/>
    <cellStyle name="20% - Énfasis3 41 3 2" xfId="18400" xr:uid="{B7879E08-4A41-43A2-A8C8-1BE3602992B1}"/>
    <cellStyle name="20% - Énfasis3 41 3 2 2" xfId="18401" xr:uid="{130D973E-D7CA-4DE8-9DBA-5EF8FE128B83}"/>
    <cellStyle name="20% - Énfasis3 41 3 2 2 2" xfId="18402" xr:uid="{C0875FAF-1599-42A2-83C8-5C46978B9C03}"/>
    <cellStyle name="20% - Énfasis3 41 3 2 3" xfId="18403" xr:uid="{211F6946-C198-43B8-AAC8-EF4F639C1915}"/>
    <cellStyle name="20% - Énfasis3 41 3 3" xfId="18404" xr:uid="{651F6446-C2B6-4067-B999-F7B00871E42F}"/>
    <cellStyle name="20% - Énfasis3 41 3 3 2" xfId="18405" xr:uid="{CC3B760E-51E1-41E4-BE84-D8390BFB81B9}"/>
    <cellStyle name="20% - Énfasis3 41 3 4" xfId="18406" xr:uid="{99E0AC97-5D78-49DD-8457-D995A88F80A4}"/>
    <cellStyle name="20% - Énfasis3 41 4" xfId="18407" xr:uid="{9AD3B81B-3450-451C-97B0-BE3FE278D102}"/>
    <cellStyle name="20% - Énfasis3 41 4 2" xfId="18408" xr:uid="{AC363F28-2E73-4C08-B8EA-37B88E08F89C}"/>
    <cellStyle name="20% - Énfasis3 41 4 2 2" xfId="18409" xr:uid="{82E598DF-4E87-4E7D-ABD4-A65691BED4E0}"/>
    <cellStyle name="20% - Énfasis3 41 4 3" xfId="18410" xr:uid="{87231D35-B1D9-4EA5-903D-DA42B39D2D0B}"/>
    <cellStyle name="20% - Énfasis3 41 5" xfId="18411" xr:uid="{21193A86-2E52-40FC-AF3D-C0B3E0F9116A}"/>
    <cellStyle name="20% - Énfasis3 41 5 2" xfId="18412" xr:uid="{A9A35561-439B-4211-A54C-31A751098574}"/>
    <cellStyle name="20% - Énfasis3 41 6" xfId="18413" xr:uid="{3EF46A4B-6BD5-4617-8EA3-694AB69A0FE4}"/>
    <cellStyle name="20% - Énfasis3 42" xfId="2932" xr:uid="{B4D2D2DF-D972-4E0E-AE7A-71ADE83BD81D}"/>
    <cellStyle name="20% - Énfasis3 42 2" xfId="11635" xr:uid="{E9717BE8-03EF-4558-A558-BD979F6C4217}"/>
    <cellStyle name="20% - Énfasis3 42 2 2" xfId="18414" xr:uid="{D397034B-1BEC-40B5-BDEF-697C5130152F}"/>
    <cellStyle name="20% - Énfasis3 42 2 2 2" xfId="18415" xr:uid="{08C82A24-54DE-4A4B-A94B-07B4328C0FD0}"/>
    <cellStyle name="20% - Énfasis3 42 2 2 2 2" xfId="18416" xr:uid="{DCA9FDE7-C14B-4C3D-83CD-83B4D887424F}"/>
    <cellStyle name="20% - Énfasis3 42 2 2 3" xfId="18417" xr:uid="{7FC9FC14-5E67-4112-9A00-EF14C966216F}"/>
    <cellStyle name="20% - Énfasis3 42 2 3" xfId="18418" xr:uid="{14080078-12A6-457B-AFCF-4E0A72BCBEE2}"/>
    <cellStyle name="20% - Énfasis3 42 2 3 2" xfId="18419" xr:uid="{811CBD11-98E0-4FB4-9958-6C251C6E2458}"/>
    <cellStyle name="20% - Énfasis3 42 2 4" xfId="18420" xr:uid="{3BB26310-E7DD-458C-9083-EBB4247AD4F3}"/>
    <cellStyle name="20% - Énfasis3 42 3" xfId="18421" xr:uid="{399B7AB7-9C2A-4F0C-82DA-79D3764DF5AC}"/>
    <cellStyle name="20% - Énfasis3 42 3 2" xfId="18422" xr:uid="{36411C3F-22CE-4530-9FA2-B9839625AC5E}"/>
    <cellStyle name="20% - Énfasis3 42 3 2 2" xfId="18423" xr:uid="{375062A5-766D-45C4-AA28-2BA73A7E84AA}"/>
    <cellStyle name="20% - Énfasis3 42 3 2 2 2" xfId="18424" xr:uid="{81B1A718-528A-4251-986B-A5062519257D}"/>
    <cellStyle name="20% - Énfasis3 42 3 2 3" xfId="18425" xr:uid="{884E6CDE-596D-4EA1-91D1-4906CCAA00DE}"/>
    <cellStyle name="20% - Énfasis3 42 3 3" xfId="18426" xr:uid="{2C6046B0-31D4-4CC9-9D25-2C5E4B15EE93}"/>
    <cellStyle name="20% - Énfasis3 42 3 3 2" xfId="18427" xr:uid="{A3B814C0-3AEB-4755-A5CD-1740A11A76EC}"/>
    <cellStyle name="20% - Énfasis3 42 3 4" xfId="18428" xr:uid="{E985D7DC-78F5-4865-A034-85B30F1FB346}"/>
    <cellStyle name="20% - Énfasis3 42 4" xfId="18429" xr:uid="{F5330ADD-08FE-4F92-806B-D949CF96B32D}"/>
    <cellStyle name="20% - Énfasis3 42 4 2" xfId="18430" xr:uid="{193CEB29-B01C-4A47-AEC1-9F4E3B8A4EFF}"/>
    <cellStyle name="20% - Énfasis3 42 4 2 2" xfId="18431" xr:uid="{8BF5D986-7D7B-4BC6-BB63-51529EB80C9C}"/>
    <cellStyle name="20% - Énfasis3 42 4 3" xfId="18432" xr:uid="{A32A16CD-5604-49D7-B821-0634FF98B954}"/>
    <cellStyle name="20% - Énfasis3 42 5" xfId="18433" xr:uid="{32C17DE4-945B-445A-9310-00C5699ADAAA}"/>
    <cellStyle name="20% - Énfasis3 42 5 2" xfId="18434" xr:uid="{D44E9FCA-7841-41DB-BB08-5B94FF198759}"/>
    <cellStyle name="20% - Énfasis3 42 6" xfId="18435" xr:uid="{06C4D3EE-4C32-4ECD-96E2-0DD1F1C7E61E}"/>
    <cellStyle name="20% - Énfasis3 43" xfId="2933" xr:uid="{492584CA-4998-495F-907A-3C44C93FEE91}"/>
    <cellStyle name="20% - Énfasis3 43 2" xfId="11636" xr:uid="{E1A140EB-F60B-469E-AB3D-A5CA074DB585}"/>
    <cellStyle name="20% - Énfasis3 43 2 2" xfId="18436" xr:uid="{98106EF6-09F4-4DC9-BB38-B316561F2B49}"/>
    <cellStyle name="20% - Énfasis3 43 2 2 2" xfId="18437" xr:uid="{BFE81744-80F9-4115-8041-446E2BA8F963}"/>
    <cellStyle name="20% - Énfasis3 43 2 2 2 2" xfId="18438" xr:uid="{7994B329-4ABC-4AA5-8757-30855BE471B4}"/>
    <cellStyle name="20% - Énfasis3 43 2 2 3" xfId="18439" xr:uid="{B6770632-5873-4985-B1AE-1CF3E514060B}"/>
    <cellStyle name="20% - Énfasis3 43 2 3" xfId="18440" xr:uid="{CCBB78D2-477D-4CB9-93B6-781464F102F8}"/>
    <cellStyle name="20% - Énfasis3 43 2 3 2" xfId="18441" xr:uid="{26EE4CF9-B135-443C-A069-20F45116F770}"/>
    <cellStyle name="20% - Énfasis3 43 2 4" xfId="18442" xr:uid="{9C63C5F8-A215-4B25-9F4A-B86CBFA590DE}"/>
    <cellStyle name="20% - Énfasis3 43 3" xfId="18443" xr:uid="{D6B53B60-3505-446C-A731-762F26B42483}"/>
    <cellStyle name="20% - Énfasis3 43 3 2" xfId="18444" xr:uid="{01D7AC9E-94FF-4D78-B6A5-B95C70A7FEA2}"/>
    <cellStyle name="20% - Énfasis3 43 3 2 2" xfId="18445" xr:uid="{6237BD11-6382-4B16-B77F-50A76CE9AD18}"/>
    <cellStyle name="20% - Énfasis3 43 3 2 2 2" xfId="18446" xr:uid="{60C41331-A4A8-4665-9DAA-83FD9E72729F}"/>
    <cellStyle name="20% - Énfasis3 43 3 2 3" xfId="18447" xr:uid="{C68B149E-EEB5-4C1D-82D3-581E00A8CE42}"/>
    <cellStyle name="20% - Énfasis3 43 3 3" xfId="18448" xr:uid="{EBEEF6B7-F329-44F1-90E4-F13DD3283C7C}"/>
    <cellStyle name="20% - Énfasis3 43 3 3 2" xfId="18449" xr:uid="{D43BE591-9CBB-40D9-B5F8-5580FADA1CEA}"/>
    <cellStyle name="20% - Énfasis3 43 3 4" xfId="18450" xr:uid="{35DB544F-7EEB-4632-9A52-72585220A798}"/>
    <cellStyle name="20% - Énfasis3 43 4" xfId="18451" xr:uid="{CA7B9876-1D85-41DF-BE4C-12B6858C6183}"/>
    <cellStyle name="20% - Énfasis3 43 4 2" xfId="18452" xr:uid="{6AF694C1-AB56-4935-A054-D2C5BE91DB96}"/>
    <cellStyle name="20% - Énfasis3 43 4 2 2" xfId="18453" xr:uid="{7E40C62A-B0FC-4279-ADE0-333652DDAA4E}"/>
    <cellStyle name="20% - Énfasis3 43 4 3" xfId="18454" xr:uid="{8CC7E8D9-C989-46F3-872D-A53014529AFF}"/>
    <cellStyle name="20% - Énfasis3 43 5" xfId="18455" xr:uid="{9A8707BC-FD26-48FB-B1D0-2FE3A2153C22}"/>
    <cellStyle name="20% - Énfasis3 43 5 2" xfId="18456" xr:uid="{7300D68E-6606-4974-88AD-51CD347BB46D}"/>
    <cellStyle name="20% - Énfasis3 43 6" xfId="18457" xr:uid="{16476B80-D799-429E-A678-B60AF7957C8C}"/>
    <cellStyle name="20% - Énfasis3 44" xfId="2934" xr:uid="{B6FFC2BE-D430-4634-957E-8EB5F070FB34}"/>
    <cellStyle name="20% - Énfasis3 44 2" xfId="11637" xr:uid="{E824A14B-C8A3-420D-B8A2-5A85FF8A929D}"/>
    <cellStyle name="20% - Énfasis3 44 2 2" xfId="18458" xr:uid="{3D93C4F6-B4C4-4A71-AE84-257A6A13EDA7}"/>
    <cellStyle name="20% - Énfasis3 44 2 2 2" xfId="18459" xr:uid="{B76E8F96-ADE7-421B-8FFA-278A8FC9B878}"/>
    <cellStyle name="20% - Énfasis3 44 2 2 2 2" xfId="18460" xr:uid="{AF034692-90AB-4513-8BA5-32AF59AEE944}"/>
    <cellStyle name="20% - Énfasis3 44 2 2 3" xfId="18461" xr:uid="{3697BF3B-316C-4522-91A5-6022678FC28F}"/>
    <cellStyle name="20% - Énfasis3 44 2 3" xfId="18462" xr:uid="{EF791FD4-99EA-4572-9B02-CA1BCA69BBB4}"/>
    <cellStyle name="20% - Énfasis3 44 2 3 2" xfId="18463" xr:uid="{3649214C-3AF1-40D3-90F4-6EADF235460C}"/>
    <cellStyle name="20% - Énfasis3 44 2 4" xfId="18464" xr:uid="{0F2261EE-1737-484C-A120-A2486ACB8DFF}"/>
    <cellStyle name="20% - Énfasis3 44 3" xfId="18465" xr:uid="{E737707D-E041-4363-AF55-9B635C5C2A52}"/>
    <cellStyle name="20% - Énfasis3 44 3 2" xfId="18466" xr:uid="{DD013CF7-E7D1-4F63-8406-1F3F3E7E1FFC}"/>
    <cellStyle name="20% - Énfasis3 44 3 2 2" xfId="18467" xr:uid="{49E5FC7E-1AE1-4465-8AC3-CC28ABDA5BA4}"/>
    <cellStyle name="20% - Énfasis3 44 3 2 2 2" xfId="18468" xr:uid="{BD7B1615-B069-423F-8E46-73AE06F30AB5}"/>
    <cellStyle name="20% - Énfasis3 44 3 2 3" xfId="18469" xr:uid="{4354064F-594E-478E-93A7-59FDEA700A80}"/>
    <cellStyle name="20% - Énfasis3 44 3 3" xfId="18470" xr:uid="{52E22F0C-60ED-4995-9496-6F6C238DC990}"/>
    <cellStyle name="20% - Énfasis3 44 3 3 2" xfId="18471" xr:uid="{6A6DB856-B154-42EC-9ECB-FDD2816B0F45}"/>
    <cellStyle name="20% - Énfasis3 44 3 4" xfId="18472" xr:uid="{AE92F9DD-1342-4A51-86B9-64653BB7DD31}"/>
    <cellStyle name="20% - Énfasis3 44 4" xfId="18473" xr:uid="{2FAF9FE4-09E8-4E0E-AA99-0AECDC2ABA47}"/>
    <cellStyle name="20% - Énfasis3 44 4 2" xfId="18474" xr:uid="{5138804B-8D30-48CF-A735-0C6E79369E52}"/>
    <cellStyle name="20% - Énfasis3 44 4 2 2" xfId="18475" xr:uid="{04F5ECE6-6C55-4593-8BBD-72D557282CBC}"/>
    <cellStyle name="20% - Énfasis3 44 4 3" xfId="18476" xr:uid="{C8026875-341C-4109-9AA1-E027C6D7B610}"/>
    <cellStyle name="20% - Énfasis3 44 5" xfId="18477" xr:uid="{24456150-6A69-4215-9B7D-9EFA660C8913}"/>
    <cellStyle name="20% - Énfasis3 44 5 2" xfId="18478" xr:uid="{1A819E07-9C7E-4A28-B668-F948EFD8CE9F}"/>
    <cellStyle name="20% - Énfasis3 44 6" xfId="18479" xr:uid="{0D1A3727-3794-4B8A-9828-209E170F4DD8}"/>
    <cellStyle name="20% - Énfasis3 45" xfId="2935" xr:uid="{3333DA79-BD08-4709-B9BE-5547E968FF9A}"/>
    <cellStyle name="20% - Énfasis3 45 2" xfId="11638" xr:uid="{4F2DEED3-BD06-427B-B0DE-A22016BE4097}"/>
    <cellStyle name="20% - Énfasis3 45 2 2" xfId="18480" xr:uid="{901313CC-B331-41C7-9D0F-4CF3FB12600C}"/>
    <cellStyle name="20% - Énfasis3 45 2 2 2" xfId="18481" xr:uid="{FC2A1229-9753-4393-8064-E0C4D765F687}"/>
    <cellStyle name="20% - Énfasis3 45 2 2 2 2" xfId="18482" xr:uid="{BDFC6AE1-8713-4E9E-9A81-77545198CC03}"/>
    <cellStyle name="20% - Énfasis3 45 2 2 3" xfId="18483" xr:uid="{A83A266D-9ABC-4451-82C7-4C0CCD09D395}"/>
    <cellStyle name="20% - Énfasis3 45 2 3" xfId="18484" xr:uid="{5AA36804-D5E1-4B3D-9FFA-C8CC57785AF1}"/>
    <cellStyle name="20% - Énfasis3 45 2 3 2" xfId="18485" xr:uid="{62640046-775F-4EFE-B0DD-9691B2E55FCB}"/>
    <cellStyle name="20% - Énfasis3 45 2 4" xfId="18486" xr:uid="{0E78C3CA-AA0A-4EF8-87E7-457A3829B402}"/>
    <cellStyle name="20% - Énfasis3 45 3" xfId="18487" xr:uid="{7A8A118B-C534-41F5-BD22-B8BBEF9B6E10}"/>
    <cellStyle name="20% - Énfasis3 45 3 2" xfId="18488" xr:uid="{78F8C79F-F73B-4C7C-A2A5-EBF08F73AA78}"/>
    <cellStyle name="20% - Énfasis3 45 3 2 2" xfId="18489" xr:uid="{87DE1296-7B7A-4B05-B967-E5877EFF7C97}"/>
    <cellStyle name="20% - Énfasis3 45 3 2 2 2" xfId="18490" xr:uid="{75E949C1-8E5B-4C26-A3B2-F82DF107A745}"/>
    <cellStyle name="20% - Énfasis3 45 3 2 3" xfId="18491" xr:uid="{D5E79720-107C-477C-89E4-9B3E6301D5A9}"/>
    <cellStyle name="20% - Énfasis3 45 3 3" xfId="18492" xr:uid="{8C946AF7-618B-446F-A814-9D389344393E}"/>
    <cellStyle name="20% - Énfasis3 45 3 3 2" xfId="18493" xr:uid="{30E6AF28-E0A1-4D42-A87A-ECED35C79699}"/>
    <cellStyle name="20% - Énfasis3 45 3 4" xfId="18494" xr:uid="{40B6B505-BFAC-43C1-8F64-F8D574C5A914}"/>
    <cellStyle name="20% - Énfasis3 45 4" xfId="18495" xr:uid="{51FE226A-B0E9-4A61-93FB-353C5B4D0D3E}"/>
    <cellStyle name="20% - Énfasis3 45 4 2" xfId="18496" xr:uid="{1C7606A8-6DDB-4564-A3E5-1CB04BAF966E}"/>
    <cellStyle name="20% - Énfasis3 45 4 2 2" xfId="18497" xr:uid="{05F82673-75C3-4E13-B01E-89F271044815}"/>
    <cellStyle name="20% - Énfasis3 45 4 3" xfId="18498" xr:uid="{B97561C8-E1D9-421C-BA7E-6DD61591F508}"/>
    <cellStyle name="20% - Énfasis3 45 5" xfId="18499" xr:uid="{BAF8F5E5-716B-49E5-9632-4465711DBE42}"/>
    <cellStyle name="20% - Énfasis3 45 5 2" xfId="18500" xr:uid="{92E4C3E1-399E-4121-9AEF-B2A8E567FC0E}"/>
    <cellStyle name="20% - Énfasis3 45 6" xfId="18501" xr:uid="{E3CB965C-6D67-4F03-85CD-FAC34C5BBF6E}"/>
    <cellStyle name="20% - Énfasis3 46" xfId="2936" xr:uid="{935947FD-0BF3-476B-8319-BAAFAC3F7AE9}"/>
    <cellStyle name="20% - Énfasis3 46 2" xfId="11639" xr:uid="{1A835F9F-122B-4D29-B4E1-025CB4921D88}"/>
    <cellStyle name="20% - Énfasis3 46 2 2" xfId="18502" xr:uid="{AFD6DCB1-187C-4235-A293-AD4F828ED266}"/>
    <cellStyle name="20% - Énfasis3 46 2 2 2" xfId="18503" xr:uid="{782ABC26-F158-4CFD-B9EF-289869DE9290}"/>
    <cellStyle name="20% - Énfasis3 46 2 2 2 2" xfId="18504" xr:uid="{A38881A9-9C70-405E-A6F9-450B4853D9DB}"/>
    <cellStyle name="20% - Énfasis3 46 2 2 3" xfId="18505" xr:uid="{10FD2F95-C4D6-44EF-910C-75AAF56D115D}"/>
    <cellStyle name="20% - Énfasis3 46 2 3" xfId="18506" xr:uid="{889F1944-237D-4C1B-AE63-E60C2B204618}"/>
    <cellStyle name="20% - Énfasis3 46 2 3 2" xfId="18507" xr:uid="{A4773FD6-8C4B-4DEA-BE54-789E2C6CF021}"/>
    <cellStyle name="20% - Énfasis3 46 2 4" xfId="18508" xr:uid="{F165917B-1C2C-40F4-8CEE-8B07BFA9588A}"/>
    <cellStyle name="20% - Énfasis3 46 3" xfId="18509" xr:uid="{9E8032CD-7D92-478F-9D58-A66B4F22FF62}"/>
    <cellStyle name="20% - Énfasis3 46 3 2" xfId="18510" xr:uid="{C4C885FD-2779-47BB-9A3C-99E5BB4C7A90}"/>
    <cellStyle name="20% - Énfasis3 46 3 2 2" xfId="18511" xr:uid="{EB136B39-617D-4471-87D5-A3354C70461C}"/>
    <cellStyle name="20% - Énfasis3 46 3 2 2 2" xfId="18512" xr:uid="{22EB9B1C-C6A2-4F08-AD26-D18F04410C7E}"/>
    <cellStyle name="20% - Énfasis3 46 3 2 3" xfId="18513" xr:uid="{CAB94173-4514-4E25-9756-63708CE35B66}"/>
    <cellStyle name="20% - Énfasis3 46 3 3" xfId="18514" xr:uid="{B171A2E2-796B-47FB-8057-A7E954CC4A82}"/>
    <cellStyle name="20% - Énfasis3 46 3 3 2" xfId="18515" xr:uid="{704C896D-B260-4763-A70F-63530A35C04E}"/>
    <cellStyle name="20% - Énfasis3 46 3 4" xfId="18516" xr:uid="{9F0B58F5-50C8-43BB-A539-88EF7081641A}"/>
    <cellStyle name="20% - Énfasis3 46 4" xfId="18517" xr:uid="{B04C81BB-A5F3-4B54-ADE7-9113F030FD09}"/>
    <cellStyle name="20% - Énfasis3 46 4 2" xfId="18518" xr:uid="{0C5B2FEC-7F3F-4B23-AC72-6A3BBDE276D5}"/>
    <cellStyle name="20% - Énfasis3 46 4 2 2" xfId="18519" xr:uid="{049F6796-A523-49E7-BFFE-C5D9C350F61F}"/>
    <cellStyle name="20% - Énfasis3 46 4 3" xfId="18520" xr:uid="{52888E64-4C10-4818-8B40-D98487E0741F}"/>
    <cellStyle name="20% - Énfasis3 46 5" xfId="18521" xr:uid="{FF062892-9C03-4430-B94C-552BF8CEB911}"/>
    <cellStyle name="20% - Énfasis3 46 5 2" xfId="18522" xr:uid="{BAEA335B-ADE2-484C-A17A-A65CC1C2A709}"/>
    <cellStyle name="20% - Énfasis3 46 6" xfId="18523" xr:uid="{E708223C-AEEE-49F1-9505-5B6DFD904115}"/>
    <cellStyle name="20% - Énfasis3 47" xfId="2937" xr:uid="{B239146D-F1A4-4855-807C-B334D86DD9C0}"/>
    <cellStyle name="20% - Énfasis3 47 2" xfId="11640" xr:uid="{18205FDA-AD40-4F75-9E2C-64641293B252}"/>
    <cellStyle name="20% - Énfasis3 47 2 2" xfId="18524" xr:uid="{82C46CF8-3D49-4DBE-A931-860A6CE70AFD}"/>
    <cellStyle name="20% - Énfasis3 47 2 2 2" xfId="18525" xr:uid="{F22FEA72-DA54-47FE-BAE9-ACFBE44E76D2}"/>
    <cellStyle name="20% - Énfasis3 47 2 2 2 2" xfId="18526" xr:uid="{8E670F18-2A9D-45C0-B3D2-B828A95FBD70}"/>
    <cellStyle name="20% - Énfasis3 47 2 2 3" xfId="18527" xr:uid="{5AB15046-903D-4649-9AAC-E3075BA5B1D6}"/>
    <cellStyle name="20% - Énfasis3 47 2 3" xfId="18528" xr:uid="{150B011B-29EC-49AB-AEC3-115EA1835D05}"/>
    <cellStyle name="20% - Énfasis3 47 2 3 2" xfId="18529" xr:uid="{2289BC2F-BFB6-4DAA-94DC-CE273AAA3911}"/>
    <cellStyle name="20% - Énfasis3 47 2 4" xfId="18530" xr:uid="{34298642-3C75-45F3-8555-11EC5D22B30E}"/>
    <cellStyle name="20% - Énfasis3 47 3" xfId="18531" xr:uid="{C1720507-BBAE-4CF2-8A68-626328DAD2B0}"/>
    <cellStyle name="20% - Énfasis3 47 3 2" xfId="18532" xr:uid="{B72E5B4A-D86C-41A5-B0C8-D50811A09EB3}"/>
    <cellStyle name="20% - Énfasis3 47 3 2 2" xfId="18533" xr:uid="{7757095A-524C-44A1-9316-48B752EC2F37}"/>
    <cellStyle name="20% - Énfasis3 47 3 2 2 2" xfId="18534" xr:uid="{D169D7A1-2D39-4FB5-9308-CEE6C9A8D533}"/>
    <cellStyle name="20% - Énfasis3 47 3 2 3" xfId="18535" xr:uid="{40599890-1CBF-43DF-9914-39AA0A173281}"/>
    <cellStyle name="20% - Énfasis3 47 3 3" xfId="18536" xr:uid="{F2722834-839C-491C-9721-1C2E0A4C26AA}"/>
    <cellStyle name="20% - Énfasis3 47 3 3 2" xfId="18537" xr:uid="{87832902-779A-4581-9B62-C58460E310B7}"/>
    <cellStyle name="20% - Énfasis3 47 3 4" xfId="18538" xr:uid="{7C03C59F-DA9F-46C7-9C7C-CEDB22905B88}"/>
    <cellStyle name="20% - Énfasis3 47 4" xfId="18539" xr:uid="{7B38E022-9277-452F-8BA1-26EF9FCDD6E0}"/>
    <cellStyle name="20% - Énfasis3 47 4 2" xfId="18540" xr:uid="{493DF6C4-0D03-427E-AC25-A3B6A89BB859}"/>
    <cellStyle name="20% - Énfasis3 47 4 2 2" xfId="18541" xr:uid="{7438CC3E-7F5C-402F-B275-9A2F7B5C5B36}"/>
    <cellStyle name="20% - Énfasis3 47 4 3" xfId="18542" xr:uid="{2D2CD501-24E5-4D58-A174-5BF26C0B4B50}"/>
    <cellStyle name="20% - Énfasis3 47 5" xfId="18543" xr:uid="{0B8A0232-0A5C-4E71-9BDE-790468E8D7AC}"/>
    <cellStyle name="20% - Énfasis3 47 5 2" xfId="18544" xr:uid="{9A57D157-7612-4B32-9B5F-39C3E3F05026}"/>
    <cellStyle name="20% - Énfasis3 47 6" xfId="18545" xr:uid="{0694806D-334A-46B2-85E4-DDF5032E6211}"/>
    <cellStyle name="20% - Énfasis3 48" xfId="2938" xr:uid="{AA580FEE-C8DF-4E10-B9C5-D8F538A0B656}"/>
    <cellStyle name="20% - Énfasis3 48 2" xfId="11641" xr:uid="{2D97841B-31F0-4847-80B4-A89088BA4CD3}"/>
    <cellStyle name="20% - Énfasis3 48 2 2" xfId="18546" xr:uid="{5CDC37D3-756F-4F10-8C3B-EF2EC8F0CF1D}"/>
    <cellStyle name="20% - Énfasis3 48 2 2 2" xfId="18547" xr:uid="{5E5365AC-B2CE-47EF-A76D-C6D5DC4C7623}"/>
    <cellStyle name="20% - Énfasis3 48 2 2 2 2" xfId="18548" xr:uid="{7B7DFB71-70FD-4F60-B5FD-63DED8722EE3}"/>
    <cellStyle name="20% - Énfasis3 48 2 2 3" xfId="18549" xr:uid="{C8BABE13-273D-4A74-BD4C-3FD10552C9BB}"/>
    <cellStyle name="20% - Énfasis3 48 2 3" xfId="18550" xr:uid="{C03A82B3-DC66-4E3C-902E-68A025EDA27B}"/>
    <cellStyle name="20% - Énfasis3 48 2 3 2" xfId="18551" xr:uid="{F28084BA-62F5-443F-A135-848D5382F0FD}"/>
    <cellStyle name="20% - Énfasis3 48 2 4" xfId="18552" xr:uid="{BD84B83E-34C3-4E2A-AA3A-8067FBEA8B88}"/>
    <cellStyle name="20% - Énfasis3 48 3" xfId="18553" xr:uid="{DB07341C-EB33-4011-A911-749C7AC437FE}"/>
    <cellStyle name="20% - Énfasis3 48 3 2" xfId="18554" xr:uid="{F0B2FB2C-64A6-45B2-9BCB-7FB2F956B793}"/>
    <cellStyle name="20% - Énfasis3 48 3 2 2" xfId="18555" xr:uid="{BE843A8E-EC2A-4D61-9566-487D76C84650}"/>
    <cellStyle name="20% - Énfasis3 48 3 2 2 2" xfId="18556" xr:uid="{E707F4CC-F408-45D7-8CE3-058FB4ED24E1}"/>
    <cellStyle name="20% - Énfasis3 48 3 2 3" xfId="18557" xr:uid="{5D2A3D87-8669-4F9F-B8F0-B8C7BF447F7C}"/>
    <cellStyle name="20% - Énfasis3 48 3 3" xfId="18558" xr:uid="{D6C44CDB-BA91-4F3E-BEEB-F7EB1EC3536C}"/>
    <cellStyle name="20% - Énfasis3 48 3 3 2" xfId="18559" xr:uid="{712E3B41-CEA3-41C0-9CB6-0C17823D1C55}"/>
    <cellStyle name="20% - Énfasis3 48 3 4" xfId="18560" xr:uid="{C939CC8B-12C0-483F-A8F8-BAC2FA96AD92}"/>
    <cellStyle name="20% - Énfasis3 48 4" xfId="18561" xr:uid="{4DFEA017-1622-4205-94F3-6499C67EE301}"/>
    <cellStyle name="20% - Énfasis3 48 4 2" xfId="18562" xr:uid="{9C9281D3-6FC1-47CC-B0BB-CF0D8B74B532}"/>
    <cellStyle name="20% - Énfasis3 48 4 2 2" xfId="18563" xr:uid="{FA8A3C11-340E-41FB-87FD-DA7E61EDA19C}"/>
    <cellStyle name="20% - Énfasis3 48 4 3" xfId="18564" xr:uid="{D4F25DE7-FA5D-4BDE-A008-F0546F239375}"/>
    <cellStyle name="20% - Énfasis3 48 5" xfId="18565" xr:uid="{30C25B6D-9E6D-49BF-9CCE-2A165E62D893}"/>
    <cellStyle name="20% - Énfasis3 48 5 2" xfId="18566" xr:uid="{569B4C16-1562-40BF-8F7F-AE108AC4E39C}"/>
    <cellStyle name="20% - Énfasis3 48 6" xfId="18567" xr:uid="{F46323D7-CF0E-4CCA-90BB-6FAEB2EB1197}"/>
    <cellStyle name="20% - Énfasis3 49" xfId="2939" xr:uid="{F60ABB53-0D62-4390-B9FD-FC4E9C88B107}"/>
    <cellStyle name="20% - Énfasis3 49 2" xfId="11642" xr:uid="{5DDC49BD-645E-44A1-A8DB-DCCC2F9B26A7}"/>
    <cellStyle name="20% - Énfasis3 49 2 2" xfId="18568" xr:uid="{EEF816A2-49DB-4DBF-9F01-521F4613BAB4}"/>
    <cellStyle name="20% - Énfasis3 49 2 2 2" xfId="18569" xr:uid="{CC914998-C58E-40AA-AE93-F5C857E17C54}"/>
    <cellStyle name="20% - Énfasis3 49 2 2 2 2" xfId="18570" xr:uid="{81AA140A-A39A-4816-AA00-7F32A184A854}"/>
    <cellStyle name="20% - Énfasis3 49 2 2 3" xfId="18571" xr:uid="{27732BB3-DC9D-4B81-A25E-8C9FD1D9020B}"/>
    <cellStyle name="20% - Énfasis3 49 2 3" xfId="18572" xr:uid="{E12528B6-A1BE-42F6-82A5-AF4E5BA7880C}"/>
    <cellStyle name="20% - Énfasis3 49 2 3 2" xfId="18573" xr:uid="{8B8EB72A-E8D4-4594-B49C-AA5A8580869C}"/>
    <cellStyle name="20% - Énfasis3 49 2 4" xfId="18574" xr:uid="{3A9E058C-FD4D-4384-BE3F-90EA9EE78E4D}"/>
    <cellStyle name="20% - Énfasis3 49 3" xfId="18575" xr:uid="{936A59C3-F7B0-48DB-8E14-CB2218623CA7}"/>
    <cellStyle name="20% - Énfasis3 49 3 2" xfId="18576" xr:uid="{67699659-149A-4E29-B7F8-7BDA3E8BA40E}"/>
    <cellStyle name="20% - Énfasis3 49 3 2 2" xfId="18577" xr:uid="{B3AC7F3F-BC9E-45C5-A1F3-80B4448DAB8B}"/>
    <cellStyle name="20% - Énfasis3 49 3 2 2 2" xfId="18578" xr:uid="{64803B3B-E5D6-4761-9175-26C6FF3FCC5B}"/>
    <cellStyle name="20% - Énfasis3 49 3 2 3" xfId="18579" xr:uid="{3AB23588-6A68-484E-B4E5-50B0A95A75E0}"/>
    <cellStyle name="20% - Énfasis3 49 3 3" xfId="18580" xr:uid="{7B7EF952-ACD8-46DB-AB48-D3B275346BE4}"/>
    <cellStyle name="20% - Énfasis3 49 3 3 2" xfId="18581" xr:uid="{CCED2186-A655-486E-A8A8-1C38F2696F05}"/>
    <cellStyle name="20% - Énfasis3 49 3 4" xfId="18582" xr:uid="{580B01FE-A8AE-4524-9591-2475AB4D507D}"/>
    <cellStyle name="20% - Énfasis3 49 4" xfId="18583" xr:uid="{6B9113AB-7AE3-4F1A-B057-7DB2597D2392}"/>
    <cellStyle name="20% - Énfasis3 49 4 2" xfId="18584" xr:uid="{0715FB95-6AAC-494F-ACE6-27D11338A24F}"/>
    <cellStyle name="20% - Énfasis3 49 4 2 2" xfId="18585" xr:uid="{55B86B7F-63B6-44AD-9261-0188E4E71830}"/>
    <cellStyle name="20% - Énfasis3 49 4 3" xfId="18586" xr:uid="{D60ED7BE-BD3C-4AB0-B3AD-D8218F0A2815}"/>
    <cellStyle name="20% - Énfasis3 49 5" xfId="18587" xr:uid="{EA266FCD-610F-423A-9B54-B24E0443C140}"/>
    <cellStyle name="20% - Énfasis3 49 5 2" xfId="18588" xr:uid="{54D347D2-B570-45CD-811C-57FA4B367D43}"/>
    <cellStyle name="20% - Énfasis3 49 6" xfId="18589" xr:uid="{14FD1330-B885-4824-97BB-9CE3AAAA81EA}"/>
    <cellStyle name="20% - Énfasis3 5" xfId="176" xr:uid="{B15399B6-2238-4650-8FDE-28F141898C93}"/>
    <cellStyle name="20% - Énfasis3 5 10" xfId="2940" xr:uid="{7AA13E1A-3A93-4AEB-B944-4AE0B5DF7F8C}"/>
    <cellStyle name="20% - Énfasis3 5 10 2" xfId="18590" xr:uid="{876044B1-09BA-489D-97CA-25C2AA9406CF}"/>
    <cellStyle name="20% - Énfasis3 5 11" xfId="2941" xr:uid="{D30213B1-2247-4D02-85F4-54A6D3F1E001}"/>
    <cellStyle name="20% - Énfasis3 5 11 2" xfId="18591" xr:uid="{C06A7D45-6E70-4A01-A8CC-B1401777CD53}"/>
    <cellStyle name="20% - Énfasis3 5 12" xfId="2942" xr:uid="{19FAF329-95C4-41CF-97AA-94EAAC2F4C48}"/>
    <cellStyle name="20% - Énfasis3 5 12 2" xfId="18592" xr:uid="{98685163-9140-40C3-9673-7556A2C3FF16}"/>
    <cellStyle name="20% - Énfasis3 5 13" xfId="2943" xr:uid="{D90D0025-45FA-4EDB-933F-0B10C1399489}"/>
    <cellStyle name="20% - Énfasis3 5 13 2" xfId="18593" xr:uid="{DA41C63B-3FE1-4D55-A1D0-B361231048A7}"/>
    <cellStyle name="20% - Énfasis3 5 14" xfId="2944" xr:uid="{EE1541D3-C0E0-461D-B255-2B130AB8F8E9}"/>
    <cellStyle name="20% - Énfasis3 5 14 2" xfId="18594" xr:uid="{FE22BB0E-C34F-4C47-B0C7-8D1369B90A53}"/>
    <cellStyle name="20% - Énfasis3 5 15" xfId="2945" xr:uid="{ABBBC972-5298-4BDF-8495-A5598C44B960}"/>
    <cellStyle name="20% - Énfasis3 5 15 2" xfId="18595" xr:uid="{BE6BF23C-32C1-4D21-B502-BAB1CA4C9246}"/>
    <cellStyle name="20% - Énfasis3 5 16" xfId="2946" xr:uid="{EB1571C6-F284-425B-BC0E-46523629A57D}"/>
    <cellStyle name="20% - Énfasis3 5 16 2" xfId="18596" xr:uid="{D8C86D2F-9FDF-4C84-B19E-DD3E71CB346E}"/>
    <cellStyle name="20% - Énfasis3 5 17" xfId="2947" xr:uid="{2EC0192C-629E-480B-83B4-1064BE33742E}"/>
    <cellStyle name="20% - Énfasis3 5 17 2" xfId="18597" xr:uid="{76C5580B-2268-4607-B00D-EEE86F4D05FE}"/>
    <cellStyle name="20% - Énfasis3 5 18" xfId="2948" xr:uid="{C77902A1-2E78-4026-88F6-585BAEA4D6B5}"/>
    <cellStyle name="20% - Énfasis3 5 18 2" xfId="18598" xr:uid="{8BD5B108-13D7-4771-9F05-1C17CE73448E}"/>
    <cellStyle name="20% - Énfasis3 5 19" xfId="2949" xr:uid="{1BE14F8B-724C-489F-8E8B-0A6231B9D621}"/>
    <cellStyle name="20% - Énfasis3 5 19 2" xfId="18599" xr:uid="{59E1E974-66D0-465C-B73F-AE76753A5F5F}"/>
    <cellStyle name="20% - Énfasis3 5 2" xfId="177" xr:uid="{30BAC69E-3E11-45E7-AF69-A0B3F4693AAB}"/>
    <cellStyle name="20% - Énfasis3 5 2 2" xfId="18600" xr:uid="{798BD1E1-6F62-4E71-8E74-104E025BE630}"/>
    <cellStyle name="20% - Énfasis3 5 2 2 2" xfId="18601" xr:uid="{6CC9F93E-B18A-4CD1-992F-3800E4810CD1}"/>
    <cellStyle name="20% - Énfasis3 5 2 2 2 2" xfId="18602" xr:uid="{A68EBD68-958A-401C-A913-58670D116E6F}"/>
    <cellStyle name="20% - Énfasis3 5 2 2 3" xfId="18603" xr:uid="{3AFAF41D-8016-4EB1-97D6-06F86F89A036}"/>
    <cellStyle name="20% - Énfasis3 5 2 3" xfId="18604" xr:uid="{AA0F9080-E7CB-4BAF-908D-87C8177F4B93}"/>
    <cellStyle name="20% - Énfasis3 5 2 3 2" xfId="18605" xr:uid="{842380F2-D047-456A-8B08-1091A51ABBCE}"/>
    <cellStyle name="20% - Énfasis3 5 2 4" xfId="18606" xr:uid="{51B9C302-03A4-4837-965D-7A97FC18C195}"/>
    <cellStyle name="20% - Énfasis3 5 20" xfId="11643" xr:uid="{4C85E4F0-456C-444A-8B64-BB9D9AE3D921}"/>
    <cellStyle name="20% - Énfasis3 5 3" xfId="2950" xr:uid="{97DA399E-16E9-4B1A-8292-826C9E972B8F}"/>
    <cellStyle name="20% - Énfasis3 5 3 2" xfId="18607" xr:uid="{DB5B67BF-E34D-4632-8B91-1CA74AAA0B2F}"/>
    <cellStyle name="20% - Énfasis3 5 3 2 2" xfId="18608" xr:uid="{89E1E23C-971B-49F7-8F27-2303F3B5683D}"/>
    <cellStyle name="20% - Énfasis3 5 3 2 2 2" xfId="18609" xr:uid="{5E865346-EB57-4AFC-85FA-FAE0E8F3F819}"/>
    <cellStyle name="20% - Énfasis3 5 3 2 3" xfId="18610" xr:uid="{E1DD14BC-91F1-4528-BD91-B10030B6FD92}"/>
    <cellStyle name="20% - Énfasis3 5 3 3" xfId="18611" xr:uid="{32FDC3F3-254C-4D50-9C58-35B5BA42355B}"/>
    <cellStyle name="20% - Énfasis3 5 3 3 2" xfId="18612" xr:uid="{A6BFECD8-52C6-4CA6-AEE8-0E1D6B86BAB3}"/>
    <cellStyle name="20% - Énfasis3 5 3 4" xfId="18613" xr:uid="{C4B7C8A2-07CF-49D5-A0D6-76A4B71DF999}"/>
    <cellStyle name="20% - Énfasis3 5 4" xfId="2951" xr:uid="{AE9B0726-3FD1-42C8-A30D-D7A2C05233BE}"/>
    <cellStyle name="20% - Énfasis3 5 4 2" xfId="18614" xr:uid="{579A616A-E081-49EE-8FED-BC79A80995A8}"/>
    <cellStyle name="20% - Énfasis3 5 4 2 2" xfId="18615" xr:uid="{09433BF6-B391-41B0-A153-F61A05ED9533}"/>
    <cellStyle name="20% - Énfasis3 5 4 2 2 2" xfId="18616" xr:uid="{8F4A1537-FDB6-44D1-9D84-647AECA1CDA8}"/>
    <cellStyle name="20% - Énfasis3 5 4 2 3" xfId="18617" xr:uid="{98E9F2CF-C366-40A9-9F5F-C29699185573}"/>
    <cellStyle name="20% - Énfasis3 5 4 3" xfId="18618" xr:uid="{076F8087-B5F5-485D-91A7-D187A337E0E8}"/>
    <cellStyle name="20% - Énfasis3 5 4 3 2" xfId="18619" xr:uid="{E43BA956-A7FC-441D-856E-5D2E80B0DC45}"/>
    <cellStyle name="20% - Énfasis3 5 4 4" xfId="18620" xr:uid="{B99572F2-66C6-4D5A-8062-30990AF492D8}"/>
    <cellStyle name="20% - Énfasis3 5 5" xfId="2952" xr:uid="{D309A82B-A581-4B2D-A6F5-C262D22BA858}"/>
    <cellStyle name="20% - Énfasis3 5 5 2" xfId="18621" xr:uid="{7E259BAE-A5BD-42DC-A3DC-A8878516AB68}"/>
    <cellStyle name="20% - Énfasis3 5 5 2 2" xfId="18622" xr:uid="{96DC025E-3C6F-4A88-969C-F9814271D393}"/>
    <cellStyle name="20% - Énfasis3 5 5 2 2 2" xfId="18623" xr:uid="{EDC74C1A-CED7-4AAB-AED6-EF60C4DD9769}"/>
    <cellStyle name="20% - Énfasis3 5 5 2 3" xfId="18624" xr:uid="{D7133E8D-2478-4E43-915C-19E8E28969BD}"/>
    <cellStyle name="20% - Énfasis3 5 5 3" xfId="18625" xr:uid="{C7851142-F80A-45F3-95D6-589D61B5041B}"/>
    <cellStyle name="20% - Énfasis3 5 5 3 2" xfId="18626" xr:uid="{41FD9012-8C80-4C4E-BFE6-3725692808B8}"/>
    <cellStyle name="20% - Énfasis3 5 5 4" xfId="18627" xr:uid="{591C7EB8-A83D-417E-A2CA-802C1314CD1F}"/>
    <cellStyle name="20% - Énfasis3 5 6" xfId="2953" xr:uid="{6565EEB2-6B7D-44B8-8573-C4A3AEDDEF30}"/>
    <cellStyle name="20% - Énfasis3 5 6 2" xfId="18628" xr:uid="{AFB185D2-84D8-4A75-9FB7-834126E6FA5E}"/>
    <cellStyle name="20% - Énfasis3 5 6 2 2" xfId="18629" xr:uid="{20D300D8-3727-4CBC-9FA9-87538D24AC33}"/>
    <cellStyle name="20% - Énfasis3 5 6 2 2 2" xfId="18630" xr:uid="{C0670442-D5BC-4C78-9295-4613D55B1BC4}"/>
    <cellStyle name="20% - Énfasis3 5 6 2 3" xfId="18631" xr:uid="{11DC2E4F-EF12-49DC-BE1E-B6FD6F026695}"/>
    <cellStyle name="20% - Énfasis3 5 6 3" xfId="18632" xr:uid="{C09C0205-02D3-42D2-AABC-DD6CE20A111B}"/>
    <cellStyle name="20% - Énfasis3 5 6 3 2" xfId="18633" xr:uid="{C74E9014-768B-43A6-8D51-30E46C18A644}"/>
    <cellStyle name="20% - Énfasis3 5 6 4" xfId="18634" xr:uid="{1DA425B4-1030-4053-B1E7-01BE774E9158}"/>
    <cellStyle name="20% - Énfasis3 5 7" xfId="2954" xr:uid="{390FF45E-2791-41E2-AC8D-A72D1761E6C1}"/>
    <cellStyle name="20% - Énfasis3 5 7 2" xfId="18635" xr:uid="{BAF38B10-5F46-4AC2-9C0E-CF1AF4D7361D}"/>
    <cellStyle name="20% - Énfasis3 5 7 2 2" xfId="18636" xr:uid="{D6AD3791-9CFF-44AA-B69D-D157E0E4DF2C}"/>
    <cellStyle name="20% - Énfasis3 5 7 2 2 2" xfId="18637" xr:uid="{519EA1BE-32C9-4E6F-B98C-A2EEEC976A74}"/>
    <cellStyle name="20% - Énfasis3 5 7 2 3" xfId="18638" xr:uid="{3F501F70-9211-4A22-9B44-975745A8247D}"/>
    <cellStyle name="20% - Énfasis3 5 7 3" xfId="18639" xr:uid="{0CF43A5D-BBC9-4F3C-B479-94DEB495D586}"/>
    <cellStyle name="20% - Énfasis3 5 7 3 2" xfId="18640" xr:uid="{D0D3B4D8-194A-4AF9-8D75-9B8AA7BEC252}"/>
    <cellStyle name="20% - Énfasis3 5 7 4" xfId="18641" xr:uid="{9B8667C7-0806-4780-ACA5-527965992646}"/>
    <cellStyle name="20% - Énfasis3 5 8" xfId="2955" xr:uid="{311CBFD9-42AE-44B1-A630-5EAB716BB2AB}"/>
    <cellStyle name="20% - Énfasis3 5 8 2" xfId="18642" xr:uid="{00CC928A-0702-452B-82AE-24E77F2C0C35}"/>
    <cellStyle name="20% - Énfasis3 5 8 2 2" xfId="18643" xr:uid="{652416A2-A127-43FB-AB86-2E086DD1FA8C}"/>
    <cellStyle name="20% - Énfasis3 5 8 3" xfId="18644" xr:uid="{AC1D12B3-E642-4062-94CC-486BA6CB6300}"/>
    <cellStyle name="20% - Énfasis3 5 9" xfId="2956" xr:uid="{EB78E095-CDE7-4175-8C2C-97AC4F27B258}"/>
    <cellStyle name="20% - Énfasis3 5 9 2" xfId="18645" xr:uid="{324CC321-6938-45A4-9C11-E4618BEAD246}"/>
    <cellStyle name="20% - Énfasis3 50" xfId="2957" xr:uid="{E8D4BFCA-1FE5-4DC2-B525-E31690E83E66}"/>
    <cellStyle name="20% - Énfasis3 50 2" xfId="11644" xr:uid="{303CC482-B84F-44C2-8598-46C0F3BC4B95}"/>
    <cellStyle name="20% - Énfasis3 50 2 2" xfId="18646" xr:uid="{2B66B079-8DBD-4188-80B0-1F11C070B4A7}"/>
    <cellStyle name="20% - Énfasis3 50 2 2 2" xfId="18647" xr:uid="{9555BB25-3CF0-4018-A72F-85C47C076FFF}"/>
    <cellStyle name="20% - Énfasis3 50 2 2 2 2" xfId="18648" xr:uid="{6A2C62C1-20AC-437A-89B8-09026AC1F214}"/>
    <cellStyle name="20% - Énfasis3 50 2 2 3" xfId="18649" xr:uid="{7B8B8798-EDB9-4F5D-A8C2-AA820A1D24F6}"/>
    <cellStyle name="20% - Énfasis3 50 2 3" xfId="18650" xr:uid="{C1721884-7E02-429D-AFAA-1D2156AD0F76}"/>
    <cellStyle name="20% - Énfasis3 50 2 3 2" xfId="18651" xr:uid="{040D7B04-BAA1-414C-AF5C-EB48B3941055}"/>
    <cellStyle name="20% - Énfasis3 50 2 4" xfId="18652" xr:uid="{B8939B45-AC56-44D7-9479-C3F60F18CDB3}"/>
    <cellStyle name="20% - Énfasis3 50 3" xfId="18653" xr:uid="{62DE8AA8-73CA-440B-9B00-F1C3317E9DD9}"/>
    <cellStyle name="20% - Énfasis3 50 3 2" xfId="18654" xr:uid="{3A162B67-2507-4F07-AE86-B4857D6A21C3}"/>
    <cellStyle name="20% - Énfasis3 50 3 2 2" xfId="18655" xr:uid="{029F3EF7-72BB-49F5-8376-A43F8FFD3BEC}"/>
    <cellStyle name="20% - Énfasis3 50 3 2 2 2" xfId="18656" xr:uid="{A387A41C-8DE8-4ADD-9AB5-B6E60BF467D2}"/>
    <cellStyle name="20% - Énfasis3 50 3 2 3" xfId="18657" xr:uid="{CB7334C5-4D20-42C5-8FD8-D76E5F3005EE}"/>
    <cellStyle name="20% - Énfasis3 50 3 3" xfId="18658" xr:uid="{059A3BE5-6C65-4B93-B69B-1AC7327AFE9E}"/>
    <cellStyle name="20% - Énfasis3 50 3 3 2" xfId="18659" xr:uid="{B319805C-989D-4010-80ED-C73235AC4F27}"/>
    <cellStyle name="20% - Énfasis3 50 3 4" xfId="18660" xr:uid="{B5768443-3813-46BF-AA47-04760DA31056}"/>
    <cellStyle name="20% - Énfasis3 50 4" xfId="18661" xr:uid="{D4279AA5-7315-4CC5-A4EB-75D245B600B9}"/>
    <cellStyle name="20% - Énfasis3 50 4 2" xfId="18662" xr:uid="{22E78E5B-CE77-448E-AF56-5D95D642960D}"/>
    <cellStyle name="20% - Énfasis3 50 4 2 2" xfId="18663" xr:uid="{23CFDB33-C705-4A36-8243-73F2790FA53C}"/>
    <cellStyle name="20% - Énfasis3 50 4 3" xfId="18664" xr:uid="{5BC17E5F-6965-475B-BD96-63F0E405094A}"/>
    <cellStyle name="20% - Énfasis3 50 5" xfId="18665" xr:uid="{F9448FB1-2B22-414D-A4ED-A9AF619BDFE5}"/>
    <cellStyle name="20% - Énfasis3 50 5 2" xfId="18666" xr:uid="{0F6A9E2F-B172-4856-B5BC-03EA9CA744E6}"/>
    <cellStyle name="20% - Énfasis3 50 6" xfId="18667" xr:uid="{4D087029-C1FA-45E5-B265-3ECD4E73084D}"/>
    <cellStyle name="20% - Énfasis3 51" xfId="2958" xr:uid="{12507B94-81D0-4CE3-B9E8-47A91E43C4F8}"/>
    <cellStyle name="20% - Énfasis3 51 2" xfId="11645" xr:uid="{199AB39D-D5C0-4C63-90C6-E1BD3189A245}"/>
    <cellStyle name="20% - Énfasis3 51 2 2" xfId="18668" xr:uid="{7EE088A6-3249-42F7-A530-0F530606F623}"/>
    <cellStyle name="20% - Énfasis3 51 2 2 2" xfId="18669" xr:uid="{885C3F41-4D95-4965-A27A-06B8C49F4C4B}"/>
    <cellStyle name="20% - Énfasis3 51 2 2 2 2" xfId="18670" xr:uid="{80DE1D39-EB1E-4147-944A-313960B830B7}"/>
    <cellStyle name="20% - Énfasis3 51 2 2 3" xfId="18671" xr:uid="{5CC2A652-1293-4D4F-985F-C9F81696646C}"/>
    <cellStyle name="20% - Énfasis3 51 2 3" xfId="18672" xr:uid="{114F4616-9CAF-4105-8003-2CE8304D433C}"/>
    <cellStyle name="20% - Énfasis3 51 2 3 2" xfId="18673" xr:uid="{8723774F-D150-4E23-8A26-52A510CF0751}"/>
    <cellStyle name="20% - Énfasis3 51 2 4" xfId="18674" xr:uid="{482747E8-7120-486B-B9FD-43C95431B18F}"/>
    <cellStyle name="20% - Énfasis3 51 3" xfId="18675" xr:uid="{A82DB6AD-1E3E-4F10-B8AA-3398A5320328}"/>
    <cellStyle name="20% - Énfasis3 51 3 2" xfId="18676" xr:uid="{4FDF6C00-36CF-47E1-AC66-CE19394979C2}"/>
    <cellStyle name="20% - Énfasis3 51 3 2 2" xfId="18677" xr:uid="{67237519-5340-441D-85C0-48291D17D363}"/>
    <cellStyle name="20% - Énfasis3 51 3 2 2 2" xfId="18678" xr:uid="{44019398-195C-4C79-BF5C-A2A9D9A11502}"/>
    <cellStyle name="20% - Énfasis3 51 3 2 3" xfId="18679" xr:uid="{BC7C16C2-C433-4977-8DC0-BD5A2AF48D9C}"/>
    <cellStyle name="20% - Énfasis3 51 3 3" xfId="18680" xr:uid="{4DC63C73-86B6-40FC-B88B-81BBF4170EEB}"/>
    <cellStyle name="20% - Énfasis3 51 3 3 2" xfId="18681" xr:uid="{0E6CDFA2-AAB8-49B4-A9B5-715F6CF75C01}"/>
    <cellStyle name="20% - Énfasis3 51 3 4" xfId="18682" xr:uid="{E2F8896E-B350-456C-80F8-731E498651EA}"/>
    <cellStyle name="20% - Énfasis3 51 4" xfId="18683" xr:uid="{21DF625C-6D0F-41BB-B57F-CC11E3F549DB}"/>
    <cellStyle name="20% - Énfasis3 51 4 2" xfId="18684" xr:uid="{4C6020FC-3806-4C84-9312-933C8D3C7413}"/>
    <cellStyle name="20% - Énfasis3 51 4 2 2" xfId="18685" xr:uid="{E5D6A9B2-02BC-496F-80AA-1DBF76E36047}"/>
    <cellStyle name="20% - Énfasis3 51 4 3" xfId="18686" xr:uid="{A99DA0B1-0F9D-4DEF-8751-8FF49936B5CC}"/>
    <cellStyle name="20% - Énfasis3 51 5" xfId="18687" xr:uid="{EB2A3ACA-E7BA-4671-9E92-821AF997C067}"/>
    <cellStyle name="20% - Énfasis3 51 5 2" xfId="18688" xr:uid="{571E434A-2542-488D-9358-840D470736C0}"/>
    <cellStyle name="20% - Énfasis3 51 6" xfId="18689" xr:uid="{6C3C6535-0C54-41AE-BF92-E4A2E50F0EA5}"/>
    <cellStyle name="20% - Énfasis3 52" xfId="2959" xr:uid="{E19E440A-EAE0-4434-89E3-58A5A5A9EEB5}"/>
    <cellStyle name="20% - Énfasis3 52 2" xfId="11646" xr:uid="{F5F1882B-62AA-48EC-B14B-9550E160C666}"/>
    <cellStyle name="20% - Énfasis3 52 2 2" xfId="18690" xr:uid="{9C8F0FCC-9DF1-43EF-BCE5-85B3272CE1EA}"/>
    <cellStyle name="20% - Énfasis3 52 2 2 2" xfId="18691" xr:uid="{70AA10A3-5388-4176-8746-D37EFFC4DBA0}"/>
    <cellStyle name="20% - Énfasis3 52 2 2 2 2" xfId="18692" xr:uid="{2C0FC6A0-7A0E-4E27-8A92-7CE563E64AFE}"/>
    <cellStyle name="20% - Énfasis3 52 2 2 3" xfId="18693" xr:uid="{CDF7C3F8-17EC-465E-8D76-A9035136FDF0}"/>
    <cellStyle name="20% - Énfasis3 52 2 3" xfId="18694" xr:uid="{20377005-71F1-404A-9A16-7C6A15033644}"/>
    <cellStyle name="20% - Énfasis3 52 2 3 2" xfId="18695" xr:uid="{38E0F4E9-3224-48EF-9A50-12632A0EA576}"/>
    <cellStyle name="20% - Énfasis3 52 2 4" xfId="18696" xr:uid="{A6479898-D9BB-4BC1-B5E6-606E90BBDF38}"/>
    <cellStyle name="20% - Énfasis3 52 3" xfId="18697" xr:uid="{6E1A8BEA-721F-4EAA-AE32-49213C52BE60}"/>
    <cellStyle name="20% - Énfasis3 52 3 2" xfId="18698" xr:uid="{2E09F8C6-279F-4400-9CCF-1E07BD146941}"/>
    <cellStyle name="20% - Énfasis3 52 3 2 2" xfId="18699" xr:uid="{D72C0C73-F24B-42DF-8545-2D78E982110F}"/>
    <cellStyle name="20% - Énfasis3 52 3 2 2 2" xfId="18700" xr:uid="{E6370F00-48AB-4196-B85B-1C09B63BC25B}"/>
    <cellStyle name="20% - Énfasis3 52 3 2 3" xfId="18701" xr:uid="{FD9D1DA8-4B9D-4680-8375-B0B1D5093BE1}"/>
    <cellStyle name="20% - Énfasis3 52 3 3" xfId="18702" xr:uid="{A2D195D4-8C6A-4A36-85E6-F0B2FF8BAE5A}"/>
    <cellStyle name="20% - Énfasis3 52 3 3 2" xfId="18703" xr:uid="{0C5ED9DF-4808-427A-8187-E02D756152E6}"/>
    <cellStyle name="20% - Énfasis3 52 3 4" xfId="18704" xr:uid="{CD1260DA-2122-4797-B7AE-CACD812547D6}"/>
    <cellStyle name="20% - Énfasis3 52 4" xfId="18705" xr:uid="{1942465C-D853-4466-9639-2BA8E618F4E1}"/>
    <cellStyle name="20% - Énfasis3 52 4 2" xfId="18706" xr:uid="{2650D01C-B45A-4247-AAC1-40BE755F0BFF}"/>
    <cellStyle name="20% - Énfasis3 52 4 2 2" xfId="18707" xr:uid="{A0CF17C8-29D8-48FB-ABBD-AFC0BD5A299B}"/>
    <cellStyle name="20% - Énfasis3 52 4 3" xfId="18708" xr:uid="{2741C23B-1ED5-4AC0-A05A-DF93406810D0}"/>
    <cellStyle name="20% - Énfasis3 52 5" xfId="18709" xr:uid="{75C2656B-7575-41B8-8B0A-E1449267AC6E}"/>
    <cellStyle name="20% - Énfasis3 52 5 2" xfId="18710" xr:uid="{74EC571C-B692-427C-84D9-4534DE173663}"/>
    <cellStyle name="20% - Énfasis3 52 6" xfId="18711" xr:uid="{47FF8612-0E5C-47C1-B052-1E64C407EF7B}"/>
    <cellStyle name="20% - Énfasis3 53" xfId="2960" xr:uid="{B4DC5CE0-B132-4A8E-8205-6648076D461A}"/>
    <cellStyle name="20% - Énfasis3 53 2" xfId="11647" xr:uid="{3C11211B-50D4-45F1-9D57-E0F55D8A8A2A}"/>
    <cellStyle name="20% - Énfasis3 53 2 2" xfId="18712" xr:uid="{F9915129-2AF8-488D-B534-EC05561DE34B}"/>
    <cellStyle name="20% - Énfasis3 53 2 2 2" xfId="18713" xr:uid="{F7D559C5-2B6F-46AC-B942-2B94393087C7}"/>
    <cellStyle name="20% - Énfasis3 53 2 2 2 2" xfId="18714" xr:uid="{162B2E03-FDC2-497F-9A36-D21EB922E74D}"/>
    <cellStyle name="20% - Énfasis3 53 2 2 3" xfId="18715" xr:uid="{985B1BBC-787F-4C71-8E39-80CB0B63BA80}"/>
    <cellStyle name="20% - Énfasis3 53 2 3" xfId="18716" xr:uid="{EF735E4F-45DA-4966-89AA-DC0B6C798A42}"/>
    <cellStyle name="20% - Énfasis3 53 2 3 2" xfId="18717" xr:uid="{D7DEFCAD-41BF-4A86-969E-048EFE21EE21}"/>
    <cellStyle name="20% - Énfasis3 53 2 4" xfId="18718" xr:uid="{65DED2D5-5889-4626-890C-3E8E6E2F48CB}"/>
    <cellStyle name="20% - Énfasis3 53 3" xfId="18719" xr:uid="{DF69517B-9E7D-4E3A-973D-B101021602F5}"/>
    <cellStyle name="20% - Énfasis3 53 3 2" xfId="18720" xr:uid="{3EB18D94-33B2-4375-B4C9-48AFAFFD3B04}"/>
    <cellStyle name="20% - Énfasis3 53 3 2 2" xfId="18721" xr:uid="{5418ACA8-C8B6-43ED-B222-D195749A27A5}"/>
    <cellStyle name="20% - Énfasis3 53 3 2 2 2" xfId="18722" xr:uid="{B549C373-DEA6-40D1-A355-193BCD141721}"/>
    <cellStyle name="20% - Énfasis3 53 3 2 3" xfId="18723" xr:uid="{9F1EC1BF-3CB5-42EF-AF96-59D900EBE4AF}"/>
    <cellStyle name="20% - Énfasis3 53 3 3" xfId="18724" xr:uid="{428D3335-F1FC-42E8-B754-7E547534FF56}"/>
    <cellStyle name="20% - Énfasis3 53 3 3 2" xfId="18725" xr:uid="{09A93DDF-5431-4CC3-BAE2-B6A8844D6C4C}"/>
    <cellStyle name="20% - Énfasis3 53 3 4" xfId="18726" xr:uid="{5E679C79-5565-4756-BC66-B4C17CA163DE}"/>
    <cellStyle name="20% - Énfasis3 53 4" xfId="18727" xr:uid="{BBC2AF55-2AA7-46C1-A825-B77459A8720C}"/>
    <cellStyle name="20% - Énfasis3 53 4 2" xfId="18728" xr:uid="{39AD6354-4F93-4DEF-AE08-E7D5DCABAC6B}"/>
    <cellStyle name="20% - Énfasis3 53 4 2 2" xfId="18729" xr:uid="{E7B1A7E2-0EED-48D8-B255-CDEDF72E4E43}"/>
    <cellStyle name="20% - Énfasis3 53 4 3" xfId="18730" xr:uid="{662A0EAD-F3C5-4DA6-B17D-BE7D9AE6795A}"/>
    <cellStyle name="20% - Énfasis3 53 5" xfId="18731" xr:uid="{BE7285AF-3442-4EBA-AC32-A2E0D9E94C4C}"/>
    <cellStyle name="20% - Énfasis3 53 5 2" xfId="18732" xr:uid="{624C4E44-ED81-4412-BB26-7EEFFA597584}"/>
    <cellStyle name="20% - Énfasis3 53 6" xfId="18733" xr:uid="{4FB4C9B5-E949-4A3F-827C-A8D6FBB643E4}"/>
    <cellStyle name="20% - Énfasis3 54" xfId="2961" xr:uid="{001BCE40-3BCC-4C04-8C4E-75EEB94754F0}"/>
    <cellStyle name="20% - Énfasis3 54 2" xfId="11648" xr:uid="{8F0C8736-A996-4FEF-8295-E3FA35941FE7}"/>
    <cellStyle name="20% - Énfasis3 54 2 2" xfId="18734" xr:uid="{665BAF6F-798F-4DDF-94BB-44FADAC7EF3C}"/>
    <cellStyle name="20% - Énfasis3 54 2 2 2" xfId="18735" xr:uid="{D35BB25F-C37B-4E4C-8973-EE1415E1E866}"/>
    <cellStyle name="20% - Énfasis3 54 2 2 2 2" xfId="18736" xr:uid="{E900D41D-ADFA-4D94-A71E-1861E533768C}"/>
    <cellStyle name="20% - Énfasis3 54 2 2 3" xfId="18737" xr:uid="{CD04544E-8236-4C07-A2AF-BB935A53F0FB}"/>
    <cellStyle name="20% - Énfasis3 54 2 3" xfId="18738" xr:uid="{4FA17FD2-942C-4D58-AFF8-8E5E5236112C}"/>
    <cellStyle name="20% - Énfasis3 54 2 3 2" xfId="18739" xr:uid="{78960275-D5B4-4AB0-A339-D027EDFAC7C7}"/>
    <cellStyle name="20% - Énfasis3 54 2 4" xfId="18740" xr:uid="{A9F22C43-D8BD-429E-987B-2DA27037EBAA}"/>
    <cellStyle name="20% - Énfasis3 54 3" xfId="18741" xr:uid="{058A1CB7-3CF5-43F1-BF9D-D6C84EA3E625}"/>
    <cellStyle name="20% - Énfasis3 54 3 2" xfId="18742" xr:uid="{8BE6E118-3581-4A74-B608-4DCDD636831B}"/>
    <cellStyle name="20% - Énfasis3 54 3 2 2" xfId="18743" xr:uid="{39981B04-54FA-4327-938C-F0C56978F624}"/>
    <cellStyle name="20% - Énfasis3 54 3 2 2 2" xfId="18744" xr:uid="{66B5D317-169F-42F4-A618-48AB936107E5}"/>
    <cellStyle name="20% - Énfasis3 54 3 2 3" xfId="18745" xr:uid="{D00F38FF-9B11-47FE-9EEB-4F575EC06BA6}"/>
    <cellStyle name="20% - Énfasis3 54 3 3" xfId="18746" xr:uid="{D8B6C92F-EF3F-4DCC-97B2-A584C6445102}"/>
    <cellStyle name="20% - Énfasis3 54 3 3 2" xfId="18747" xr:uid="{6D489EA4-6350-4EEF-BC4F-6827B3B47E43}"/>
    <cellStyle name="20% - Énfasis3 54 3 4" xfId="18748" xr:uid="{7B98FEF5-E71E-4999-82FE-21648F5489AE}"/>
    <cellStyle name="20% - Énfasis3 54 4" xfId="18749" xr:uid="{957E0EA8-1B47-45FF-9248-EA67E5BF59FF}"/>
    <cellStyle name="20% - Énfasis3 54 4 2" xfId="18750" xr:uid="{78C7B3CD-8A7B-4178-86AB-5EDD01E9B8AE}"/>
    <cellStyle name="20% - Énfasis3 54 4 2 2" xfId="18751" xr:uid="{094056A3-1E4C-49BF-8462-7082B5F28405}"/>
    <cellStyle name="20% - Énfasis3 54 4 3" xfId="18752" xr:uid="{02FE4D1C-A1B3-408D-9168-48F72848194F}"/>
    <cellStyle name="20% - Énfasis3 54 5" xfId="18753" xr:uid="{34ACDCE1-3ECD-4F2D-A004-AFA2AA1E9B62}"/>
    <cellStyle name="20% - Énfasis3 54 5 2" xfId="18754" xr:uid="{D6F678FF-5A1C-4DCA-B7A2-7319813E2B5C}"/>
    <cellStyle name="20% - Énfasis3 54 6" xfId="18755" xr:uid="{E7127A0D-7363-413F-9CAB-C9F542C91A90}"/>
    <cellStyle name="20% - Énfasis3 55" xfId="2962" xr:uid="{CBE41C07-D746-4E0A-93FF-CECB54F32CD9}"/>
    <cellStyle name="20% - Énfasis3 55 2" xfId="11649" xr:uid="{970A2F85-BCF0-40C1-B605-3525BFF1EB28}"/>
    <cellStyle name="20% - Énfasis3 55 2 2" xfId="18756" xr:uid="{3834D623-5656-4DE6-9A19-37A187A84C42}"/>
    <cellStyle name="20% - Énfasis3 55 2 2 2" xfId="18757" xr:uid="{D774A18D-9BF2-47EB-BB45-8AEA0FF43333}"/>
    <cellStyle name="20% - Énfasis3 55 2 2 2 2" xfId="18758" xr:uid="{91ADEB5D-CF45-44A4-908F-9B0F97E052C0}"/>
    <cellStyle name="20% - Énfasis3 55 2 2 3" xfId="18759" xr:uid="{5473F2CF-E8F3-4579-9218-333903482852}"/>
    <cellStyle name="20% - Énfasis3 55 2 3" xfId="18760" xr:uid="{72007B6B-7B5A-42C7-AFE8-78831C77F735}"/>
    <cellStyle name="20% - Énfasis3 55 2 3 2" xfId="18761" xr:uid="{4E580CEA-B24C-49BD-812B-A322580F30CE}"/>
    <cellStyle name="20% - Énfasis3 55 2 4" xfId="18762" xr:uid="{065B5598-45F6-4E0B-8B12-DB67423654CB}"/>
    <cellStyle name="20% - Énfasis3 55 3" xfId="18763" xr:uid="{9BC05D7E-6233-49B7-9A80-F148130F9906}"/>
    <cellStyle name="20% - Énfasis3 55 3 2" xfId="18764" xr:uid="{29117AC1-879B-4962-B173-EAF4EECE41D8}"/>
    <cellStyle name="20% - Énfasis3 55 3 2 2" xfId="18765" xr:uid="{D6DE89ED-1976-4A6F-A5D7-01E6235BA8E8}"/>
    <cellStyle name="20% - Énfasis3 55 3 2 2 2" xfId="18766" xr:uid="{87C9BFE1-2031-43F0-A7F7-92B6FF3E2BAF}"/>
    <cellStyle name="20% - Énfasis3 55 3 2 3" xfId="18767" xr:uid="{5CB387A0-E3F1-4F81-84D1-EA64EDDD49EA}"/>
    <cellStyle name="20% - Énfasis3 55 3 3" xfId="18768" xr:uid="{E6B92DD9-9069-4A70-A4FB-ABAA4B8B54D5}"/>
    <cellStyle name="20% - Énfasis3 55 3 3 2" xfId="18769" xr:uid="{5E3B0431-260F-460E-AE2E-67D104A3D298}"/>
    <cellStyle name="20% - Énfasis3 55 3 4" xfId="18770" xr:uid="{0995A179-3EFD-4CD9-A9BD-BB2595954E25}"/>
    <cellStyle name="20% - Énfasis3 55 4" xfId="18771" xr:uid="{01C49136-7E6B-4BFB-B307-2E90CA74C119}"/>
    <cellStyle name="20% - Énfasis3 55 4 2" xfId="18772" xr:uid="{59CC7253-6D2B-48E2-A26B-FDFA53CD7948}"/>
    <cellStyle name="20% - Énfasis3 55 4 2 2" xfId="18773" xr:uid="{5260C529-19E4-4DA1-BCDC-609AF56B89AC}"/>
    <cellStyle name="20% - Énfasis3 55 4 3" xfId="18774" xr:uid="{FDAEA903-737B-46BF-B13A-5D798F8C1807}"/>
    <cellStyle name="20% - Énfasis3 55 5" xfId="18775" xr:uid="{545F76B1-DA0A-463A-84F3-39AD14E61523}"/>
    <cellStyle name="20% - Énfasis3 55 5 2" xfId="18776" xr:uid="{C793CE29-6070-43E7-97D0-7FF7AC6B8433}"/>
    <cellStyle name="20% - Énfasis3 55 6" xfId="18777" xr:uid="{23B46B16-B055-4656-9D79-D6A9643AE027}"/>
    <cellStyle name="20% - Énfasis3 56" xfId="2963" xr:uid="{43A0E245-5987-4B7B-8A65-04B80114D8A1}"/>
    <cellStyle name="20% - Énfasis3 56 2" xfId="18778" xr:uid="{107633F1-C67F-4078-AE85-D5EFA7DA5030}"/>
    <cellStyle name="20% - Énfasis3 56 2 2" xfId="18779" xr:uid="{5A6C846A-D6A4-416D-9F75-A893E8265E8B}"/>
    <cellStyle name="20% - Énfasis3 56 2 2 2" xfId="18780" xr:uid="{FF7868BD-177E-46ED-A08A-47E120BB8B75}"/>
    <cellStyle name="20% - Énfasis3 56 2 2 2 2" xfId="18781" xr:uid="{2F4C810E-2C72-4425-B232-E3C8804D17FD}"/>
    <cellStyle name="20% - Énfasis3 56 2 2 3" xfId="18782" xr:uid="{E5371919-A027-4ABB-ACEE-F1D6D29B2DFD}"/>
    <cellStyle name="20% - Énfasis3 56 2 3" xfId="18783" xr:uid="{2B848A12-8348-407B-A56C-3DD399FA8D0B}"/>
    <cellStyle name="20% - Énfasis3 56 2 3 2" xfId="18784" xr:uid="{F65AAC75-4BF5-47A3-948D-14CC92E5437C}"/>
    <cellStyle name="20% - Énfasis3 56 2 4" xfId="18785" xr:uid="{02592E10-65F8-4B6B-BF64-997E5066FF0B}"/>
    <cellStyle name="20% - Énfasis3 56 3" xfId="18786" xr:uid="{D894C95F-30C1-4312-97C2-524A586001FD}"/>
    <cellStyle name="20% - Énfasis3 56 3 2" xfId="18787" xr:uid="{B211104D-6FD7-46A1-8859-8B32020D41FA}"/>
    <cellStyle name="20% - Énfasis3 56 3 2 2" xfId="18788" xr:uid="{F6515D24-AE72-49BC-BE70-5CE7DCD204D9}"/>
    <cellStyle name="20% - Énfasis3 56 3 2 2 2" xfId="18789" xr:uid="{074882CE-9C9D-4A8D-8B79-0C96AFC3CC4F}"/>
    <cellStyle name="20% - Énfasis3 56 3 2 3" xfId="18790" xr:uid="{268E11FD-F8A5-4BEB-82E7-61EEF889A0C0}"/>
    <cellStyle name="20% - Énfasis3 56 3 3" xfId="18791" xr:uid="{97FD7B5A-873F-4206-8C55-5608154D17A4}"/>
    <cellStyle name="20% - Énfasis3 56 3 3 2" xfId="18792" xr:uid="{39684CAA-73DA-4E6E-8A0B-D887E16F9737}"/>
    <cellStyle name="20% - Énfasis3 56 3 4" xfId="18793" xr:uid="{A370E82C-D6F9-43C6-9F89-7470561D5486}"/>
    <cellStyle name="20% - Énfasis3 56 4" xfId="18794" xr:uid="{448D611B-3FF1-49B3-86F6-58201A1F63E6}"/>
    <cellStyle name="20% - Énfasis3 56 4 2" xfId="18795" xr:uid="{098D7733-5F68-4276-ADDC-E960792E49F9}"/>
    <cellStyle name="20% - Énfasis3 56 4 2 2" xfId="18796" xr:uid="{FA28A688-2CA1-4056-AE1D-CCF7F9EEE690}"/>
    <cellStyle name="20% - Énfasis3 56 4 3" xfId="18797" xr:uid="{2CCA040B-9295-4FF0-BFCC-D47D9FA0A9A7}"/>
    <cellStyle name="20% - Énfasis3 56 5" xfId="18798" xr:uid="{99F9ADB5-495F-4E51-B3E6-227E09DD60F9}"/>
    <cellStyle name="20% - Énfasis3 56 5 2" xfId="18799" xr:uid="{3CF166A1-F84D-4628-9156-364F55DA1263}"/>
    <cellStyle name="20% - Énfasis3 56 6" xfId="18800" xr:uid="{306314B9-F407-450F-B46F-D33AA4EC68C0}"/>
    <cellStyle name="20% - Énfasis3 57" xfId="2964" xr:uid="{0130496C-7DEA-4E70-BDC7-5F85CE262122}"/>
    <cellStyle name="20% - Énfasis3 57 2" xfId="18801" xr:uid="{5C74E7DA-9463-48FD-8FA0-EBE18D0978B6}"/>
    <cellStyle name="20% - Énfasis3 57 2 2" xfId="18802" xr:uid="{C5ACAFB6-FD84-4E17-B2E4-3A65004223B3}"/>
    <cellStyle name="20% - Énfasis3 57 2 2 2" xfId="18803" xr:uid="{428E8D7E-9903-4ED2-8037-C572C542F661}"/>
    <cellStyle name="20% - Énfasis3 57 2 2 2 2" xfId="18804" xr:uid="{812D834F-5BED-4F08-B88A-78E39B8739ED}"/>
    <cellStyle name="20% - Énfasis3 57 2 2 3" xfId="18805" xr:uid="{65301A75-9780-43EF-AD1E-F27B1C0F062F}"/>
    <cellStyle name="20% - Énfasis3 57 2 3" xfId="18806" xr:uid="{E577B2D8-3C48-48C4-A9C1-F32A80341BF0}"/>
    <cellStyle name="20% - Énfasis3 57 2 3 2" xfId="18807" xr:uid="{96A8FFAE-309E-40F6-B14C-1DD3C357CF0E}"/>
    <cellStyle name="20% - Énfasis3 57 2 4" xfId="18808" xr:uid="{C36D500C-5DA6-4AF8-B0FF-1829C41F5A12}"/>
    <cellStyle name="20% - Énfasis3 57 3" xfId="18809" xr:uid="{12FB7903-1726-4613-B07C-3FCA55950D55}"/>
    <cellStyle name="20% - Énfasis3 57 3 2" xfId="18810" xr:uid="{FD128D14-4825-4C85-BE4E-7495B49FAD92}"/>
    <cellStyle name="20% - Énfasis3 57 3 2 2" xfId="18811" xr:uid="{714824E8-2033-4D00-9C49-B8F594F10F70}"/>
    <cellStyle name="20% - Énfasis3 57 3 2 2 2" xfId="18812" xr:uid="{8739611B-221D-44B1-A253-B5CDDA9D61C7}"/>
    <cellStyle name="20% - Énfasis3 57 3 2 3" xfId="18813" xr:uid="{058CBE98-E68F-40FE-AC27-AFB37F6656AA}"/>
    <cellStyle name="20% - Énfasis3 57 3 3" xfId="18814" xr:uid="{CBA590C9-7511-4B06-B9E1-BC3E7ECA8A5F}"/>
    <cellStyle name="20% - Énfasis3 57 3 3 2" xfId="18815" xr:uid="{E9D8EA10-8E2D-4DEA-86AD-1538DC0E7579}"/>
    <cellStyle name="20% - Énfasis3 57 3 4" xfId="18816" xr:uid="{C706A115-CC59-4426-B3C5-B5E72F9CAC8A}"/>
    <cellStyle name="20% - Énfasis3 57 4" xfId="18817" xr:uid="{B3C3CF03-8ADC-453A-8469-C702D92654E2}"/>
    <cellStyle name="20% - Énfasis3 57 4 2" xfId="18818" xr:uid="{D5726AB6-E46E-4430-89FE-EE38EA22342C}"/>
    <cellStyle name="20% - Énfasis3 57 4 2 2" xfId="18819" xr:uid="{0943BD5D-23F5-4CC6-BC3D-985FBD7C1244}"/>
    <cellStyle name="20% - Énfasis3 57 4 3" xfId="18820" xr:uid="{957D14ED-45C0-45C5-A875-23A941270C56}"/>
    <cellStyle name="20% - Énfasis3 57 5" xfId="18821" xr:uid="{516A47DE-D8B3-4A68-BA8C-A0D91FB6CBD7}"/>
    <cellStyle name="20% - Énfasis3 57 5 2" xfId="18822" xr:uid="{91282891-D538-45D3-95BD-4DAF1A852632}"/>
    <cellStyle name="20% - Énfasis3 57 6" xfId="18823" xr:uid="{3C5761C0-9335-481D-B8F3-9D23AD818EEF}"/>
    <cellStyle name="20% - Énfasis3 58" xfId="2965" xr:uid="{B17E0E2F-C7BD-445F-8E90-46798B4D9709}"/>
    <cellStyle name="20% - Énfasis3 58 2" xfId="18824" xr:uid="{2FE03AAB-4628-4C64-A1A4-6B1CB300ABFB}"/>
    <cellStyle name="20% - Énfasis3 58 2 2" xfId="18825" xr:uid="{3B9438D6-837E-4672-A6A6-37EF4F799527}"/>
    <cellStyle name="20% - Énfasis3 58 2 2 2" xfId="18826" xr:uid="{A29280D2-811F-4145-B83C-8DA88931E0D2}"/>
    <cellStyle name="20% - Énfasis3 58 2 2 2 2" xfId="18827" xr:uid="{3990335D-06C4-45D6-895F-E45D0C840F48}"/>
    <cellStyle name="20% - Énfasis3 58 2 2 3" xfId="18828" xr:uid="{0032C107-F190-4FC5-8FE6-BF96E9AD2BE9}"/>
    <cellStyle name="20% - Énfasis3 58 2 3" xfId="18829" xr:uid="{BF56ED23-8060-4DB5-BF3E-7FDA959F4B60}"/>
    <cellStyle name="20% - Énfasis3 58 2 3 2" xfId="18830" xr:uid="{1B593AD6-95E2-4703-8483-848D8D687C71}"/>
    <cellStyle name="20% - Énfasis3 58 2 4" xfId="18831" xr:uid="{F76287BC-EF62-4B23-B737-DFFA4442E606}"/>
    <cellStyle name="20% - Énfasis3 58 3" xfId="18832" xr:uid="{922D65B0-CD63-49FA-B480-B6F424BF6F7E}"/>
    <cellStyle name="20% - Énfasis3 58 3 2" xfId="18833" xr:uid="{DE669973-ACAD-4AE9-BC5D-0094C2C1FE63}"/>
    <cellStyle name="20% - Énfasis3 58 3 2 2" xfId="18834" xr:uid="{D57B2518-F8BE-4FAF-A4FE-49B4FED736C9}"/>
    <cellStyle name="20% - Énfasis3 58 3 2 2 2" xfId="18835" xr:uid="{C4F22C99-125B-42CD-AF9A-91010C13DE41}"/>
    <cellStyle name="20% - Énfasis3 58 3 2 3" xfId="18836" xr:uid="{A7B976ED-2D01-406C-81F4-EAE789FD1896}"/>
    <cellStyle name="20% - Énfasis3 58 3 3" xfId="18837" xr:uid="{09292ECE-00E4-4F9D-A1F3-C83FBB825D95}"/>
    <cellStyle name="20% - Énfasis3 58 3 3 2" xfId="18838" xr:uid="{34589021-B921-4C2D-95A1-A78136FF09E7}"/>
    <cellStyle name="20% - Énfasis3 58 3 4" xfId="18839" xr:uid="{A5536005-8B1A-453C-ADC4-069FB723FEB4}"/>
    <cellStyle name="20% - Énfasis3 58 4" xfId="18840" xr:uid="{3EC57ABC-332C-4FAE-9157-8EF1F601326A}"/>
    <cellStyle name="20% - Énfasis3 58 4 2" xfId="18841" xr:uid="{80513D71-BF75-46BC-B81C-760FCE3829EE}"/>
    <cellStyle name="20% - Énfasis3 58 4 2 2" xfId="18842" xr:uid="{0710A3CE-10F6-43E8-ABD7-E20210314C3B}"/>
    <cellStyle name="20% - Énfasis3 58 4 3" xfId="18843" xr:uid="{EACADBC5-DD6E-4618-A6D7-CE02D0B6DEF3}"/>
    <cellStyle name="20% - Énfasis3 58 5" xfId="18844" xr:uid="{DB2D0C47-4F9A-4C78-A6CB-829818E354F2}"/>
    <cellStyle name="20% - Énfasis3 58 5 2" xfId="18845" xr:uid="{FB38222D-E672-48E6-846B-B9F8FBA1ADDD}"/>
    <cellStyle name="20% - Énfasis3 58 6" xfId="18846" xr:uid="{F4026D07-DDEA-4392-A5C2-3E3FAECCBE87}"/>
    <cellStyle name="20% - Énfasis3 59" xfId="2966" xr:uid="{7AE4A174-0288-42CE-83E0-1F8C19263C42}"/>
    <cellStyle name="20% - Énfasis3 59 2" xfId="18847" xr:uid="{9CD9A225-78E2-4531-ABF3-5B9BBD612337}"/>
    <cellStyle name="20% - Énfasis3 59 2 2" xfId="18848" xr:uid="{D069F68B-4E6E-4F37-B6E4-05E1CB55BC5E}"/>
    <cellStyle name="20% - Énfasis3 59 2 2 2" xfId="18849" xr:uid="{DF7886D5-03A1-4C84-AF86-5C1270F1F87C}"/>
    <cellStyle name="20% - Énfasis3 59 2 2 2 2" xfId="18850" xr:uid="{34B5A492-EC00-476B-9C63-D443A64D4667}"/>
    <cellStyle name="20% - Énfasis3 59 2 2 3" xfId="18851" xr:uid="{05E5FCF9-A3B3-4078-BD4E-7BF79E9A4B74}"/>
    <cellStyle name="20% - Énfasis3 59 2 3" xfId="18852" xr:uid="{7A0DAF7A-46AC-40B0-B65F-BE28472C9212}"/>
    <cellStyle name="20% - Énfasis3 59 2 3 2" xfId="18853" xr:uid="{C1322849-6FEB-4E59-B90E-040885D525D9}"/>
    <cellStyle name="20% - Énfasis3 59 2 4" xfId="18854" xr:uid="{41932DBD-8076-4849-BC27-5FA50C7F08CA}"/>
    <cellStyle name="20% - Énfasis3 59 3" xfId="18855" xr:uid="{51B5F03D-5136-4D84-B1D5-209A21E670FC}"/>
    <cellStyle name="20% - Énfasis3 59 3 2" xfId="18856" xr:uid="{7611CB2B-8931-46FE-AA1B-D2DC346B3FB2}"/>
    <cellStyle name="20% - Énfasis3 59 3 2 2" xfId="18857" xr:uid="{0A34D1F8-12F0-4884-B45E-08D23B43D05C}"/>
    <cellStyle name="20% - Énfasis3 59 3 2 2 2" xfId="18858" xr:uid="{A252B992-30F1-4351-ABBD-5A2B1BACB21B}"/>
    <cellStyle name="20% - Énfasis3 59 3 2 3" xfId="18859" xr:uid="{E095CDB4-5ECE-40B3-9B79-7AB3B6ADD6BF}"/>
    <cellStyle name="20% - Énfasis3 59 3 3" xfId="18860" xr:uid="{9F220695-8A46-48C4-B81D-9FAB0F2F3337}"/>
    <cellStyle name="20% - Énfasis3 59 3 3 2" xfId="18861" xr:uid="{4E596C91-D043-4222-B208-076D2E8DE9CA}"/>
    <cellStyle name="20% - Énfasis3 59 3 4" xfId="18862" xr:uid="{B22BE327-0055-4CC1-BF2F-EF9E282BE466}"/>
    <cellStyle name="20% - Énfasis3 59 4" xfId="18863" xr:uid="{210D5191-C1BA-41C5-9C55-D56C366F715C}"/>
    <cellStyle name="20% - Énfasis3 59 4 2" xfId="18864" xr:uid="{2FE81B7E-0BB7-4E1A-9BCB-12AEBEDE705F}"/>
    <cellStyle name="20% - Énfasis3 59 4 2 2" xfId="18865" xr:uid="{9BF6ECB1-E34B-4BCF-9DA7-703D6C538899}"/>
    <cellStyle name="20% - Énfasis3 59 4 3" xfId="18866" xr:uid="{CF9CD864-673B-4F59-8D82-A275A270F180}"/>
    <cellStyle name="20% - Énfasis3 59 5" xfId="18867" xr:uid="{063918DE-32A8-408B-9211-7DFD890296E2}"/>
    <cellStyle name="20% - Énfasis3 59 5 2" xfId="18868" xr:uid="{0A0791ED-EDDF-4651-8F4C-703B6752646E}"/>
    <cellStyle name="20% - Énfasis3 59 6" xfId="18869" xr:uid="{A0008C9B-D2D0-434A-A199-7C5854534CAA}"/>
    <cellStyle name="20% - Énfasis3 6" xfId="178" xr:uid="{68E8A436-8648-4F61-A5D5-790E4B11255E}"/>
    <cellStyle name="20% - Énfasis3 6 10" xfId="2967" xr:uid="{1F3A2F7E-81EA-4BE9-94A1-E7CC3182EBC8}"/>
    <cellStyle name="20% - Énfasis3 6 10 2" xfId="18870" xr:uid="{FB77E483-A2AC-4257-95B6-8D376780B45D}"/>
    <cellStyle name="20% - Énfasis3 6 11" xfId="2968" xr:uid="{E222EDAD-3E5C-480B-8A48-D6DC070235DE}"/>
    <cellStyle name="20% - Énfasis3 6 11 2" xfId="18871" xr:uid="{F5884955-069B-4EC5-83A1-A9C5AF745E67}"/>
    <cellStyle name="20% - Énfasis3 6 12" xfId="2969" xr:uid="{B2AE1B61-E9B7-4F06-958C-24809D715A93}"/>
    <cellStyle name="20% - Énfasis3 6 12 2" xfId="18872" xr:uid="{95244557-F957-4859-ACE0-D5F7AEE0E9BB}"/>
    <cellStyle name="20% - Énfasis3 6 13" xfId="2970" xr:uid="{437A0CB2-B487-4372-B5F5-752DBB5B5939}"/>
    <cellStyle name="20% - Énfasis3 6 13 2" xfId="18873" xr:uid="{350C2CB6-5051-4727-9E6F-CD6F044B2D27}"/>
    <cellStyle name="20% - Énfasis3 6 14" xfId="2971" xr:uid="{02048DF1-5B1E-47A9-B5A7-1872AF50201C}"/>
    <cellStyle name="20% - Énfasis3 6 14 2" xfId="18874" xr:uid="{8D659A2B-FDE0-4EDA-8BB2-EDA2616E9D49}"/>
    <cellStyle name="20% - Énfasis3 6 15" xfId="2972" xr:uid="{D6F7D021-7CFD-4F72-A4CE-4F3B262AB669}"/>
    <cellStyle name="20% - Énfasis3 6 15 2" xfId="18875" xr:uid="{BA1B5FB2-82FF-41AA-B592-B63D942FE994}"/>
    <cellStyle name="20% - Énfasis3 6 16" xfId="2973" xr:uid="{90997642-30D5-4FDF-BBD3-E535FABF3FE7}"/>
    <cellStyle name="20% - Énfasis3 6 16 2" xfId="18876" xr:uid="{5E8B5382-8E58-4ED9-982C-5BDEE8F79D28}"/>
    <cellStyle name="20% - Énfasis3 6 17" xfId="2974" xr:uid="{DB495A68-8A4A-40A9-AA29-6C2B8CC8999F}"/>
    <cellStyle name="20% - Énfasis3 6 17 2" xfId="18877" xr:uid="{D21ACB69-8D55-4E06-B373-C41A7B19F14A}"/>
    <cellStyle name="20% - Énfasis3 6 18" xfId="2975" xr:uid="{78D1F69C-6BD1-4F65-8ACB-25E7A9A29058}"/>
    <cellStyle name="20% - Énfasis3 6 18 2" xfId="18878" xr:uid="{356044DD-E372-4661-B33E-EC1B23634FA9}"/>
    <cellStyle name="20% - Énfasis3 6 19" xfId="2976" xr:uid="{F9E20B5F-F196-41C2-9AA4-BBDFF3A92550}"/>
    <cellStyle name="20% - Énfasis3 6 19 2" xfId="18879" xr:uid="{372B9E0B-EE01-4C59-8016-4603E588A4B2}"/>
    <cellStyle name="20% - Énfasis3 6 2" xfId="179" xr:uid="{0E792913-07DD-47C6-AA76-541B95750D05}"/>
    <cellStyle name="20% - Énfasis3 6 2 2" xfId="18880" xr:uid="{B915042C-8B1A-4A11-B4B8-ACDC8582C21D}"/>
    <cellStyle name="20% - Énfasis3 6 2 2 2" xfId="18881" xr:uid="{CC10BBB5-A58E-440F-BD0C-909E5CCC93A4}"/>
    <cellStyle name="20% - Énfasis3 6 2 2 2 2" xfId="18882" xr:uid="{69EA8154-8BA9-4AC5-9D5C-8E868B42E08C}"/>
    <cellStyle name="20% - Énfasis3 6 2 2 3" xfId="18883" xr:uid="{1F8AD71F-C18D-4DB0-ADA3-B2246B731318}"/>
    <cellStyle name="20% - Énfasis3 6 2 3" xfId="18884" xr:uid="{2E156E2E-5C62-4EC3-B0D7-FCA04410846B}"/>
    <cellStyle name="20% - Énfasis3 6 2 3 2" xfId="18885" xr:uid="{F2B53DAE-F6BF-4214-8F11-D71102EC8A98}"/>
    <cellStyle name="20% - Énfasis3 6 2 3 2 2" xfId="18886" xr:uid="{0111EA61-4321-4907-8CA1-B2610D61C451}"/>
    <cellStyle name="20% - Énfasis3 6 2 3 3" xfId="18887" xr:uid="{6B3AD0C2-B366-4DCA-8E0C-2EFD6523E76C}"/>
    <cellStyle name="20% - Énfasis3 6 2 4" xfId="18888" xr:uid="{EA00641A-1350-4D31-922F-D00939B2B2E4}"/>
    <cellStyle name="20% - Énfasis3 6 2 4 2" xfId="18889" xr:uid="{179B05B9-D503-4621-A81E-B6935F74B982}"/>
    <cellStyle name="20% - Énfasis3 6 2 5" xfId="18890" xr:uid="{D8E01577-6453-4F45-BE8C-E7779EB4E11A}"/>
    <cellStyle name="20% - Énfasis3 6 2 5 2" xfId="18891" xr:uid="{D6EBA926-321D-43D1-9323-FD0C4A9C85C8}"/>
    <cellStyle name="20% - Énfasis3 6 2 6" xfId="18892" xr:uid="{A959D321-B4DB-4902-A946-7616ADA32A4A}"/>
    <cellStyle name="20% - Énfasis3 6 20" xfId="11650" xr:uid="{EAECF6AB-704A-4630-9752-1D81CDD49A61}"/>
    <cellStyle name="20% - Énfasis3 6 3" xfId="2977" xr:uid="{1EA79C7F-4535-46D2-A07A-6740117591E1}"/>
    <cellStyle name="20% - Énfasis3 6 3 2" xfId="18893" xr:uid="{0A2C7131-10B1-42FF-BB07-54B426B8E064}"/>
    <cellStyle name="20% - Énfasis3 6 3 2 2" xfId="18894" xr:uid="{1643911C-8BF0-4194-BD5E-CCF80A2CC11A}"/>
    <cellStyle name="20% - Énfasis3 6 3 2 2 2" xfId="18895" xr:uid="{09281C9A-C1B4-4659-9251-9723D238987E}"/>
    <cellStyle name="20% - Énfasis3 6 3 2 3" xfId="18896" xr:uid="{1DF26F80-7E83-4CD6-8779-19DE57CCC10E}"/>
    <cellStyle name="20% - Énfasis3 6 3 3" xfId="18897" xr:uid="{F9B164A6-2D7C-47B9-A1FE-92D9F7751A93}"/>
    <cellStyle name="20% - Énfasis3 6 3 3 2" xfId="18898" xr:uid="{96B600D3-2401-48B6-9589-B7184E935441}"/>
    <cellStyle name="20% - Énfasis3 6 3 4" xfId="18899" xr:uid="{9FD867AB-1E27-430D-B205-719C9A504750}"/>
    <cellStyle name="20% - Énfasis3 6 4" xfId="2978" xr:uid="{C8C9E3B9-EDA3-4360-9FFA-73EAC9DA1197}"/>
    <cellStyle name="20% - Énfasis3 6 4 2" xfId="18900" xr:uid="{37327432-4D61-4EAB-835C-F42825A60BB9}"/>
    <cellStyle name="20% - Énfasis3 6 4 2 2" xfId="18901" xr:uid="{EDF96028-BD1D-43EE-9124-51CE89F20A00}"/>
    <cellStyle name="20% - Énfasis3 6 4 2 2 2" xfId="18902" xr:uid="{CBDBD7CA-E778-49FF-8333-63E835C93B88}"/>
    <cellStyle name="20% - Énfasis3 6 4 2 3" xfId="18903" xr:uid="{39D11AB6-1C72-4904-96D4-E72CA099F6C2}"/>
    <cellStyle name="20% - Énfasis3 6 4 3" xfId="18904" xr:uid="{757523B6-969B-44E1-B276-5D7C412E5609}"/>
    <cellStyle name="20% - Énfasis3 6 4 3 2" xfId="18905" xr:uid="{B78F5EE1-9AEC-4D7B-A6B2-03D4D80422A0}"/>
    <cellStyle name="20% - Énfasis3 6 4 4" xfId="18906" xr:uid="{E6DEFA82-7D30-492F-82A3-0C9BE5853833}"/>
    <cellStyle name="20% - Énfasis3 6 5" xfId="2979" xr:uid="{ED94D884-A0C8-46A4-A117-9DD97A93327F}"/>
    <cellStyle name="20% - Énfasis3 6 5 2" xfId="18907" xr:uid="{6A33B560-1E64-46B9-93EB-A84451E9D76C}"/>
    <cellStyle name="20% - Énfasis3 6 5 2 2" xfId="18908" xr:uid="{190E6657-E7B0-4CD1-876F-BA72D58740F3}"/>
    <cellStyle name="20% - Énfasis3 6 5 2 2 2" xfId="18909" xr:uid="{B78D5E8F-9DC3-49BF-BE55-E7C12F61E3DD}"/>
    <cellStyle name="20% - Énfasis3 6 5 2 3" xfId="18910" xr:uid="{5B74B2E9-4326-441E-A885-49FA84B983B0}"/>
    <cellStyle name="20% - Énfasis3 6 5 3" xfId="18911" xr:uid="{5796ED11-CBE0-42F0-93BD-DAC28AD94D14}"/>
    <cellStyle name="20% - Énfasis3 6 5 3 2" xfId="18912" xr:uid="{15721D1E-6D7B-48A8-B96C-96F7EC73A9EE}"/>
    <cellStyle name="20% - Énfasis3 6 5 4" xfId="18913" xr:uid="{95DC2275-60A5-4651-B317-DAA710B5510E}"/>
    <cellStyle name="20% - Énfasis3 6 6" xfId="2980" xr:uid="{361CFE90-66D6-463E-9AD2-0D90186000D2}"/>
    <cellStyle name="20% - Énfasis3 6 6 2" xfId="18914" xr:uid="{A9069822-C812-4911-AD56-14F2878460E0}"/>
    <cellStyle name="20% - Énfasis3 6 6 2 2" xfId="18915" xr:uid="{F61B83B7-ADCC-4041-ABC4-0B63446B783C}"/>
    <cellStyle name="20% - Énfasis3 6 6 2 2 2" xfId="18916" xr:uid="{A1C04F22-EFF4-4077-8B5E-A87279D4884B}"/>
    <cellStyle name="20% - Énfasis3 6 6 2 3" xfId="18917" xr:uid="{92A274B3-03D5-4AB2-9852-74045CE05929}"/>
    <cellStyle name="20% - Énfasis3 6 6 3" xfId="18918" xr:uid="{E12494A4-077E-47AF-A871-D6ECB371D32E}"/>
    <cellStyle name="20% - Énfasis3 6 6 3 2" xfId="18919" xr:uid="{C01B3557-A7AC-4615-A1B1-AF90BC4AD380}"/>
    <cellStyle name="20% - Énfasis3 6 6 4" xfId="18920" xr:uid="{E0C051EF-11A3-471E-A77C-AAC16B19299C}"/>
    <cellStyle name="20% - Énfasis3 6 7" xfId="2981" xr:uid="{79AFB48B-A000-4F95-BB6E-1903139BDC8A}"/>
    <cellStyle name="20% - Énfasis3 6 7 2" xfId="18921" xr:uid="{D7BA4FA7-B9C2-44D1-9D18-89214B1D6182}"/>
    <cellStyle name="20% - Énfasis3 6 7 2 2" xfId="18922" xr:uid="{542A2076-65D4-4FC9-B0FB-68349B4F2921}"/>
    <cellStyle name="20% - Énfasis3 6 7 2 2 2" xfId="18923" xr:uid="{E11F0C5C-6A3E-4D5A-842A-523E596110C2}"/>
    <cellStyle name="20% - Énfasis3 6 7 2 3" xfId="18924" xr:uid="{E64FA5FE-EBEC-4FBD-BF6D-5283D1DFD05D}"/>
    <cellStyle name="20% - Énfasis3 6 7 3" xfId="18925" xr:uid="{6649BBF3-4DD4-4EB5-8602-FE439D79368E}"/>
    <cellStyle name="20% - Énfasis3 6 7 3 2" xfId="18926" xr:uid="{DD07B3D8-B0F2-45CF-A1FC-A93B8F694DDE}"/>
    <cellStyle name="20% - Énfasis3 6 7 4" xfId="18927" xr:uid="{28242393-EEED-44C7-93A3-FE6509CF8DF8}"/>
    <cellStyle name="20% - Énfasis3 6 8" xfId="2982" xr:uid="{0E5B5F17-6E9A-4BD1-9BAD-D15BE630D6BB}"/>
    <cellStyle name="20% - Énfasis3 6 8 2" xfId="18928" xr:uid="{7E819E00-ABCD-4B33-B999-D01B673D4FE3}"/>
    <cellStyle name="20% - Énfasis3 6 8 2 2" xfId="18929" xr:uid="{BF91E3E3-2C71-4450-B013-469FC10B1649}"/>
    <cellStyle name="20% - Énfasis3 6 8 3" xfId="18930" xr:uid="{53C4E51F-B69D-4BC7-B5DB-1690C9D9D08B}"/>
    <cellStyle name="20% - Énfasis3 6 9" xfId="2983" xr:uid="{895E2220-C4A4-41B7-AB35-7E50FFE95070}"/>
    <cellStyle name="20% - Énfasis3 6 9 2" xfId="18931" xr:uid="{D6B75165-3F0A-40DB-8CA1-CAAEC219F272}"/>
    <cellStyle name="20% - Énfasis3 60" xfId="2984" xr:uid="{35D7B374-6CEA-4486-ACF0-549B11337281}"/>
    <cellStyle name="20% - Énfasis3 60 2" xfId="18932" xr:uid="{C9E5D256-78B4-454C-897D-65111574F010}"/>
    <cellStyle name="20% - Énfasis3 60 2 2" xfId="18933" xr:uid="{1BD52B67-88D7-4B7A-9F9F-703EE4F7388E}"/>
    <cellStyle name="20% - Énfasis3 60 2 2 2" xfId="18934" xr:uid="{0F76B484-AC24-46D9-B364-7CD242D36A1E}"/>
    <cellStyle name="20% - Énfasis3 60 2 2 2 2" xfId="18935" xr:uid="{D7CE00A2-C040-45AC-A8A8-879E933DA7FE}"/>
    <cellStyle name="20% - Énfasis3 60 2 2 3" xfId="18936" xr:uid="{B785D25A-434E-4BD3-A711-179566409D1A}"/>
    <cellStyle name="20% - Énfasis3 60 2 3" xfId="18937" xr:uid="{53E28DED-2FB6-4ED5-B360-20B2E4AD1501}"/>
    <cellStyle name="20% - Énfasis3 60 2 3 2" xfId="18938" xr:uid="{00DCC25D-8C6E-446D-B2D0-E4205329E394}"/>
    <cellStyle name="20% - Énfasis3 60 2 4" xfId="18939" xr:uid="{808530A1-216E-4B7A-B330-FA69DE8E7A46}"/>
    <cellStyle name="20% - Énfasis3 60 3" xfId="18940" xr:uid="{788939FE-3C7C-46D2-9383-B2BCF11B00C3}"/>
    <cellStyle name="20% - Énfasis3 60 3 2" xfId="18941" xr:uid="{1669FD2A-903C-4649-A584-F30FC7924C9E}"/>
    <cellStyle name="20% - Énfasis3 60 3 2 2" xfId="18942" xr:uid="{23F70EA3-5759-4B1B-9E83-B43BE3CC3D02}"/>
    <cellStyle name="20% - Énfasis3 60 3 3" xfId="18943" xr:uid="{E9279849-262C-400E-9790-4C13AABBD2E1}"/>
    <cellStyle name="20% - Énfasis3 60 4" xfId="18944" xr:uid="{891E87B8-D59A-4F3D-BE77-168435A07D59}"/>
    <cellStyle name="20% - Énfasis3 60 4 2" xfId="18945" xr:uid="{501BE8F6-084D-40CF-AF97-FD2547D446D2}"/>
    <cellStyle name="20% - Énfasis3 60 5" xfId="18946" xr:uid="{94D8EB8C-2E4D-4442-A8A8-FC7E5300F606}"/>
    <cellStyle name="20% - Énfasis3 61" xfId="2985" xr:uid="{B6B68E3A-80CB-48C4-8B8E-35E2893A8639}"/>
    <cellStyle name="20% - Énfasis3 61 2" xfId="18947" xr:uid="{39CE48FE-8631-4909-B1EB-4CE2BB9E8BC0}"/>
    <cellStyle name="20% - Énfasis3 61 3" xfId="18948" xr:uid="{DB49D656-D654-4D5B-9328-6CE61126DD58}"/>
    <cellStyle name="20% - Énfasis3 61 3 2" xfId="18949" xr:uid="{84BBE909-A6FD-4FFE-AFAD-2268AE711030}"/>
    <cellStyle name="20% - Énfasis3 61 3 2 2" xfId="18950" xr:uid="{E0C70046-8488-48DD-BD40-F4F83AD6489E}"/>
    <cellStyle name="20% - Énfasis3 61 3 3" xfId="18951" xr:uid="{F2728BCC-D402-4A2B-9B07-4F303FCE6CC8}"/>
    <cellStyle name="20% - Énfasis3 61 4" xfId="18952" xr:uid="{21CA8EB8-94F2-4B4D-9424-792024B51974}"/>
    <cellStyle name="20% - Énfasis3 61 4 2" xfId="18953" xr:uid="{ADD91BFA-A23B-4632-A42A-0E09F2E82531}"/>
    <cellStyle name="20% - Énfasis3 61 5" xfId="18954" xr:uid="{65AF83F6-A58F-4611-BB1B-5441FEDC4BA7}"/>
    <cellStyle name="20% - Énfasis3 62" xfId="2986" xr:uid="{54B03DA3-FB30-41FC-852E-B31CB765A016}"/>
    <cellStyle name="20% - Énfasis3 62 2" xfId="18955" xr:uid="{1FAEB28B-9202-486B-A651-D5E54FFD2A6D}"/>
    <cellStyle name="20% - Énfasis3 63" xfId="2987" xr:uid="{A3F0F6EB-E907-4D71-A372-064169FB3D45}"/>
    <cellStyle name="20% - Énfasis3 63 2" xfId="18956" xr:uid="{F464DB79-6D90-4D0E-9AA7-AC244CE0DFDF}"/>
    <cellStyle name="20% - Énfasis3 64" xfId="2988" xr:uid="{F4578B8A-343C-42E2-AD9B-A0FAD6931AE0}"/>
    <cellStyle name="20% - Énfasis3 64 2" xfId="18957" xr:uid="{3D40BB03-FAEC-496F-82A5-EC1A34BAB696}"/>
    <cellStyle name="20% - Énfasis3 65" xfId="2989" xr:uid="{A4E907A7-2380-4D34-8733-32F695D30F51}"/>
    <cellStyle name="20% - Énfasis3 65 2" xfId="18958" xr:uid="{8E9879C0-4E5B-4B29-8669-EF2B4C98BFD2}"/>
    <cellStyle name="20% - Énfasis3 65 2 2" xfId="18959" xr:uid="{257F8AC3-6C63-4F4F-870A-4D1303BAB5BA}"/>
    <cellStyle name="20% - Énfasis3 65 2 2 2" xfId="18960" xr:uid="{3E5C06D6-AC54-455C-8F42-123E856FA055}"/>
    <cellStyle name="20% - Énfasis3 65 2 3" xfId="18961" xr:uid="{2653B38A-53ED-488A-93A7-80B5B7231AAC}"/>
    <cellStyle name="20% - Énfasis3 65 3" xfId="18962" xr:uid="{77C1C5DB-6F61-4374-91BA-58AD7461329D}"/>
    <cellStyle name="20% - Énfasis3 65 3 2" xfId="18963" xr:uid="{1CE71FEF-6A97-4003-8764-95E0529BCA16}"/>
    <cellStyle name="20% - Énfasis3 65 4" xfId="18964" xr:uid="{8A691904-74D2-441D-AD3C-15D41CCF1BB3}"/>
    <cellStyle name="20% - Énfasis3 66" xfId="2990" xr:uid="{0252277C-B6E1-413C-AC02-D8EC34F32A8C}"/>
    <cellStyle name="20% - Énfasis3 66 2" xfId="18965" xr:uid="{3C87E653-4568-4EDB-A62E-247538C57ACB}"/>
    <cellStyle name="20% - Énfasis3 66 2 2" xfId="18966" xr:uid="{7A4675FB-0D03-4112-96EE-AE481C57C5E3}"/>
    <cellStyle name="20% - Énfasis3 66 2 2 2" xfId="18967" xr:uid="{E6A1648C-01A7-48E4-AABF-66CF86F566C4}"/>
    <cellStyle name="20% - Énfasis3 66 2 3" xfId="18968" xr:uid="{BB73EEE1-1A9A-48E5-AB0D-7AD7AD7FB5EA}"/>
    <cellStyle name="20% - Énfasis3 66 3" xfId="18969" xr:uid="{80C53BF5-34F4-4E00-BA57-B62613165182}"/>
    <cellStyle name="20% - Énfasis3 66 3 2" xfId="18970" xr:uid="{47CD4DF2-BFF7-4963-B20A-C80F865014E1}"/>
    <cellStyle name="20% - Énfasis3 66 4" xfId="18971" xr:uid="{79C9C1BF-01F9-4904-BFDB-E5C951ECDBE7}"/>
    <cellStyle name="20% - Énfasis3 67" xfId="2991" xr:uid="{14B093C1-AE4D-4FF7-BA10-84C997223B95}"/>
    <cellStyle name="20% - Énfasis3 67 2" xfId="18972" xr:uid="{0F71DC03-3DC0-4671-9F69-2CD10AFF9208}"/>
    <cellStyle name="20% - Énfasis3 67 2 2" xfId="18973" xr:uid="{E7B56103-79CB-47F4-B849-7C3E2107729D}"/>
    <cellStyle name="20% - Énfasis3 67 2 2 2" xfId="18974" xr:uid="{75B136BF-E147-41A6-BE72-21D2E86C7E07}"/>
    <cellStyle name="20% - Énfasis3 67 2 3" xfId="18975" xr:uid="{1E90349A-ACA7-475F-82D5-117052B954B9}"/>
    <cellStyle name="20% - Énfasis3 67 3" xfId="18976" xr:uid="{F91D4278-3950-4F38-9F27-9CE40E0FB370}"/>
    <cellStyle name="20% - Énfasis3 68" xfId="2992" xr:uid="{B74F5DD2-32A0-4935-B745-688F0AF86343}"/>
    <cellStyle name="20% - Énfasis3 68 2" xfId="18977" xr:uid="{4E1AB8CC-BAAB-442B-84B4-401A9396D7ED}"/>
    <cellStyle name="20% - Énfasis3 68 2 2" xfId="18978" xr:uid="{2B1F1E64-4012-4403-BD2D-2ADB5772424B}"/>
    <cellStyle name="20% - Énfasis3 68 2 2 2" xfId="18979" xr:uid="{318E7FD6-BD45-4ACA-A213-C96E9F5220EE}"/>
    <cellStyle name="20% - Énfasis3 68 2 3" xfId="18980" xr:uid="{46B13E22-0FB3-4296-97BC-6B67D22C690F}"/>
    <cellStyle name="20% - Énfasis3 68 3" xfId="18981" xr:uid="{4AADDCFE-FBEE-408B-BF32-F5892CCEE40E}"/>
    <cellStyle name="20% - Énfasis3 68 3 2" xfId="18982" xr:uid="{94851AEE-B8BA-4AD4-8F71-C6A2CE15CC06}"/>
    <cellStyle name="20% - Énfasis3 68 4" xfId="18983" xr:uid="{4702CF65-BEA6-4614-BD7C-1BE8320BA6BD}"/>
    <cellStyle name="20% - Énfasis3 69" xfId="2993" xr:uid="{AA5C1FED-D17C-4794-B7D2-54AD90C394AE}"/>
    <cellStyle name="20% - Énfasis3 69 2" xfId="18984" xr:uid="{C1C3A2F5-28ED-415A-81DD-69A8B7374973}"/>
    <cellStyle name="20% - Énfasis3 69 2 2" xfId="18985" xr:uid="{A0D940FC-219C-401C-9FF2-9C5B721B436C}"/>
    <cellStyle name="20% - Énfasis3 69 2 2 2" xfId="18986" xr:uid="{89883759-E0F7-40DE-94BC-066A6A90EA35}"/>
    <cellStyle name="20% - Énfasis3 69 2 3" xfId="18987" xr:uid="{3147FF26-20B5-4286-A492-21F20AE0BB69}"/>
    <cellStyle name="20% - Énfasis3 69 3" xfId="18988" xr:uid="{63990A50-3513-4DDE-8030-3AEBE9839F23}"/>
    <cellStyle name="20% - Énfasis3 69 3 2" xfId="18989" xr:uid="{B2B247CA-44E9-421D-9CB2-245BA056FAF8}"/>
    <cellStyle name="20% - Énfasis3 69 4" xfId="18990" xr:uid="{A6413F3F-2030-46A8-9AB6-71FC5C4F7E70}"/>
    <cellStyle name="20% - Énfasis3 7" xfId="180" xr:uid="{2561FAA9-AE3E-4E33-B878-17188658420D}"/>
    <cellStyle name="20% - Énfasis3 7 10" xfId="2994" xr:uid="{8D677C3B-DED2-4359-BD40-3862EF2DA31F}"/>
    <cellStyle name="20% - Énfasis3 7 10 2" xfId="18991" xr:uid="{FED86121-B7A9-4AEF-8EF6-7DCD1E2F1737}"/>
    <cellStyle name="20% - Énfasis3 7 11" xfId="2995" xr:uid="{3C43FCD8-709E-4CF2-8207-0A94E0769A97}"/>
    <cellStyle name="20% - Énfasis3 7 11 2" xfId="18992" xr:uid="{0C954F40-FAAB-4564-81AE-7B6C92DF2ABD}"/>
    <cellStyle name="20% - Énfasis3 7 12" xfId="2996" xr:uid="{F9258484-CD87-4E6F-8598-4936B6441CF7}"/>
    <cellStyle name="20% - Énfasis3 7 12 2" xfId="18993" xr:uid="{291F7CB6-766E-48CA-9BD6-030F2DDCF3D5}"/>
    <cellStyle name="20% - Énfasis3 7 13" xfId="2997" xr:uid="{9DC0C849-C629-4F2D-9DBC-46C34BADFCD6}"/>
    <cellStyle name="20% - Énfasis3 7 13 2" xfId="18994" xr:uid="{A04B6610-8E34-49B7-8728-BFFB127001E3}"/>
    <cellStyle name="20% - Énfasis3 7 14" xfId="2998" xr:uid="{BB1A3191-D5E3-4524-8549-6494D712095D}"/>
    <cellStyle name="20% - Énfasis3 7 14 2" xfId="18995" xr:uid="{AAA2782E-E85A-41F4-A822-1EFA51908B8C}"/>
    <cellStyle name="20% - Énfasis3 7 15" xfId="2999" xr:uid="{6094EED5-F990-4C6D-BFEF-77D5536C92BE}"/>
    <cellStyle name="20% - Énfasis3 7 15 2" xfId="18996" xr:uid="{F7929565-A078-4930-A4C6-A2BDF34668E1}"/>
    <cellStyle name="20% - Énfasis3 7 16" xfId="3000" xr:uid="{CC7A7359-6887-4432-BEFD-05EAD719E35F}"/>
    <cellStyle name="20% - Énfasis3 7 16 2" xfId="18997" xr:uid="{541DE54D-9FB3-40BE-8C0A-25E9062FAF86}"/>
    <cellStyle name="20% - Énfasis3 7 17" xfId="3001" xr:uid="{7BF5718C-AB54-406E-A753-5CC12908BB6F}"/>
    <cellStyle name="20% - Énfasis3 7 17 2" xfId="18998" xr:uid="{66B6694A-DE72-4E54-BC54-89370835DF48}"/>
    <cellStyle name="20% - Énfasis3 7 18" xfId="3002" xr:uid="{B10DC30A-12AC-4B4C-AA4E-606F44E5B9AF}"/>
    <cellStyle name="20% - Énfasis3 7 18 2" xfId="18999" xr:uid="{E4FA4FFC-4908-4BBA-A101-FCD00B91185E}"/>
    <cellStyle name="20% - Énfasis3 7 19" xfId="3003" xr:uid="{12BC94D1-24F3-4752-BE40-0C95898FBE83}"/>
    <cellStyle name="20% - Énfasis3 7 19 2" xfId="19000" xr:uid="{CDCA2984-E2B3-4B8B-9F10-5B34A0B676E1}"/>
    <cellStyle name="20% - Énfasis3 7 2" xfId="181" xr:uid="{E04A9489-5826-4291-9357-728998385CF2}"/>
    <cellStyle name="20% - Énfasis3 7 2 2" xfId="19001" xr:uid="{962D659C-8925-4A83-B5C3-2CDA6C979B22}"/>
    <cellStyle name="20% - Énfasis3 7 2 2 2" xfId="19002" xr:uid="{04E3CF95-4E62-4241-AE14-DD4931EEB674}"/>
    <cellStyle name="20% - Énfasis3 7 2 2 2 2" xfId="19003" xr:uid="{B78F137A-F4A5-450C-A0A0-E468107DF594}"/>
    <cellStyle name="20% - Énfasis3 7 2 2 3" xfId="19004" xr:uid="{570E6A95-7A77-45D6-8765-6C0E732E5063}"/>
    <cellStyle name="20% - Énfasis3 7 2 3" xfId="19005" xr:uid="{A1B36B87-2C3E-4A74-8C60-5B829EE2D5BB}"/>
    <cellStyle name="20% - Énfasis3 7 2 3 2" xfId="19006" xr:uid="{DA814921-F7CC-474D-92D7-A98BB13B047E}"/>
    <cellStyle name="20% - Énfasis3 7 2 3 2 2" xfId="19007" xr:uid="{1AEA397F-1FF8-4DDB-9346-B3D5CC12C7CB}"/>
    <cellStyle name="20% - Énfasis3 7 2 3 3" xfId="19008" xr:uid="{CFF73886-C457-43D9-ADAB-691E25EA45C0}"/>
    <cellStyle name="20% - Énfasis3 7 2 4" xfId="19009" xr:uid="{C8D0E4F8-722E-4393-968F-6E15C35B0395}"/>
    <cellStyle name="20% - Énfasis3 7 2 4 2" xfId="19010" xr:uid="{0049A34D-A8FA-4250-AA07-B903FA890191}"/>
    <cellStyle name="20% - Énfasis3 7 2 5" xfId="19011" xr:uid="{27142804-AF7D-4313-9768-155C69D07EB0}"/>
    <cellStyle name="20% - Énfasis3 7 2 5 2" xfId="19012" xr:uid="{E6FDB14A-0141-4C51-9986-44337481AC58}"/>
    <cellStyle name="20% - Énfasis3 7 2 6" xfId="19013" xr:uid="{16540102-5C31-4BFF-9BE0-0F69E9D7990C}"/>
    <cellStyle name="20% - Énfasis3 7 20" xfId="11651" xr:uid="{C6662D96-DCC7-4EE1-ADF1-02DA446C0C96}"/>
    <cellStyle name="20% - Énfasis3 7 3" xfId="3004" xr:uid="{A4956834-0650-400A-9D04-C86E15D403C9}"/>
    <cellStyle name="20% - Énfasis3 7 3 2" xfId="19014" xr:uid="{29482644-E11E-4ED4-B310-8214ADC91022}"/>
    <cellStyle name="20% - Énfasis3 7 3 2 2" xfId="19015" xr:uid="{A6C8C109-673D-4110-99A2-BD99D4E24CAB}"/>
    <cellStyle name="20% - Énfasis3 7 3 2 2 2" xfId="19016" xr:uid="{0E401268-52A1-4122-9516-8966C44CF6DB}"/>
    <cellStyle name="20% - Énfasis3 7 3 2 3" xfId="19017" xr:uid="{25A200E2-D9D2-4856-9640-83F62C864B8B}"/>
    <cellStyle name="20% - Énfasis3 7 3 3" xfId="19018" xr:uid="{DF201212-94AD-4CBC-911E-4C0F45FC4AE6}"/>
    <cellStyle name="20% - Énfasis3 7 3 3 2" xfId="19019" xr:uid="{2FC4F880-B7E1-4D29-B84B-2C43F2F3227D}"/>
    <cellStyle name="20% - Énfasis3 7 3 4" xfId="19020" xr:uid="{53721AB7-F835-4789-825D-4E6734186A3C}"/>
    <cellStyle name="20% - Énfasis3 7 4" xfId="3005" xr:uid="{A25969C1-91D1-4E55-BA22-D8E0EAC1A603}"/>
    <cellStyle name="20% - Énfasis3 7 4 2" xfId="19021" xr:uid="{A8D2ADA5-27CC-4C6F-9557-278795122CBF}"/>
    <cellStyle name="20% - Énfasis3 7 4 2 2" xfId="19022" xr:uid="{9CA99974-54D9-4BF9-8C3C-384D1DE19A58}"/>
    <cellStyle name="20% - Énfasis3 7 4 2 2 2" xfId="19023" xr:uid="{402609CD-D133-47B2-90EF-C3F549F2A104}"/>
    <cellStyle name="20% - Énfasis3 7 4 2 3" xfId="19024" xr:uid="{69451104-079A-4AD7-97C2-49C379C71758}"/>
    <cellStyle name="20% - Énfasis3 7 4 3" xfId="19025" xr:uid="{FAEB9905-4B5A-40DF-AD6B-B0BD050E649E}"/>
    <cellStyle name="20% - Énfasis3 7 4 3 2" xfId="19026" xr:uid="{BB16D8CF-11BF-44EE-A6C2-A73830BF4EDA}"/>
    <cellStyle name="20% - Énfasis3 7 4 4" xfId="19027" xr:uid="{ACB7487F-F446-4551-892D-59789B7A71EA}"/>
    <cellStyle name="20% - Énfasis3 7 5" xfId="3006" xr:uid="{0FF42940-51C7-4C30-BE2D-F6DD5FA014CC}"/>
    <cellStyle name="20% - Énfasis3 7 5 2" xfId="19028" xr:uid="{46B9F839-C7DF-4979-AD2A-F055A3A348FC}"/>
    <cellStyle name="20% - Énfasis3 7 5 2 2" xfId="19029" xr:uid="{8E71F17D-A923-4CD9-A417-634D1E4FAF38}"/>
    <cellStyle name="20% - Énfasis3 7 5 2 2 2" xfId="19030" xr:uid="{6F0989F9-77A4-4D1E-93AE-B3683D2079ED}"/>
    <cellStyle name="20% - Énfasis3 7 5 2 3" xfId="19031" xr:uid="{9FF9AFC2-8E6D-493D-9AD6-E7E5EB2F03E4}"/>
    <cellStyle name="20% - Énfasis3 7 5 3" xfId="19032" xr:uid="{D29219C6-31F9-4FA0-AD52-7FD2D37AC55D}"/>
    <cellStyle name="20% - Énfasis3 7 5 3 2" xfId="19033" xr:uid="{654A5E55-1114-455C-B339-8C294C6B12B2}"/>
    <cellStyle name="20% - Énfasis3 7 5 4" xfId="19034" xr:uid="{F2A6BECC-358A-4A32-9EBF-82E793855905}"/>
    <cellStyle name="20% - Énfasis3 7 6" xfId="3007" xr:uid="{3E485368-36F1-4E22-B8F9-2339FC2AD311}"/>
    <cellStyle name="20% - Énfasis3 7 6 2" xfId="19035" xr:uid="{7182A5E9-BEAC-460F-9983-C23FBA0D2783}"/>
    <cellStyle name="20% - Énfasis3 7 6 2 2" xfId="19036" xr:uid="{20E28D8C-5B43-49ED-89F2-9B986C98E7FB}"/>
    <cellStyle name="20% - Énfasis3 7 6 2 2 2" xfId="19037" xr:uid="{AABA7E3F-4160-4E24-BF1E-C1585BEB40F6}"/>
    <cellStyle name="20% - Énfasis3 7 6 2 3" xfId="19038" xr:uid="{9A62C4FD-2948-44E6-9240-19636A82EFB7}"/>
    <cellStyle name="20% - Énfasis3 7 6 3" xfId="19039" xr:uid="{C9DE5F91-D1DA-4648-A7AA-01E0CE8DEB50}"/>
    <cellStyle name="20% - Énfasis3 7 6 3 2" xfId="19040" xr:uid="{AE50D477-D410-41EE-9906-09384A8E769C}"/>
    <cellStyle name="20% - Énfasis3 7 6 4" xfId="19041" xr:uid="{BB7584B2-4D9A-4B79-9210-9442C641DE66}"/>
    <cellStyle name="20% - Énfasis3 7 7" xfId="3008" xr:uid="{BE87A8E6-CF5E-4A2D-95B7-FA620991F337}"/>
    <cellStyle name="20% - Énfasis3 7 7 2" xfId="19042" xr:uid="{2BA45E69-83C4-4073-B5F7-93F727668BA3}"/>
    <cellStyle name="20% - Énfasis3 7 7 2 2" xfId="19043" xr:uid="{AB782EAA-E24B-4CB7-87DD-B1F27F525F71}"/>
    <cellStyle name="20% - Énfasis3 7 7 2 2 2" xfId="19044" xr:uid="{ECF00FE8-BA65-4D00-AC3E-3C360E3D25DE}"/>
    <cellStyle name="20% - Énfasis3 7 7 2 3" xfId="19045" xr:uid="{682CEB01-A16B-4438-BE2D-133A39AF95F4}"/>
    <cellStyle name="20% - Énfasis3 7 7 3" xfId="19046" xr:uid="{A82D4207-0B64-4BD5-A0F5-9ADFF2ADD1CB}"/>
    <cellStyle name="20% - Énfasis3 7 7 3 2" xfId="19047" xr:uid="{EF4D6201-30E1-4A75-99E2-2A800697D2E9}"/>
    <cellStyle name="20% - Énfasis3 7 7 4" xfId="19048" xr:uid="{283FB25C-EE0C-482D-9965-4EA9BC5A9A28}"/>
    <cellStyle name="20% - Énfasis3 7 8" xfId="3009" xr:uid="{3FF4A058-3D55-4649-A230-94391D307240}"/>
    <cellStyle name="20% - Énfasis3 7 8 2" xfId="19049" xr:uid="{6847BBAE-088A-4775-BF23-078E546E7E53}"/>
    <cellStyle name="20% - Énfasis3 7 8 2 2" xfId="19050" xr:uid="{0875C2E9-EED5-457A-8FAA-ADF3C2A424A9}"/>
    <cellStyle name="20% - Énfasis3 7 8 3" xfId="19051" xr:uid="{BD15B85B-319F-467C-BAA2-2EA9B2B98C39}"/>
    <cellStyle name="20% - Énfasis3 7 9" xfId="3010" xr:uid="{76947AC7-92EA-41AA-9F3F-547FEB2235F8}"/>
    <cellStyle name="20% - Énfasis3 7 9 2" xfId="19052" xr:uid="{B86FFE9A-6A9A-44BD-9BAC-7DD9F30966F7}"/>
    <cellStyle name="20% - Énfasis3 70" xfId="3011" xr:uid="{2191A6E4-30F9-4F39-8607-BD81F8F74C8B}"/>
    <cellStyle name="20% - Énfasis3 70 2" xfId="19053" xr:uid="{F5446C86-1B37-4E5F-861B-70E5E77D72F9}"/>
    <cellStyle name="20% - Énfasis3 70 2 2" xfId="19054" xr:uid="{19DA6FAD-153A-4896-B3C5-427E7BB6D778}"/>
    <cellStyle name="20% - Énfasis3 70 3" xfId="19055" xr:uid="{A2913151-A7B6-4B86-BE4C-8F2E74CBE4AD}"/>
    <cellStyle name="20% - Énfasis3 70 3 2" xfId="19056" xr:uid="{813A2436-6BB4-41D7-94EB-6E7A64EBB5F2}"/>
    <cellStyle name="20% - Énfasis3 70 4" xfId="19057" xr:uid="{BA46E87F-ABC1-49E0-B688-C03CF2E9187F}"/>
    <cellStyle name="20% - Énfasis3 71" xfId="3012" xr:uid="{1D520551-69AA-4AB0-9256-FE96C9D14224}"/>
    <cellStyle name="20% - Énfasis3 71 2" xfId="19058" xr:uid="{3538D265-5005-4B33-A7DB-D354F983867C}"/>
    <cellStyle name="20% - Énfasis3 71 2 2" xfId="19059" xr:uid="{698B8050-0226-426B-84D2-851BEA9F9FAE}"/>
    <cellStyle name="20% - Énfasis3 71 3" xfId="19060" xr:uid="{B6678BC5-AFDB-4239-8FA9-01167F81D85B}"/>
    <cellStyle name="20% - Énfasis3 71 3 2" xfId="19061" xr:uid="{B77DE5BE-B59D-4801-9CCA-2B2C83AC6FAE}"/>
    <cellStyle name="20% - Énfasis3 71 4" xfId="19062" xr:uid="{5C12B5DA-67D4-4CF7-AE3D-4BDE8C7BE644}"/>
    <cellStyle name="20% - Énfasis3 72" xfId="3013" xr:uid="{446B459D-5B9A-4D80-8A37-2F3B220A93D4}"/>
    <cellStyle name="20% - Énfasis3 72 2" xfId="19063" xr:uid="{AC28007A-B82C-404A-9398-D64C68950028}"/>
    <cellStyle name="20% - Énfasis3 72 2 2" xfId="19064" xr:uid="{5F811ED0-5CFB-4E03-A836-F14E2DCF7864}"/>
    <cellStyle name="20% - Énfasis3 72 2 2 2" xfId="19065" xr:uid="{E3D05D93-DDC3-4628-93E7-CCCBFD7C2FE5}"/>
    <cellStyle name="20% - Énfasis3 72 2 3" xfId="19066" xr:uid="{AFEAF5C5-26D3-4143-BF3A-D9DB13138033}"/>
    <cellStyle name="20% - Énfasis3 72 3" xfId="19067" xr:uid="{21D49665-96EA-4F83-A665-1A3AE5DED102}"/>
    <cellStyle name="20% - Énfasis3 72 3 2" xfId="19068" xr:uid="{2498502B-13D7-457F-BDA0-7401532836F6}"/>
    <cellStyle name="20% - Énfasis3 72 4" xfId="19069" xr:uid="{5D57AAD2-1407-4D32-B149-AFF06BEA73C5}"/>
    <cellStyle name="20% - Énfasis3 73" xfId="3014" xr:uid="{32811060-176D-4DE5-B4E5-182AE3737A43}"/>
    <cellStyle name="20% - Énfasis3 73 2" xfId="19070" xr:uid="{60345968-2350-4F53-90A7-1F38F82A350E}"/>
    <cellStyle name="20% - Énfasis3 73 2 2" xfId="19071" xr:uid="{D5FF8E6B-DCF0-4F18-AC8D-D312D1477209}"/>
    <cellStyle name="20% - Énfasis3 73 3" xfId="19072" xr:uid="{6EBD011A-688F-44D3-87AC-FDB8D2AA7594}"/>
    <cellStyle name="20% - Énfasis3 73 3 2" xfId="19073" xr:uid="{7813A0D0-569E-4A80-87A8-16590C082C1A}"/>
    <cellStyle name="20% - Énfasis3 73 4" xfId="19074" xr:uid="{6E8F3809-90B1-42A6-B2E4-10C3670D8CD6}"/>
    <cellStyle name="20% - Énfasis3 74" xfId="3015" xr:uid="{CA9AEA88-A48E-4FD0-AC88-F51F2DBD7D68}"/>
    <cellStyle name="20% - Énfasis3 74 2" xfId="19075" xr:uid="{6266ACC1-AB84-4E67-B15B-8C1C5B4B4B61}"/>
    <cellStyle name="20% - Énfasis3 74 2 2" xfId="19076" xr:uid="{8D68C899-E996-4791-BFFA-C9A6A03D6113}"/>
    <cellStyle name="20% - Énfasis3 74 3" xfId="19077" xr:uid="{CBAF12DC-1A86-4642-B066-A81255EC0A1C}"/>
    <cellStyle name="20% - Énfasis3 74 3 2" xfId="19078" xr:uid="{FD0EB6F2-9DAD-4D6D-8FE3-A0587B6C9EF2}"/>
    <cellStyle name="20% - Énfasis3 74 4" xfId="19079" xr:uid="{C188ACED-64C4-4397-8440-E3A899F6A1D6}"/>
    <cellStyle name="20% - Énfasis3 75" xfId="3016" xr:uid="{11A8EA9C-9BDB-4DEB-8D29-0AD690BEDDA8}"/>
    <cellStyle name="20% - Énfasis3 75 2" xfId="19080" xr:uid="{0D386F49-2552-4D60-A41D-A814084858E2}"/>
    <cellStyle name="20% - Énfasis3 76" xfId="3017" xr:uid="{EBB89D37-E714-4D31-9020-7AD2D012C00B}"/>
    <cellStyle name="20% - Énfasis3 76 2" xfId="19081" xr:uid="{4314EAE3-4447-49C3-BB02-1EABFAD44C17}"/>
    <cellStyle name="20% - Énfasis3 76 2 2" xfId="19082" xr:uid="{9E99E623-751D-4D8F-B07C-80B49C2F9463}"/>
    <cellStyle name="20% - Énfasis3 76 3" xfId="19083" xr:uid="{918B3239-1E82-42DA-8376-BC71E71AB748}"/>
    <cellStyle name="20% - Énfasis3 77" xfId="3018" xr:uid="{156AFF94-1F2E-474B-8782-8155FF27E0D5}"/>
    <cellStyle name="20% - Énfasis3 77 2" xfId="19084" xr:uid="{AF0D4745-D9BB-4F18-9C4C-152B08380CE7}"/>
    <cellStyle name="20% - Énfasis3 78" xfId="3019" xr:uid="{1AA2BD71-BB08-450C-A953-9C453C43AD79}"/>
    <cellStyle name="20% - Énfasis3 78 2" xfId="19085" xr:uid="{5B6F53D8-ECE7-4C9B-8131-B87A2033EFD9}"/>
    <cellStyle name="20% - Énfasis3 79" xfId="3020" xr:uid="{F24BB18F-EA2C-4456-BD16-2A7EFCDC7E99}"/>
    <cellStyle name="20% - Énfasis3 79 2" xfId="19086" xr:uid="{EB63063F-209D-4CC2-9EDE-D24F325D848E}"/>
    <cellStyle name="20% - Énfasis3 8" xfId="182" xr:uid="{AEF279D7-E199-4E28-86B7-64C600A6AA41}"/>
    <cellStyle name="20% - Énfasis3 8 10" xfId="3021" xr:uid="{B28197EC-7C70-426E-811B-F5D84DCEA9C1}"/>
    <cellStyle name="20% - Énfasis3 8 10 2" xfId="19087" xr:uid="{090D44E0-4D30-4F6D-AE70-7C28AE27AEF0}"/>
    <cellStyle name="20% - Énfasis3 8 11" xfId="3022" xr:uid="{50F6F846-E62B-4EBF-A61E-34DE407AF935}"/>
    <cellStyle name="20% - Énfasis3 8 11 2" xfId="19088" xr:uid="{28210695-551F-407A-BBDF-D6518E58F06F}"/>
    <cellStyle name="20% - Énfasis3 8 12" xfId="3023" xr:uid="{B06BA9DA-6E53-463C-830A-ECB4BA69A977}"/>
    <cellStyle name="20% - Énfasis3 8 12 2" xfId="19089" xr:uid="{72A19C64-03BC-425B-B507-682C5DC45ED0}"/>
    <cellStyle name="20% - Énfasis3 8 13" xfId="3024" xr:uid="{A515AB38-7149-4088-88D2-E89BDEDE73BE}"/>
    <cellStyle name="20% - Énfasis3 8 13 2" xfId="19090" xr:uid="{9D78628D-801B-4E94-9224-F52222CEB3C7}"/>
    <cellStyle name="20% - Énfasis3 8 14" xfId="3025" xr:uid="{289C4FD7-BC9B-4C3C-9BEF-0C2D078E0440}"/>
    <cellStyle name="20% - Énfasis3 8 14 2" xfId="19091" xr:uid="{5851E0DD-4C7F-49F0-B636-BFC71CDAEEB4}"/>
    <cellStyle name="20% - Énfasis3 8 15" xfId="3026" xr:uid="{B182AB3F-0427-43B2-A817-199A3B4732D1}"/>
    <cellStyle name="20% - Énfasis3 8 15 2" xfId="19092" xr:uid="{7A283985-FBF0-492A-B425-B7E3FAA3C960}"/>
    <cellStyle name="20% - Énfasis3 8 16" xfId="3027" xr:uid="{3EE35417-17F0-4C3F-B61F-3350DE44F002}"/>
    <cellStyle name="20% - Énfasis3 8 16 2" xfId="19093" xr:uid="{DDC29897-C683-4695-8D9D-083A038C75D6}"/>
    <cellStyle name="20% - Énfasis3 8 17" xfId="3028" xr:uid="{A9F4290A-04A0-4B8B-8625-3BCE62C3DFB3}"/>
    <cellStyle name="20% - Énfasis3 8 17 2" xfId="19094" xr:uid="{4D4E98CD-3263-49C6-945B-05AAEFD0C1DF}"/>
    <cellStyle name="20% - Énfasis3 8 18" xfId="3029" xr:uid="{870C0FE2-4881-482A-AE1C-5EC3E834E35E}"/>
    <cellStyle name="20% - Énfasis3 8 18 2" xfId="19095" xr:uid="{DFEC543E-F2FC-4BB5-A32F-D58C0CD313D9}"/>
    <cellStyle name="20% - Énfasis3 8 19" xfId="3030" xr:uid="{022DD107-49D1-43DB-906C-78023635C020}"/>
    <cellStyle name="20% - Énfasis3 8 19 2" xfId="19096" xr:uid="{5D967966-010C-4140-A1F7-F1944DFACA09}"/>
    <cellStyle name="20% - Énfasis3 8 2" xfId="183" xr:uid="{0AEDBABD-652A-4C2E-8B11-2CBD5A631387}"/>
    <cellStyle name="20% - Énfasis3 8 2 2" xfId="19097" xr:uid="{9E3761EC-6DB3-4A74-A500-EA9570BC4F16}"/>
    <cellStyle name="20% - Énfasis3 8 2 2 2" xfId="19098" xr:uid="{B493B77D-A185-46F9-84D0-250EE7A16482}"/>
    <cellStyle name="20% - Énfasis3 8 2 2 2 2" xfId="19099" xr:uid="{46A97B08-0C54-42EF-9C29-BF925D2E248D}"/>
    <cellStyle name="20% - Énfasis3 8 2 2 3" xfId="19100" xr:uid="{21C9BEF3-3781-4149-8AA8-4EFD9F4AD2A9}"/>
    <cellStyle name="20% - Énfasis3 8 2 3" xfId="19101" xr:uid="{34E29255-F834-4895-A347-DDEBA0F2E0BF}"/>
    <cellStyle name="20% - Énfasis3 8 2 3 2" xfId="19102" xr:uid="{89582073-8257-401B-8FB8-6D55D8C3D70F}"/>
    <cellStyle name="20% - Énfasis3 8 2 3 2 2" xfId="19103" xr:uid="{622C3B24-F70E-4F26-A268-23F9208567E1}"/>
    <cellStyle name="20% - Énfasis3 8 2 3 3" xfId="19104" xr:uid="{B7EE4143-6DD2-4596-8FAC-0E2930B0258E}"/>
    <cellStyle name="20% - Énfasis3 8 2 4" xfId="19105" xr:uid="{F37F9959-0C32-41D5-8971-C94291A16892}"/>
    <cellStyle name="20% - Énfasis3 8 2 4 2" xfId="19106" xr:uid="{D47E1CB2-B69A-46BD-8141-752A0820431C}"/>
    <cellStyle name="20% - Énfasis3 8 2 5" xfId="19107" xr:uid="{B9CF4969-6F42-4BA2-B4C4-3768D51CF18A}"/>
    <cellStyle name="20% - Énfasis3 8 2 5 2" xfId="19108" xr:uid="{157660F2-163F-4480-BAA2-874567BD3261}"/>
    <cellStyle name="20% - Énfasis3 8 2 6" xfId="19109" xr:uid="{BEAFC1CE-5AD8-405D-9EFF-147D75057A23}"/>
    <cellStyle name="20% - Énfasis3 8 20" xfId="11652" xr:uid="{E5F23696-01D5-4CB1-A664-E85348101957}"/>
    <cellStyle name="20% - Énfasis3 8 3" xfId="3031" xr:uid="{20F317EB-7F08-4D57-A2AC-012A97B8A712}"/>
    <cellStyle name="20% - Énfasis3 8 3 2" xfId="19110" xr:uid="{E3DA7F22-1476-4278-81FD-1EF2B64256A9}"/>
    <cellStyle name="20% - Énfasis3 8 3 2 2" xfId="19111" xr:uid="{6B7E0B92-123A-4CEA-8589-E83EADFB9123}"/>
    <cellStyle name="20% - Énfasis3 8 3 2 2 2" xfId="19112" xr:uid="{2517DA63-11BC-40FD-B05A-FFEC50E03670}"/>
    <cellStyle name="20% - Énfasis3 8 3 2 3" xfId="19113" xr:uid="{B6D6AB18-7DE2-481B-B041-C9BE76B56866}"/>
    <cellStyle name="20% - Énfasis3 8 3 3" xfId="19114" xr:uid="{BCB57AEF-D214-47E7-87B6-F4C845C16C4A}"/>
    <cellStyle name="20% - Énfasis3 8 3 3 2" xfId="19115" xr:uid="{DEE7E38B-A549-4D51-9930-F7CEA1ECD02B}"/>
    <cellStyle name="20% - Énfasis3 8 3 4" xfId="19116" xr:uid="{EAC4C241-93FE-4BD3-878E-43AF2DE06D72}"/>
    <cellStyle name="20% - Énfasis3 8 4" xfId="3032" xr:uid="{FF6FF096-4ACE-4494-B028-301F22E08C35}"/>
    <cellStyle name="20% - Énfasis3 8 4 2" xfId="19117" xr:uid="{55F8D364-B73F-415A-889A-539490A8DD0A}"/>
    <cellStyle name="20% - Énfasis3 8 4 2 2" xfId="19118" xr:uid="{2DBC6CAE-5AA8-4661-832F-584F039E703A}"/>
    <cellStyle name="20% - Énfasis3 8 4 2 2 2" xfId="19119" xr:uid="{D77404E5-C402-4551-A2DF-B7362A55D849}"/>
    <cellStyle name="20% - Énfasis3 8 4 2 3" xfId="19120" xr:uid="{E91AF91E-5C15-4BB5-85B9-9BC89F6A7D30}"/>
    <cellStyle name="20% - Énfasis3 8 4 3" xfId="19121" xr:uid="{5F77973A-69F6-40A7-B9AD-FF6B4EC93D13}"/>
    <cellStyle name="20% - Énfasis3 8 4 3 2" xfId="19122" xr:uid="{492875EE-6464-464C-A88E-CBF36C215227}"/>
    <cellStyle name="20% - Énfasis3 8 4 4" xfId="19123" xr:uid="{47D67FDB-B193-47E9-9F5A-82B22D2B6917}"/>
    <cellStyle name="20% - Énfasis3 8 5" xfId="3033" xr:uid="{8AE5D08E-1F17-4AB2-A90D-36C4F0CB147B}"/>
    <cellStyle name="20% - Énfasis3 8 5 2" xfId="19124" xr:uid="{9799803D-C310-4C86-AA8F-A54972E0AF4C}"/>
    <cellStyle name="20% - Énfasis3 8 5 2 2" xfId="19125" xr:uid="{2E8270BF-4A63-40A7-AF7D-AFA4ED1004BF}"/>
    <cellStyle name="20% - Énfasis3 8 5 2 2 2" xfId="19126" xr:uid="{8B0D84D2-F0AE-4CEA-A791-E4C5ABF82D7F}"/>
    <cellStyle name="20% - Énfasis3 8 5 2 3" xfId="19127" xr:uid="{39F0184C-2075-445C-9080-4214A9B95E30}"/>
    <cellStyle name="20% - Énfasis3 8 5 3" xfId="19128" xr:uid="{23AE362E-CDF7-44A6-9EBF-C63FAA3CDF27}"/>
    <cellStyle name="20% - Énfasis3 8 5 3 2" xfId="19129" xr:uid="{519640CE-89A9-480C-A2CB-B72C713BCF60}"/>
    <cellStyle name="20% - Énfasis3 8 5 4" xfId="19130" xr:uid="{BA6ADB34-DF79-406C-A217-FDB56388CDB7}"/>
    <cellStyle name="20% - Énfasis3 8 6" xfId="3034" xr:uid="{A71EA8E9-AB77-40E6-B979-7601EA64381B}"/>
    <cellStyle name="20% - Énfasis3 8 6 2" xfId="19131" xr:uid="{43723DEE-A770-4C47-BADF-1889A862CB2D}"/>
    <cellStyle name="20% - Énfasis3 8 6 2 2" xfId="19132" xr:uid="{3429E9DE-69F3-4EDC-AA76-F89487C7348F}"/>
    <cellStyle name="20% - Énfasis3 8 6 2 2 2" xfId="19133" xr:uid="{924BA90E-2EDB-4174-BD3E-49C8BE9A1C62}"/>
    <cellStyle name="20% - Énfasis3 8 6 2 3" xfId="19134" xr:uid="{EA101FEB-FE36-4776-BFC3-7A57F9612BAB}"/>
    <cellStyle name="20% - Énfasis3 8 6 3" xfId="19135" xr:uid="{992C94E4-2880-4AD7-8C2D-444E3599E56B}"/>
    <cellStyle name="20% - Énfasis3 8 6 3 2" xfId="19136" xr:uid="{B223D788-4764-4B1F-88EC-E6C3A29D6218}"/>
    <cellStyle name="20% - Énfasis3 8 6 4" xfId="19137" xr:uid="{69F20641-92D0-4AD4-9DD4-F54BF060D9C0}"/>
    <cellStyle name="20% - Énfasis3 8 7" xfId="3035" xr:uid="{5A6FADF4-73A8-43E5-B785-FCFF02EE0897}"/>
    <cellStyle name="20% - Énfasis3 8 7 2" xfId="19138" xr:uid="{FFE7F259-9E8D-41FE-A5F1-F4B252730437}"/>
    <cellStyle name="20% - Énfasis3 8 7 2 2" xfId="19139" xr:uid="{59489D0F-408B-4790-B1C8-FA35EE44913B}"/>
    <cellStyle name="20% - Énfasis3 8 7 2 2 2" xfId="19140" xr:uid="{0180D680-F533-4C2D-A2BE-F98D50E10BDE}"/>
    <cellStyle name="20% - Énfasis3 8 7 2 3" xfId="19141" xr:uid="{82AEF830-848C-479C-B62F-414FA4902CB9}"/>
    <cellStyle name="20% - Énfasis3 8 7 3" xfId="19142" xr:uid="{F44517F0-52E9-4E06-8F94-B6008C584936}"/>
    <cellStyle name="20% - Énfasis3 8 7 3 2" xfId="19143" xr:uid="{03444598-756C-4157-B343-BF501B06C907}"/>
    <cellStyle name="20% - Énfasis3 8 7 4" xfId="19144" xr:uid="{0858888F-367A-4804-BB50-5DE6C88D4C62}"/>
    <cellStyle name="20% - Énfasis3 8 8" xfId="3036" xr:uid="{52AA588D-9341-4FD0-9A2B-1FB38F5FD41E}"/>
    <cellStyle name="20% - Énfasis3 8 8 2" xfId="19145" xr:uid="{81A52BCD-7A29-44A8-8719-9CC3D50A3129}"/>
    <cellStyle name="20% - Énfasis3 8 8 2 2" xfId="19146" xr:uid="{92CF9A14-92E6-44FC-A359-76D98DEAA91A}"/>
    <cellStyle name="20% - Énfasis3 8 8 3" xfId="19147" xr:uid="{3D1A25A9-72D5-4820-B3DD-90954BBFAD3C}"/>
    <cellStyle name="20% - Énfasis3 8 9" xfId="3037" xr:uid="{72F96C67-AE8D-4ED3-A62B-0D2D1C71CDD6}"/>
    <cellStyle name="20% - Énfasis3 8 9 2" xfId="19148" xr:uid="{A3C87303-262E-4499-B46A-3950DCD8C389}"/>
    <cellStyle name="20% - Énfasis3 80" xfId="3038" xr:uid="{A3AE1C1D-E8FC-4C85-AFB1-61061E243A99}"/>
    <cellStyle name="20% - Énfasis3 80 2" xfId="19149" xr:uid="{AE19AD54-1C82-4466-9061-3E150A59BAC9}"/>
    <cellStyle name="20% - Énfasis3 81" xfId="3039" xr:uid="{8AAB6600-418B-4A62-8D3F-64E8466A1B87}"/>
    <cellStyle name="20% - Énfasis3 81 2" xfId="19150" xr:uid="{C5AE8B96-8433-4507-AAE6-DF4F33AD8B53}"/>
    <cellStyle name="20% - Énfasis3 82" xfId="3040" xr:uid="{2B5CA330-A154-4E5D-9A69-B1D8E7F07437}"/>
    <cellStyle name="20% - Énfasis3 82 2" xfId="19151" xr:uid="{8C3AB504-9CD6-4DB4-9F85-F8759D8CCFD8}"/>
    <cellStyle name="20% - Énfasis3 83" xfId="3041" xr:uid="{F00FC244-2AF1-417E-9252-51E8A08171CB}"/>
    <cellStyle name="20% - Énfasis3 83 2" xfId="19152" xr:uid="{314148D3-B3E3-4141-9594-715C07265AF4}"/>
    <cellStyle name="20% - Énfasis3 84" xfId="3042" xr:uid="{CC8D1231-35A2-48AE-B104-52331C96B1B6}"/>
    <cellStyle name="20% - Énfasis3 84 2" xfId="19153" xr:uid="{CA4B6388-C5A7-4C7D-A46F-D2EABB373AAA}"/>
    <cellStyle name="20% - Énfasis3 85" xfId="3043" xr:uid="{37CF1C7D-442E-4057-BEB3-E615BBDD25BB}"/>
    <cellStyle name="20% - Énfasis3 85 2" xfId="19154" xr:uid="{036DEBE8-F1D6-4952-8ED8-E64328BC70B2}"/>
    <cellStyle name="20% - Énfasis3 86" xfId="3044" xr:uid="{1C701D6E-ED23-4D9C-88C0-4A17D8C20D65}"/>
    <cellStyle name="20% - Énfasis3 86 2" xfId="19155" xr:uid="{CA811EFE-C910-4974-A37C-15A2752E2F16}"/>
    <cellStyle name="20% - Énfasis3 87" xfId="11653" xr:uid="{93A68D5A-5D83-4C82-9F96-167877281276}"/>
    <cellStyle name="20% - Énfasis3 88" xfId="11654" xr:uid="{0F1B3167-FAC8-4C9F-9747-3087B5FD47A9}"/>
    <cellStyle name="20% - Énfasis3 89" xfId="11655" xr:uid="{11CFFFA6-CB10-4C7E-9074-97B5F2123091}"/>
    <cellStyle name="20% - Énfasis3 9" xfId="184" xr:uid="{915FA7C6-B549-4754-93AC-DE53EC05AF09}"/>
    <cellStyle name="20% - Énfasis3 9 10" xfId="3045" xr:uid="{A618D971-B598-4BDA-B002-8237DDB636DF}"/>
    <cellStyle name="20% - Énfasis3 9 10 2" xfId="19156" xr:uid="{F4A723E5-95B3-47F9-9678-D274D05A154F}"/>
    <cellStyle name="20% - Énfasis3 9 11" xfId="3046" xr:uid="{9A243410-5784-42DF-A4C1-DCD1F06715A9}"/>
    <cellStyle name="20% - Énfasis3 9 11 2" xfId="19157" xr:uid="{3D65F330-91C3-4144-A20B-11D43EF9D605}"/>
    <cellStyle name="20% - Énfasis3 9 12" xfId="3047" xr:uid="{217B41CA-F477-4150-B709-DA28D5979A8D}"/>
    <cellStyle name="20% - Énfasis3 9 12 2" xfId="19158" xr:uid="{CF7219E5-8671-46DC-8507-57EE33B0A1D7}"/>
    <cellStyle name="20% - Énfasis3 9 13" xfId="3048" xr:uid="{D509E29D-182E-446F-9283-13B582B89653}"/>
    <cellStyle name="20% - Énfasis3 9 13 2" xfId="19159" xr:uid="{D5469169-3C5B-4CB6-B29F-63DC91264459}"/>
    <cellStyle name="20% - Énfasis3 9 14" xfId="3049" xr:uid="{7AB68639-D114-433E-9FBA-2F1CED988505}"/>
    <cellStyle name="20% - Énfasis3 9 14 2" xfId="19160" xr:uid="{56A1DA2F-7432-44B4-8E49-731E73E4A49B}"/>
    <cellStyle name="20% - Énfasis3 9 15" xfId="3050" xr:uid="{04B46DF7-B630-4DFA-BE7F-C72AD7189122}"/>
    <cellStyle name="20% - Énfasis3 9 15 2" xfId="19161" xr:uid="{8F6169C0-9608-418A-82F9-CA9F4466B968}"/>
    <cellStyle name="20% - Énfasis3 9 16" xfId="3051" xr:uid="{4107F466-DEE8-442E-9672-C2337C23B587}"/>
    <cellStyle name="20% - Énfasis3 9 16 2" xfId="19162" xr:uid="{2CDBCA32-4500-4486-B23D-1A40EA6FBA9F}"/>
    <cellStyle name="20% - Énfasis3 9 17" xfId="3052" xr:uid="{36E4114A-F35D-4783-B9AC-6A6C5713FBE2}"/>
    <cellStyle name="20% - Énfasis3 9 17 2" xfId="19163" xr:uid="{F6354351-ABB2-4DB0-BE67-B298252454E7}"/>
    <cellStyle name="20% - Énfasis3 9 18" xfId="3053" xr:uid="{21F5AA00-71DD-4502-B378-A03932BFE194}"/>
    <cellStyle name="20% - Énfasis3 9 18 2" xfId="19164" xr:uid="{A42AF424-5E6F-4405-8F63-40DA939776BC}"/>
    <cellStyle name="20% - Énfasis3 9 19" xfId="3054" xr:uid="{489BFAE8-17AC-41FF-876D-498CB8DAC476}"/>
    <cellStyle name="20% - Énfasis3 9 19 2" xfId="19165" xr:uid="{B691F47C-146B-4EEB-BACE-6653CC56A66D}"/>
    <cellStyle name="20% - Énfasis3 9 2" xfId="185" xr:uid="{DFD7351E-AD25-4F39-B89A-BA0676B0B6AF}"/>
    <cellStyle name="20% - Énfasis3 9 2 2" xfId="19166" xr:uid="{6D5BB963-5268-42BB-8D3F-6F7CE60D46D2}"/>
    <cellStyle name="20% - Énfasis3 9 2 2 2" xfId="19167" xr:uid="{B0EE154F-720E-43B4-9E1F-458BED91FE69}"/>
    <cellStyle name="20% - Énfasis3 9 2 2 2 2" xfId="19168" xr:uid="{BC309C93-BCA1-4E1E-A8B5-D9E9195C4B66}"/>
    <cellStyle name="20% - Énfasis3 9 2 2 3" xfId="19169" xr:uid="{1D9D834E-8EE3-4A22-BE58-C2976871CA16}"/>
    <cellStyle name="20% - Énfasis3 9 2 3" xfId="19170" xr:uid="{56D84525-00DC-4FF0-8D74-43345D14D398}"/>
    <cellStyle name="20% - Énfasis3 9 2 3 2" xfId="19171" xr:uid="{1330C9D9-D0C2-47A7-8117-E98B15A3A9A4}"/>
    <cellStyle name="20% - Énfasis3 9 2 3 2 2" xfId="19172" xr:uid="{4B061429-14E0-4596-8B3C-43E896238FCD}"/>
    <cellStyle name="20% - Énfasis3 9 2 3 3" xfId="19173" xr:uid="{5936AAB3-47B8-463F-BEE9-4D40C8B36DF4}"/>
    <cellStyle name="20% - Énfasis3 9 2 4" xfId="19174" xr:uid="{AF8D4547-8C78-4C45-A198-1C0814BDE2B2}"/>
    <cellStyle name="20% - Énfasis3 9 2 4 2" xfId="19175" xr:uid="{76209341-5D4D-49F1-90FD-1BE6FFAC231A}"/>
    <cellStyle name="20% - Énfasis3 9 2 5" xfId="19176" xr:uid="{E83EE748-2DF5-471E-B959-8DA49BB16D68}"/>
    <cellStyle name="20% - Énfasis3 9 2 5 2" xfId="19177" xr:uid="{4445DB86-9A1D-4982-AA9F-DDDCF4FE8C4B}"/>
    <cellStyle name="20% - Énfasis3 9 2 6" xfId="19178" xr:uid="{B2F7F90C-405E-47EF-9D8E-252105B1864B}"/>
    <cellStyle name="20% - Énfasis3 9 20" xfId="11656" xr:uid="{2DE759AE-8F9B-4DE1-A8A9-706D2A9B245F}"/>
    <cellStyle name="20% - Énfasis3 9 3" xfId="3055" xr:uid="{CC7516F7-8BBA-40E2-8B73-0E9D5DE6ED6A}"/>
    <cellStyle name="20% - Énfasis3 9 3 2" xfId="19179" xr:uid="{CB9FDEB1-9F66-4AEF-A769-8DD7C2ED5FF9}"/>
    <cellStyle name="20% - Énfasis3 9 3 2 2" xfId="19180" xr:uid="{15A19EE7-DB93-42FB-AB2D-4B326CA8BF7F}"/>
    <cellStyle name="20% - Énfasis3 9 3 2 2 2" xfId="19181" xr:uid="{715151DB-6A74-464D-9ECA-C839BF71D55C}"/>
    <cellStyle name="20% - Énfasis3 9 3 2 3" xfId="19182" xr:uid="{67A729F5-92A2-4558-82B7-EF8846AF4AD6}"/>
    <cellStyle name="20% - Énfasis3 9 3 3" xfId="19183" xr:uid="{CA0894A3-6413-488D-9143-00B2AB120C73}"/>
    <cellStyle name="20% - Énfasis3 9 3 3 2" xfId="19184" xr:uid="{B89F5C84-02C5-4A76-B1A3-1A086295B89F}"/>
    <cellStyle name="20% - Énfasis3 9 3 4" xfId="19185" xr:uid="{F1D2FAA0-B3AA-49CD-B7DE-5C3A80D2BAAA}"/>
    <cellStyle name="20% - Énfasis3 9 4" xfId="3056" xr:uid="{D02230BF-53B6-4B50-A0E4-EEEE84BA3E12}"/>
    <cellStyle name="20% - Énfasis3 9 4 2" xfId="19186" xr:uid="{DEA57AB5-84D6-4E8F-9F38-7DB0EF625285}"/>
    <cellStyle name="20% - Énfasis3 9 4 2 2" xfId="19187" xr:uid="{47DE62F2-8AA4-490A-BEB1-6DF7067878C6}"/>
    <cellStyle name="20% - Énfasis3 9 4 2 2 2" xfId="19188" xr:uid="{1CD78771-2D55-420B-8353-B89DA26EF083}"/>
    <cellStyle name="20% - Énfasis3 9 4 2 3" xfId="19189" xr:uid="{04BDE783-3B89-4BA2-8120-D223FADA5DDD}"/>
    <cellStyle name="20% - Énfasis3 9 4 3" xfId="19190" xr:uid="{51CAD101-B839-4C2F-BA61-08B8775B4FC8}"/>
    <cellStyle name="20% - Énfasis3 9 4 3 2" xfId="19191" xr:uid="{9D83999F-E96D-4EF4-8351-BC2FD1D8E38F}"/>
    <cellStyle name="20% - Énfasis3 9 4 4" xfId="19192" xr:uid="{AFB822B4-E6B0-47BC-86BA-0261917B4F1D}"/>
    <cellStyle name="20% - Énfasis3 9 5" xfId="3057" xr:uid="{35F22510-82B2-4542-94BD-09CA0AFBCF75}"/>
    <cellStyle name="20% - Énfasis3 9 5 2" xfId="19193" xr:uid="{BBADF436-9A57-49F8-B0FA-0849146EF0E4}"/>
    <cellStyle name="20% - Énfasis3 9 5 2 2" xfId="19194" xr:uid="{66F97C76-53F9-4B3E-A75F-6FD810BEC145}"/>
    <cellStyle name="20% - Énfasis3 9 5 2 2 2" xfId="19195" xr:uid="{EADAB188-E7D3-4398-ACC3-3B4474B1F9F7}"/>
    <cellStyle name="20% - Énfasis3 9 5 2 3" xfId="19196" xr:uid="{561526E3-AB7D-4642-B609-4508E224D1BE}"/>
    <cellStyle name="20% - Énfasis3 9 5 3" xfId="19197" xr:uid="{7712DCE2-19B1-4B21-AFB2-8D72961F4468}"/>
    <cellStyle name="20% - Énfasis3 9 5 3 2" xfId="19198" xr:uid="{B9896115-3349-40E3-BF5F-4E81CFED3E72}"/>
    <cellStyle name="20% - Énfasis3 9 5 4" xfId="19199" xr:uid="{EB4D48A7-EF3E-402E-A0A0-6BF8ABE84B71}"/>
    <cellStyle name="20% - Énfasis3 9 6" xfId="3058" xr:uid="{B31457F4-4323-4709-801E-180C746E0230}"/>
    <cellStyle name="20% - Énfasis3 9 6 2" xfId="19200" xr:uid="{6FCC4CA4-4C15-4436-A2A9-DC3E6F809EC4}"/>
    <cellStyle name="20% - Énfasis3 9 6 2 2" xfId="19201" xr:uid="{7C7F20B4-B4B8-4275-8D4B-09460D0BA7A4}"/>
    <cellStyle name="20% - Énfasis3 9 6 2 2 2" xfId="19202" xr:uid="{0ECC303C-C314-42A1-8A3C-AF9A43F62707}"/>
    <cellStyle name="20% - Énfasis3 9 6 2 3" xfId="19203" xr:uid="{788A5EF5-9BDF-4BB2-99A4-21810CF984D3}"/>
    <cellStyle name="20% - Énfasis3 9 6 3" xfId="19204" xr:uid="{FE7C041D-BD4F-4249-8A0C-C5742D598B43}"/>
    <cellStyle name="20% - Énfasis3 9 6 3 2" xfId="19205" xr:uid="{5C5019C2-98D5-4600-A18B-3693E5F9CDE4}"/>
    <cellStyle name="20% - Énfasis3 9 6 4" xfId="19206" xr:uid="{0351C94E-8489-4ED4-B846-D48E3CD79736}"/>
    <cellStyle name="20% - Énfasis3 9 7" xfId="3059" xr:uid="{735C5634-9F23-496E-8815-979A6080B55E}"/>
    <cellStyle name="20% - Énfasis3 9 7 2" xfId="19207" xr:uid="{6DE1B5AE-3078-4A50-8015-424E990E619C}"/>
    <cellStyle name="20% - Énfasis3 9 7 2 2" xfId="19208" xr:uid="{1AD76FE9-962B-4F8B-B772-F3A5D12AFABF}"/>
    <cellStyle name="20% - Énfasis3 9 7 2 2 2" xfId="19209" xr:uid="{C98E3483-E06A-4260-93C5-79B5D408E634}"/>
    <cellStyle name="20% - Énfasis3 9 7 2 3" xfId="19210" xr:uid="{BB509C7A-0718-4272-AA01-9E5648798668}"/>
    <cellStyle name="20% - Énfasis3 9 7 3" xfId="19211" xr:uid="{28D549E9-EB67-49B7-B511-F902E68F3EC0}"/>
    <cellStyle name="20% - Énfasis3 9 7 3 2" xfId="19212" xr:uid="{D8C8EE28-1297-4FCD-8C89-553544935D29}"/>
    <cellStyle name="20% - Énfasis3 9 7 4" xfId="19213" xr:uid="{F78E6ECF-7706-4927-9BAB-7E2445597631}"/>
    <cellStyle name="20% - Énfasis3 9 8" xfId="3060" xr:uid="{811646B9-73C1-48FC-BFFA-09EA2F565E40}"/>
    <cellStyle name="20% - Énfasis3 9 8 2" xfId="19214" xr:uid="{9B4B86EE-B5F1-4B23-A18B-ED558590DDE3}"/>
    <cellStyle name="20% - Énfasis3 9 8 2 2" xfId="19215" xr:uid="{0D569194-5D18-46D9-941F-C5032D26A2D7}"/>
    <cellStyle name="20% - Énfasis3 9 8 3" xfId="19216" xr:uid="{64DA6465-F870-4134-8C91-95A964D24742}"/>
    <cellStyle name="20% - Énfasis3 9 9" xfId="3061" xr:uid="{2801C772-C0C1-482D-8BA5-BA91354988F0}"/>
    <cellStyle name="20% - Énfasis3 9 9 2" xfId="19217" xr:uid="{9434BCF8-3474-4793-8B78-1FFAE2624C71}"/>
    <cellStyle name="20% - Énfasis3 90" xfId="11657" xr:uid="{437BC5CA-7CDD-4BDB-99F5-335BAEB15685}"/>
    <cellStyle name="20% - Énfasis3 91" xfId="11658" xr:uid="{4EEF7C5B-C06B-4794-95F1-B84E77F6FE99}"/>
    <cellStyle name="20% - Énfasis3 92" xfId="11659" xr:uid="{8F14170A-5119-4DBC-BC5E-E17DBAB27CC7}"/>
    <cellStyle name="20% - Énfasis3 93" xfId="11660" xr:uid="{1C971813-52D8-4861-9D46-568C87547BFD}"/>
    <cellStyle name="20% - Énfasis3 94" xfId="61018" xr:uid="{4B584FE0-F6B2-4AFD-A30E-4E51A890EE7D}"/>
    <cellStyle name="20% - Énfasis3 95" xfId="61040" xr:uid="{670C58E8-032B-4FAE-916E-5EC93D560414}"/>
    <cellStyle name="20% - Énfasis3 96" xfId="61054" xr:uid="{EAE36E7E-40FD-445D-A68B-9752A7C08B22}"/>
    <cellStyle name="20% - Énfasis3 97" xfId="61068" xr:uid="{268B668A-B20B-4989-B684-05D17187DD15}"/>
    <cellStyle name="20% - Énfasis3 98" xfId="61090" xr:uid="{CF8D159C-99C1-4BFA-BD2E-79A695805699}"/>
    <cellStyle name="20% - Énfasis3 99" xfId="61108" xr:uid="{1D2788E8-C042-4B0D-AE40-3A1F5A8DA770}"/>
    <cellStyle name="20% - Énfasis4 10" xfId="186" xr:uid="{E0529570-06E2-406C-8DE3-9E1DBB50C445}"/>
    <cellStyle name="20% - Énfasis4 10 10" xfId="3062" xr:uid="{FFFE7636-AF71-4E9A-B1C2-DFB6F6C5F8A6}"/>
    <cellStyle name="20% - Énfasis4 10 10 2" xfId="19218" xr:uid="{5B8FB8B5-DF3B-462D-BB41-67128A9DFD7F}"/>
    <cellStyle name="20% - Énfasis4 10 11" xfId="3063" xr:uid="{37AE2F78-D302-4F1C-898E-DAE5FBFA43FF}"/>
    <cellStyle name="20% - Énfasis4 10 11 2" xfId="19219" xr:uid="{D8417726-2788-4484-A0A2-AE49FE2CEFE3}"/>
    <cellStyle name="20% - Énfasis4 10 12" xfId="3064" xr:uid="{8DBF6E45-C487-44BF-8F92-31741F643B39}"/>
    <cellStyle name="20% - Énfasis4 10 12 2" xfId="19220" xr:uid="{659E5DE7-4886-497E-A193-7A6D4400C522}"/>
    <cellStyle name="20% - Énfasis4 10 13" xfId="3065" xr:uid="{29869191-9C63-4F14-8A17-B9454D63E6C7}"/>
    <cellStyle name="20% - Énfasis4 10 13 2" xfId="19221" xr:uid="{A18F4A9E-5963-49B7-8041-96FF24705BF4}"/>
    <cellStyle name="20% - Énfasis4 10 14" xfId="3066" xr:uid="{0A1E83AD-0718-46A9-8588-1FE39F0F1F31}"/>
    <cellStyle name="20% - Énfasis4 10 14 2" xfId="19222" xr:uid="{85086A74-DE59-4B89-AAF3-BEE80CE9C1DD}"/>
    <cellStyle name="20% - Énfasis4 10 15" xfId="3067" xr:uid="{D6E0026B-27F9-47E6-9299-C4D48D1E0A22}"/>
    <cellStyle name="20% - Énfasis4 10 15 2" xfId="19223" xr:uid="{FACDF0DA-A5D4-41B4-B213-474255827B14}"/>
    <cellStyle name="20% - Énfasis4 10 16" xfId="3068" xr:uid="{8D3FC589-7924-4FB7-8D54-F423FB504F38}"/>
    <cellStyle name="20% - Énfasis4 10 16 2" xfId="19224" xr:uid="{A6F0FB3B-5036-4879-BE55-2B23A97953FA}"/>
    <cellStyle name="20% - Énfasis4 10 17" xfId="3069" xr:uid="{BAEDD220-3348-4995-A5B2-A5BFA2AC1E8B}"/>
    <cellStyle name="20% - Énfasis4 10 17 2" xfId="19225" xr:uid="{04303D85-8139-480C-9362-92C86CF63116}"/>
    <cellStyle name="20% - Énfasis4 10 18" xfId="3070" xr:uid="{26611406-E1D0-4FC4-837F-7F99B1DA58AF}"/>
    <cellStyle name="20% - Énfasis4 10 18 2" xfId="19226" xr:uid="{8A425DC2-B555-4512-9132-5D6D61D64396}"/>
    <cellStyle name="20% - Énfasis4 10 19" xfId="3071" xr:uid="{551EF1E0-416E-43C0-952D-B2A6517E1F91}"/>
    <cellStyle name="20% - Énfasis4 10 19 2" xfId="19227" xr:uid="{681EDAC7-C84F-4C8D-BA71-C02187E2E052}"/>
    <cellStyle name="20% - Énfasis4 10 2" xfId="187" xr:uid="{7FF599BA-77FC-4C61-93FC-41631468FAD0}"/>
    <cellStyle name="20% - Énfasis4 10 2 2" xfId="19228" xr:uid="{92F028AF-107B-4B66-99F6-BC7715EEBC2C}"/>
    <cellStyle name="20% - Énfasis4 10 2 2 2" xfId="19229" xr:uid="{ABB9A08E-B891-4ACE-AB23-F12FF6416FDD}"/>
    <cellStyle name="20% - Énfasis4 10 2 2 2 2" xfId="19230" xr:uid="{5541BCAA-3992-447B-8326-AD775CBC8097}"/>
    <cellStyle name="20% - Énfasis4 10 2 2 3" xfId="19231" xr:uid="{2B712301-F31A-4751-A94E-707E3E3342E3}"/>
    <cellStyle name="20% - Énfasis4 10 2 3" xfId="19232" xr:uid="{E166FE26-58A2-4D0E-BEC5-44DA2C7D9363}"/>
    <cellStyle name="20% - Énfasis4 10 2 3 2" xfId="19233" xr:uid="{2D7A6A28-FF29-4E1A-9B1F-A0607BE5EDD5}"/>
    <cellStyle name="20% - Énfasis4 10 2 3 2 2" xfId="19234" xr:uid="{8B7A6B77-ED75-4778-8F21-0D8B896321C7}"/>
    <cellStyle name="20% - Énfasis4 10 2 3 3" xfId="19235" xr:uid="{8D42EF65-D9F9-44CB-9E5F-86F20BD73ABF}"/>
    <cellStyle name="20% - Énfasis4 10 2 4" xfId="19236" xr:uid="{3D8544A4-0FAE-43A3-A2CE-D7645DE7134A}"/>
    <cellStyle name="20% - Énfasis4 10 2 4 2" xfId="19237" xr:uid="{609F1B7C-A51A-4D0B-86D2-E9BC18E53DCC}"/>
    <cellStyle name="20% - Énfasis4 10 2 5" xfId="19238" xr:uid="{BC2955BC-FBBB-4D21-91EE-249FDA0F0939}"/>
    <cellStyle name="20% - Énfasis4 10 2 5 2" xfId="19239" xr:uid="{E804730E-4760-4247-957F-2D32063C47D8}"/>
    <cellStyle name="20% - Énfasis4 10 2 6" xfId="19240" xr:uid="{B37056B0-4FBF-43E3-807F-56493F812C83}"/>
    <cellStyle name="20% - Énfasis4 10 20" xfId="11661" xr:uid="{08793657-6CC2-4415-8EF2-F0A531894821}"/>
    <cellStyle name="20% - Énfasis4 10 3" xfId="3072" xr:uid="{3261E533-74A7-45FC-9EC3-BA9D9F993878}"/>
    <cellStyle name="20% - Énfasis4 10 3 2" xfId="19241" xr:uid="{D24936F8-5E57-4D73-B075-44F803D64B6B}"/>
    <cellStyle name="20% - Énfasis4 10 3 2 2" xfId="19242" xr:uid="{A3E76982-B849-4B3D-9548-8CC5CAA39401}"/>
    <cellStyle name="20% - Énfasis4 10 3 2 2 2" xfId="19243" xr:uid="{94E82CB4-D4E1-4694-B44E-F9CF7A079148}"/>
    <cellStyle name="20% - Énfasis4 10 3 2 3" xfId="19244" xr:uid="{2AA014A7-3B64-4B0F-BB93-AA406967EF0F}"/>
    <cellStyle name="20% - Énfasis4 10 3 3" xfId="19245" xr:uid="{3066556D-DC00-4D36-8DCE-A267AA984B15}"/>
    <cellStyle name="20% - Énfasis4 10 3 3 2" xfId="19246" xr:uid="{CF76B47B-6936-4154-80D3-A0672256AD75}"/>
    <cellStyle name="20% - Énfasis4 10 3 4" xfId="19247" xr:uid="{FB46761B-A1D7-4003-85D7-8B75662622F6}"/>
    <cellStyle name="20% - Énfasis4 10 4" xfId="3073" xr:uid="{1D8592AB-2375-482D-8ABA-32D64011E6F7}"/>
    <cellStyle name="20% - Énfasis4 10 4 2" xfId="19248" xr:uid="{3B3C1D03-B488-49BB-AD59-D781BB8F46BC}"/>
    <cellStyle name="20% - Énfasis4 10 4 2 2" xfId="19249" xr:uid="{37140F58-DD2F-4FB6-AF98-FE445B0A242E}"/>
    <cellStyle name="20% - Énfasis4 10 4 2 2 2" xfId="19250" xr:uid="{1D6B6D96-A85A-4C62-9B6D-ED4E91AE4499}"/>
    <cellStyle name="20% - Énfasis4 10 4 2 3" xfId="19251" xr:uid="{072C3A46-7B08-4727-9FD9-B236B8D4DD6E}"/>
    <cellStyle name="20% - Énfasis4 10 4 3" xfId="19252" xr:uid="{90C82D1C-923D-400E-B0EB-10D5F8037709}"/>
    <cellStyle name="20% - Énfasis4 10 4 3 2" xfId="19253" xr:uid="{700D9776-C7CC-4663-A02D-86131929491C}"/>
    <cellStyle name="20% - Énfasis4 10 4 4" xfId="19254" xr:uid="{34AFD3BD-9856-4343-A720-6A903CD44F32}"/>
    <cellStyle name="20% - Énfasis4 10 5" xfId="3074" xr:uid="{8F3EA203-EF59-4309-A270-9A45212C1014}"/>
    <cellStyle name="20% - Énfasis4 10 5 2" xfId="19255" xr:uid="{3013C841-200F-48F9-80D1-375E2A00070E}"/>
    <cellStyle name="20% - Énfasis4 10 5 2 2" xfId="19256" xr:uid="{5F9AE64D-D059-46FF-AD1F-38E33F8FC930}"/>
    <cellStyle name="20% - Énfasis4 10 5 2 2 2" xfId="19257" xr:uid="{4E351432-69FC-4668-AA13-C68D40BBD8CF}"/>
    <cellStyle name="20% - Énfasis4 10 5 2 3" xfId="19258" xr:uid="{DD12C35E-C45E-4F2B-B876-B02DFE288281}"/>
    <cellStyle name="20% - Énfasis4 10 5 3" xfId="19259" xr:uid="{9A8C18D2-9C82-419C-9210-E47BF4878FE2}"/>
    <cellStyle name="20% - Énfasis4 10 5 3 2" xfId="19260" xr:uid="{1F43368C-C0A6-4C90-BD14-46C07802E04E}"/>
    <cellStyle name="20% - Énfasis4 10 5 4" xfId="19261" xr:uid="{C0FA3489-4FC0-4CA8-9AA9-24F931113458}"/>
    <cellStyle name="20% - Énfasis4 10 6" xfId="3075" xr:uid="{3577EEBF-E7DB-4941-877F-9165B56603B8}"/>
    <cellStyle name="20% - Énfasis4 10 6 2" xfId="19262" xr:uid="{0330E070-3F71-4A96-83D3-B870DFBA8440}"/>
    <cellStyle name="20% - Énfasis4 10 6 2 2" xfId="19263" xr:uid="{0FE62E9B-BBFB-4150-944E-543C28E67CBB}"/>
    <cellStyle name="20% - Énfasis4 10 6 2 2 2" xfId="19264" xr:uid="{0F012401-EC2F-4EA3-B4B2-406155F506BB}"/>
    <cellStyle name="20% - Énfasis4 10 6 2 3" xfId="19265" xr:uid="{67FA6942-3A34-4373-89B7-AC0C5410A2CD}"/>
    <cellStyle name="20% - Énfasis4 10 6 3" xfId="19266" xr:uid="{5C5189E0-8497-41FB-9FEC-43BDA04D22C6}"/>
    <cellStyle name="20% - Énfasis4 10 6 3 2" xfId="19267" xr:uid="{6E6322AE-250C-4008-8C7A-48FB7015D732}"/>
    <cellStyle name="20% - Énfasis4 10 6 4" xfId="19268" xr:uid="{DCC4C337-C7EC-42B9-8E69-E5CDD21E12BE}"/>
    <cellStyle name="20% - Énfasis4 10 7" xfId="3076" xr:uid="{5630ADC2-7C36-484A-9C2E-3196B8C44145}"/>
    <cellStyle name="20% - Énfasis4 10 7 2" xfId="19269" xr:uid="{64B0E2B2-6CB2-47BF-B293-86A0C8087A64}"/>
    <cellStyle name="20% - Énfasis4 10 7 2 2" xfId="19270" xr:uid="{8344F092-A3AF-4AFB-9CE3-D1263BC64F8D}"/>
    <cellStyle name="20% - Énfasis4 10 7 2 2 2" xfId="19271" xr:uid="{57F5CB99-C039-4F45-A5C1-5BA535654C8C}"/>
    <cellStyle name="20% - Énfasis4 10 7 2 3" xfId="19272" xr:uid="{9199D9B6-8AF7-4A19-BA6D-20D0BDC166F2}"/>
    <cellStyle name="20% - Énfasis4 10 7 3" xfId="19273" xr:uid="{5B9F9012-E6A4-4D48-A677-C5703A8322C9}"/>
    <cellStyle name="20% - Énfasis4 10 7 3 2" xfId="19274" xr:uid="{476927C0-BFE7-4A72-9CC2-CD4C5AB36702}"/>
    <cellStyle name="20% - Énfasis4 10 7 4" xfId="19275" xr:uid="{6324E141-2D0D-4043-8BD4-AFD1A30C7D4F}"/>
    <cellStyle name="20% - Énfasis4 10 8" xfId="3077" xr:uid="{E867112F-B506-4E71-A208-84C2168159D2}"/>
    <cellStyle name="20% - Énfasis4 10 8 2" xfId="19276" xr:uid="{7810C1CE-AB1D-465B-AFFF-CCABDED09BA9}"/>
    <cellStyle name="20% - Énfasis4 10 8 2 2" xfId="19277" xr:uid="{91E0F872-A115-42D3-8D7E-EB7E60BD774C}"/>
    <cellStyle name="20% - Énfasis4 10 8 3" xfId="19278" xr:uid="{79967255-83E4-4F3C-9E33-C3DA626395D8}"/>
    <cellStyle name="20% - Énfasis4 10 9" xfId="3078" xr:uid="{00ABC434-F859-43E0-93F4-B0B7AA9F1F3A}"/>
    <cellStyle name="20% - Énfasis4 10 9 2" xfId="19279" xr:uid="{319CD1B2-D5B6-4D13-B17A-8FFE3FE48B7A}"/>
    <cellStyle name="20% - Énfasis4 11" xfId="188" xr:uid="{9F3B4E1F-ACD4-4A40-A4D4-5632EAFA71BD}"/>
    <cellStyle name="20% - Énfasis4 11 10" xfId="3079" xr:uid="{6767ADAF-CD42-4EDB-AA5F-8A51BBD18623}"/>
    <cellStyle name="20% - Énfasis4 11 10 2" xfId="19280" xr:uid="{90813828-2AD6-4C7C-855E-65ED13B0764B}"/>
    <cellStyle name="20% - Énfasis4 11 11" xfId="3080" xr:uid="{65FA9A34-F4DF-4815-A3C0-9C3A9A0F5CED}"/>
    <cellStyle name="20% - Énfasis4 11 11 2" xfId="19281" xr:uid="{0C7AAB56-3660-4866-81E4-DF94FB36061D}"/>
    <cellStyle name="20% - Énfasis4 11 12" xfId="3081" xr:uid="{E904B03E-3893-414F-B8B8-E9944E19FD25}"/>
    <cellStyle name="20% - Énfasis4 11 12 2" xfId="19282" xr:uid="{7B82C261-4E3A-4BA7-B37E-4804547194B6}"/>
    <cellStyle name="20% - Énfasis4 11 13" xfId="3082" xr:uid="{E2E01062-263E-49E9-AF72-8D2B780BB6FB}"/>
    <cellStyle name="20% - Énfasis4 11 13 2" xfId="19283" xr:uid="{CADB3AD8-A75A-41E7-935C-AEAA3F2DFC34}"/>
    <cellStyle name="20% - Énfasis4 11 14" xfId="3083" xr:uid="{7867D107-0BF0-4991-BB33-436FAB2B3C27}"/>
    <cellStyle name="20% - Énfasis4 11 14 2" xfId="19284" xr:uid="{FC065F2F-9428-4E95-BE2B-D8FA729680F9}"/>
    <cellStyle name="20% - Énfasis4 11 15" xfId="3084" xr:uid="{276F980B-0209-49CA-9F9D-E33CFA01766B}"/>
    <cellStyle name="20% - Énfasis4 11 15 2" xfId="19285" xr:uid="{17A4C9A7-21BF-49F8-A9D5-C151982B9C8E}"/>
    <cellStyle name="20% - Énfasis4 11 16" xfId="3085" xr:uid="{B27FC842-3CC6-4E1C-BF24-52BF158445B5}"/>
    <cellStyle name="20% - Énfasis4 11 16 2" xfId="19286" xr:uid="{4A54AF71-CAD4-4457-BD2A-062F5CF7722F}"/>
    <cellStyle name="20% - Énfasis4 11 17" xfId="3086" xr:uid="{BBB6FD9B-508B-4E55-8FD2-94C74C9A91C7}"/>
    <cellStyle name="20% - Énfasis4 11 17 2" xfId="19287" xr:uid="{0D9FE8E6-09F1-4D51-8B86-EF79265BD29D}"/>
    <cellStyle name="20% - Énfasis4 11 18" xfId="3087" xr:uid="{CD2D3548-7CEF-416D-AB6F-8E2614964F5D}"/>
    <cellStyle name="20% - Énfasis4 11 18 2" xfId="19288" xr:uid="{469B3128-9025-42A9-9630-8C14DCA4C880}"/>
    <cellStyle name="20% - Énfasis4 11 19" xfId="3088" xr:uid="{74549323-7797-4DC4-B50D-F106520923E8}"/>
    <cellStyle name="20% - Énfasis4 11 19 2" xfId="19289" xr:uid="{88C3A986-AD43-4612-921A-89F3252A70F6}"/>
    <cellStyle name="20% - Énfasis4 11 2" xfId="189" xr:uid="{D45AE1E0-144B-4486-A48D-3315484B1982}"/>
    <cellStyle name="20% - Énfasis4 11 2 2" xfId="19290" xr:uid="{D6EFEA54-8415-41C8-B22D-3BB76202E15D}"/>
    <cellStyle name="20% - Énfasis4 11 2 2 2" xfId="19291" xr:uid="{1EAD68B5-A345-4E20-BF2D-456BF00EA6AA}"/>
    <cellStyle name="20% - Énfasis4 11 2 2 2 2" xfId="19292" xr:uid="{02F97F87-B596-4314-A909-EC6701A380A7}"/>
    <cellStyle name="20% - Énfasis4 11 2 2 3" xfId="19293" xr:uid="{77002958-E2F3-41D4-AD1A-72939F27D31C}"/>
    <cellStyle name="20% - Énfasis4 11 2 3" xfId="19294" xr:uid="{9DF16B9E-C893-470D-85A4-B19E6A71BAFB}"/>
    <cellStyle name="20% - Énfasis4 11 2 3 2" xfId="19295" xr:uid="{F2D9C1DD-AFBB-41E0-82E3-8F16BC5B6BBF}"/>
    <cellStyle name="20% - Énfasis4 11 2 3 2 2" xfId="19296" xr:uid="{461161D0-9BF5-4B93-96F3-689F96F01819}"/>
    <cellStyle name="20% - Énfasis4 11 2 3 3" xfId="19297" xr:uid="{FB480569-5508-4D3A-AEC4-B5552B1DDB7E}"/>
    <cellStyle name="20% - Énfasis4 11 2 4" xfId="19298" xr:uid="{0546F257-1E5E-46EF-9E60-422278E2F8CE}"/>
    <cellStyle name="20% - Énfasis4 11 2 4 2" xfId="19299" xr:uid="{98F6CF61-278A-45C8-BA52-7926828CB007}"/>
    <cellStyle name="20% - Énfasis4 11 2 5" xfId="19300" xr:uid="{01343DC3-6E10-447C-B454-CF810E1DBA85}"/>
    <cellStyle name="20% - Énfasis4 11 2 5 2" xfId="19301" xr:uid="{F67CA558-64B8-4E58-BFF8-1A1585DC4716}"/>
    <cellStyle name="20% - Énfasis4 11 2 6" xfId="19302" xr:uid="{4394ECB3-FDF3-4921-85F0-15BD7F01EF4E}"/>
    <cellStyle name="20% - Énfasis4 11 20" xfId="11662" xr:uid="{D5ED01C3-3CE9-498D-B63E-B83E5A87BD6C}"/>
    <cellStyle name="20% - Énfasis4 11 3" xfId="3089" xr:uid="{95408523-E34F-408A-950A-F37920046242}"/>
    <cellStyle name="20% - Énfasis4 11 3 2" xfId="19303" xr:uid="{3A2A51F0-3D62-4A44-8C06-3A2E3EF429CD}"/>
    <cellStyle name="20% - Énfasis4 11 3 2 2" xfId="19304" xr:uid="{FDB4015D-91B0-4532-8243-A2A7C897B319}"/>
    <cellStyle name="20% - Énfasis4 11 3 2 2 2" xfId="19305" xr:uid="{4C9E735C-FB5B-4C12-80F6-8D9A08AD9366}"/>
    <cellStyle name="20% - Énfasis4 11 3 2 3" xfId="19306" xr:uid="{71F233C4-2FDF-4518-B881-04EEE8368868}"/>
    <cellStyle name="20% - Énfasis4 11 3 3" xfId="19307" xr:uid="{E9141473-60A8-4881-99DA-8D93750D6BF0}"/>
    <cellStyle name="20% - Énfasis4 11 3 3 2" xfId="19308" xr:uid="{B1DF9DBE-2500-4C98-B878-A929A552B112}"/>
    <cellStyle name="20% - Énfasis4 11 3 4" xfId="19309" xr:uid="{D09D33FC-2E21-4A5A-A63E-6A6F175EAA64}"/>
    <cellStyle name="20% - Énfasis4 11 4" xfId="3090" xr:uid="{28798FD1-0DFD-4802-AB88-375FC5721F7E}"/>
    <cellStyle name="20% - Énfasis4 11 4 2" xfId="19310" xr:uid="{F4F2B330-0BB6-48FF-A858-84B34DA83A2A}"/>
    <cellStyle name="20% - Énfasis4 11 4 2 2" xfId="19311" xr:uid="{CE6ED965-6A50-4070-9509-B4AAAFC8ED0D}"/>
    <cellStyle name="20% - Énfasis4 11 4 2 2 2" xfId="19312" xr:uid="{7D05DFB0-AF0A-4559-93DE-EBDC6549B97A}"/>
    <cellStyle name="20% - Énfasis4 11 4 2 3" xfId="19313" xr:uid="{55A6FEEC-60F6-4135-8478-8EDE1D73E372}"/>
    <cellStyle name="20% - Énfasis4 11 4 3" xfId="19314" xr:uid="{4F09C75D-7174-46C9-8147-76075172D974}"/>
    <cellStyle name="20% - Énfasis4 11 4 3 2" xfId="19315" xr:uid="{CE8580C4-9E64-4F30-B81D-A70D4FABBC37}"/>
    <cellStyle name="20% - Énfasis4 11 4 4" xfId="19316" xr:uid="{2FC192E3-15CB-49EB-B4BF-88A7F090D715}"/>
    <cellStyle name="20% - Énfasis4 11 5" xfId="3091" xr:uid="{7D9EC92B-1672-4610-BC17-4F68A42E056D}"/>
    <cellStyle name="20% - Énfasis4 11 5 2" xfId="19317" xr:uid="{13B1C084-FEF3-415D-9B87-B70626DEA7C1}"/>
    <cellStyle name="20% - Énfasis4 11 5 2 2" xfId="19318" xr:uid="{F8EA8698-D7D6-4D6E-829E-06B15388BB20}"/>
    <cellStyle name="20% - Énfasis4 11 5 2 2 2" xfId="19319" xr:uid="{F72A7368-682A-41B8-8CA7-0C4FFA443DA3}"/>
    <cellStyle name="20% - Énfasis4 11 5 2 3" xfId="19320" xr:uid="{2F806F55-3B81-4608-8FF2-1D5BA987F055}"/>
    <cellStyle name="20% - Énfasis4 11 5 3" xfId="19321" xr:uid="{305EB2DE-4FBA-4513-9835-D174D879A9AD}"/>
    <cellStyle name="20% - Énfasis4 11 5 3 2" xfId="19322" xr:uid="{55E2392E-8373-4EAB-97D3-4DF7720BD8EB}"/>
    <cellStyle name="20% - Énfasis4 11 5 4" xfId="19323" xr:uid="{E92E0FA0-DC3A-4A1A-918C-D6FFC272670A}"/>
    <cellStyle name="20% - Énfasis4 11 6" xfId="3092" xr:uid="{E9722051-D70F-4F25-9BE7-CF3C11F15ADE}"/>
    <cellStyle name="20% - Énfasis4 11 6 2" xfId="19324" xr:uid="{0312F5D7-1847-4454-B1A9-6A604D5F85FB}"/>
    <cellStyle name="20% - Énfasis4 11 6 2 2" xfId="19325" xr:uid="{8148E0DE-A6E1-4B2D-90F4-55790B27E2BA}"/>
    <cellStyle name="20% - Énfasis4 11 6 2 2 2" xfId="19326" xr:uid="{0C1263EB-5792-413D-A3AA-66CE65A7F9C5}"/>
    <cellStyle name="20% - Énfasis4 11 6 2 3" xfId="19327" xr:uid="{F3A3AB57-FC7C-4A34-AF9A-2B8E7F9BA357}"/>
    <cellStyle name="20% - Énfasis4 11 6 3" xfId="19328" xr:uid="{7B0D7D24-2D7A-472D-98C8-A51D06D12B0D}"/>
    <cellStyle name="20% - Énfasis4 11 6 3 2" xfId="19329" xr:uid="{32B7C513-5A77-44D6-95F8-6E18F0CE4B61}"/>
    <cellStyle name="20% - Énfasis4 11 6 4" xfId="19330" xr:uid="{41312FA3-96D7-40C7-93C0-3C96B01A89F3}"/>
    <cellStyle name="20% - Énfasis4 11 7" xfId="3093" xr:uid="{C1F9871F-8E8D-4133-8E92-B48548199F3F}"/>
    <cellStyle name="20% - Énfasis4 11 7 2" xfId="19331" xr:uid="{5ED36D6D-51B3-4B39-80B2-C69E4E2E19C9}"/>
    <cellStyle name="20% - Énfasis4 11 7 2 2" xfId="19332" xr:uid="{570563B5-84F4-4185-8091-CF0F2BE22968}"/>
    <cellStyle name="20% - Énfasis4 11 7 2 2 2" xfId="19333" xr:uid="{46B1297D-BB5C-4E7A-8241-F6C9B41CCD28}"/>
    <cellStyle name="20% - Énfasis4 11 7 2 3" xfId="19334" xr:uid="{DDBAED0A-51D9-4F82-A03E-D59EAF4CAEE6}"/>
    <cellStyle name="20% - Énfasis4 11 7 3" xfId="19335" xr:uid="{64CD846C-FBE5-41DF-82BE-19148A62AD46}"/>
    <cellStyle name="20% - Énfasis4 11 7 3 2" xfId="19336" xr:uid="{D926BB76-C7F9-45CA-A02C-48F85A33CD6C}"/>
    <cellStyle name="20% - Énfasis4 11 7 4" xfId="19337" xr:uid="{34F7DBA2-867B-4B29-8D33-46C62BEC7992}"/>
    <cellStyle name="20% - Énfasis4 11 8" xfId="3094" xr:uid="{47E1EAEB-8882-49FF-AACD-3B45ED72FE2B}"/>
    <cellStyle name="20% - Énfasis4 11 8 2" xfId="19338" xr:uid="{2E2363E6-1C3B-4AD9-8893-3C17E0186AF2}"/>
    <cellStyle name="20% - Énfasis4 11 8 2 2" xfId="19339" xr:uid="{6EBE48FA-F36B-4009-AE92-54752A89B7E4}"/>
    <cellStyle name="20% - Énfasis4 11 8 3" xfId="19340" xr:uid="{88ECC649-9E9A-49CD-A25F-492F97F53C8F}"/>
    <cellStyle name="20% - Énfasis4 11 9" xfId="3095" xr:uid="{D465327D-C5FC-4F76-BDEC-543AD205663B}"/>
    <cellStyle name="20% - Énfasis4 11 9 2" xfId="19341" xr:uid="{62925D0F-3232-4F73-A46E-48E46D5A4C23}"/>
    <cellStyle name="20% - Énfasis4 12" xfId="190" xr:uid="{3D820EEE-0AC6-4A63-9C8F-EC46587B79EA}"/>
    <cellStyle name="20% - Énfasis4 12 10" xfId="3096" xr:uid="{16023ACD-0D2B-4CBC-95C5-F77E59A19402}"/>
    <cellStyle name="20% - Énfasis4 12 10 2" xfId="19342" xr:uid="{BE5DBF9E-04A2-461B-B44F-865B8C7654D8}"/>
    <cellStyle name="20% - Énfasis4 12 11" xfId="3097" xr:uid="{3A05C925-57C4-4E8E-BC06-C09D25C49132}"/>
    <cellStyle name="20% - Énfasis4 12 11 2" xfId="19343" xr:uid="{E673CEEC-C175-4912-A268-EE2F6CFA72B7}"/>
    <cellStyle name="20% - Énfasis4 12 12" xfId="3098" xr:uid="{D052874B-F45C-4FED-A370-3C06A1E4901C}"/>
    <cellStyle name="20% - Énfasis4 12 12 2" xfId="19344" xr:uid="{34ECC9D7-8FD4-4B45-94B3-E8E6052AFFCD}"/>
    <cellStyle name="20% - Énfasis4 12 13" xfId="3099" xr:uid="{F72A5E88-698F-4057-8771-645715F8577E}"/>
    <cellStyle name="20% - Énfasis4 12 13 2" xfId="19345" xr:uid="{1D587F00-40F8-4D77-B840-D8E48C19013D}"/>
    <cellStyle name="20% - Énfasis4 12 14" xfId="3100" xr:uid="{F3DBC90F-EF08-4BB9-AC54-82B5018773C3}"/>
    <cellStyle name="20% - Énfasis4 12 14 2" xfId="19346" xr:uid="{4CD40DB4-15DA-4687-B700-BF3164724DD0}"/>
    <cellStyle name="20% - Énfasis4 12 15" xfId="3101" xr:uid="{FAB90D2F-8AF8-473F-A8DE-790C4DB311CE}"/>
    <cellStyle name="20% - Énfasis4 12 15 2" xfId="19347" xr:uid="{AEEA9B38-820C-4654-8204-F61428B9D1D6}"/>
    <cellStyle name="20% - Énfasis4 12 16" xfId="3102" xr:uid="{367481C1-B3E0-4919-97AD-93314792B535}"/>
    <cellStyle name="20% - Énfasis4 12 16 2" xfId="19348" xr:uid="{73B54620-ECE3-4640-A2C9-5368B5D353BF}"/>
    <cellStyle name="20% - Énfasis4 12 17" xfId="3103" xr:uid="{13C9FA77-35E7-4532-8D2B-1D1D76CBFFBA}"/>
    <cellStyle name="20% - Énfasis4 12 17 2" xfId="19349" xr:uid="{6BA85231-8301-400D-AD07-5AE565044C96}"/>
    <cellStyle name="20% - Énfasis4 12 18" xfId="3104" xr:uid="{76D3E525-F1AB-456B-8C3C-EDEE2501DE6F}"/>
    <cellStyle name="20% - Énfasis4 12 18 2" xfId="19350" xr:uid="{A4D6E7EB-C0D7-455A-9ADB-247D1C16ED62}"/>
    <cellStyle name="20% - Énfasis4 12 19" xfId="3105" xr:uid="{33022AC1-CF38-4214-A4D6-AE7F30EF0626}"/>
    <cellStyle name="20% - Énfasis4 12 19 2" xfId="19351" xr:uid="{7895CE69-8F99-4AE8-A1AF-BF1CD61093CB}"/>
    <cellStyle name="20% - Énfasis4 12 2" xfId="191" xr:uid="{477A8D30-409B-4E3E-A9C7-1937D17156F7}"/>
    <cellStyle name="20% - Énfasis4 12 2 2" xfId="19352" xr:uid="{5E56C744-F5C8-4130-B23F-1620E2A30120}"/>
    <cellStyle name="20% - Énfasis4 12 2 2 2" xfId="19353" xr:uid="{2843C282-C20F-4CED-90B8-C54E5B3B7F97}"/>
    <cellStyle name="20% - Énfasis4 12 2 2 2 2" xfId="19354" xr:uid="{2A98CEFC-DAFD-44D1-B59B-FDFB1CABDC7A}"/>
    <cellStyle name="20% - Énfasis4 12 2 2 3" xfId="19355" xr:uid="{493203AD-DA62-41AC-A863-0D7CD1887F06}"/>
    <cellStyle name="20% - Énfasis4 12 2 3" xfId="19356" xr:uid="{18309978-D625-4A96-A4D1-30F3B8A200A3}"/>
    <cellStyle name="20% - Énfasis4 12 2 3 2" xfId="19357" xr:uid="{DCA85A3F-A5E9-4E14-AEB7-19A558FC212C}"/>
    <cellStyle name="20% - Énfasis4 12 2 3 2 2" xfId="19358" xr:uid="{136FC47C-A535-4E6E-B80D-2538C9597FCD}"/>
    <cellStyle name="20% - Énfasis4 12 2 3 3" xfId="19359" xr:uid="{28D38FCD-1233-4DF4-8617-426FC6FF630B}"/>
    <cellStyle name="20% - Énfasis4 12 2 4" xfId="19360" xr:uid="{7D0FA09A-2908-4B9F-9BD8-D09B6AE15DC0}"/>
    <cellStyle name="20% - Énfasis4 12 2 4 2" xfId="19361" xr:uid="{E0EC2A70-F8C6-4ACB-BF93-2EA11CC0EA29}"/>
    <cellStyle name="20% - Énfasis4 12 2 5" xfId="19362" xr:uid="{F10E4F9E-1FB6-4C2C-B268-712B8B4B1532}"/>
    <cellStyle name="20% - Énfasis4 12 2 5 2" xfId="19363" xr:uid="{8B2574B9-2879-4E90-A135-25008E6C0A5E}"/>
    <cellStyle name="20% - Énfasis4 12 2 6" xfId="19364" xr:uid="{92A35E1C-595D-4C0B-BB8C-4AAB7C53D557}"/>
    <cellStyle name="20% - Énfasis4 12 20" xfId="11663" xr:uid="{EB697D52-3008-42DC-B4C7-F884AD6B7FDA}"/>
    <cellStyle name="20% - Énfasis4 12 3" xfId="3106" xr:uid="{1558FD35-B7D8-433E-B722-CC5BF30A0FD8}"/>
    <cellStyle name="20% - Énfasis4 12 3 2" xfId="19365" xr:uid="{24613CF6-8434-4A42-BB4B-8849D927422A}"/>
    <cellStyle name="20% - Énfasis4 12 3 2 2" xfId="19366" xr:uid="{A41EFBB0-AEDE-4EE5-8DE8-6D6703F9FF5C}"/>
    <cellStyle name="20% - Énfasis4 12 3 2 2 2" xfId="19367" xr:uid="{82B13AC1-B227-4219-A585-CA6FF0B3D1DB}"/>
    <cellStyle name="20% - Énfasis4 12 3 2 3" xfId="19368" xr:uid="{45140AE1-C1AA-44B9-90CE-C4FDCE05ED18}"/>
    <cellStyle name="20% - Énfasis4 12 3 3" xfId="19369" xr:uid="{803950E3-5A52-4697-8E66-B26DABA2C726}"/>
    <cellStyle name="20% - Énfasis4 12 3 3 2" xfId="19370" xr:uid="{9951D9FE-3BD7-4084-BA1D-31BAAE3043EC}"/>
    <cellStyle name="20% - Énfasis4 12 3 4" xfId="19371" xr:uid="{8338A906-E7BF-4B54-B593-32D44F726147}"/>
    <cellStyle name="20% - Énfasis4 12 4" xfId="3107" xr:uid="{1E7A872F-287D-4910-98B8-CC2588D02439}"/>
    <cellStyle name="20% - Énfasis4 12 4 2" xfId="19372" xr:uid="{3B1B697D-AED0-4C5F-B92B-AD3DD708547A}"/>
    <cellStyle name="20% - Énfasis4 12 4 2 2" xfId="19373" xr:uid="{8DFC8344-CE77-4CE6-B6CC-A3CC05250D75}"/>
    <cellStyle name="20% - Énfasis4 12 4 2 2 2" xfId="19374" xr:uid="{97A0D078-76E6-47E6-A970-C6C76932C9FB}"/>
    <cellStyle name="20% - Énfasis4 12 4 2 3" xfId="19375" xr:uid="{8F7C6ADA-43C6-4291-BBA0-9C35ABD0D9D4}"/>
    <cellStyle name="20% - Énfasis4 12 4 3" xfId="19376" xr:uid="{9601B771-754B-47F6-A9D8-7733B891A34B}"/>
    <cellStyle name="20% - Énfasis4 12 4 3 2" xfId="19377" xr:uid="{117B39EF-CA47-4A10-A28D-D6B881AC3F34}"/>
    <cellStyle name="20% - Énfasis4 12 4 4" xfId="19378" xr:uid="{4CCDC6D3-3E5E-42C8-B008-B6307C80B17F}"/>
    <cellStyle name="20% - Énfasis4 12 5" xfId="3108" xr:uid="{5FE32F82-4D1B-4C92-9E56-312B97DD51DA}"/>
    <cellStyle name="20% - Énfasis4 12 5 2" xfId="19379" xr:uid="{61B36337-6855-491C-B276-A9DD46CFE624}"/>
    <cellStyle name="20% - Énfasis4 12 5 2 2" xfId="19380" xr:uid="{8B0C6FF4-10B4-4D9B-B5C0-477806224095}"/>
    <cellStyle name="20% - Énfasis4 12 5 2 2 2" xfId="19381" xr:uid="{801F1B7F-C391-4CF3-B342-497D15D4D1E5}"/>
    <cellStyle name="20% - Énfasis4 12 5 2 3" xfId="19382" xr:uid="{D760C72E-E443-4E1F-B702-16E1691EADAF}"/>
    <cellStyle name="20% - Énfasis4 12 5 3" xfId="19383" xr:uid="{75C6FC40-5ADA-4A7A-9D2E-33BC157BAF3C}"/>
    <cellStyle name="20% - Énfasis4 12 5 3 2" xfId="19384" xr:uid="{41591AE6-8951-420A-9B5D-5A0E2A7371BE}"/>
    <cellStyle name="20% - Énfasis4 12 5 4" xfId="19385" xr:uid="{4DA93947-509C-4E3F-9CDF-FB56B5F9A538}"/>
    <cellStyle name="20% - Énfasis4 12 6" xfId="3109" xr:uid="{AE8A3C10-D66F-4F5E-978B-C11EFB10BB52}"/>
    <cellStyle name="20% - Énfasis4 12 6 2" xfId="19386" xr:uid="{164ECCE6-D852-4BCE-8C7C-08F83ECBD2CA}"/>
    <cellStyle name="20% - Énfasis4 12 6 2 2" xfId="19387" xr:uid="{F22245A8-76F1-4075-8FC5-140ED9459C6F}"/>
    <cellStyle name="20% - Énfasis4 12 6 2 2 2" xfId="19388" xr:uid="{0051D30C-956A-4634-94E5-2D1E8968EDD8}"/>
    <cellStyle name="20% - Énfasis4 12 6 2 3" xfId="19389" xr:uid="{96F468BD-46EA-476A-AE6B-9936BE805E37}"/>
    <cellStyle name="20% - Énfasis4 12 6 3" xfId="19390" xr:uid="{E3E93F37-A15D-4DF7-AEC9-7A18ABFC347C}"/>
    <cellStyle name="20% - Énfasis4 12 6 3 2" xfId="19391" xr:uid="{AD93D71B-4A79-4967-A3B6-AA1A71E33970}"/>
    <cellStyle name="20% - Énfasis4 12 6 4" xfId="19392" xr:uid="{242FE4F0-BD65-4435-98BB-851F3E60F4D9}"/>
    <cellStyle name="20% - Énfasis4 12 7" xfId="3110" xr:uid="{B3B6A9A5-ABED-43A6-9DF2-67F207D145C9}"/>
    <cellStyle name="20% - Énfasis4 12 7 2" xfId="19393" xr:uid="{CCAD47EC-FF8F-4436-BB04-9D07A55045E3}"/>
    <cellStyle name="20% - Énfasis4 12 7 2 2" xfId="19394" xr:uid="{60D6F509-7FF8-4365-82E4-EFFA1B23808F}"/>
    <cellStyle name="20% - Énfasis4 12 7 2 2 2" xfId="19395" xr:uid="{AFCB8B78-DA43-47D4-B112-0E40AB9FE42F}"/>
    <cellStyle name="20% - Énfasis4 12 7 2 3" xfId="19396" xr:uid="{DE76C622-07B9-4A1F-B699-62D6519C9FCF}"/>
    <cellStyle name="20% - Énfasis4 12 7 3" xfId="19397" xr:uid="{CBEFEDD1-97FA-48F1-8942-B2387BA70C48}"/>
    <cellStyle name="20% - Énfasis4 12 7 3 2" xfId="19398" xr:uid="{3CF47FC3-362A-4F0E-898A-085CF84E62AF}"/>
    <cellStyle name="20% - Énfasis4 12 7 4" xfId="19399" xr:uid="{C40FBD30-7432-494E-AB3B-B3D3A25993B0}"/>
    <cellStyle name="20% - Énfasis4 12 8" xfId="3111" xr:uid="{BAC788C6-FA7C-43F1-BC56-95CAA5579474}"/>
    <cellStyle name="20% - Énfasis4 12 8 2" xfId="19400" xr:uid="{2B575B77-C5AA-431D-87F5-EE8ED494C87E}"/>
    <cellStyle name="20% - Énfasis4 12 8 2 2" xfId="19401" xr:uid="{CE368B8A-C0D9-4802-9BFF-0D0FEA20130E}"/>
    <cellStyle name="20% - Énfasis4 12 8 3" xfId="19402" xr:uid="{13719DC5-EAE3-4D1E-B914-38CA5DFE236C}"/>
    <cellStyle name="20% - Énfasis4 12 9" xfId="3112" xr:uid="{3F123073-7805-4A71-B1BD-955BB09DD742}"/>
    <cellStyle name="20% - Énfasis4 12 9 2" xfId="19403" xr:uid="{C4F7E2C4-10AC-489A-8B36-1A7CAFB80C4F}"/>
    <cellStyle name="20% - Énfasis4 13" xfId="192" xr:uid="{03E80C5E-995A-4F87-AE4C-2537F0FDD7DA}"/>
    <cellStyle name="20% - Énfasis4 13 10" xfId="3113" xr:uid="{58D94ED5-595C-47B7-8B68-E72D4B18C0D2}"/>
    <cellStyle name="20% - Énfasis4 13 10 2" xfId="19404" xr:uid="{A9F34CDA-27A6-406A-93B6-7191425AC735}"/>
    <cellStyle name="20% - Énfasis4 13 11" xfId="3114" xr:uid="{1CF86DEA-4AF3-4110-B88A-A1527A7E4840}"/>
    <cellStyle name="20% - Énfasis4 13 11 2" xfId="19405" xr:uid="{44EEA947-333D-443D-B732-52E5B8511E21}"/>
    <cellStyle name="20% - Énfasis4 13 12" xfId="3115" xr:uid="{C5B9D169-5774-4824-A1B3-EFC18E27C32A}"/>
    <cellStyle name="20% - Énfasis4 13 12 2" xfId="19406" xr:uid="{B1B9B2FF-2730-4219-80D2-B21C1871D640}"/>
    <cellStyle name="20% - Énfasis4 13 13" xfId="3116" xr:uid="{8A90171E-A9DC-4030-8FC7-1F10BF985848}"/>
    <cellStyle name="20% - Énfasis4 13 13 2" xfId="19407" xr:uid="{49D087F0-A795-4A2D-A9BD-C57CBE5A130D}"/>
    <cellStyle name="20% - Énfasis4 13 14" xfId="3117" xr:uid="{883200BA-DBE3-433A-9DE8-29F2B767A5EA}"/>
    <cellStyle name="20% - Énfasis4 13 14 2" xfId="19408" xr:uid="{D6F49DC9-19EB-4810-9269-06F95CA12D42}"/>
    <cellStyle name="20% - Énfasis4 13 15" xfId="3118" xr:uid="{37445F7C-B55D-4428-A4F6-709ED56BA579}"/>
    <cellStyle name="20% - Énfasis4 13 15 2" xfId="19409" xr:uid="{B91F2258-EF3D-4B7A-A6B3-3826798A975F}"/>
    <cellStyle name="20% - Énfasis4 13 16" xfId="3119" xr:uid="{F24999F5-068A-40DA-B75D-73CB63DA0D09}"/>
    <cellStyle name="20% - Énfasis4 13 16 2" xfId="19410" xr:uid="{D8DFAC12-C046-48CD-926E-C3F1A388593A}"/>
    <cellStyle name="20% - Énfasis4 13 17" xfId="3120" xr:uid="{52756CB5-E962-482B-9E9F-0BC88277B58B}"/>
    <cellStyle name="20% - Énfasis4 13 17 2" xfId="19411" xr:uid="{45B7FA92-17B6-4411-8A93-0C7A3F5BD78C}"/>
    <cellStyle name="20% - Énfasis4 13 18" xfId="3121" xr:uid="{892703BC-C19D-428B-871B-5A5C488EA496}"/>
    <cellStyle name="20% - Énfasis4 13 18 2" xfId="19412" xr:uid="{5983B910-C7AC-42D5-88FA-2EDF89B988BB}"/>
    <cellStyle name="20% - Énfasis4 13 19" xfId="3122" xr:uid="{0781EFFD-6EB4-4B74-8EB2-D56789434EF2}"/>
    <cellStyle name="20% - Énfasis4 13 19 2" xfId="19413" xr:uid="{A0584C9C-4F86-44CC-9212-C15E614EBF03}"/>
    <cellStyle name="20% - Énfasis4 13 2" xfId="193" xr:uid="{77AF18AF-3EA3-4E29-BFE3-4FB69ED38744}"/>
    <cellStyle name="20% - Énfasis4 13 2 2" xfId="19414" xr:uid="{82A86367-024A-418F-9424-A4D1CEF1838A}"/>
    <cellStyle name="20% - Énfasis4 13 2 2 2" xfId="19415" xr:uid="{AE24432B-26B7-4DAE-9118-B51BBE74A3BB}"/>
    <cellStyle name="20% - Énfasis4 13 2 2 2 2" xfId="19416" xr:uid="{C5B370CB-9703-442E-84FD-D348D41938FD}"/>
    <cellStyle name="20% - Énfasis4 13 2 2 3" xfId="19417" xr:uid="{9B8F2B3D-2D39-441E-9073-B56E342EB3BE}"/>
    <cellStyle name="20% - Énfasis4 13 2 3" xfId="19418" xr:uid="{F3586C28-F1BD-43EE-BEDE-D0C5F835AA23}"/>
    <cellStyle name="20% - Énfasis4 13 2 3 2" xfId="19419" xr:uid="{5AC40D7A-FC4F-4444-8DEC-7AB1DF4DB5D5}"/>
    <cellStyle name="20% - Énfasis4 13 2 4" xfId="19420" xr:uid="{714E248B-29B9-44AA-8FA0-3276B98BB683}"/>
    <cellStyle name="20% - Énfasis4 13 20" xfId="11664" xr:uid="{528DF341-E306-440A-827E-95F8FB40CEE8}"/>
    <cellStyle name="20% - Énfasis4 13 3" xfId="3123" xr:uid="{902DB018-C31C-49A8-BEB3-325AD10E4B20}"/>
    <cellStyle name="20% - Énfasis4 13 3 2" xfId="19421" xr:uid="{0EED1D5E-981B-4F1F-AC0A-5C9434F1733F}"/>
    <cellStyle name="20% - Énfasis4 13 3 2 2" xfId="19422" xr:uid="{70946B39-B499-4005-A6B4-5E9859AB5A37}"/>
    <cellStyle name="20% - Énfasis4 13 3 2 2 2" xfId="19423" xr:uid="{2121FE83-F8DA-44FE-8F8F-8CF8BB994D27}"/>
    <cellStyle name="20% - Énfasis4 13 3 2 3" xfId="19424" xr:uid="{7F42F9CD-D84A-47F1-BADD-0F6C98C9B630}"/>
    <cellStyle name="20% - Énfasis4 13 3 3" xfId="19425" xr:uid="{906EEEBE-639D-4966-92A5-78C423BDE5C1}"/>
    <cellStyle name="20% - Énfasis4 13 3 3 2" xfId="19426" xr:uid="{DC3B27A1-8597-4EE7-A33D-22835F70A325}"/>
    <cellStyle name="20% - Énfasis4 13 3 4" xfId="19427" xr:uid="{9EC2370F-3C2B-4009-AFF2-EB8CA08F68B5}"/>
    <cellStyle name="20% - Énfasis4 13 4" xfId="3124" xr:uid="{A2C883F4-F9B7-4B49-8CE7-3CEBB7E398AA}"/>
    <cellStyle name="20% - Énfasis4 13 4 2" xfId="19428" xr:uid="{DEC31472-C6B8-4C76-9BF4-9609A00C497B}"/>
    <cellStyle name="20% - Énfasis4 13 4 2 2" xfId="19429" xr:uid="{5667EF03-751D-41F7-B18D-79F464FC0EBA}"/>
    <cellStyle name="20% - Énfasis4 13 4 2 2 2" xfId="19430" xr:uid="{4FD10C35-2DC2-49D2-83F0-0225B66663E3}"/>
    <cellStyle name="20% - Énfasis4 13 4 2 3" xfId="19431" xr:uid="{000AA9E6-C202-46A6-B6EB-BE0958678501}"/>
    <cellStyle name="20% - Énfasis4 13 4 3" xfId="19432" xr:uid="{5A985C32-7DCD-406E-89F4-DF6BF6AD2396}"/>
    <cellStyle name="20% - Énfasis4 13 4 3 2" xfId="19433" xr:uid="{4AA7EC80-4C60-4738-ABC4-C9A9870595EC}"/>
    <cellStyle name="20% - Énfasis4 13 4 4" xfId="19434" xr:uid="{55524DA3-21D0-470E-9463-847A869C2E5D}"/>
    <cellStyle name="20% - Énfasis4 13 5" xfId="3125" xr:uid="{5EC0598E-1225-4A23-BD04-60105A46D9BC}"/>
    <cellStyle name="20% - Énfasis4 13 5 2" xfId="19435" xr:uid="{7F89FB61-B86E-442E-B34D-5B3F264C527B}"/>
    <cellStyle name="20% - Énfasis4 13 5 2 2" xfId="19436" xr:uid="{759E515E-2171-4B67-8C68-146BE085D224}"/>
    <cellStyle name="20% - Énfasis4 13 5 2 2 2" xfId="19437" xr:uid="{F57549E5-B664-4E75-94D9-7D37925E5BB4}"/>
    <cellStyle name="20% - Énfasis4 13 5 2 3" xfId="19438" xr:uid="{314543F1-52BC-4FE9-8EAD-9D035C6A4257}"/>
    <cellStyle name="20% - Énfasis4 13 5 3" xfId="19439" xr:uid="{E8C7291B-AA78-4D5C-AE5F-1FA9D7392646}"/>
    <cellStyle name="20% - Énfasis4 13 5 3 2" xfId="19440" xr:uid="{8FE00814-F9D7-42D8-BB21-67DEAB1357F6}"/>
    <cellStyle name="20% - Énfasis4 13 5 4" xfId="19441" xr:uid="{77E95DA3-015F-4529-B4F5-2C54ECEA8303}"/>
    <cellStyle name="20% - Énfasis4 13 6" xfId="3126" xr:uid="{E0EF5B5D-90BB-497A-9AFE-B3FD350B4266}"/>
    <cellStyle name="20% - Énfasis4 13 6 2" xfId="19442" xr:uid="{428088B0-E171-4DA0-A027-D09F1EF5DF10}"/>
    <cellStyle name="20% - Énfasis4 13 6 2 2" xfId="19443" xr:uid="{22F22741-166A-4EB3-BFD4-A1B85D71D787}"/>
    <cellStyle name="20% - Énfasis4 13 6 2 2 2" xfId="19444" xr:uid="{1F0629A9-3E7B-4582-8697-4901B113743A}"/>
    <cellStyle name="20% - Énfasis4 13 6 2 3" xfId="19445" xr:uid="{AB6FFC41-8095-4587-9F7E-A3167207DB5A}"/>
    <cellStyle name="20% - Énfasis4 13 6 3" xfId="19446" xr:uid="{58D504EE-3971-4C8A-9302-A5F930D6836C}"/>
    <cellStyle name="20% - Énfasis4 13 6 3 2" xfId="19447" xr:uid="{8D24E68D-17DD-45B0-8C28-F564330E81F1}"/>
    <cellStyle name="20% - Énfasis4 13 6 4" xfId="19448" xr:uid="{0AB0D423-C751-4571-86ED-720CA5DE299E}"/>
    <cellStyle name="20% - Énfasis4 13 7" xfId="3127" xr:uid="{C8BB2196-F414-4641-B6AC-5E3DAC4723FF}"/>
    <cellStyle name="20% - Énfasis4 13 7 2" xfId="19449" xr:uid="{93529721-542F-43B4-871A-3F886D526EF1}"/>
    <cellStyle name="20% - Énfasis4 13 7 2 2" xfId="19450" xr:uid="{C9147174-BC80-443B-AD52-824159530877}"/>
    <cellStyle name="20% - Énfasis4 13 7 2 2 2" xfId="19451" xr:uid="{8CC3B8A1-B109-40E4-B577-02DFC371746E}"/>
    <cellStyle name="20% - Énfasis4 13 7 2 3" xfId="19452" xr:uid="{DA95A95E-24A1-401B-A232-672070831567}"/>
    <cellStyle name="20% - Énfasis4 13 7 3" xfId="19453" xr:uid="{7B26B430-B12C-4A06-9A97-5FADC8503E75}"/>
    <cellStyle name="20% - Énfasis4 13 7 3 2" xfId="19454" xr:uid="{6138EF6B-89D5-402D-B8A1-976E7B8CBD63}"/>
    <cellStyle name="20% - Énfasis4 13 7 4" xfId="19455" xr:uid="{53F85F70-E00C-499D-ADE4-8FE99FACECD9}"/>
    <cellStyle name="20% - Énfasis4 13 8" xfId="3128" xr:uid="{5C334F68-C4EC-4651-BFCB-B5DB85061BC5}"/>
    <cellStyle name="20% - Énfasis4 13 8 2" xfId="19456" xr:uid="{B8A806A6-ABBA-488A-9B65-F0DB93F2AF17}"/>
    <cellStyle name="20% - Énfasis4 13 8 2 2" xfId="19457" xr:uid="{78931822-71EA-4C60-878A-1581AC084B74}"/>
    <cellStyle name="20% - Énfasis4 13 8 3" xfId="19458" xr:uid="{B85B5483-5A46-400E-A549-6B7F4053F2A0}"/>
    <cellStyle name="20% - Énfasis4 13 9" xfId="3129" xr:uid="{4141BB7E-6C64-4C21-95ED-2AD6C6FD1CEE}"/>
    <cellStyle name="20% - Énfasis4 13 9 2" xfId="19459" xr:uid="{8B693997-405F-4C04-8040-C28AF20C400C}"/>
    <cellStyle name="20% - Énfasis4 14" xfId="194" xr:uid="{B57DED1C-879B-433B-9DC5-9D1C1CDE100A}"/>
    <cellStyle name="20% - Énfasis4 14 10" xfId="3130" xr:uid="{B63629A9-B5F5-4CA2-BB26-2544DB8C2A79}"/>
    <cellStyle name="20% - Énfasis4 14 10 2" xfId="19460" xr:uid="{CA6A31DD-57BC-43DD-BB41-A70F42EAF30E}"/>
    <cellStyle name="20% - Énfasis4 14 11" xfId="3131" xr:uid="{3DDECABC-BBF7-4BCC-B5CF-949257653143}"/>
    <cellStyle name="20% - Énfasis4 14 11 2" xfId="19461" xr:uid="{D8897164-C1E4-40DE-9E06-61DC2F16191E}"/>
    <cellStyle name="20% - Énfasis4 14 12" xfId="3132" xr:uid="{646047DC-DD32-43D5-A0DF-3AB690E17B78}"/>
    <cellStyle name="20% - Énfasis4 14 12 2" xfId="19462" xr:uid="{00BCB36F-B495-4E57-91EB-A457CFB98884}"/>
    <cellStyle name="20% - Énfasis4 14 13" xfId="3133" xr:uid="{60F341D2-194E-4DA3-A231-FCE334166AEB}"/>
    <cellStyle name="20% - Énfasis4 14 13 2" xfId="19463" xr:uid="{5F0DBA2F-CCEF-4622-BEBC-221B5AE7CBC7}"/>
    <cellStyle name="20% - Énfasis4 14 14" xfId="3134" xr:uid="{F12CCF7B-01A3-4E9C-96B8-13964A6FC1B1}"/>
    <cellStyle name="20% - Énfasis4 14 14 2" xfId="19464" xr:uid="{9B6D4624-49F1-4437-94DE-102937A7F6C7}"/>
    <cellStyle name="20% - Énfasis4 14 15" xfId="3135" xr:uid="{052D24B4-9695-4C24-A415-566C1414FFC2}"/>
    <cellStyle name="20% - Énfasis4 14 15 2" xfId="19465" xr:uid="{DE842904-903A-486D-9F4F-EDEAB213750E}"/>
    <cellStyle name="20% - Énfasis4 14 16" xfId="3136" xr:uid="{2ECB8BCA-CCDB-47FF-9112-673989102AE4}"/>
    <cellStyle name="20% - Énfasis4 14 16 2" xfId="19466" xr:uid="{9A9D0C12-1E0B-4DC2-B53A-F9107209A531}"/>
    <cellStyle name="20% - Énfasis4 14 17" xfId="3137" xr:uid="{0C62DC49-C700-4864-BE0E-F9E36FC99C57}"/>
    <cellStyle name="20% - Énfasis4 14 17 2" xfId="19467" xr:uid="{2A0FFC62-A6FD-460E-9572-911DAFB19117}"/>
    <cellStyle name="20% - Énfasis4 14 18" xfId="3138" xr:uid="{2E88E008-7E55-4C46-BB9D-B84AE74F62B5}"/>
    <cellStyle name="20% - Énfasis4 14 18 2" xfId="19468" xr:uid="{7A8211FC-23DF-4567-AFF4-79399D6C6C3A}"/>
    <cellStyle name="20% - Énfasis4 14 19" xfId="3139" xr:uid="{E2993608-1C4B-4337-BE36-620CD32F7CD6}"/>
    <cellStyle name="20% - Énfasis4 14 19 2" xfId="19469" xr:uid="{FF46414B-D324-4BE8-A962-71D58A572FAF}"/>
    <cellStyle name="20% - Énfasis4 14 2" xfId="195" xr:uid="{1EE242AB-7D49-4A15-86EA-53BB6B22197E}"/>
    <cellStyle name="20% - Énfasis4 14 2 2" xfId="19470" xr:uid="{794DB5BF-9268-4B86-BF88-A10FE0EA53EC}"/>
    <cellStyle name="20% - Énfasis4 14 2 2 2" xfId="19471" xr:uid="{44223C55-B777-44D6-BF0A-F051ABE10683}"/>
    <cellStyle name="20% - Énfasis4 14 2 2 2 2" xfId="19472" xr:uid="{0679E3FA-D4D4-41A3-81A1-84CE873DFFC3}"/>
    <cellStyle name="20% - Énfasis4 14 2 2 3" xfId="19473" xr:uid="{852E2699-26F4-4B77-8E95-DA38384544DF}"/>
    <cellStyle name="20% - Énfasis4 14 2 3" xfId="19474" xr:uid="{C2464604-7DBE-450E-88B4-AA589FFECB3B}"/>
    <cellStyle name="20% - Énfasis4 14 2 3 2" xfId="19475" xr:uid="{AC16D087-EB3C-4F7F-838F-1092476D803F}"/>
    <cellStyle name="20% - Énfasis4 14 2 4" xfId="19476" xr:uid="{580BDC7C-A0F2-492B-A1F9-48A456426276}"/>
    <cellStyle name="20% - Énfasis4 14 20" xfId="11665" xr:uid="{4BC37655-D737-4461-839E-6F67F2FD5861}"/>
    <cellStyle name="20% - Énfasis4 14 3" xfId="3140" xr:uid="{4476FA68-D6B6-4525-9577-46CA85B16AAA}"/>
    <cellStyle name="20% - Énfasis4 14 3 2" xfId="19477" xr:uid="{742F8DF0-D03D-4304-8B62-364A5C33F317}"/>
    <cellStyle name="20% - Énfasis4 14 3 2 2" xfId="19478" xr:uid="{27A55D62-0049-4DEE-A7E0-5651CCD9D217}"/>
    <cellStyle name="20% - Énfasis4 14 3 2 2 2" xfId="19479" xr:uid="{73D28EB1-757E-4B4B-BBC0-6CA828BFCBBC}"/>
    <cellStyle name="20% - Énfasis4 14 3 2 3" xfId="19480" xr:uid="{7B34C41F-9637-4654-AF9F-792FF86D829A}"/>
    <cellStyle name="20% - Énfasis4 14 3 3" xfId="19481" xr:uid="{2B8CC402-441B-491D-B55A-12FF2C6AB2F3}"/>
    <cellStyle name="20% - Énfasis4 14 3 3 2" xfId="19482" xr:uid="{E19CDADA-77E7-457D-AF22-613D2BCDDF92}"/>
    <cellStyle name="20% - Énfasis4 14 3 4" xfId="19483" xr:uid="{530DBAC2-615A-4EF4-8E12-539C664364FD}"/>
    <cellStyle name="20% - Énfasis4 14 4" xfId="3141" xr:uid="{72A0B669-AD65-4F1C-A2DB-5B28D69EAB71}"/>
    <cellStyle name="20% - Énfasis4 14 4 2" xfId="19484" xr:uid="{8CE4D008-8AE5-448E-B0AD-2249BD2A7236}"/>
    <cellStyle name="20% - Énfasis4 14 4 2 2" xfId="19485" xr:uid="{2BF815A1-2DBB-4BE2-9B50-B3680D50D651}"/>
    <cellStyle name="20% - Énfasis4 14 4 3" xfId="19486" xr:uid="{08571839-CC2E-45AC-8C4A-3143A6C08938}"/>
    <cellStyle name="20% - Énfasis4 14 5" xfId="3142" xr:uid="{25E03722-CA7A-4491-BAE8-A01841698E31}"/>
    <cellStyle name="20% - Énfasis4 14 5 2" xfId="19487" xr:uid="{C61E3749-D46A-421C-BE61-728ADB85E866}"/>
    <cellStyle name="20% - Énfasis4 14 6" xfId="3143" xr:uid="{963496B7-7CDA-4309-B48F-CA186A8B7E87}"/>
    <cellStyle name="20% - Énfasis4 14 6 2" xfId="19488" xr:uid="{D23C5EF1-1E1A-468B-AFAC-6D16797072A2}"/>
    <cellStyle name="20% - Énfasis4 14 7" xfId="3144" xr:uid="{CECDF934-A407-4541-8E54-6CAA5BE0BAB5}"/>
    <cellStyle name="20% - Énfasis4 14 7 2" xfId="19489" xr:uid="{DEEE13C3-A975-4516-A597-7C9A8C74F057}"/>
    <cellStyle name="20% - Énfasis4 14 8" xfId="3145" xr:uid="{70D20C3D-A1EA-4BDF-8625-C8F55FB1DDC4}"/>
    <cellStyle name="20% - Énfasis4 14 8 2" xfId="19490" xr:uid="{CEBAFCD2-2480-4D74-B1D2-926EBA0FC07A}"/>
    <cellStyle name="20% - Énfasis4 14 9" xfId="3146" xr:uid="{EDF5E726-0906-4772-A84C-735C9728870C}"/>
    <cellStyle name="20% - Énfasis4 14 9 2" xfId="19491" xr:uid="{FF75B51D-C776-4E40-A6F0-E65FF958A5B7}"/>
    <cellStyle name="20% - Énfasis4 15" xfId="196" xr:uid="{20573679-EAD7-4F9F-9850-5C193C8936A9}"/>
    <cellStyle name="20% - Énfasis4 15 10" xfId="3147" xr:uid="{D7CA95F2-F430-4179-A30F-611A85B4F344}"/>
    <cellStyle name="20% - Énfasis4 15 10 2" xfId="19492" xr:uid="{D448F161-DCE7-48AF-A507-79C03F428380}"/>
    <cellStyle name="20% - Énfasis4 15 11" xfId="3148" xr:uid="{327DE9F5-7D1D-464E-A2A1-CDE0A5FA54B3}"/>
    <cellStyle name="20% - Énfasis4 15 11 2" xfId="19493" xr:uid="{0F49FE61-A2D8-45BE-9671-71E682B9EB0A}"/>
    <cellStyle name="20% - Énfasis4 15 12" xfId="3149" xr:uid="{4AFCECD3-FDD5-4E82-922A-F305DD0DCA47}"/>
    <cellStyle name="20% - Énfasis4 15 12 2" xfId="19494" xr:uid="{CF9EDF6B-F230-4A65-A57F-0FF88B5018D9}"/>
    <cellStyle name="20% - Énfasis4 15 13" xfId="3150" xr:uid="{D53ABCD4-076C-41DD-AF1C-65C41FEE4603}"/>
    <cellStyle name="20% - Énfasis4 15 13 2" xfId="19495" xr:uid="{F48AD64D-0B79-48BC-8D4E-2906E8A2AB73}"/>
    <cellStyle name="20% - Énfasis4 15 14" xfId="3151" xr:uid="{E6BD5530-C153-4D0A-9EAB-E7213FFEBE7B}"/>
    <cellStyle name="20% - Énfasis4 15 14 2" xfId="19496" xr:uid="{7C3D425F-254B-4A8E-9D1F-FEAC7EEB01E4}"/>
    <cellStyle name="20% - Énfasis4 15 15" xfId="3152" xr:uid="{F668BA78-F5AD-45EE-9AD7-8C1D46D8A900}"/>
    <cellStyle name="20% - Énfasis4 15 15 2" xfId="19497" xr:uid="{89565043-9DB5-4F73-8A1C-9ABFDF6D54A6}"/>
    <cellStyle name="20% - Énfasis4 15 16" xfId="3153" xr:uid="{86603B3E-EBB5-4C78-81B1-7302DE8F7157}"/>
    <cellStyle name="20% - Énfasis4 15 16 2" xfId="19498" xr:uid="{D2BE24CE-1B6E-4731-9A04-788413CA2FF2}"/>
    <cellStyle name="20% - Énfasis4 15 17" xfId="3154" xr:uid="{7B644D5F-3E94-46B0-9C2B-2B7BC6D78EAD}"/>
    <cellStyle name="20% - Énfasis4 15 17 2" xfId="19499" xr:uid="{0BA36379-BE8D-49A2-A2EA-883B6D413218}"/>
    <cellStyle name="20% - Énfasis4 15 18" xfId="3155" xr:uid="{A8105B0A-A928-4BCF-9864-C1C7D73B3959}"/>
    <cellStyle name="20% - Énfasis4 15 18 2" xfId="19500" xr:uid="{29C6FD8D-516D-4630-B322-97233A7F1A66}"/>
    <cellStyle name="20% - Énfasis4 15 19" xfId="3156" xr:uid="{BC980CA0-7224-4663-A172-C383E431AE4A}"/>
    <cellStyle name="20% - Énfasis4 15 19 2" xfId="19501" xr:uid="{8FA2050C-A2D6-4511-B84A-DDEDC0CC57EB}"/>
    <cellStyle name="20% - Énfasis4 15 2" xfId="197" xr:uid="{6E3E19F0-B811-4077-9F0F-25AB7FC18D13}"/>
    <cellStyle name="20% - Énfasis4 15 2 2" xfId="19502" xr:uid="{F97047C9-DB3C-4F1C-AC7A-20E94DC9B8B8}"/>
    <cellStyle name="20% - Énfasis4 15 2 2 2" xfId="19503" xr:uid="{8854600B-3045-4D01-A07A-0742947E9A42}"/>
    <cellStyle name="20% - Énfasis4 15 2 2 2 2" xfId="19504" xr:uid="{59E21A37-F140-4B33-A595-CA8FCC1F3F47}"/>
    <cellStyle name="20% - Énfasis4 15 2 2 3" xfId="19505" xr:uid="{1FC0190B-B026-42D1-96EC-A24C5C928D3A}"/>
    <cellStyle name="20% - Énfasis4 15 2 3" xfId="19506" xr:uid="{2C2E52DF-CDEB-4A11-A5D8-5E7E300C08DF}"/>
    <cellStyle name="20% - Énfasis4 15 2 3 2" xfId="19507" xr:uid="{5EA15979-3497-47ED-B623-7B131CE5F7A5}"/>
    <cellStyle name="20% - Énfasis4 15 2 4" xfId="19508" xr:uid="{6370F12A-331C-4518-8E69-3A8BF7CFED1F}"/>
    <cellStyle name="20% - Énfasis4 15 20" xfId="11666" xr:uid="{CF823A9F-2BF4-45D4-A66A-941A70C063F5}"/>
    <cellStyle name="20% - Énfasis4 15 3" xfId="3157" xr:uid="{4DE6F2DB-5E69-41D0-8B8A-3E20D1E80A63}"/>
    <cellStyle name="20% - Énfasis4 15 3 2" xfId="19509" xr:uid="{B4488B8F-F1DF-4AFC-8E3D-20B4DB7889F4}"/>
    <cellStyle name="20% - Énfasis4 15 3 2 2" xfId="19510" xr:uid="{4D412FE5-3952-45FF-8FD3-DCC51BB7A158}"/>
    <cellStyle name="20% - Énfasis4 15 3 2 2 2" xfId="19511" xr:uid="{5577266F-5A7D-4A6C-83DF-0777C1A25C77}"/>
    <cellStyle name="20% - Énfasis4 15 3 2 3" xfId="19512" xr:uid="{D3C611AA-BF26-4756-A2CC-07DD98BAD1E6}"/>
    <cellStyle name="20% - Énfasis4 15 3 3" xfId="19513" xr:uid="{65A90546-47C9-4DAC-B3CD-5993224DB8A5}"/>
    <cellStyle name="20% - Énfasis4 15 3 3 2" xfId="19514" xr:uid="{3C211F20-1E7A-404A-9412-0DA4BB3C3E90}"/>
    <cellStyle name="20% - Énfasis4 15 3 4" xfId="19515" xr:uid="{F26EC0AF-16D0-43D1-BB65-1A7E54705B9F}"/>
    <cellStyle name="20% - Énfasis4 15 4" xfId="3158" xr:uid="{B261705E-20F4-4DB3-92F4-9546502BDE3F}"/>
    <cellStyle name="20% - Énfasis4 15 4 2" xfId="19516" xr:uid="{46B23021-4FD1-46A7-AFED-6528863532B1}"/>
    <cellStyle name="20% - Énfasis4 15 4 2 2" xfId="19517" xr:uid="{5797E188-5AAA-4DFF-9882-6573A21B6C04}"/>
    <cellStyle name="20% - Énfasis4 15 4 3" xfId="19518" xr:uid="{6B7EACFE-E0C2-4B71-B37A-BFAA557402BA}"/>
    <cellStyle name="20% - Énfasis4 15 5" xfId="3159" xr:uid="{BCBF2AE5-48E2-4107-A82B-90A41927B4C8}"/>
    <cellStyle name="20% - Énfasis4 15 5 2" xfId="19519" xr:uid="{C4637468-D047-4698-A128-DE49816C65CD}"/>
    <cellStyle name="20% - Énfasis4 15 6" xfId="3160" xr:uid="{27917B3B-4B56-4365-8FFD-A133F9466D19}"/>
    <cellStyle name="20% - Énfasis4 15 6 2" xfId="19520" xr:uid="{CE4142C2-FE16-4973-9CF1-B8BCFE1653C6}"/>
    <cellStyle name="20% - Énfasis4 15 7" xfId="3161" xr:uid="{A3DAA74F-8FE3-43F5-AC4F-86C888DCC909}"/>
    <cellStyle name="20% - Énfasis4 15 7 2" xfId="19521" xr:uid="{6FA9BF36-E6A3-419D-ADA5-8C653A2A1599}"/>
    <cellStyle name="20% - Énfasis4 15 8" xfId="3162" xr:uid="{475EDF31-3986-4D2D-A8DE-C41F2B58F5D4}"/>
    <cellStyle name="20% - Énfasis4 15 8 2" xfId="19522" xr:uid="{4DA20668-0882-4D13-BDF9-6671D28FE236}"/>
    <cellStyle name="20% - Énfasis4 15 9" xfId="3163" xr:uid="{A549AA60-7499-4A64-A1A7-08610D9BB3E9}"/>
    <cellStyle name="20% - Énfasis4 15 9 2" xfId="19523" xr:uid="{024F00A4-65DF-42F2-9364-498B4788B70D}"/>
    <cellStyle name="20% - Énfasis4 16" xfId="198" xr:uid="{6D6C6A50-EFAE-448F-93D9-9B4D47BD09B1}"/>
    <cellStyle name="20% - Énfasis4 16 10" xfId="3164" xr:uid="{B88869F2-0D2C-456F-A087-D6B7B32A7E36}"/>
    <cellStyle name="20% - Énfasis4 16 10 2" xfId="19524" xr:uid="{948DD8FA-34C8-4A05-8ECF-321FF4C38361}"/>
    <cellStyle name="20% - Énfasis4 16 11" xfId="3165" xr:uid="{35970258-EC5E-4FFB-B7B6-BACCEC025FD9}"/>
    <cellStyle name="20% - Énfasis4 16 11 2" xfId="19525" xr:uid="{32367A70-4DEE-4411-BAE2-3DC25EA6FE5C}"/>
    <cellStyle name="20% - Énfasis4 16 12" xfId="3166" xr:uid="{3E361FB4-BE61-4DCE-BF92-35DB44BFAC58}"/>
    <cellStyle name="20% - Énfasis4 16 12 2" xfId="19526" xr:uid="{4DD72131-8691-4547-8FDC-90A963AE75A9}"/>
    <cellStyle name="20% - Énfasis4 16 13" xfId="3167" xr:uid="{C89D976B-DBE6-41BE-9C27-7E2B402029D4}"/>
    <cellStyle name="20% - Énfasis4 16 13 2" xfId="19527" xr:uid="{EC6007FB-5245-471E-B0F4-D1B145F2A63D}"/>
    <cellStyle name="20% - Énfasis4 16 14" xfId="3168" xr:uid="{95CA967C-6806-4F5A-A9EA-EB61993A4CDB}"/>
    <cellStyle name="20% - Énfasis4 16 14 2" xfId="19528" xr:uid="{36E6EFB8-286B-497A-A3E4-D7B71696D524}"/>
    <cellStyle name="20% - Énfasis4 16 15" xfId="3169" xr:uid="{EF2B86B1-C825-4BE5-ACF3-E06662208260}"/>
    <cellStyle name="20% - Énfasis4 16 15 2" xfId="19529" xr:uid="{F6BD6492-B1D0-475F-B6DC-E71B8657AF09}"/>
    <cellStyle name="20% - Énfasis4 16 16" xfId="3170" xr:uid="{21DD0F81-550D-45F7-BF65-6D142E459648}"/>
    <cellStyle name="20% - Énfasis4 16 16 2" xfId="19530" xr:uid="{FBBAC39C-AD92-4F9B-9C10-F7F2F8F40929}"/>
    <cellStyle name="20% - Énfasis4 16 17" xfId="3171" xr:uid="{3AD34C85-41B1-4426-B552-F001DD9D0ABA}"/>
    <cellStyle name="20% - Énfasis4 16 17 2" xfId="19531" xr:uid="{B20F8548-0272-4702-ABBB-02A65D7B6921}"/>
    <cellStyle name="20% - Énfasis4 16 18" xfId="3172" xr:uid="{22987F5B-DA4B-4EF3-A708-53E0150B35A7}"/>
    <cellStyle name="20% - Énfasis4 16 18 2" xfId="19532" xr:uid="{E7C0C5F0-07D0-4682-8B65-4F1845C4D197}"/>
    <cellStyle name="20% - Énfasis4 16 19" xfId="3173" xr:uid="{7FB23333-84B4-4192-AB4E-1E0A90922D68}"/>
    <cellStyle name="20% - Énfasis4 16 19 2" xfId="19533" xr:uid="{79A90F9C-CBDA-4936-A241-1D0C60741BCD}"/>
    <cellStyle name="20% - Énfasis4 16 2" xfId="199" xr:uid="{F87A8547-4247-4BAF-AC63-5B6AA8A19454}"/>
    <cellStyle name="20% - Énfasis4 16 2 2" xfId="19534" xr:uid="{AB6969FF-704E-4493-A8E3-FE302DED1FFA}"/>
    <cellStyle name="20% - Énfasis4 16 2 2 2" xfId="19535" xr:uid="{FDD8A496-8AA3-4AEB-BB1C-AAB6ED2565C8}"/>
    <cellStyle name="20% - Énfasis4 16 2 2 2 2" xfId="19536" xr:uid="{A1094F62-BF99-4472-B758-75E3161FA120}"/>
    <cellStyle name="20% - Énfasis4 16 2 2 3" xfId="19537" xr:uid="{01492C7F-3687-415E-8207-9A87EE1EC7E1}"/>
    <cellStyle name="20% - Énfasis4 16 2 3" xfId="19538" xr:uid="{B9631649-AA9C-4E3B-A4F8-8CC0DB132F83}"/>
    <cellStyle name="20% - Énfasis4 16 2 3 2" xfId="19539" xr:uid="{80150FE4-29F9-4A37-BFFE-1AE6CC439A77}"/>
    <cellStyle name="20% - Énfasis4 16 2 4" xfId="19540" xr:uid="{B451867B-29C9-4023-8973-0ACB3978AA8F}"/>
    <cellStyle name="20% - Énfasis4 16 20" xfId="11667" xr:uid="{4E997D9F-0E6A-4BE1-B79B-F4274A894A65}"/>
    <cellStyle name="20% - Énfasis4 16 3" xfId="3174" xr:uid="{9EF85F24-A759-4547-83E0-280513DDF799}"/>
    <cellStyle name="20% - Énfasis4 16 3 2" xfId="19541" xr:uid="{34DC4563-EEF1-43BD-972A-D15E50E2F025}"/>
    <cellStyle name="20% - Énfasis4 16 3 2 2" xfId="19542" xr:uid="{9B03FAC5-4421-4395-8CF5-1CF45B7CBB7A}"/>
    <cellStyle name="20% - Énfasis4 16 3 2 2 2" xfId="19543" xr:uid="{C763FE0B-01C3-4326-A06A-13EBD24BA4F5}"/>
    <cellStyle name="20% - Énfasis4 16 3 2 3" xfId="19544" xr:uid="{FEC98D8D-64A5-44C3-B935-FC4C387CAAD2}"/>
    <cellStyle name="20% - Énfasis4 16 3 3" xfId="19545" xr:uid="{D0D737D6-B084-42E2-8207-346C00101791}"/>
    <cellStyle name="20% - Énfasis4 16 3 3 2" xfId="19546" xr:uid="{46CB1A2A-3261-42B4-A6B6-B6B73EEE54BC}"/>
    <cellStyle name="20% - Énfasis4 16 3 4" xfId="19547" xr:uid="{673E8D21-3A5E-446B-A37C-4E5AAD94BC9F}"/>
    <cellStyle name="20% - Énfasis4 16 4" xfId="3175" xr:uid="{65AEFBFC-9119-4AB5-AA40-96111F2E1F7A}"/>
    <cellStyle name="20% - Énfasis4 16 4 2" xfId="19548" xr:uid="{0CD3D08A-357A-4BE7-9033-FA17A0A08823}"/>
    <cellStyle name="20% - Énfasis4 16 4 2 2" xfId="19549" xr:uid="{73FF3A88-11C7-4CFB-A887-8D2C1D482947}"/>
    <cellStyle name="20% - Énfasis4 16 4 3" xfId="19550" xr:uid="{89236382-B4E4-497C-8AAB-C3AA20BF0C34}"/>
    <cellStyle name="20% - Énfasis4 16 5" xfId="3176" xr:uid="{FA68C646-88C6-4CFD-93D3-1181247570B7}"/>
    <cellStyle name="20% - Énfasis4 16 5 2" xfId="19551" xr:uid="{E561683B-0C63-40B9-A8E6-EBD852E8DE6A}"/>
    <cellStyle name="20% - Énfasis4 16 6" xfId="3177" xr:uid="{17848D93-032B-4DF3-9FE4-A187DEB48E14}"/>
    <cellStyle name="20% - Énfasis4 16 6 2" xfId="19552" xr:uid="{9B750264-C6B0-4A9A-B8B0-3488714E3D4B}"/>
    <cellStyle name="20% - Énfasis4 16 7" xfId="3178" xr:uid="{EFE13DF5-7D28-4492-871E-3499BA939876}"/>
    <cellStyle name="20% - Énfasis4 16 7 2" xfId="19553" xr:uid="{94643F0F-CF0C-4432-95D1-5D79CDD87D57}"/>
    <cellStyle name="20% - Énfasis4 16 8" xfId="3179" xr:uid="{AA1F0A3A-F942-459A-99C3-C26E69E6D782}"/>
    <cellStyle name="20% - Énfasis4 16 8 2" xfId="19554" xr:uid="{704F0D14-1989-4067-8203-EF3545C9DDA5}"/>
    <cellStyle name="20% - Énfasis4 16 9" xfId="3180" xr:uid="{0F510CED-70F8-4763-983D-EA0036DC05CB}"/>
    <cellStyle name="20% - Énfasis4 16 9 2" xfId="19555" xr:uid="{B15C1D30-A84B-4059-A092-EF15E7AAAF74}"/>
    <cellStyle name="20% - Énfasis4 17" xfId="200" xr:uid="{CB34D607-3585-4070-8B8E-67658D6DA273}"/>
    <cellStyle name="20% - Énfasis4 17 10" xfId="3181" xr:uid="{B77FDF87-B960-4A01-88D8-096E023C8099}"/>
    <cellStyle name="20% - Énfasis4 17 10 2" xfId="19556" xr:uid="{3CD37B79-A90C-4F7F-9E04-70A43D5B3E5E}"/>
    <cellStyle name="20% - Énfasis4 17 11" xfId="3182" xr:uid="{A72ECAB6-A04B-48B0-846C-98E3F2BC2C10}"/>
    <cellStyle name="20% - Énfasis4 17 11 2" xfId="19557" xr:uid="{C94ACA62-2A79-4759-AC14-19FCB1FB3BD8}"/>
    <cellStyle name="20% - Énfasis4 17 12" xfId="3183" xr:uid="{76D1D151-2318-42E7-9E33-57645A87B0A6}"/>
    <cellStyle name="20% - Énfasis4 17 12 2" xfId="19558" xr:uid="{5D2FA267-8C1D-4A91-8E6C-037797C907EE}"/>
    <cellStyle name="20% - Énfasis4 17 13" xfId="3184" xr:uid="{9A36D051-AB86-4556-A047-94ED36E0C98B}"/>
    <cellStyle name="20% - Énfasis4 17 13 2" xfId="19559" xr:uid="{D9AC3E7D-74B8-4503-8053-CCEDDC66F6BA}"/>
    <cellStyle name="20% - Énfasis4 17 14" xfId="3185" xr:uid="{26E13C18-8041-486F-8306-B7D4E1F564D0}"/>
    <cellStyle name="20% - Énfasis4 17 14 2" xfId="19560" xr:uid="{99D3C78D-E7E4-4C08-8A4A-474CFA085EDD}"/>
    <cellStyle name="20% - Énfasis4 17 15" xfId="3186" xr:uid="{E0BD4774-34F8-49BA-AAE4-27872602FCCB}"/>
    <cellStyle name="20% - Énfasis4 17 15 2" xfId="19561" xr:uid="{C6BF9D36-F5E7-493B-A1A7-B472D2673E9F}"/>
    <cellStyle name="20% - Énfasis4 17 16" xfId="3187" xr:uid="{05E4425D-C3B8-4A9F-B6B5-8D331D2FA280}"/>
    <cellStyle name="20% - Énfasis4 17 16 2" xfId="19562" xr:uid="{1E4F263C-0F7C-47D4-913B-3A66D59D3181}"/>
    <cellStyle name="20% - Énfasis4 17 17" xfId="3188" xr:uid="{39401571-A176-4BD7-8637-BEA89A055551}"/>
    <cellStyle name="20% - Énfasis4 17 17 2" xfId="19563" xr:uid="{7BACE05D-CB48-4554-8498-578C2B1CD391}"/>
    <cellStyle name="20% - Énfasis4 17 18" xfId="3189" xr:uid="{FA25D1B9-B2D2-440D-A7DD-A8B9E4EE19FA}"/>
    <cellStyle name="20% - Énfasis4 17 18 2" xfId="19564" xr:uid="{2193164D-A0EA-4124-A32B-6066B4867C3F}"/>
    <cellStyle name="20% - Énfasis4 17 19" xfId="3190" xr:uid="{EE00D10A-7C5B-46DD-B14A-F4B9250F7673}"/>
    <cellStyle name="20% - Énfasis4 17 19 2" xfId="19565" xr:uid="{E84D1847-BA29-4739-9A0C-10630921FD0A}"/>
    <cellStyle name="20% - Énfasis4 17 2" xfId="201" xr:uid="{08E06EEC-DBD3-427D-9FD1-98541A9CC05D}"/>
    <cellStyle name="20% - Énfasis4 17 2 2" xfId="19566" xr:uid="{AEFAEDE0-14D6-4734-9E50-9143F95D0158}"/>
    <cellStyle name="20% - Énfasis4 17 2 2 2" xfId="19567" xr:uid="{5F492321-6AFC-4042-AC40-69192DAC64F8}"/>
    <cellStyle name="20% - Énfasis4 17 2 2 2 2" xfId="19568" xr:uid="{822CE582-4BFF-442C-AC8D-801D14EAF88F}"/>
    <cellStyle name="20% - Énfasis4 17 2 2 3" xfId="19569" xr:uid="{8936C610-25A5-4A41-8547-7EDE18F1CE90}"/>
    <cellStyle name="20% - Énfasis4 17 2 3" xfId="19570" xr:uid="{210FF5F9-3DC0-40C8-826A-65E072F5B61C}"/>
    <cellStyle name="20% - Énfasis4 17 2 3 2" xfId="19571" xr:uid="{0801BA6B-CBA0-40D4-BCDF-F6371EE4287A}"/>
    <cellStyle name="20% - Énfasis4 17 2 4" xfId="19572" xr:uid="{7B9FF10A-AB27-44F0-BDBC-A7308E5B9AE2}"/>
    <cellStyle name="20% - Énfasis4 17 20" xfId="11668" xr:uid="{DED3B551-A40D-4E8D-A263-FE87A71C23B8}"/>
    <cellStyle name="20% - Énfasis4 17 3" xfId="3191" xr:uid="{D5D68950-910D-45BA-87F7-888B53E2F4C5}"/>
    <cellStyle name="20% - Énfasis4 17 3 2" xfId="19573" xr:uid="{3149B50D-ADE9-4C77-AC82-CADE8A88DD9C}"/>
    <cellStyle name="20% - Énfasis4 17 3 2 2" xfId="19574" xr:uid="{13219789-2439-4D1E-A368-36A8A77B0D54}"/>
    <cellStyle name="20% - Énfasis4 17 3 2 2 2" xfId="19575" xr:uid="{D4772801-7EBA-4488-9DD7-C82F4F5B2266}"/>
    <cellStyle name="20% - Énfasis4 17 3 2 3" xfId="19576" xr:uid="{93FD40B0-3627-4C3C-A526-B190D6E40C8C}"/>
    <cellStyle name="20% - Énfasis4 17 3 3" xfId="19577" xr:uid="{88015256-A74D-4EA4-B457-716C1CF28A4C}"/>
    <cellStyle name="20% - Énfasis4 17 3 3 2" xfId="19578" xr:uid="{3893E653-3DA9-425E-AC3D-CE3EA7D5F870}"/>
    <cellStyle name="20% - Énfasis4 17 3 4" xfId="19579" xr:uid="{C364D687-46DD-4BFA-AFB4-0F0DE220C145}"/>
    <cellStyle name="20% - Énfasis4 17 4" xfId="3192" xr:uid="{00F24438-520D-42FC-88DB-D8E05D9706D7}"/>
    <cellStyle name="20% - Énfasis4 17 4 2" xfId="19580" xr:uid="{4EDB5D4B-D7B8-454B-A310-C21E240CECEA}"/>
    <cellStyle name="20% - Énfasis4 17 4 2 2" xfId="19581" xr:uid="{20A9E376-22A3-4C6E-A797-F422778D257E}"/>
    <cellStyle name="20% - Énfasis4 17 4 3" xfId="19582" xr:uid="{0F34AA3F-8D72-41E9-934F-C2590480F2DF}"/>
    <cellStyle name="20% - Énfasis4 17 5" xfId="3193" xr:uid="{453A4BA4-264F-4C35-82A6-F3241CCE42AF}"/>
    <cellStyle name="20% - Énfasis4 17 5 2" xfId="19583" xr:uid="{7D560260-C7DE-4B65-9C42-7300327B9596}"/>
    <cellStyle name="20% - Énfasis4 17 6" xfId="3194" xr:uid="{FD6E62ED-1BCD-4075-8595-95D31FA4F158}"/>
    <cellStyle name="20% - Énfasis4 17 6 2" xfId="19584" xr:uid="{4A7A64FB-4FF5-4EF1-BB6A-B3B3F8BC9A32}"/>
    <cellStyle name="20% - Énfasis4 17 7" xfId="3195" xr:uid="{1D03B2DE-40B7-43D5-90FC-DEDD520B9853}"/>
    <cellStyle name="20% - Énfasis4 17 7 2" xfId="19585" xr:uid="{E5FBC12F-67F0-4F22-94A4-F49E462B8FBD}"/>
    <cellStyle name="20% - Énfasis4 17 8" xfId="3196" xr:uid="{138FDCDB-B881-473F-BA56-4422CC5D3349}"/>
    <cellStyle name="20% - Énfasis4 17 8 2" xfId="19586" xr:uid="{A5EDD460-86C5-479E-8167-39CA83C13BEA}"/>
    <cellStyle name="20% - Énfasis4 17 9" xfId="3197" xr:uid="{1727A511-4DE8-424E-BF74-B69B7503EE43}"/>
    <cellStyle name="20% - Énfasis4 17 9 2" xfId="19587" xr:uid="{64C0A147-BF48-4E6E-95C5-FBE7F5B4074A}"/>
    <cellStyle name="20% - Énfasis4 18" xfId="202" xr:uid="{C5D32F11-3082-4313-AA47-4FFB1F8E78A1}"/>
    <cellStyle name="20% - Énfasis4 18 10" xfId="3198" xr:uid="{6905E0AE-6BB7-4FBA-88F4-CB359666B33F}"/>
    <cellStyle name="20% - Énfasis4 18 10 2" xfId="19588" xr:uid="{18A0D809-3FE2-4A31-A92B-30563F20911D}"/>
    <cellStyle name="20% - Énfasis4 18 11" xfId="3199" xr:uid="{02639CB0-DE7F-4F00-A1A4-D4B0D3B6D730}"/>
    <cellStyle name="20% - Énfasis4 18 11 2" xfId="19589" xr:uid="{D7214C54-5842-40DF-9BC1-29A682EC6C66}"/>
    <cellStyle name="20% - Énfasis4 18 12" xfId="3200" xr:uid="{6C0766AA-170E-4D08-AEEE-5A7BEF969B31}"/>
    <cellStyle name="20% - Énfasis4 18 12 2" xfId="19590" xr:uid="{6DB7BEC3-F53D-454B-A137-7C2D0F3F3ED6}"/>
    <cellStyle name="20% - Énfasis4 18 13" xfId="3201" xr:uid="{86CDA33C-B716-4215-98DB-3C1FB6A7DE70}"/>
    <cellStyle name="20% - Énfasis4 18 13 2" xfId="19591" xr:uid="{6BA0B59F-AEA5-45CD-8093-BB8D271D32F4}"/>
    <cellStyle name="20% - Énfasis4 18 14" xfId="3202" xr:uid="{F0EC8708-7D48-49D8-B497-0F976CEE8AAA}"/>
    <cellStyle name="20% - Énfasis4 18 14 2" xfId="19592" xr:uid="{8F75BB1A-A809-4E9C-85A9-264F76381C82}"/>
    <cellStyle name="20% - Énfasis4 18 15" xfId="3203" xr:uid="{0854C648-051F-4EC1-8094-4D813F2DBEFC}"/>
    <cellStyle name="20% - Énfasis4 18 15 2" xfId="19593" xr:uid="{293D303D-9C4B-428B-9090-C718BDD098D9}"/>
    <cellStyle name="20% - Énfasis4 18 16" xfId="3204" xr:uid="{5C78CE43-018D-4797-8371-47A631F094CB}"/>
    <cellStyle name="20% - Énfasis4 18 16 2" xfId="19594" xr:uid="{FEF345B8-FC5B-42F5-907D-3142F3994041}"/>
    <cellStyle name="20% - Énfasis4 18 17" xfId="3205" xr:uid="{3B1EB75B-9387-4F1A-ACDD-2189D764E7E4}"/>
    <cellStyle name="20% - Énfasis4 18 17 2" xfId="19595" xr:uid="{919CA29F-C07E-4700-9D08-67FAD67B7834}"/>
    <cellStyle name="20% - Énfasis4 18 18" xfId="3206" xr:uid="{14D0B8BC-0B10-4547-9DE7-CE2B37F3D85E}"/>
    <cellStyle name="20% - Énfasis4 18 18 2" xfId="19596" xr:uid="{D124D204-6293-4D89-B9B7-3497924E50D4}"/>
    <cellStyle name="20% - Énfasis4 18 19" xfId="3207" xr:uid="{2186ED2A-6B06-4A60-9A93-2D16C790FB27}"/>
    <cellStyle name="20% - Énfasis4 18 19 2" xfId="19597" xr:uid="{6A758112-BBEA-495E-99FA-6B29636B33A7}"/>
    <cellStyle name="20% - Énfasis4 18 2" xfId="203" xr:uid="{A1455BD8-F76A-4DCA-9AE7-C60BAC88707C}"/>
    <cellStyle name="20% - Énfasis4 18 2 2" xfId="19598" xr:uid="{102B9738-A51C-4D87-833C-32ECE3CDC44A}"/>
    <cellStyle name="20% - Énfasis4 18 2 2 2" xfId="19599" xr:uid="{6C34898A-8B9F-4999-9708-E9E5F0E30576}"/>
    <cellStyle name="20% - Énfasis4 18 2 2 2 2" xfId="19600" xr:uid="{4E790002-9FD0-4D4F-AB76-D7015400E0D4}"/>
    <cellStyle name="20% - Énfasis4 18 2 2 3" xfId="19601" xr:uid="{23987BC4-E7EF-40E1-B391-95477D5B5D2E}"/>
    <cellStyle name="20% - Énfasis4 18 2 3" xfId="19602" xr:uid="{B162737D-C569-4331-9057-CF73A722A87F}"/>
    <cellStyle name="20% - Énfasis4 18 2 3 2" xfId="19603" xr:uid="{70846267-26B8-4C8E-A147-E7DABD3C0E63}"/>
    <cellStyle name="20% - Énfasis4 18 2 4" xfId="19604" xr:uid="{08ECAFDF-4B24-4D4F-87F1-F494D2FDC982}"/>
    <cellStyle name="20% - Énfasis4 18 20" xfId="11669" xr:uid="{1D8125CF-B75D-4835-A9EC-D5C6755B7D59}"/>
    <cellStyle name="20% - Énfasis4 18 3" xfId="3208" xr:uid="{EC6B1F8F-DC03-4065-94C6-EEA2F44B4559}"/>
    <cellStyle name="20% - Énfasis4 18 3 2" xfId="19605" xr:uid="{CE66940A-59F7-4C96-B415-F3D2096D0020}"/>
    <cellStyle name="20% - Énfasis4 18 3 2 2" xfId="19606" xr:uid="{084578E9-8EF3-42A4-8C52-601075710744}"/>
    <cellStyle name="20% - Énfasis4 18 3 2 2 2" xfId="19607" xr:uid="{7A6249B3-A1BF-48CA-98C8-E6C511B22DB0}"/>
    <cellStyle name="20% - Énfasis4 18 3 2 3" xfId="19608" xr:uid="{149F2A6D-FC8F-4844-8B4F-EF6FCE54C7E4}"/>
    <cellStyle name="20% - Énfasis4 18 3 3" xfId="19609" xr:uid="{87BF0410-055E-4AAB-A3DA-3D6A9437B374}"/>
    <cellStyle name="20% - Énfasis4 18 3 3 2" xfId="19610" xr:uid="{2C2613C6-9FB5-401E-9168-3A12E275B1E9}"/>
    <cellStyle name="20% - Énfasis4 18 3 4" xfId="19611" xr:uid="{EBA292A2-C156-4928-B232-4EEA6DC01192}"/>
    <cellStyle name="20% - Énfasis4 18 4" xfId="3209" xr:uid="{9D61DA2B-D6AF-4F0D-93A3-7417A8962613}"/>
    <cellStyle name="20% - Énfasis4 18 4 2" xfId="19612" xr:uid="{5312893D-D1D6-435A-814C-8CA971B75A9E}"/>
    <cellStyle name="20% - Énfasis4 18 4 2 2" xfId="19613" xr:uid="{32321BC3-1878-473E-89AA-1D51C09C76A0}"/>
    <cellStyle name="20% - Énfasis4 18 4 3" xfId="19614" xr:uid="{B354453A-1EC8-43EA-852F-8ECB09656699}"/>
    <cellStyle name="20% - Énfasis4 18 5" xfId="3210" xr:uid="{CF851256-426A-49E0-92C2-1CE727DFCD51}"/>
    <cellStyle name="20% - Énfasis4 18 5 2" xfId="19615" xr:uid="{19BF3F53-58ED-41FB-98BA-45621ABF06D6}"/>
    <cellStyle name="20% - Énfasis4 18 6" xfId="3211" xr:uid="{525F4F1B-63BE-41F8-8D28-DBCFD0FC0B04}"/>
    <cellStyle name="20% - Énfasis4 18 6 2" xfId="19616" xr:uid="{16E7F7BE-3A23-4EFE-B8B4-696A5F2BF13D}"/>
    <cellStyle name="20% - Énfasis4 18 7" xfId="3212" xr:uid="{A1A08635-5AE6-4AB6-B507-FA45577CECB4}"/>
    <cellStyle name="20% - Énfasis4 18 7 2" xfId="19617" xr:uid="{8DDFEAF8-BC17-4B01-8F36-6AABE75B6560}"/>
    <cellStyle name="20% - Énfasis4 18 8" xfId="3213" xr:uid="{06338058-735E-4A84-8CEE-71CC85BDC236}"/>
    <cellStyle name="20% - Énfasis4 18 8 2" xfId="19618" xr:uid="{1D7F70D6-72EA-4953-8979-311711A1B94F}"/>
    <cellStyle name="20% - Énfasis4 18 9" xfId="3214" xr:uid="{B504F98E-1A4F-44DA-BA9A-B123A67A2EFA}"/>
    <cellStyle name="20% - Énfasis4 18 9 2" xfId="19619" xr:uid="{0E39282A-7C6D-4CA7-B423-434AF370C301}"/>
    <cellStyle name="20% - Énfasis4 19" xfId="204" xr:uid="{5AAB83A2-3C6F-43E6-ACA1-5B45A7EC800A}"/>
    <cellStyle name="20% - Énfasis4 19 10" xfId="3215" xr:uid="{4BFF18EA-742B-460B-AAAE-F58031D183B5}"/>
    <cellStyle name="20% - Énfasis4 19 10 2" xfId="19620" xr:uid="{C2654B3E-E1B5-4E4C-B9E9-EFD3A96C1E99}"/>
    <cellStyle name="20% - Énfasis4 19 11" xfId="3216" xr:uid="{AADD76C1-B737-4F28-B5DE-0A8E17ABAA34}"/>
    <cellStyle name="20% - Énfasis4 19 11 2" xfId="19621" xr:uid="{E8C24C1B-B2C1-4FD4-9FBF-2D4B9D095810}"/>
    <cellStyle name="20% - Énfasis4 19 12" xfId="3217" xr:uid="{0C4D8B72-A79C-4F26-AA59-005D6DC65334}"/>
    <cellStyle name="20% - Énfasis4 19 12 2" xfId="19622" xr:uid="{91ECE7E9-2B59-4CEE-B7CE-411447B43467}"/>
    <cellStyle name="20% - Énfasis4 19 13" xfId="3218" xr:uid="{F84C57F4-1FE0-4AD8-84A1-676620D1B40A}"/>
    <cellStyle name="20% - Énfasis4 19 13 2" xfId="19623" xr:uid="{6C595848-414F-4A5F-8775-15F9D7BCA03E}"/>
    <cellStyle name="20% - Énfasis4 19 14" xfId="3219" xr:uid="{179B3E46-C75C-4EF0-9197-6B145A750B6D}"/>
    <cellStyle name="20% - Énfasis4 19 14 2" xfId="19624" xr:uid="{DDA97182-0400-4C1C-B2DD-B2C592B74D84}"/>
    <cellStyle name="20% - Énfasis4 19 15" xfId="3220" xr:uid="{23E58638-5920-43BE-AEE0-901E2341E15F}"/>
    <cellStyle name="20% - Énfasis4 19 15 2" xfId="19625" xr:uid="{C9AD644E-9CFA-4898-925A-1149C32D638E}"/>
    <cellStyle name="20% - Énfasis4 19 16" xfId="3221" xr:uid="{5EA5C4E5-7A82-4A7F-9934-BC8C9170AE4F}"/>
    <cellStyle name="20% - Énfasis4 19 16 2" xfId="19626" xr:uid="{642A4C7E-4F47-4C6C-B73A-FB6347555662}"/>
    <cellStyle name="20% - Énfasis4 19 17" xfId="3222" xr:uid="{A46BAAEE-60C9-480F-A9D0-029F6C549F8B}"/>
    <cellStyle name="20% - Énfasis4 19 17 2" xfId="19627" xr:uid="{E92D3230-1CBD-4818-B084-2BC505699823}"/>
    <cellStyle name="20% - Énfasis4 19 18" xfId="3223" xr:uid="{3754A25D-5F6D-4522-8093-A3379FC8FEBD}"/>
    <cellStyle name="20% - Énfasis4 19 18 2" xfId="19628" xr:uid="{1CCE9D43-2A83-4049-BEA4-6EC8B7CE7A6A}"/>
    <cellStyle name="20% - Énfasis4 19 19" xfId="3224" xr:uid="{E08EDDF3-398F-44C2-9E32-AA801D5B7EBB}"/>
    <cellStyle name="20% - Énfasis4 19 19 2" xfId="19629" xr:uid="{EA4E4E43-2CE7-4F06-B2E3-450D4725D9DF}"/>
    <cellStyle name="20% - Énfasis4 19 2" xfId="205" xr:uid="{4667EFAB-66E5-4AE1-A40B-9C33060E89BB}"/>
    <cellStyle name="20% - Énfasis4 19 2 2" xfId="19630" xr:uid="{405D34CE-6B6E-4FB9-8614-6E3BE390C419}"/>
    <cellStyle name="20% - Énfasis4 19 2 2 2" xfId="19631" xr:uid="{41CE715B-D0B8-4690-92C7-82EDB4A759A3}"/>
    <cellStyle name="20% - Énfasis4 19 2 2 2 2" xfId="19632" xr:uid="{7C29D13C-B7E7-4576-BEFD-8BB1F45CF2B5}"/>
    <cellStyle name="20% - Énfasis4 19 2 2 3" xfId="19633" xr:uid="{73886D8E-B2EE-4254-BDFF-4031164DCC18}"/>
    <cellStyle name="20% - Énfasis4 19 2 3" xfId="19634" xr:uid="{1D2C3F3E-8333-469F-92DB-38DC0A81A66B}"/>
    <cellStyle name="20% - Énfasis4 19 2 3 2" xfId="19635" xr:uid="{6FE90004-3FE8-46F4-A7B1-C722D07B7FB5}"/>
    <cellStyle name="20% - Énfasis4 19 2 4" xfId="19636" xr:uid="{94FC31DB-F034-4680-B4A8-174F37918D2E}"/>
    <cellStyle name="20% - Énfasis4 19 20" xfId="11670" xr:uid="{00D0A592-56A1-4490-A408-C5AE3A6954D8}"/>
    <cellStyle name="20% - Énfasis4 19 3" xfId="3225" xr:uid="{51457DA7-0F87-4553-B9A1-B4AA54DCE6CA}"/>
    <cellStyle name="20% - Énfasis4 19 3 2" xfId="19637" xr:uid="{6B5610B8-F6FF-4D87-9F66-78E644D11DD7}"/>
    <cellStyle name="20% - Énfasis4 19 3 2 2" xfId="19638" xr:uid="{0A625128-9C7A-484C-BD3F-1103DABEA62D}"/>
    <cellStyle name="20% - Énfasis4 19 3 2 2 2" xfId="19639" xr:uid="{FD81751B-9252-476F-BD7E-A279D9E10C47}"/>
    <cellStyle name="20% - Énfasis4 19 3 2 3" xfId="19640" xr:uid="{3326E05D-EFF5-442E-BB5E-E14874EDFDB2}"/>
    <cellStyle name="20% - Énfasis4 19 3 3" xfId="19641" xr:uid="{015AAED9-3A6A-4B1A-830D-93231D051AA7}"/>
    <cellStyle name="20% - Énfasis4 19 3 3 2" xfId="19642" xr:uid="{FEDAAA36-3266-4D35-AE2C-83CDAF908AE1}"/>
    <cellStyle name="20% - Énfasis4 19 3 4" xfId="19643" xr:uid="{DA22BE65-25FC-405D-B294-53D9EF65F4D0}"/>
    <cellStyle name="20% - Énfasis4 19 4" xfId="3226" xr:uid="{7AABF244-73C1-4E63-BA95-74BBD4EC8672}"/>
    <cellStyle name="20% - Énfasis4 19 4 2" xfId="19644" xr:uid="{819092B1-03F0-46BE-B3B6-332150CE8A0A}"/>
    <cellStyle name="20% - Énfasis4 19 4 2 2" xfId="19645" xr:uid="{A1A1AAFF-C06D-46EE-9EAF-22B95DB98581}"/>
    <cellStyle name="20% - Énfasis4 19 4 3" xfId="19646" xr:uid="{BF9FD0F8-DA4B-4C80-B1FA-5DC418631FEC}"/>
    <cellStyle name="20% - Énfasis4 19 5" xfId="3227" xr:uid="{F590D145-18D0-4065-BA7C-39E40605F751}"/>
    <cellStyle name="20% - Énfasis4 19 5 2" xfId="19647" xr:uid="{B4CCE61A-7D0E-4E95-AD3E-D07953695E5F}"/>
    <cellStyle name="20% - Énfasis4 19 6" xfId="3228" xr:uid="{99BAEBC2-3748-45F2-8D6E-A6B0D1E83223}"/>
    <cellStyle name="20% - Énfasis4 19 6 2" xfId="19648" xr:uid="{FC5826B2-FD44-45D2-8973-D1521140EAB7}"/>
    <cellStyle name="20% - Énfasis4 19 7" xfId="3229" xr:uid="{289E829B-F617-4A6C-B2C3-9D960E11820A}"/>
    <cellStyle name="20% - Énfasis4 19 7 2" xfId="19649" xr:uid="{FA8A566B-080C-4888-9721-DD32EDBEAE0D}"/>
    <cellStyle name="20% - Énfasis4 19 8" xfId="3230" xr:uid="{F17787DF-FE2C-402A-BAB3-F3826117E17E}"/>
    <cellStyle name="20% - Énfasis4 19 8 2" xfId="19650" xr:uid="{EB24713E-D7D1-4361-840A-22B68FFC94AB}"/>
    <cellStyle name="20% - Énfasis4 19 9" xfId="3231" xr:uid="{13D38B71-7846-478D-A68B-1CE841FF1C0B}"/>
    <cellStyle name="20% - Énfasis4 19 9 2" xfId="19651" xr:uid="{795C36A1-99D6-4829-83A8-C93BA18284AD}"/>
    <cellStyle name="20% - Énfasis4 2" xfId="206" xr:uid="{CED3A520-20B3-4781-AA34-AFAE135FC777}"/>
    <cellStyle name="20% - Énfasis4 2 10" xfId="3232" xr:uid="{F47857B8-5B80-42DD-B748-0C6F4E89124F}"/>
    <cellStyle name="20% - Énfasis4 2 10 2" xfId="19652" xr:uid="{7014287F-3EA9-4CE8-94FE-2F71229D2B0D}"/>
    <cellStyle name="20% - Énfasis4 2 11" xfId="3233" xr:uid="{A2AFC5B8-7069-4A31-A794-5E7334BBC230}"/>
    <cellStyle name="20% - Énfasis4 2 11 2" xfId="19653" xr:uid="{B8F0C452-1131-49A4-A978-C550F966447A}"/>
    <cellStyle name="20% - Énfasis4 2 12" xfId="3234" xr:uid="{D120F69E-CD79-4EA5-A6A8-B652D0516DD1}"/>
    <cellStyle name="20% - Énfasis4 2 12 2" xfId="19654" xr:uid="{1B3E4C59-7765-44C5-A632-180D9DC0D9EC}"/>
    <cellStyle name="20% - Énfasis4 2 13" xfId="3235" xr:uid="{3CF3194E-7288-4A29-A37A-4B070D673C5B}"/>
    <cellStyle name="20% - Énfasis4 2 13 2" xfId="19655" xr:uid="{D38C7F8B-347C-4754-B89D-39CFA82FEAF0}"/>
    <cellStyle name="20% - Énfasis4 2 14" xfId="3236" xr:uid="{37DBF8B1-858B-4F0C-83B7-4A08C95872A1}"/>
    <cellStyle name="20% - Énfasis4 2 14 2" xfId="19656" xr:uid="{34EB90EE-052D-4256-B4AC-A609C9E6B881}"/>
    <cellStyle name="20% - Énfasis4 2 15" xfId="3237" xr:uid="{6D1529EF-65BF-4207-B340-C321747A3578}"/>
    <cellStyle name="20% - Énfasis4 2 15 2" xfId="19657" xr:uid="{D6704C5B-E2CB-454A-B447-94A72475A817}"/>
    <cellStyle name="20% - Énfasis4 2 16" xfId="3238" xr:uid="{D2D98FBE-9651-4A40-B13C-AACDE2EBC616}"/>
    <cellStyle name="20% - Énfasis4 2 16 2" xfId="19658" xr:uid="{502E4676-2B8E-41B4-8036-17109675B7B0}"/>
    <cellStyle name="20% - Énfasis4 2 17" xfId="3239" xr:uid="{15EA9D7D-4C96-4E57-9046-AC5E0755B944}"/>
    <cellStyle name="20% - Énfasis4 2 17 2" xfId="19659" xr:uid="{5EC1C80D-42D8-4CE8-AD1C-0D56B4FE883F}"/>
    <cellStyle name="20% - Énfasis4 2 18" xfId="3240" xr:uid="{FFAE2B31-D8DB-43EF-80D2-E9A60B68EA9B}"/>
    <cellStyle name="20% - Énfasis4 2 18 2" xfId="19660" xr:uid="{E2327C57-825A-436B-840E-5DE299737240}"/>
    <cellStyle name="20% - Énfasis4 2 19" xfId="3241" xr:uid="{9FE0ADC2-B2F7-4D90-AF83-7F562DC888EF}"/>
    <cellStyle name="20% - Énfasis4 2 19 2" xfId="19661" xr:uid="{565D01E5-36C8-4388-86D1-5547A7D14801}"/>
    <cellStyle name="20% - Énfasis4 2 2" xfId="207" xr:uid="{33D6A80D-23B1-452C-9CE1-89AC908C3742}"/>
    <cellStyle name="20% - Énfasis4 2 2 2" xfId="19662" xr:uid="{AB8BDC7C-C085-4A73-9F1D-06BAE6B2E3F7}"/>
    <cellStyle name="20% - Énfasis4 2 2 2 2" xfId="19663" xr:uid="{B88D2C17-1431-4ECD-93B1-DCAC666601B6}"/>
    <cellStyle name="20% - Énfasis4 2 2 2 2 2" xfId="19664" xr:uid="{7A0847F6-22F5-4399-9ECF-666FCB0D61A6}"/>
    <cellStyle name="20% - Énfasis4 2 2 2 2 2 2" xfId="19665" xr:uid="{4119C467-BF13-46DA-8149-0BB62DACFE84}"/>
    <cellStyle name="20% - Énfasis4 2 2 2 2 2 2 2" xfId="19666" xr:uid="{4D1CDCCF-C30B-4F03-90EC-F08CA1371969}"/>
    <cellStyle name="20% - Énfasis4 2 2 2 2 2 2 2 2" xfId="19667" xr:uid="{133D63E5-FCD5-4E70-9F96-470E0DB2A454}"/>
    <cellStyle name="20% - Énfasis4 2 2 2 2 2 2 2 2 2" xfId="19668" xr:uid="{4480A187-239F-4301-B2E0-E6DDFD5643DC}"/>
    <cellStyle name="20% - Énfasis4 2 2 2 2 2 2 2 3" xfId="19669" xr:uid="{BF969AF4-8B81-461C-81DD-016C6233A1CE}"/>
    <cellStyle name="20% - Énfasis4 2 2 2 2 2 2 3" xfId="19670" xr:uid="{AC288524-F387-43A6-9DD7-B29DBC4866AA}"/>
    <cellStyle name="20% - Énfasis4 2 2 2 2 2 2 3 2" xfId="19671" xr:uid="{1F6EDFEE-9FAB-439D-AD1E-37CB94401DF4}"/>
    <cellStyle name="20% - Énfasis4 2 2 2 2 2 2 4" xfId="19672" xr:uid="{D41368D3-DF01-4B62-81A7-995925772828}"/>
    <cellStyle name="20% - Énfasis4 2 2 2 2 2 3" xfId="19673" xr:uid="{78897C18-A2F5-43F3-ACEB-01BBC31B602B}"/>
    <cellStyle name="20% - Énfasis4 2 2 2 2 2 3 2" xfId="19674" xr:uid="{D948B98B-EBC9-41DC-92FE-96E501EDA9A1}"/>
    <cellStyle name="20% - Énfasis4 2 2 2 2 2 3 2 2" xfId="19675" xr:uid="{A9A2974B-CBEB-4C1E-BDAC-DAF994B3B957}"/>
    <cellStyle name="20% - Énfasis4 2 2 2 2 2 3 2 2 2" xfId="19676" xr:uid="{446107CD-2BF8-4D05-8E76-B9C13D6053CF}"/>
    <cellStyle name="20% - Énfasis4 2 2 2 2 2 3 2 3" xfId="19677" xr:uid="{C0CF525B-FBEC-4E9C-8EDC-A2C8071FDA2F}"/>
    <cellStyle name="20% - Énfasis4 2 2 2 2 2 3 3" xfId="19678" xr:uid="{FACD4DBC-60DA-4D7A-9783-A9024C73A5AD}"/>
    <cellStyle name="20% - Énfasis4 2 2 2 2 2 3 3 2" xfId="19679" xr:uid="{82312B01-6E47-4893-9206-DED8DA2C5350}"/>
    <cellStyle name="20% - Énfasis4 2 2 2 2 2 3 4" xfId="19680" xr:uid="{602C79E7-713F-4513-9A36-186C14CAFB75}"/>
    <cellStyle name="20% - Énfasis4 2 2 2 2 2 4" xfId="19681" xr:uid="{F8CA1461-39A4-49AC-A90A-2F5E3BC3D9E5}"/>
    <cellStyle name="20% - Énfasis4 2 2 2 2 2 4 2" xfId="19682" xr:uid="{12079518-5A67-4C9A-B1FE-A6E39DA79B41}"/>
    <cellStyle name="20% - Énfasis4 2 2 2 2 2 4 2 2" xfId="19683" xr:uid="{0DB678AD-23D6-40B0-A540-B29360CE07A7}"/>
    <cellStyle name="20% - Énfasis4 2 2 2 2 2 4 3" xfId="19684" xr:uid="{563B6ECA-0482-4E39-B70A-4D7A20BDD5E3}"/>
    <cellStyle name="20% - Énfasis4 2 2 2 2 2 5" xfId="19685" xr:uid="{6D7A0B5D-1E61-4BB1-ADC2-5D2F168B3D4A}"/>
    <cellStyle name="20% - Énfasis4 2 2 2 2 3" xfId="19686" xr:uid="{CF0E13CF-8DA2-4533-976E-BA6DA46B0B8A}"/>
    <cellStyle name="20% - Énfasis4 2 2 2 2 4" xfId="19687" xr:uid="{4B580C78-20BA-4938-BBA1-C32E1ACA350C}"/>
    <cellStyle name="20% - Énfasis4 2 2 2 2 4 2" xfId="19688" xr:uid="{FA0CBA1B-7508-4E85-90A6-BB4106DB3C7B}"/>
    <cellStyle name="20% - Énfasis4 2 2 2 3" xfId="19689" xr:uid="{0B263564-E6F3-4F60-8F55-7A790753AD81}"/>
    <cellStyle name="20% - Énfasis4 2 2 2 3 2" xfId="19690" xr:uid="{33996E97-E9FD-4E03-B396-F589498E8FEA}"/>
    <cellStyle name="20% - Énfasis4 2 2 2 3 2 2" xfId="19691" xr:uid="{EBEE28BC-EF3C-46A6-A046-196894A7B03E}"/>
    <cellStyle name="20% - Énfasis4 2 2 2 3 2 2 2" xfId="19692" xr:uid="{FE47C0A2-A5F4-41F6-BDC8-CB79B5FC6273}"/>
    <cellStyle name="20% - Énfasis4 2 2 2 3 2 3" xfId="19693" xr:uid="{2B18A6AE-FB6D-4219-A548-3E8AB426AFE0}"/>
    <cellStyle name="20% - Énfasis4 2 2 2 3 3" xfId="19694" xr:uid="{C0BC310F-8011-4A8D-9A36-295BF293476D}"/>
    <cellStyle name="20% - Énfasis4 2 2 2 3 3 2" xfId="19695" xr:uid="{B5A6096D-BDAA-4D09-8547-A4C212293408}"/>
    <cellStyle name="20% - Énfasis4 2 2 2 3 4" xfId="19696" xr:uid="{7464D6F6-540C-40A0-81DE-CADCCAB711A3}"/>
    <cellStyle name="20% - Énfasis4 2 2 2 4" xfId="19697" xr:uid="{84511B60-1C79-479D-A737-B7AFD057C9B0}"/>
    <cellStyle name="20% - Énfasis4 2 2 2 4 2" xfId="19698" xr:uid="{D0D6B414-38D6-4D25-B005-3C6140B7AF2B}"/>
    <cellStyle name="20% - Énfasis4 2 2 2 4 2 2" xfId="19699" xr:uid="{B7B0F6DD-7492-4F93-8071-F235D281025B}"/>
    <cellStyle name="20% - Énfasis4 2 2 2 4 2 2 2" xfId="19700" xr:uid="{302D6D32-D542-4244-A1D4-A2FC5DEEF79B}"/>
    <cellStyle name="20% - Énfasis4 2 2 2 4 2 3" xfId="19701" xr:uid="{B16A091E-ADFF-4DDF-B514-A74CAFAF02FA}"/>
    <cellStyle name="20% - Énfasis4 2 2 2 4 3" xfId="19702" xr:uid="{E3C96563-C6AD-45CF-A6B5-3A95AACFCCED}"/>
    <cellStyle name="20% - Énfasis4 2 2 2 4 3 2" xfId="19703" xr:uid="{C0A6B597-CA56-4473-8442-1A8BF51C3579}"/>
    <cellStyle name="20% - Énfasis4 2 2 2 4 4" xfId="19704" xr:uid="{8CC43B8B-9DEC-4951-9A4B-D60FCBD948FD}"/>
    <cellStyle name="20% - Énfasis4 2 2 2 5" xfId="19705" xr:uid="{3A654F97-F61B-45BD-A304-B34535273AB6}"/>
    <cellStyle name="20% - Énfasis4 2 2 2 5 2" xfId="19706" xr:uid="{006F503E-E2C1-42C3-88A0-EB491ED1675F}"/>
    <cellStyle name="20% - Énfasis4 2 2 2 5 2 2" xfId="19707" xr:uid="{3AEEF595-E2B5-4C34-9CC6-B258F6B7D1E3}"/>
    <cellStyle name="20% - Énfasis4 2 2 2 5 2 2 2" xfId="19708" xr:uid="{19748DA5-EBBB-4453-A0E4-052BEE7F55B4}"/>
    <cellStyle name="20% - Énfasis4 2 2 2 5 2 3" xfId="19709" xr:uid="{05B321B4-CBD0-4412-BB0C-39FD9618F01F}"/>
    <cellStyle name="20% - Énfasis4 2 2 2 5 3" xfId="19710" xr:uid="{1C63357E-E42A-4866-B78E-C0FA7BDAEB65}"/>
    <cellStyle name="20% - Énfasis4 2 2 2 5 3 2" xfId="19711" xr:uid="{252A011E-06B9-410E-B4CD-659DB20F15B6}"/>
    <cellStyle name="20% - Énfasis4 2 2 2 5 4" xfId="19712" xr:uid="{552E5880-A443-46BB-8A9D-090DC67764AA}"/>
    <cellStyle name="20% - Énfasis4 2 2 2 6" xfId="19713" xr:uid="{6615798D-6909-419D-AA83-970DC499CFA4}"/>
    <cellStyle name="20% - Énfasis4 2 2 2 6 2" xfId="19714" xr:uid="{0EDC09F2-2851-45BE-9FEA-4DCCCC06CB4E}"/>
    <cellStyle name="20% - Énfasis4 2 2 2 6 2 2" xfId="19715" xr:uid="{1818F9BA-7160-44A9-AFA8-9FE952648C4F}"/>
    <cellStyle name="20% - Énfasis4 2 2 2 6 2 2 2" xfId="19716" xr:uid="{2A32C5A6-90D0-4F4B-B05C-12C1D9CC3E91}"/>
    <cellStyle name="20% - Énfasis4 2 2 2 6 2 3" xfId="19717" xr:uid="{CC63C0D9-6E07-45D3-9073-C10208F7031B}"/>
    <cellStyle name="20% - Énfasis4 2 2 2 6 3" xfId="19718" xr:uid="{FF103E33-50D4-4A9B-B0B0-5BAC314595BD}"/>
    <cellStyle name="20% - Énfasis4 2 2 2 6 3 2" xfId="19719" xr:uid="{7CF7BC0B-808B-47F3-8E07-0D774AA30D2A}"/>
    <cellStyle name="20% - Énfasis4 2 2 2 6 4" xfId="19720" xr:uid="{030B9088-F769-4958-814B-CB92CE648EDE}"/>
    <cellStyle name="20% - Énfasis4 2 2 2 7" xfId="19721" xr:uid="{3BF8DFB2-A4EA-4B6E-837F-B226941198A9}"/>
    <cellStyle name="20% - Énfasis4 2 2 2 7 2" xfId="19722" xr:uid="{35A3B22E-3B52-44BE-87D9-BE24284F8655}"/>
    <cellStyle name="20% - Énfasis4 2 2 2 7 2 2" xfId="19723" xr:uid="{C3365F90-F3A3-49E0-ACB9-F80AD983E4D3}"/>
    <cellStyle name="20% - Énfasis4 2 2 2 7 2 2 2" xfId="19724" xr:uid="{B07027B5-36FF-458D-93F1-0E684B8FB9CA}"/>
    <cellStyle name="20% - Énfasis4 2 2 2 7 2 3" xfId="19725" xr:uid="{2BE96124-7F17-4AF3-991C-45FC789A1D99}"/>
    <cellStyle name="20% - Énfasis4 2 2 2 7 3" xfId="19726" xr:uid="{725C0B86-6CF9-44B9-9AEE-340736D86626}"/>
    <cellStyle name="20% - Énfasis4 2 2 2 7 3 2" xfId="19727" xr:uid="{E57C4EC5-E6F3-42FB-98C2-9A2FB37EF3C9}"/>
    <cellStyle name="20% - Énfasis4 2 2 2 7 4" xfId="19728" xr:uid="{9C0F539C-F597-4C29-9121-BD7F23BC2EAF}"/>
    <cellStyle name="20% - Énfasis4 2 2 2 8" xfId="19729" xr:uid="{0529EE09-E82C-4584-BA4D-6CE614485717}"/>
    <cellStyle name="20% - Énfasis4 2 2 2 8 2" xfId="19730" xr:uid="{F4BFEF24-EB25-4B6C-BB60-D3F32CB6B0AF}"/>
    <cellStyle name="20% - Énfasis4 2 2 2 8 2 2" xfId="19731" xr:uid="{9D7CF2E7-5C20-4EE9-82D3-1A6EE472C953}"/>
    <cellStyle name="20% - Énfasis4 2 2 2 8 3" xfId="19732" xr:uid="{179C9370-6C28-4363-BC30-94D6E3F61FE5}"/>
    <cellStyle name="20% - Énfasis4 2 2 2 9" xfId="19733" xr:uid="{E1720550-E362-4E1E-9F01-452889C3E5F3}"/>
    <cellStyle name="20% - Énfasis4 2 2 3" xfId="19734" xr:uid="{F89AE7A1-A6AD-400B-B00D-6073FDD0913B}"/>
    <cellStyle name="20% - Énfasis4 2 2 3 2" xfId="19735" xr:uid="{A9B2A01B-6BB2-4DD1-B236-3037B0229020}"/>
    <cellStyle name="20% - Énfasis4 2 2 3 3" xfId="19736" xr:uid="{BA802DA8-16A2-4F80-9AAB-A1893F22C17D}"/>
    <cellStyle name="20% - Énfasis4 2 2 3 3 2" xfId="19737" xr:uid="{6C12B887-33C1-4086-9143-FEE8B07EC822}"/>
    <cellStyle name="20% - Énfasis4 2 2 3 3 2 2" xfId="19738" xr:uid="{0DF0B5EA-E64D-447B-8F83-357F78F4D122}"/>
    <cellStyle name="20% - Énfasis4 2 2 3 3 3" xfId="19739" xr:uid="{E6C0CB2B-DD72-459C-B8AC-BEFE4705590C}"/>
    <cellStyle name="20% - Énfasis4 2 2 3 4" xfId="19740" xr:uid="{1452CCF3-EA18-4C35-BE49-ECE64B7D25AF}"/>
    <cellStyle name="20% - Énfasis4 2 2 3 4 2" xfId="19741" xr:uid="{0DF6421C-6354-4620-8504-2046D0AA9D56}"/>
    <cellStyle name="20% - Énfasis4 2 2 3 5" xfId="19742" xr:uid="{7C9FB3E9-D5A5-41BE-A381-50C7ADB56685}"/>
    <cellStyle name="20% - Énfasis4 2 2 4" xfId="19743" xr:uid="{E1D093A7-F9D6-4E5C-BD1C-B197BD0E5B6E}"/>
    <cellStyle name="20% - Énfasis4 2 2 5" xfId="19744" xr:uid="{D268A17E-79EF-4E11-BBCA-81C5B8669DB9}"/>
    <cellStyle name="20% - Énfasis4 2 2 6" xfId="19745" xr:uid="{FD332E39-8133-49CB-B6EA-B1776DDA3168}"/>
    <cellStyle name="20% - Énfasis4 2 2 7" xfId="19746" xr:uid="{DFA95D25-CB25-4DD4-95A1-9AF30C04AE5E}"/>
    <cellStyle name="20% - Énfasis4 2 2 8" xfId="19747" xr:uid="{78E06200-440F-46A4-90F3-DCAB6CCC3C5C}"/>
    <cellStyle name="20% - Énfasis4 2 2 8 2" xfId="19748" xr:uid="{0C2E8C45-6C2E-4EB4-B671-1FCC4640B787}"/>
    <cellStyle name="20% - Énfasis4 2 20" xfId="11671" xr:uid="{E95A3739-9220-4814-932D-3EFD5E434476}"/>
    <cellStyle name="20% - Énfasis4 2 3" xfId="3242" xr:uid="{8AE93D70-4368-45DD-9133-E5C3B71E3069}"/>
    <cellStyle name="20% - Énfasis4 2 3 2" xfId="19749" xr:uid="{6E9A084A-1788-4CF4-BE55-1DCDCFD6616E}"/>
    <cellStyle name="20% - Énfasis4 2 3 2 2" xfId="19750" xr:uid="{3AC5DBD0-C737-4E2C-BB08-D2DAB1B737C3}"/>
    <cellStyle name="20% - Énfasis4 2 3 2 2 2" xfId="19751" xr:uid="{C9C276EF-C1CC-4230-81B6-852D60A85766}"/>
    <cellStyle name="20% - Énfasis4 2 3 2 2 2 2" xfId="19752" xr:uid="{8AD66BCF-5E90-44C5-BE49-E27E40BE83E6}"/>
    <cellStyle name="20% - Énfasis4 2 3 2 2 3" xfId="19753" xr:uid="{68A48684-02C6-4D84-9E8B-99C77E0ABE6E}"/>
    <cellStyle name="20% - Énfasis4 2 3 2 3" xfId="19754" xr:uid="{206297D1-3376-4CDC-A49B-A349F530E321}"/>
    <cellStyle name="20% - Énfasis4 2 3 2 3 2" xfId="19755" xr:uid="{EB1F61CC-36C3-4613-9571-09FCE0CB5E40}"/>
    <cellStyle name="20% - Énfasis4 2 3 2 4" xfId="19756" xr:uid="{41BA98AF-5B93-4EA0-BD03-F5CBC23F3796}"/>
    <cellStyle name="20% - Énfasis4 2 3 3" xfId="19757" xr:uid="{21FE83C4-0E5C-49BE-BB20-5BFBCF0B058E}"/>
    <cellStyle name="20% - Énfasis4 2 3 3 2" xfId="19758" xr:uid="{110A993C-7B22-450A-BD93-AFEF6C5696B3}"/>
    <cellStyle name="20% - Énfasis4 2 4" xfId="3243" xr:uid="{C057889D-58A5-4410-942D-559DC727C8A6}"/>
    <cellStyle name="20% - Énfasis4 2 4 2" xfId="19759" xr:uid="{725EA4C9-92F6-4032-948D-20FB1897CD4A}"/>
    <cellStyle name="20% - Énfasis4 2 4 2 2" xfId="19760" xr:uid="{4B8DD90B-9371-45F6-A0C7-C8AA32084C2D}"/>
    <cellStyle name="20% - Énfasis4 2 4 2 2 2" xfId="19761" xr:uid="{2CDF233F-0A55-4C61-81BE-283A20B6C132}"/>
    <cellStyle name="20% - Énfasis4 2 4 2 3" xfId="19762" xr:uid="{EB704D39-95FA-4485-80B3-CE8CD64724C3}"/>
    <cellStyle name="20% - Énfasis4 2 4 3" xfId="19763" xr:uid="{07F122D5-445B-4407-A187-FC8EE91FED12}"/>
    <cellStyle name="20% - Énfasis4 2 4 3 2" xfId="19764" xr:uid="{E2C62E81-452A-4037-B762-5CD0E265F676}"/>
    <cellStyle name="20% - Énfasis4 2 4 4" xfId="19765" xr:uid="{FB77D9C3-37D9-4243-8257-D4405969BBBC}"/>
    <cellStyle name="20% - Énfasis4 2 5" xfId="3244" xr:uid="{B357C122-6A90-40D0-A4AC-C31BC81D90CF}"/>
    <cellStyle name="20% - Énfasis4 2 5 2" xfId="19766" xr:uid="{1D6D9619-F1F2-4C6A-B2A0-7C28F2D85BED}"/>
    <cellStyle name="20% - Énfasis4 2 5 2 2" xfId="19767" xr:uid="{151517DD-3978-4D7F-ABC1-A24C87509FE8}"/>
    <cellStyle name="20% - Énfasis4 2 5 2 2 2" xfId="19768" xr:uid="{841C8CBC-6F5C-473A-8741-B43F8938566D}"/>
    <cellStyle name="20% - Énfasis4 2 5 2 3" xfId="19769" xr:uid="{EEE831EE-2C97-4574-9CBC-507A8B6989D0}"/>
    <cellStyle name="20% - Énfasis4 2 5 3" xfId="19770" xr:uid="{F83D4CBC-4C80-490A-8235-995048E03BFF}"/>
    <cellStyle name="20% - Énfasis4 2 5 3 2" xfId="19771" xr:uid="{0A371D79-E877-49D8-AED5-B8A666939F94}"/>
    <cellStyle name="20% - Énfasis4 2 5 4" xfId="19772" xr:uid="{9C72CE82-470B-48CE-9082-2099A0CDE631}"/>
    <cellStyle name="20% - Énfasis4 2 6" xfId="3245" xr:uid="{0DA50B96-1724-46EC-9400-38EBA055F03E}"/>
    <cellStyle name="20% - Énfasis4 2 6 2" xfId="19773" xr:uid="{82FD3AEA-87BF-4163-9859-D1905F8344A0}"/>
    <cellStyle name="20% - Énfasis4 2 6 2 2" xfId="19774" xr:uid="{71EEAC9F-7764-40E4-9ABE-60B79D4F2F53}"/>
    <cellStyle name="20% - Énfasis4 2 6 2 2 2" xfId="19775" xr:uid="{91EFEB53-4162-46FF-ADE0-84CA94749A59}"/>
    <cellStyle name="20% - Énfasis4 2 6 2 3" xfId="19776" xr:uid="{F292D68E-F53C-4981-ACF8-EC021DC2F7D4}"/>
    <cellStyle name="20% - Énfasis4 2 6 3" xfId="19777" xr:uid="{F2D40AB2-47F3-4AC1-9C85-1EB82203A5D2}"/>
    <cellStyle name="20% - Énfasis4 2 6 3 2" xfId="19778" xr:uid="{062E0261-A501-4E1D-8B87-65EC79EFC328}"/>
    <cellStyle name="20% - Énfasis4 2 6 4" xfId="19779" xr:uid="{0735E8CB-39DC-42DF-926B-C7A548A71A69}"/>
    <cellStyle name="20% - Énfasis4 2 7" xfId="3246" xr:uid="{3593FEC0-0801-4344-99AC-7E6B951F0E0C}"/>
    <cellStyle name="20% - Énfasis4 2 7 2" xfId="19780" xr:uid="{FBE229AE-73ED-44F9-A5C7-97C2B87ACE00}"/>
    <cellStyle name="20% - Énfasis4 2 7 2 2" xfId="19781" xr:uid="{FB7CA1A7-9C18-445B-8D76-FC436E4EB7CC}"/>
    <cellStyle name="20% - Énfasis4 2 7 2 2 2" xfId="19782" xr:uid="{1BA3D583-3634-490E-934E-3ABEDFC9A31E}"/>
    <cellStyle name="20% - Énfasis4 2 7 2 3" xfId="19783" xr:uid="{C63738D4-7A63-41DE-95AF-E20738F14265}"/>
    <cellStyle name="20% - Énfasis4 2 7 3" xfId="19784" xr:uid="{1A917DA8-2BC0-4F17-8681-84C4E7394BE2}"/>
    <cellStyle name="20% - Énfasis4 2 7 3 2" xfId="19785" xr:uid="{FB815488-7CEC-4B62-A135-11228B6FAB45}"/>
    <cellStyle name="20% - Énfasis4 2 7 4" xfId="19786" xr:uid="{24CAD226-4B12-45F5-8D6D-332260632377}"/>
    <cellStyle name="20% - Énfasis4 2 8" xfId="3247" xr:uid="{29305DA8-9917-4F5A-8986-51E07DD45C03}"/>
    <cellStyle name="20% - Énfasis4 2 8 2" xfId="19787" xr:uid="{F622157D-133F-4738-8757-DE21485F7B55}"/>
    <cellStyle name="20% - Énfasis4 2 8 2 2" xfId="19788" xr:uid="{3537F1FF-D649-4B84-B51B-2080F9183979}"/>
    <cellStyle name="20% - Énfasis4 2 8 3" xfId="19789" xr:uid="{01067AEC-82FA-48B9-81BB-69816DD4338E}"/>
    <cellStyle name="20% - Énfasis4 2 9" xfId="3248" xr:uid="{B6C05127-23B9-4338-B0A4-E282D62FCB12}"/>
    <cellStyle name="20% - Énfasis4 2 9 2" xfId="19790" xr:uid="{CB64DCB1-DF99-4DDB-BF52-80355B96B707}"/>
    <cellStyle name="20% - Énfasis4 20" xfId="208" xr:uid="{51B43022-21A5-41B3-9DFB-828EC83B94E7}"/>
    <cellStyle name="20% - Énfasis4 20 10" xfId="3249" xr:uid="{0D381E4A-85A7-4863-A86C-56094AFA803A}"/>
    <cellStyle name="20% - Énfasis4 20 10 2" xfId="19791" xr:uid="{CC8E56AF-6619-4C6B-BD71-82CE10935D32}"/>
    <cellStyle name="20% - Énfasis4 20 11" xfId="3250" xr:uid="{E5B680F0-B83C-40BA-B0F1-9278B36C42A5}"/>
    <cellStyle name="20% - Énfasis4 20 11 2" xfId="19792" xr:uid="{A2D23B3E-B86A-42A9-BD26-AFAE02C72448}"/>
    <cellStyle name="20% - Énfasis4 20 12" xfId="3251" xr:uid="{FF0E26D7-1A1B-4E7C-B401-52EC3CB5B21D}"/>
    <cellStyle name="20% - Énfasis4 20 12 2" xfId="19793" xr:uid="{A55960E4-9006-4528-AB31-21ACC8F6243D}"/>
    <cellStyle name="20% - Énfasis4 20 13" xfId="3252" xr:uid="{08BCDF16-5D73-4EF4-A2CE-5505AA710703}"/>
    <cellStyle name="20% - Énfasis4 20 13 2" xfId="19794" xr:uid="{D93610CA-6AE1-4D94-95D7-E1AABB3F8D9E}"/>
    <cellStyle name="20% - Énfasis4 20 14" xfId="3253" xr:uid="{86895AB7-5C6A-4384-9509-427A4F4D3ECB}"/>
    <cellStyle name="20% - Énfasis4 20 14 2" xfId="19795" xr:uid="{52E1C238-4ED2-4906-A619-0ABF2555AF39}"/>
    <cellStyle name="20% - Énfasis4 20 15" xfId="3254" xr:uid="{35107C15-AB15-400D-9AA2-1E0A46413448}"/>
    <cellStyle name="20% - Énfasis4 20 15 2" xfId="19796" xr:uid="{9FFC607F-7C2F-4BC7-A729-98544AED5BF2}"/>
    <cellStyle name="20% - Énfasis4 20 16" xfId="3255" xr:uid="{7ABC1B7A-5EA3-42F9-8A4B-77742AB8D2C0}"/>
    <cellStyle name="20% - Énfasis4 20 16 2" xfId="19797" xr:uid="{C975F160-3638-4129-ADB0-2E19BACD67DC}"/>
    <cellStyle name="20% - Énfasis4 20 17" xfId="3256" xr:uid="{0EA903FE-58A5-4D44-AEC5-7F4130A36844}"/>
    <cellStyle name="20% - Énfasis4 20 17 2" xfId="19798" xr:uid="{1402CBDD-E421-4547-9B46-5F92B36E7982}"/>
    <cellStyle name="20% - Énfasis4 20 18" xfId="3257" xr:uid="{C9FB66B1-DB72-465F-9E59-B2E09C28F2C8}"/>
    <cellStyle name="20% - Énfasis4 20 18 2" xfId="19799" xr:uid="{0F9B1B75-3E55-4CD9-A792-FA8B5B8F1F9B}"/>
    <cellStyle name="20% - Énfasis4 20 19" xfId="3258" xr:uid="{08E32C5C-A92B-43E4-BE4A-2600ACB0C2CA}"/>
    <cellStyle name="20% - Énfasis4 20 19 2" xfId="19800" xr:uid="{CFF873CD-662D-49EE-9DE8-B96C334CD23F}"/>
    <cellStyle name="20% - Énfasis4 20 2" xfId="209" xr:uid="{775F211F-F0BE-402A-ADE7-FFDDDD3FC5F1}"/>
    <cellStyle name="20% - Énfasis4 20 2 2" xfId="19801" xr:uid="{483C392F-02AB-4841-8FDD-E97368D9F1AA}"/>
    <cellStyle name="20% - Énfasis4 20 2 2 2" xfId="19802" xr:uid="{2F616991-05D9-4D42-B6EC-E610F336A732}"/>
    <cellStyle name="20% - Énfasis4 20 2 2 2 2" xfId="19803" xr:uid="{5FA8DE6B-5052-48CC-AC16-B6C3955A1225}"/>
    <cellStyle name="20% - Énfasis4 20 2 2 3" xfId="19804" xr:uid="{306F553A-1A36-499B-9575-095D0B274979}"/>
    <cellStyle name="20% - Énfasis4 20 2 3" xfId="19805" xr:uid="{3D5E10FE-7344-4C4A-B532-3CF2D096F756}"/>
    <cellStyle name="20% - Énfasis4 20 2 3 2" xfId="19806" xr:uid="{AF043608-5128-4FD4-919F-078F3F254AF6}"/>
    <cellStyle name="20% - Énfasis4 20 2 4" xfId="19807" xr:uid="{D912F529-5FAF-4E15-8A06-1AFAE568A6ED}"/>
    <cellStyle name="20% - Énfasis4 20 20" xfId="11672" xr:uid="{3D17C280-7623-4CD2-A317-F7B024143F74}"/>
    <cellStyle name="20% - Énfasis4 20 3" xfId="3259" xr:uid="{AAB867A7-5F7E-4C6A-A5B3-B1E494170140}"/>
    <cellStyle name="20% - Énfasis4 20 3 2" xfId="19808" xr:uid="{0D94FAB8-3D1C-433C-9E75-824BF69CB6DE}"/>
    <cellStyle name="20% - Énfasis4 20 3 2 2" xfId="19809" xr:uid="{33F3CA2B-CA30-4B1E-AD44-DA2B30092DAC}"/>
    <cellStyle name="20% - Énfasis4 20 3 2 2 2" xfId="19810" xr:uid="{474902A0-DFB9-48A6-9F69-1EF878418018}"/>
    <cellStyle name="20% - Énfasis4 20 3 2 3" xfId="19811" xr:uid="{D8FA4B15-83CD-45FB-8CDC-E005DF661CB6}"/>
    <cellStyle name="20% - Énfasis4 20 3 3" xfId="19812" xr:uid="{3B6C6C17-FBFF-4BDC-BF81-A21D1F9491B4}"/>
    <cellStyle name="20% - Énfasis4 20 3 3 2" xfId="19813" xr:uid="{FDC62476-2C7C-4BE1-9B30-0915E215E66E}"/>
    <cellStyle name="20% - Énfasis4 20 3 4" xfId="19814" xr:uid="{B6585E8B-9F20-43D8-A1C9-E2A4F9FFE142}"/>
    <cellStyle name="20% - Énfasis4 20 4" xfId="3260" xr:uid="{046A1148-90A8-451E-A7FB-4D5CA951405D}"/>
    <cellStyle name="20% - Énfasis4 20 4 2" xfId="19815" xr:uid="{E4F0486A-323C-4EA0-B39A-10A1EEC7FF23}"/>
    <cellStyle name="20% - Énfasis4 20 4 2 2" xfId="19816" xr:uid="{0141F5A3-FC80-415E-877A-229B8ECA656F}"/>
    <cellStyle name="20% - Énfasis4 20 4 3" xfId="19817" xr:uid="{BEEF740D-E765-4873-BE4C-6F2D011435E9}"/>
    <cellStyle name="20% - Énfasis4 20 5" xfId="3261" xr:uid="{ADBDCB50-BBF5-482E-94B8-0DF772798CF3}"/>
    <cellStyle name="20% - Énfasis4 20 5 2" xfId="19818" xr:uid="{85E36B28-F63B-48CB-AE31-2371FE55E78D}"/>
    <cellStyle name="20% - Énfasis4 20 6" xfId="3262" xr:uid="{BD1E8A90-3AA7-45B7-A6C9-2475443558E5}"/>
    <cellStyle name="20% - Énfasis4 20 6 2" xfId="19819" xr:uid="{C2B4FB52-D2DB-42F1-B964-0519C8655058}"/>
    <cellStyle name="20% - Énfasis4 20 7" xfId="3263" xr:uid="{15B6AC35-8607-4A0C-B4D0-03F342169101}"/>
    <cellStyle name="20% - Énfasis4 20 7 2" xfId="19820" xr:uid="{DB909A78-7E4D-4792-A566-C44F435D6227}"/>
    <cellStyle name="20% - Énfasis4 20 8" xfId="3264" xr:uid="{D1DBCC7D-6BEA-47BA-9B1C-625EBF681C16}"/>
    <cellStyle name="20% - Énfasis4 20 8 2" xfId="19821" xr:uid="{2752A03D-730F-40EB-8E51-4C6EF8974E19}"/>
    <cellStyle name="20% - Énfasis4 20 9" xfId="3265" xr:uid="{FC15DA5F-9A94-4B2E-AD4C-9D92E55ECAED}"/>
    <cellStyle name="20% - Énfasis4 20 9 2" xfId="19822" xr:uid="{717C15D3-1A43-4347-BB18-929EF8130DF1}"/>
    <cellStyle name="20% - Énfasis4 21" xfId="210" xr:uid="{85CB9CE0-8C84-4C7D-96B6-B4FDB5907CD1}"/>
    <cellStyle name="20% - Énfasis4 21 10" xfId="3266" xr:uid="{C3A67DF5-E6B7-47FC-A8E4-81D56AE1DE8D}"/>
    <cellStyle name="20% - Énfasis4 21 10 2" xfId="19823" xr:uid="{5D65807F-1646-4A26-A328-9D6C8325ED08}"/>
    <cellStyle name="20% - Énfasis4 21 11" xfId="3267" xr:uid="{4CD9589E-DE81-415C-B664-7D0AABDDF637}"/>
    <cellStyle name="20% - Énfasis4 21 11 2" xfId="19824" xr:uid="{E6D8B50F-BB4B-48DB-9F34-6ACB2ED92A57}"/>
    <cellStyle name="20% - Énfasis4 21 12" xfId="3268" xr:uid="{E66F3161-A924-4B51-BC6A-BEB3DB924AB1}"/>
    <cellStyle name="20% - Énfasis4 21 12 2" xfId="19825" xr:uid="{71F9B8F6-750D-408B-B2BC-1CA40303EEFA}"/>
    <cellStyle name="20% - Énfasis4 21 13" xfId="3269" xr:uid="{DDF792CE-B6D1-4D58-914F-EBBF1A10AD7B}"/>
    <cellStyle name="20% - Énfasis4 21 13 2" xfId="19826" xr:uid="{590B9BB7-AE02-4F09-80B5-7A29DA93F5F9}"/>
    <cellStyle name="20% - Énfasis4 21 14" xfId="3270" xr:uid="{082C1010-7E1E-419D-822D-CEF6478C5F4A}"/>
    <cellStyle name="20% - Énfasis4 21 14 2" xfId="19827" xr:uid="{AEFD1160-A53D-4497-8EF2-6F81DD37CC85}"/>
    <cellStyle name="20% - Énfasis4 21 15" xfId="3271" xr:uid="{C2497D0F-D835-4E4A-82AC-033B264CECA5}"/>
    <cellStyle name="20% - Énfasis4 21 15 2" xfId="19828" xr:uid="{17277A16-B6B9-4774-89F8-BFA8F088D249}"/>
    <cellStyle name="20% - Énfasis4 21 16" xfId="3272" xr:uid="{CA99E97C-ABA0-46D9-9E1C-810E0E4A984E}"/>
    <cellStyle name="20% - Énfasis4 21 16 2" xfId="19829" xr:uid="{3DCF2A7E-3D93-412A-9E39-09FC419915DD}"/>
    <cellStyle name="20% - Énfasis4 21 17" xfId="3273" xr:uid="{853ECC09-717B-4E27-9BFE-56AF0F868191}"/>
    <cellStyle name="20% - Énfasis4 21 17 2" xfId="19830" xr:uid="{280976CF-895D-4399-B1B6-6643154AA284}"/>
    <cellStyle name="20% - Énfasis4 21 18" xfId="3274" xr:uid="{B9C3F203-8E92-4355-98D7-554FA9ACB07D}"/>
    <cellStyle name="20% - Énfasis4 21 18 2" xfId="19831" xr:uid="{B8B66651-394E-4E2B-98C1-677A226357C2}"/>
    <cellStyle name="20% - Énfasis4 21 19" xfId="3275" xr:uid="{1F9B4978-580D-4806-9AAE-1D0065A28450}"/>
    <cellStyle name="20% - Énfasis4 21 19 2" xfId="19832" xr:uid="{0270333D-5765-422C-987B-860329010E93}"/>
    <cellStyle name="20% - Énfasis4 21 2" xfId="211" xr:uid="{5F1B8C55-41CA-4E2A-92BC-1003D28F0287}"/>
    <cellStyle name="20% - Énfasis4 21 2 2" xfId="19833" xr:uid="{508FD7FE-751D-48B8-8470-D9FCC9B087AA}"/>
    <cellStyle name="20% - Énfasis4 21 2 2 2" xfId="19834" xr:uid="{BC7F5D0D-3F30-4F4C-B142-5199E2907B2F}"/>
    <cellStyle name="20% - Énfasis4 21 2 2 2 2" xfId="19835" xr:uid="{97778975-C436-4348-AB5E-AEF78D66551B}"/>
    <cellStyle name="20% - Énfasis4 21 2 2 3" xfId="19836" xr:uid="{EEAB15D3-6C14-4F2F-85B7-193B17E83188}"/>
    <cellStyle name="20% - Énfasis4 21 2 3" xfId="19837" xr:uid="{E5F2A118-97E3-4723-944A-DE3526002D24}"/>
    <cellStyle name="20% - Énfasis4 21 2 3 2" xfId="19838" xr:uid="{48CDB069-E47D-4C0B-A405-812598F32EBB}"/>
    <cellStyle name="20% - Énfasis4 21 2 4" xfId="19839" xr:uid="{18F3D6F2-1816-497E-ABCD-F675D5F46156}"/>
    <cellStyle name="20% - Énfasis4 21 20" xfId="11673" xr:uid="{2691D867-FAB8-4DB8-8A8E-107F0266BB66}"/>
    <cellStyle name="20% - Énfasis4 21 3" xfId="3276" xr:uid="{05B44324-87F7-4CF5-9E15-37A3861640B2}"/>
    <cellStyle name="20% - Énfasis4 21 3 2" xfId="19840" xr:uid="{70733529-9CA2-4441-8ECA-7B999AF51891}"/>
    <cellStyle name="20% - Énfasis4 21 3 2 2" xfId="19841" xr:uid="{FEC15F32-A652-492B-8204-85007AA88212}"/>
    <cellStyle name="20% - Énfasis4 21 3 2 2 2" xfId="19842" xr:uid="{A967381D-2747-495E-BDA4-9B1473FDAEFC}"/>
    <cellStyle name="20% - Énfasis4 21 3 2 3" xfId="19843" xr:uid="{A9969961-1490-4878-9853-83EAC832867E}"/>
    <cellStyle name="20% - Énfasis4 21 3 3" xfId="19844" xr:uid="{47CB5948-DF2D-4CB9-A7CF-D57E4C318B9D}"/>
    <cellStyle name="20% - Énfasis4 21 3 3 2" xfId="19845" xr:uid="{4580D9D0-0BF0-4D7A-B0F6-7E8A65C15B1F}"/>
    <cellStyle name="20% - Énfasis4 21 3 4" xfId="19846" xr:uid="{52244EB0-A660-4CEC-AC75-AE49B31EBDF3}"/>
    <cellStyle name="20% - Énfasis4 21 4" xfId="3277" xr:uid="{11072793-5A7D-480C-9F6B-FE851CD1BD6A}"/>
    <cellStyle name="20% - Énfasis4 21 4 2" xfId="19847" xr:uid="{74D1D42E-49C4-426B-A794-A9E9E6F1E23E}"/>
    <cellStyle name="20% - Énfasis4 21 4 2 2" xfId="19848" xr:uid="{EF6DD083-A9F6-4B48-BD82-B7BF93645758}"/>
    <cellStyle name="20% - Énfasis4 21 4 3" xfId="19849" xr:uid="{CC97B4DC-FEEF-497E-AAFC-F6FD8D0B2853}"/>
    <cellStyle name="20% - Énfasis4 21 5" xfId="3278" xr:uid="{176067E5-1B6C-46A6-878B-E0BB35C2A6D9}"/>
    <cellStyle name="20% - Énfasis4 21 5 2" xfId="19850" xr:uid="{1C2CE93B-F0A8-4F94-985C-7A413C111FA1}"/>
    <cellStyle name="20% - Énfasis4 21 6" xfId="3279" xr:uid="{83429AD0-FA5C-43F6-B4B6-E11A5EC39075}"/>
    <cellStyle name="20% - Énfasis4 21 6 2" xfId="19851" xr:uid="{0BC9A1F7-49FA-473F-82C6-7A7DBEBF00DF}"/>
    <cellStyle name="20% - Énfasis4 21 7" xfId="3280" xr:uid="{2B2B24AE-223E-43D5-AFF5-E13D87288C64}"/>
    <cellStyle name="20% - Énfasis4 21 7 2" xfId="19852" xr:uid="{D9BF18D2-6CB7-466A-B7AC-85820547336B}"/>
    <cellStyle name="20% - Énfasis4 21 8" xfId="3281" xr:uid="{F11D81F2-C7F0-4B14-9E3E-0CF9172B7433}"/>
    <cellStyle name="20% - Énfasis4 21 8 2" xfId="19853" xr:uid="{B54B028B-AEF7-4AC9-9CC4-1FFAFB630387}"/>
    <cellStyle name="20% - Énfasis4 21 9" xfId="3282" xr:uid="{762FB9AB-A4B4-4648-9749-47B880B9B192}"/>
    <cellStyle name="20% - Énfasis4 21 9 2" xfId="19854" xr:uid="{1C855EA5-22ED-40AD-8122-EB102992DF3A}"/>
    <cellStyle name="20% - Énfasis4 22" xfId="3283" xr:uid="{CE5972C2-C08E-4AE6-90D7-766B2BD9E9D3}"/>
    <cellStyle name="20% - Énfasis4 22 10" xfId="3284" xr:uid="{BFE684E7-2260-4C68-B253-F9A6C4A3DC9A}"/>
    <cellStyle name="20% - Énfasis4 22 10 2" xfId="19855" xr:uid="{32892ADB-20DD-4A24-B7FD-FA0F749153A6}"/>
    <cellStyle name="20% - Énfasis4 22 11" xfId="3285" xr:uid="{3CAEC9F5-D1FD-46C2-9991-C1F930C7915B}"/>
    <cellStyle name="20% - Énfasis4 22 11 2" xfId="19856" xr:uid="{A56A9AA0-77F0-4E2C-BE74-6FB8CCC030E1}"/>
    <cellStyle name="20% - Énfasis4 22 12" xfId="3286" xr:uid="{0C9AFE42-25BF-4EEF-B363-82D6D86B93E2}"/>
    <cellStyle name="20% - Énfasis4 22 12 2" xfId="19857" xr:uid="{7ED5B912-5533-4B9D-BC01-C9AF7F6BA615}"/>
    <cellStyle name="20% - Énfasis4 22 13" xfId="3287" xr:uid="{78AD50C8-6950-4E85-B8EB-B51BCF3424E6}"/>
    <cellStyle name="20% - Énfasis4 22 13 2" xfId="19858" xr:uid="{7BE35595-5F36-4D28-81C7-1F13B6B1C439}"/>
    <cellStyle name="20% - Énfasis4 22 14" xfId="3288" xr:uid="{683837A0-4332-4EE9-8E54-DC0473757637}"/>
    <cellStyle name="20% - Énfasis4 22 14 2" xfId="19859" xr:uid="{105BA04F-0A94-4019-8EFF-1D05A3AFB85F}"/>
    <cellStyle name="20% - Énfasis4 22 15" xfId="3289" xr:uid="{A81B96C6-6126-459C-BA7C-CF775D9BA05A}"/>
    <cellStyle name="20% - Énfasis4 22 15 2" xfId="19860" xr:uid="{D0B360FC-5943-4BE5-B59A-5902DAC13C5F}"/>
    <cellStyle name="20% - Énfasis4 22 16" xfId="3290" xr:uid="{6D3ABD59-FEFF-4559-895F-EAED486C3415}"/>
    <cellStyle name="20% - Énfasis4 22 16 2" xfId="19861" xr:uid="{35BEF0AE-4651-4006-A7E7-42051B9D06F0}"/>
    <cellStyle name="20% - Énfasis4 22 17" xfId="3291" xr:uid="{87486F21-6C79-40FB-AB7C-0D24B17171A2}"/>
    <cellStyle name="20% - Énfasis4 22 17 2" xfId="19862" xr:uid="{A3B549CD-2152-4468-8BB1-C109045774A8}"/>
    <cellStyle name="20% - Énfasis4 22 18" xfId="3292" xr:uid="{6E661BC4-777E-487B-9C3C-85634BBA2BCA}"/>
    <cellStyle name="20% - Énfasis4 22 18 2" xfId="19863" xr:uid="{5A3D6770-6B35-4DC2-9090-865DCB83EF78}"/>
    <cellStyle name="20% - Énfasis4 22 19" xfId="3293" xr:uid="{D732C06C-6CE2-46DE-90C8-38F5F898B219}"/>
    <cellStyle name="20% - Énfasis4 22 19 2" xfId="19864" xr:uid="{0069683B-E916-4450-9AFB-C6DF546AD1CC}"/>
    <cellStyle name="20% - Énfasis4 22 2" xfId="3294" xr:uid="{D2CB9237-C9A3-4ABE-AAD1-C3332C77C3BF}"/>
    <cellStyle name="20% - Énfasis4 22 2 2" xfId="19865" xr:uid="{F5364512-00D9-416A-867A-97233D03E9F2}"/>
    <cellStyle name="20% - Énfasis4 22 2 2 2" xfId="19866" xr:uid="{767086C6-8E82-4F60-9F5B-3DF64E73C60F}"/>
    <cellStyle name="20% - Énfasis4 22 2 2 2 2" xfId="19867" xr:uid="{3548F87D-3A7B-4CCC-8A86-32CA3884A850}"/>
    <cellStyle name="20% - Énfasis4 22 2 2 3" xfId="19868" xr:uid="{9BC3901A-07F6-4F4F-8E06-016290A468BC}"/>
    <cellStyle name="20% - Énfasis4 22 2 3" xfId="19869" xr:uid="{4219A68C-529E-496B-B4C6-F957C1BF4816}"/>
    <cellStyle name="20% - Énfasis4 22 2 3 2" xfId="19870" xr:uid="{6DCF5973-7C1D-43EE-A72E-7730E1F05EF3}"/>
    <cellStyle name="20% - Énfasis4 22 2 4" xfId="19871" xr:uid="{BBFCB269-5E43-4605-8D69-488BA9C96153}"/>
    <cellStyle name="20% - Énfasis4 22 20" xfId="11674" xr:uid="{20C589A7-E38B-42F7-ABCA-AFCD818062D0}"/>
    <cellStyle name="20% - Énfasis4 22 3" xfId="3295" xr:uid="{6A2637B9-E06B-4AA2-9F2E-CEAB18BA4982}"/>
    <cellStyle name="20% - Énfasis4 22 3 2" xfId="19872" xr:uid="{C59C1A0A-3E0E-45B9-97EB-86441F1D45E5}"/>
    <cellStyle name="20% - Énfasis4 22 3 2 2" xfId="19873" xr:uid="{E867B72A-933A-41A0-B325-1EAED31E71D4}"/>
    <cellStyle name="20% - Énfasis4 22 3 2 2 2" xfId="19874" xr:uid="{83F517D1-1A0E-4A97-837D-7D1476C9BB3C}"/>
    <cellStyle name="20% - Énfasis4 22 3 2 3" xfId="19875" xr:uid="{18DE4848-C11A-40E4-9F31-DA7E708D6336}"/>
    <cellStyle name="20% - Énfasis4 22 3 3" xfId="19876" xr:uid="{5098EF35-2340-42DC-B397-8F52663D91EE}"/>
    <cellStyle name="20% - Énfasis4 22 3 3 2" xfId="19877" xr:uid="{D002931E-C187-4B66-8804-274C29CEE5CC}"/>
    <cellStyle name="20% - Énfasis4 22 3 4" xfId="19878" xr:uid="{154E81A9-2E0D-4640-A06A-4FCDB32A84FE}"/>
    <cellStyle name="20% - Énfasis4 22 4" xfId="3296" xr:uid="{890C4544-9417-4E02-B563-FAC6F141FDF6}"/>
    <cellStyle name="20% - Énfasis4 22 4 2" xfId="19879" xr:uid="{75FE6873-3FA6-4FA3-9A12-31A9EA982773}"/>
    <cellStyle name="20% - Énfasis4 22 4 2 2" xfId="19880" xr:uid="{FCC11AD4-A113-4378-8F38-157D80A9F159}"/>
    <cellStyle name="20% - Énfasis4 22 4 3" xfId="19881" xr:uid="{42467FDC-7B89-4A63-BD62-0C90898A20FD}"/>
    <cellStyle name="20% - Énfasis4 22 5" xfId="3297" xr:uid="{9A460353-DF99-47D5-9A5C-974F261E4E55}"/>
    <cellStyle name="20% - Énfasis4 22 5 2" xfId="19882" xr:uid="{42C0B1E4-CE20-47D0-AAF0-AD59193ED2B5}"/>
    <cellStyle name="20% - Énfasis4 22 6" xfId="3298" xr:uid="{77952ECF-5373-4550-8311-DB69D458585C}"/>
    <cellStyle name="20% - Énfasis4 22 6 2" xfId="19883" xr:uid="{17276994-EBD4-4A30-805E-016C01F68CAC}"/>
    <cellStyle name="20% - Énfasis4 22 7" xfId="3299" xr:uid="{3FABC433-9000-4B79-AC9E-FB4F189B922A}"/>
    <cellStyle name="20% - Énfasis4 22 7 2" xfId="19884" xr:uid="{4C6FBC78-47FC-45E6-B6DA-03020A2E216C}"/>
    <cellStyle name="20% - Énfasis4 22 8" xfId="3300" xr:uid="{2861D213-C561-4A71-9FB5-06F9984C0D67}"/>
    <cellStyle name="20% - Énfasis4 22 8 2" xfId="19885" xr:uid="{824FF61C-B2CB-447A-995C-E52D69710D7D}"/>
    <cellStyle name="20% - Énfasis4 22 9" xfId="3301" xr:uid="{6C60E225-DD3F-4B4B-9C5D-789F8EE80E25}"/>
    <cellStyle name="20% - Énfasis4 22 9 2" xfId="19886" xr:uid="{9B104EDA-DD20-43DA-B3DD-11A791496C4B}"/>
    <cellStyle name="20% - Énfasis4 23" xfId="3302" xr:uid="{EA5D6A57-16BE-420D-8CAE-3D4059B52F5B}"/>
    <cellStyle name="20% - Énfasis4 23 10" xfId="3303" xr:uid="{DC27F2AA-D3DA-46D9-8B4D-2DCE61F4C527}"/>
    <cellStyle name="20% - Énfasis4 23 10 2" xfId="19887" xr:uid="{75628F6C-E6EA-4414-B5B4-4962A510EB05}"/>
    <cellStyle name="20% - Énfasis4 23 11" xfId="3304" xr:uid="{1D18DAC6-5E17-4931-92E3-ED63F2319A63}"/>
    <cellStyle name="20% - Énfasis4 23 11 2" xfId="19888" xr:uid="{18C6B3CE-2ECD-4552-9EF0-B8E75D750EE2}"/>
    <cellStyle name="20% - Énfasis4 23 12" xfId="3305" xr:uid="{8D4BE709-2487-4ED3-80AD-CCDF715644CF}"/>
    <cellStyle name="20% - Énfasis4 23 12 2" xfId="19889" xr:uid="{3122399E-826D-4457-91A1-93394017DBBA}"/>
    <cellStyle name="20% - Énfasis4 23 13" xfId="3306" xr:uid="{8CF160B0-9BBE-4D2D-B498-1C9209613BE4}"/>
    <cellStyle name="20% - Énfasis4 23 13 2" xfId="19890" xr:uid="{5C5C932C-1491-48F1-8688-8AC48BEA881B}"/>
    <cellStyle name="20% - Énfasis4 23 14" xfId="3307" xr:uid="{25E86CD4-CCC0-4202-AE94-A6BE1019055C}"/>
    <cellStyle name="20% - Énfasis4 23 14 2" xfId="19891" xr:uid="{55002B5A-79D8-4A6D-990B-B3E50BA9A24A}"/>
    <cellStyle name="20% - Énfasis4 23 15" xfId="3308" xr:uid="{9950FCFA-1869-40B8-99CF-D5ED8683323D}"/>
    <cellStyle name="20% - Énfasis4 23 15 2" xfId="19892" xr:uid="{2E3A5A75-32E9-457B-B8F8-71DB74DBABE0}"/>
    <cellStyle name="20% - Énfasis4 23 16" xfId="3309" xr:uid="{473022FD-046A-47C5-BFD9-A334E1D25143}"/>
    <cellStyle name="20% - Énfasis4 23 16 2" xfId="19893" xr:uid="{3FBEE1AE-4A99-4BD8-A77F-30E27835921F}"/>
    <cellStyle name="20% - Énfasis4 23 17" xfId="3310" xr:uid="{1C553CC7-ACFB-42CC-812A-B9B4B3EE5D69}"/>
    <cellStyle name="20% - Énfasis4 23 17 2" xfId="19894" xr:uid="{583CA571-C7E8-40F5-ADE2-70C027652819}"/>
    <cellStyle name="20% - Énfasis4 23 18" xfId="3311" xr:uid="{A1645B61-6BB9-44A6-BBA1-F58EB48298EE}"/>
    <cellStyle name="20% - Énfasis4 23 18 2" xfId="19895" xr:uid="{BBBD7D8C-3676-4248-83A4-973EEB1195CD}"/>
    <cellStyle name="20% - Énfasis4 23 19" xfId="3312" xr:uid="{F88AA4A6-A4C9-4B9C-BC9F-711F12119AC3}"/>
    <cellStyle name="20% - Énfasis4 23 19 2" xfId="19896" xr:uid="{9914A82B-47D0-4DF6-8C8B-4B2F28EBB9DD}"/>
    <cellStyle name="20% - Énfasis4 23 2" xfId="3313" xr:uid="{359532F3-7DE3-4ECD-8A87-466803EA7B21}"/>
    <cellStyle name="20% - Énfasis4 23 2 2" xfId="19897" xr:uid="{4DE15B23-75D0-4234-AFEA-DC873AB83F85}"/>
    <cellStyle name="20% - Énfasis4 23 2 2 2" xfId="19898" xr:uid="{9AFD5C5A-2D43-4DC5-B417-D95E63A43B1E}"/>
    <cellStyle name="20% - Énfasis4 23 2 2 2 2" xfId="19899" xr:uid="{115F92C1-F97C-4367-B43B-018011C690A3}"/>
    <cellStyle name="20% - Énfasis4 23 2 2 3" xfId="19900" xr:uid="{1E24D23E-901E-4DAD-83CB-CC9197145EDE}"/>
    <cellStyle name="20% - Énfasis4 23 2 3" xfId="19901" xr:uid="{A5E73AFF-92BC-4B1C-B4B5-A4B8AB6BC985}"/>
    <cellStyle name="20% - Énfasis4 23 2 3 2" xfId="19902" xr:uid="{8C0C3943-C8DE-483A-A2A3-88EECCCA7C1D}"/>
    <cellStyle name="20% - Énfasis4 23 2 4" xfId="19903" xr:uid="{733FC43C-690E-4B6D-8B94-1C3EAB14D9A3}"/>
    <cellStyle name="20% - Énfasis4 23 20" xfId="11675" xr:uid="{45A10E10-53AA-41AC-B0C2-1ABE7CB44E86}"/>
    <cellStyle name="20% - Énfasis4 23 3" xfId="3314" xr:uid="{0D3F5834-54F0-4450-80AC-B75E0F10013F}"/>
    <cellStyle name="20% - Énfasis4 23 3 2" xfId="19904" xr:uid="{1A54D7AD-3D71-4205-ACA7-F03CD604B201}"/>
    <cellStyle name="20% - Énfasis4 23 3 2 2" xfId="19905" xr:uid="{A6A6AC64-B693-490A-A743-079445AA8E06}"/>
    <cellStyle name="20% - Énfasis4 23 3 2 2 2" xfId="19906" xr:uid="{729CC256-73A0-43E7-89DE-A6C7CAC34F53}"/>
    <cellStyle name="20% - Énfasis4 23 3 2 3" xfId="19907" xr:uid="{26415F6A-84DB-4333-93CD-2165AFC6B0DA}"/>
    <cellStyle name="20% - Énfasis4 23 3 3" xfId="19908" xr:uid="{0C22616B-5214-43ED-B9AB-4A8E24EEAA2E}"/>
    <cellStyle name="20% - Énfasis4 23 3 3 2" xfId="19909" xr:uid="{A9257FC9-ABC9-48D3-968B-5BCEDE34A7BD}"/>
    <cellStyle name="20% - Énfasis4 23 3 4" xfId="19910" xr:uid="{19BFAAA2-8C8B-46A0-B4B0-586F045B5899}"/>
    <cellStyle name="20% - Énfasis4 23 4" xfId="3315" xr:uid="{FB908F2D-9543-45FA-9C18-83317C35B0CA}"/>
    <cellStyle name="20% - Énfasis4 23 4 2" xfId="19911" xr:uid="{F3705D33-3B73-40A7-BD8B-37BACD27AA71}"/>
    <cellStyle name="20% - Énfasis4 23 4 2 2" xfId="19912" xr:uid="{CE80C921-1A66-4F0D-A5E9-C0D6DE9F1C0E}"/>
    <cellStyle name="20% - Énfasis4 23 4 3" xfId="19913" xr:uid="{A08E62C9-8450-4983-820E-D0CAC58933C5}"/>
    <cellStyle name="20% - Énfasis4 23 5" xfId="3316" xr:uid="{996B25B9-54AE-4D9C-9D5F-FE99C1E54D50}"/>
    <cellStyle name="20% - Énfasis4 23 5 2" xfId="19914" xr:uid="{AA10B7D5-E699-42F9-915A-27059CF104C2}"/>
    <cellStyle name="20% - Énfasis4 23 6" xfId="3317" xr:uid="{E52308DA-77C2-4DEA-8544-5BE5A7337F0E}"/>
    <cellStyle name="20% - Énfasis4 23 6 2" xfId="19915" xr:uid="{2737B118-ECB7-42E2-A3C9-AA1E7C42844C}"/>
    <cellStyle name="20% - Énfasis4 23 7" xfId="3318" xr:uid="{912DF84B-FB99-49BB-90B6-6A199CC74C3B}"/>
    <cellStyle name="20% - Énfasis4 23 7 2" xfId="19916" xr:uid="{36B75D10-5A77-4481-B593-933ED23E09F5}"/>
    <cellStyle name="20% - Énfasis4 23 8" xfId="3319" xr:uid="{CEAEF5CE-E2AB-4915-9CCF-5BB31F8493E9}"/>
    <cellStyle name="20% - Énfasis4 23 8 2" xfId="19917" xr:uid="{FDA69A6C-678D-48DD-A152-F3BE9AC859C0}"/>
    <cellStyle name="20% - Énfasis4 23 9" xfId="3320" xr:uid="{A071760D-CB4D-4084-AA03-55117212DD21}"/>
    <cellStyle name="20% - Énfasis4 23 9 2" xfId="19918" xr:uid="{FECAFF4C-004D-4DA8-86E2-BBE3B251746D}"/>
    <cellStyle name="20% - Énfasis4 24" xfId="3321" xr:uid="{6D83AE63-853D-4638-A263-778E28E330DC}"/>
    <cellStyle name="20% - Énfasis4 24 10" xfId="3322" xr:uid="{19199FF4-3677-4107-8C80-CDC59CEE39ED}"/>
    <cellStyle name="20% - Énfasis4 24 10 2" xfId="19919" xr:uid="{A5D28605-8ABC-4BD0-B57B-85727705BAE7}"/>
    <cellStyle name="20% - Énfasis4 24 11" xfId="3323" xr:uid="{95DA5996-A128-4731-A584-74E24B54A471}"/>
    <cellStyle name="20% - Énfasis4 24 11 2" xfId="19920" xr:uid="{0DCFE05C-557C-40E1-B366-78CA3931A1D4}"/>
    <cellStyle name="20% - Énfasis4 24 12" xfId="3324" xr:uid="{0CF95736-9F55-4AAB-98E3-34CA0BCF1B5F}"/>
    <cellStyle name="20% - Énfasis4 24 12 2" xfId="19921" xr:uid="{94729536-C04A-4A28-BD20-4F74C52C5AD7}"/>
    <cellStyle name="20% - Énfasis4 24 13" xfId="3325" xr:uid="{10198CBA-4C7E-49D6-B1A6-14ED860C59EE}"/>
    <cellStyle name="20% - Énfasis4 24 13 2" xfId="19922" xr:uid="{D37434E2-3F1C-449A-8F5B-7868FC3ABD99}"/>
    <cellStyle name="20% - Énfasis4 24 14" xfId="3326" xr:uid="{638CC996-8240-4035-BEFD-8589CF86772D}"/>
    <cellStyle name="20% - Énfasis4 24 14 2" xfId="19923" xr:uid="{19213DD1-4349-438F-A1FA-05A232A5D22E}"/>
    <cellStyle name="20% - Énfasis4 24 15" xfId="3327" xr:uid="{6C49936A-0371-4A80-882F-98D8CFF77521}"/>
    <cellStyle name="20% - Énfasis4 24 15 2" xfId="19924" xr:uid="{B6B98B51-8DD3-46DE-92BC-BB67947F243C}"/>
    <cellStyle name="20% - Énfasis4 24 16" xfId="3328" xr:uid="{7EA5E685-8804-4B6C-BE06-C00E07B77702}"/>
    <cellStyle name="20% - Énfasis4 24 16 2" xfId="19925" xr:uid="{154964D3-A2BB-4141-802C-32C457F3DB8F}"/>
    <cellStyle name="20% - Énfasis4 24 17" xfId="3329" xr:uid="{7BD33393-3809-4045-B599-4792D48F9718}"/>
    <cellStyle name="20% - Énfasis4 24 17 2" xfId="19926" xr:uid="{550402E2-B0EF-4D59-864A-C02DBC31B18A}"/>
    <cellStyle name="20% - Énfasis4 24 18" xfId="3330" xr:uid="{E4EE206C-B3AB-40DE-A30F-C51C98F03692}"/>
    <cellStyle name="20% - Énfasis4 24 18 2" xfId="19927" xr:uid="{35165F22-D870-496B-A109-86B3DC669AB8}"/>
    <cellStyle name="20% - Énfasis4 24 19" xfId="3331" xr:uid="{CBF65BE1-18C0-43B3-AE58-FD4A2C76F857}"/>
    <cellStyle name="20% - Énfasis4 24 19 2" xfId="19928" xr:uid="{D15A8E25-B552-4D50-9EFB-59EEA89ABB29}"/>
    <cellStyle name="20% - Énfasis4 24 2" xfId="3332" xr:uid="{09D7D242-D469-41D4-95A8-580B30BF581F}"/>
    <cellStyle name="20% - Énfasis4 24 2 2" xfId="19929" xr:uid="{7B3ED874-1441-42B2-8BAE-69F292E88A5C}"/>
    <cellStyle name="20% - Énfasis4 24 2 2 2" xfId="19930" xr:uid="{F3577A10-B006-45C8-AF7D-0A1D1BDD782B}"/>
    <cellStyle name="20% - Énfasis4 24 2 2 2 2" xfId="19931" xr:uid="{FB5E4C1A-B583-4372-9D23-206881F75180}"/>
    <cellStyle name="20% - Énfasis4 24 2 2 3" xfId="19932" xr:uid="{67D8CC4D-DFDC-4787-A8FD-6C3508271904}"/>
    <cellStyle name="20% - Énfasis4 24 2 3" xfId="19933" xr:uid="{1B6810CD-4E4A-41C7-BEC8-D50EA0AE8444}"/>
    <cellStyle name="20% - Énfasis4 24 2 3 2" xfId="19934" xr:uid="{2021D7DF-0716-44C7-A224-78761F1A7A79}"/>
    <cellStyle name="20% - Énfasis4 24 2 4" xfId="19935" xr:uid="{C771D1BE-3268-44AC-9AF3-86C1421C83EA}"/>
    <cellStyle name="20% - Énfasis4 24 20" xfId="11676" xr:uid="{A6D63F83-A539-4256-BA9E-B9274BDA92C8}"/>
    <cellStyle name="20% - Énfasis4 24 3" xfId="3333" xr:uid="{F22419E8-AC43-47B4-9FFB-DD192666DF2D}"/>
    <cellStyle name="20% - Énfasis4 24 3 2" xfId="19936" xr:uid="{DA86A055-54ED-4CBC-92CF-EC26898BFBEC}"/>
    <cellStyle name="20% - Énfasis4 24 3 2 2" xfId="19937" xr:uid="{1FEADB1F-01CE-4381-878D-7A4D097F1D32}"/>
    <cellStyle name="20% - Énfasis4 24 3 2 2 2" xfId="19938" xr:uid="{843AB318-DB9F-404F-BF51-EC72567EA3F3}"/>
    <cellStyle name="20% - Énfasis4 24 3 2 3" xfId="19939" xr:uid="{F0CD1531-B0C8-4C72-9117-78BFC980D147}"/>
    <cellStyle name="20% - Énfasis4 24 3 3" xfId="19940" xr:uid="{CEAC8CC4-B2C8-4B54-91C9-637211A85477}"/>
    <cellStyle name="20% - Énfasis4 24 3 3 2" xfId="19941" xr:uid="{35EA12C9-018C-4E2A-8256-274381D4F37D}"/>
    <cellStyle name="20% - Énfasis4 24 3 4" xfId="19942" xr:uid="{CC85BFD1-3F8B-4752-833F-4577E9A11976}"/>
    <cellStyle name="20% - Énfasis4 24 4" xfId="3334" xr:uid="{BA3FA978-4D3E-4F25-B370-E87313556D2C}"/>
    <cellStyle name="20% - Énfasis4 24 4 2" xfId="19943" xr:uid="{006AC0A6-238C-41A4-A30A-FB316DB6090F}"/>
    <cellStyle name="20% - Énfasis4 24 4 2 2" xfId="19944" xr:uid="{F5EFCB7B-3D4B-4E03-B241-843E7CC9DABA}"/>
    <cellStyle name="20% - Énfasis4 24 4 3" xfId="19945" xr:uid="{2B9A5F29-4BEB-4047-AD7E-5B0CCFB2A708}"/>
    <cellStyle name="20% - Énfasis4 24 5" xfId="3335" xr:uid="{21508850-42B8-4069-8121-7CE26BB7A095}"/>
    <cellStyle name="20% - Énfasis4 24 5 2" xfId="19946" xr:uid="{D3C4904A-2C69-4A48-9DD9-49C67731734C}"/>
    <cellStyle name="20% - Énfasis4 24 6" xfId="3336" xr:uid="{C10F4B1E-6830-4C04-A18E-EE6BADDF3526}"/>
    <cellStyle name="20% - Énfasis4 24 6 2" xfId="19947" xr:uid="{AF254EBA-AC9F-476F-962A-B59490F24CC7}"/>
    <cellStyle name="20% - Énfasis4 24 7" xfId="3337" xr:uid="{DE6127EF-F02F-44EE-A2C2-E19D7C4A9064}"/>
    <cellStyle name="20% - Énfasis4 24 7 2" xfId="19948" xr:uid="{6C9A639D-D7F1-49D1-9EE9-0DA647CE7BB7}"/>
    <cellStyle name="20% - Énfasis4 24 8" xfId="3338" xr:uid="{A2668290-A80A-4E41-A1E4-D07E65DFB7EA}"/>
    <cellStyle name="20% - Énfasis4 24 8 2" xfId="19949" xr:uid="{2E17F7A7-1440-41D4-BD75-7CFB0A6B0E10}"/>
    <cellStyle name="20% - Énfasis4 24 9" xfId="3339" xr:uid="{ED0004F8-674B-4DA7-ADC9-F1BEDCA0B5CB}"/>
    <cellStyle name="20% - Énfasis4 24 9 2" xfId="19950" xr:uid="{0F4880C5-0661-40BD-8788-E771601EE548}"/>
    <cellStyle name="20% - Énfasis4 25" xfId="3340" xr:uid="{BD82AD8A-2EA2-4294-937F-5272144A2A03}"/>
    <cellStyle name="20% - Énfasis4 25 10" xfId="3341" xr:uid="{825ED02E-7198-443E-A704-6C29C0CF8A69}"/>
    <cellStyle name="20% - Énfasis4 25 10 2" xfId="19951" xr:uid="{7B1757B3-0831-4563-B91C-79911EA655FC}"/>
    <cellStyle name="20% - Énfasis4 25 11" xfId="3342" xr:uid="{78504F35-A21B-4658-ACC0-6B18263E6702}"/>
    <cellStyle name="20% - Énfasis4 25 11 2" xfId="19952" xr:uid="{ED6013F5-669D-4072-B762-CC56A427C085}"/>
    <cellStyle name="20% - Énfasis4 25 12" xfId="3343" xr:uid="{4F2A5735-9A22-470D-B7F0-9BE2BD3B65C7}"/>
    <cellStyle name="20% - Énfasis4 25 12 2" xfId="19953" xr:uid="{D77EC871-D764-49ED-AD8F-7A62C0FB51F4}"/>
    <cellStyle name="20% - Énfasis4 25 13" xfId="3344" xr:uid="{208471CA-7C03-4454-A54F-B3282922E886}"/>
    <cellStyle name="20% - Énfasis4 25 13 2" xfId="19954" xr:uid="{7B13086B-979C-4CA9-BA6E-474E93D5CF60}"/>
    <cellStyle name="20% - Énfasis4 25 14" xfId="3345" xr:uid="{D598B75D-D789-4620-8F99-273F4831B4E7}"/>
    <cellStyle name="20% - Énfasis4 25 14 2" xfId="19955" xr:uid="{85409776-6C88-430E-9D00-6DDDC74861B7}"/>
    <cellStyle name="20% - Énfasis4 25 15" xfId="3346" xr:uid="{163720E1-74D3-4D66-B9DF-AD1A911E0CAD}"/>
    <cellStyle name="20% - Énfasis4 25 15 2" xfId="19956" xr:uid="{2362AD95-70A1-4A31-9F99-7AF51A20A61B}"/>
    <cellStyle name="20% - Énfasis4 25 16" xfId="3347" xr:uid="{9B277BDC-B141-4021-B7CE-C0C2FCC6214F}"/>
    <cellStyle name="20% - Énfasis4 25 16 2" xfId="19957" xr:uid="{94470837-4143-4FF7-A71E-66D60CD92BBD}"/>
    <cellStyle name="20% - Énfasis4 25 17" xfId="3348" xr:uid="{F7EBA3EF-3D83-4A3C-A907-58BF63768454}"/>
    <cellStyle name="20% - Énfasis4 25 17 2" xfId="19958" xr:uid="{5D602EFD-3731-49AC-97D5-CF7394E6F1D4}"/>
    <cellStyle name="20% - Énfasis4 25 18" xfId="3349" xr:uid="{C80EC86D-ECA9-4458-988C-B52E718BE2D0}"/>
    <cellStyle name="20% - Énfasis4 25 18 2" xfId="19959" xr:uid="{FB8AA051-4C7B-48E0-90C2-B55FB7C5DBAA}"/>
    <cellStyle name="20% - Énfasis4 25 19" xfId="3350" xr:uid="{31A9B22B-BF02-462C-B8FE-9DA4532B9204}"/>
    <cellStyle name="20% - Énfasis4 25 19 2" xfId="19960" xr:uid="{97EB80A8-0595-4092-9C07-464FB16014EB}"/>
    <cellStyle name="20% - Énfasis4 25 2" xfId="3351" xr:uid="{3F827647-72CD-4B8B-89D3-590D8EBA30B6}"/>
    <cellStyle name="20% - Énfasis4 25 2 2" xfId="19961" xr:uid="{06022945-210A-4EFF-BF53-93517222C648}"/>
    <cellStyle name="20% - Énfasis4 25 2 2 2" xfId="19962" xr:uid="{36428072-7A02-4F04-995C-53D193674AA2}"/>
    <cellStyle name="20% - Énfasis4 25 2 2 2 2" xfId="19963" xr:uid="{4104D6C4-3ADB-4E4F-B154-3E0CF2C23136}"/>
    <cellStyle name="20% - Énfasis4 25 2 2 3" xfId="19964" xr:uid="{43AC4FBA-4B5F-4EA9-A665-FC63A7AF8761}"/>
    <cellStyle name="20% - Énfasis4 25 2 3" xfId="19965" xr:uid="{7B2892D4-9C78-43F8-A9CB-608CAC3B2AE3}"/>
    <cellStyle name="20% - Énfasis4 25 2 3 2" xfId="19966" xr:uid="{1174C9CA-2CF3-44FE-A7AD-00268BE228D3}"/>
    <cellStyle name="20% - Énfasis4 25 2 4" xfId="19967" xr:uid="{201ED7F0-AF00-444A-9871-FC58C54296D4}"/>
    <cellStyle name="20% - Énfasis4 25 20" xfId="11677" xr:uid="{64CB75D8-F040-4732-A3A5-4C0CE04DCB51}"/>
    <cellStyle name="20% - Énfasis4 25 3" xfId="3352" xr:uid="{86856664-04D9-40CF-8327-5D68B6887293}"/>
    <cellStyle name="20% - Énfasis4 25 3 2" xfId="19968" xr:uid="{3CC0D995-6E41-4909-A757-6E165E93A3CD}"/>
    <cellStyle name="20% - Énfasis4 25 3 2 2" xfId="19969" xr:uid="{7C5E9B9A-3017-42F4-9228-29589E329712}"/>
    <cellStyle name="20% - Énfasis4 25 3 2 2 2" xfId="19970" xr:uid="{5AB5811E-6C9F-4B65-BA6B-EDA414CF18F4}"/>
    <cellStyle name="20% - Énfasis4 25 3 2 3" xfId="19971" xr:uid="{52E0B8B2-0C9B-4E08-989F-2454BAB97256}"/>
    <cellStyle name="20% - Énfasis4 25 3 3" xfId="19972" xr:uid="{FBF1C4BD-20A3-434F-9CF4-A8E272169333}"/>
    <cellStyle name="20% - Énfasis4 25 3 3 2" xfId="19973" xr:uid="{E005A988-8F55-4490-9419-B79146915B53}"/>
    <cellStyle name="20% - Énfasis4 25 3 4" xfId="19974" xr:uid="{8F3D49A9-57F4-4A24-A49B-30D0117DD28F}"/>
    <cellStyle name="20% - Énfasis4 25 4" xfId="3353" xr:uid="{2349A940-10DB-4215-B2AA-5121AE142E73}"/>
    <cellStyle name="20% - Énfasis4 25 4 2" xfId="19975" xr:uid="{B14F1B66-229C-4A7D-BB2F-D4E23C9C9FB8}"/>
    <cellStyle name="20% - Énfasis4 25 4 2 2" xfId="19976" xr:uid="{96A2080F-6047-4A3D-B317-7CE9783B7AA9}"/>
    <cellStyle name="20% - Énfasis4 25 4 3" xfId="19977" xr:uid="{DABF1442-D41A-460E-97B5-5D4793802B38}"/>
    <cellStyle name="20% - Énfasis4 25 5" xfId="3354" xr:uid="{BD004D67-D0DB-4507-BCE2-80872E797E77}"/>
    <cellStyle name="20% - Énfasis4 25 5 2" xfId="19978" xr:uid="{6C74CC53-DDE9-4622-9D34-01BEDDA366F9}"/>
    <cellStyle name="20% - Énfasis4 25 6" xfId="3355" xr:uid="{8FFFEB8D-CE92-466B-B89F-136207C2BBB4}"/>
    <cellStyle name="20% - Énfasis4 25 6 2" xfId="19979" xr:uid="{45ED145C-50F5-49A5-AFA2-EF14FD702FC3}"/>
    <cellStyle name="20% - Énfasis4 25 7" xfId="3356" xr:uid="{5F0BAEEE-F35B-48BA-993E-BFA524B497A1}"/>
    <cellStyle name="20% - Énfasis4 25 7 2" xfId="19980" xr:uid="{15F44F76-F861-4084-B254-778F410687D0}"/>
    <cellStyle name="20% - Énfasis4 25 8" xfId="3357" xr:uid="{FCF04844-DB1D-4A8E-A01D-19D49EB7FFB0}"/>
    <cellStyle name="20% - Énfasis4 25 8 2" xfId="19981" xr:uid="{A192C8AA-2B09-41F6-AD1C-CC2283766EDC}"/>
    <cellStyle name="20% - Énfasis4 25 9" xfId="3358" xr:uid="{9AAAA362-B911-47A1-9B20-5CC5450B6249}"/>
    <cellStyle name="20% - Énfasis4 25 9 2" xfId="19982" xr:uid="{2265EB45-7926-4FB0-9D39-35EB573F89B1}"/>
    <cellStyle name="20% - Énfasis4 26" xfId="3359" xr:uid="{FE6C59D6-11F8-4F8F-AC32-DC97F0BF402F}"/>
    <cellStyle name="20% - Énfasis4 26 10" xfId="3360" xr:uid="{E274EC10-EE24-4443-9315-60BCD3FCC63D}"/>
    <cellStyle name="20% - Énfasis4 26 10 2" xfId="19983" xr:uid="{2463A94F-2E59-4E88-885F-EA267E0F8164}"/>
    <cellStyle name="20% - Énfasis4 26 11" xfId="3361" xr:uid="{BA883E93-3CCD-4DF4-8F78-C86C1EB1AF88}"/>
    <cellStyle name="20% - Énfasis4 26 11 2" xfId="19984" xr:uid="{A19DCC2E-125D-4198-8367-BD0A0C4E1D05}"/>
    <cellStyle name="20% - Énfasis4 26 12" xfId="3362" xr:uid="{6709EA7F-CCF1-4A49-AA91-6A10368C9EC5}"/>
    <cellStyle name="20% - Énfasis4 26 12 2" xfId="19985" xr:uid="{43E8313F-C984-4AC4-914D-D3EBE397FA3A}"/>
    <cellStyle name="20% - Énfasis4 26 13" xfId="3363" xr:uid="{8E478508-D0F0-4A3C-8C0B-76BCF6152CA0}"/>
    <cellStyle name="20% - Énfasis4 26 13 2" xfId="19986" xr:uid="{232316EE-DF97-4B3C-BADA-3E555F3BEB01}"/>
    <cellStyle name="20% - Énfasis4 26 14" xfId="3364" xr:uid="{FAD004D7-01B2-47FF-918C-CEA643DCBD1D}"/>
    <cellStyle name="20% - Énfasis4 26 14 2" xfId="19987" xr:uid="{41FDA9FC-8844-436A-B123-34584CE1D9C3}"/>
    <cellStyle name="20% - Énfasis4 26 15" xfId="3365" xr:uid="{6EC5FA23-DFD3-4451-897E-8F3E9235DA63}"/>
    <cellStyle name="20% - Énfasis4 26 15 2" xfId="19988" xr:uid="{3BADD4A1-B0D7-4208-8A81-F65D978C70E7}"/>
    <cellStyle name="20% - Énfasis4 26 16" xfId="3366" xr:uid="{CE211452-C9B8-429E-AA91-0B8623D778F3}"/>
    <cellStyle name="20% - Énfasis4 26 16 2" xfId="19989" xr:uid="{16816111-4C01-4245-9CE8-39853EC73A4E}"/>
    <cellStyle name="20% - Énfasis4 26 17" xfId="3367" xr:uid="{09E263DA-0785-47E1-BBF5-1A2A952D03A8}"/>
    <cellStyle name="20% - Énfasis4 26 17 2" xfId="19990" xr:uid="{2F33B6EC-C598-4B6C-BF7B-02976709DE6C}"/>
    <cellStyle name="20% - Énfasis4 26 18" xfId="3368" xr:uid="{6CA018E6-83B3-4F12-BB55-EA1334ADD5D9}"/>
    <cellStyle name="20% - Énfasis4 26 18 2" xfId="19991" xr:uid="{F5C91D8F-BC61-40AC-BE7F-5734F3DF6E71}"/>
    <cellStyle name="20% - Énfasis4 26 19" xfId="3369" xr:uid="{D0AE09FA-C738-43ED-AE05-AAC0CC460725}"/>
    <cellStyle name="20% - Énfasis4 26 19 2" xfId="19992" xr:uid="{D23B82A9-4484-4656-B28A-B69737FBF5A6}"/>
    <cellStyle name="20% - Énfasis4 26 2" xfId="3370" xr:uid="{C2BC29B5-BCFF-4AE3-8894-9493E4F6C390}"/>
    <cellStyle name="20% - Énfasis4 26 2 2" xfId="19993" xr:uid="{D4C2D54D-3666-4229-8268-795E9FA38E3E}"/>
    <cellStyle name="20% - Énfasis4 26 2 2 2" xfId="19994" xr:uid="{EE7B2E78-F0BA-4C71-96FF-8380D1827255}"/>
    <cellStyle name="20% - Énfasis4 26 2 2 2 2" xfId="19995" xr:uid="{09726EE1-B877-4454-8982-318B8ED19B9C}"/>
    <cellStyle name="20% - Énfasis4 26 2 2 3" xfId="19996" xr:uid="{EB1CD1C2-556E-4B5F-9B86-CB713462D40C}"/>
    <cellStyle name="20% - Énfasis4 26 2 3" xfId="19997" xr:uid="{4DDA3578-C7C0-4CD8-B097-CD1644EDDAEA}"/>
    <cellStyle name="20% - Énfasis4 26 2 3 2" xfId="19998" xr:uid="{D91D94D7-F1C6-43DA-A29C-24F95E10686D}"/>
    <cellStyle name="20% - Énfasis4 26 2 4" xfId="19999" xr:uid="{766C44B4-32F6-43A5-89FE-1667253C247A}"/>
    <cellStyle name="20% - Énfasis4 26 20" xfId="11678" xr:uid="{321B61C2-D44D-4FEF-8C81-15BE933BAA87}"/>
    <cellStyle name="20% - Énfasis4 26 3" xfId="3371" xr:uid="{5C59E80A-14E8-44BD-83EA-358122066FDC}"/>
    <cellStyle name="20% - Énfasis4 26 3 2" xfId="20000" xr:uid="{E4EBA5B8-EFFC-4793-B1E3-8ADD97B624B0}"/>
    <cellStyle name="20% - Énfasis4 26 3 2 2" xfId="20001" xr:uid="{B4738C3B-10CF-4B91-A246-9D8D9A38ED32}"/>
    <cellStyle name="20% - Énfasis4 26 3 2 2 2" xfId="20002" xr:uid="{E9C00195-9216-4ACB-A2F5-FEE5EF304AA7}"/>
    <cellStyle name="20% - Énfasis4 26 3 2 3" xfId="20003" xr:uid="{18171F01-A5A0-435A-B5BF-DE969E8BA754}"/>
    <cellStyle name="20% - Énfasis4 26 3 3" xfId="20004" xr:uid="{798096AD-A90E-4D5D-ADD5-745483644CE5}"/>
    <cellStyle name="20% - Énfasis4 26 3 3 2" xfId="20005" xr:uid="{D72F11B4-02AD-48B1-9343-E862738A1F53}"/>
    <cellStyle name="20% - Énfasis4 26 3 4" xfId="20006" xr:uid="{4CF447FD-5009-4EFD-888F-486A3FAB2562}"/>
    <cellStyle name="20% - Énfasis4 26 4" xfId="3372" xr:uid="{B05242B5-E830-4749-AEAC-698D51E02E1F}"/>
    <cellStyle name="20% - Énfasis4 26 4 2" xfId="20007" xr:uid="{34C0DDD9-2FB1-4C38-84B6-11EF76CE6F32}"/>
    <cellStyle name="20% - Énfasis4 26 4 2 2" xfId="20008" xr:uid="{582A5BE8-7636-45F8-B342-F0CD35E05339}"/>
    <cellStyle name="20% - Énfasis4 26 4 3" xfId="20009" xr:uid="{8E6FDA24-9651-4A32-82FC-06505969C270}"/>
    <cellStyle name="20% - Énfasis4 26 5" xfId="3373" xr:uid="{27072B3F-26E4-46D5-A6A5-333EA0A8821F}"/>
    <cellStyle name="20% - Énfasis4 26 5 2" xfId="20010" xr:uid="{0FAD1E7A-9E44-4341-A147-ED4974C26F15}"/>
    <cellStyle name="20% - Énfasis4 26 6" xfId="3374" xr:uid="{1F3CD0C1-5202-47C3-A99B-4051252158D9}"/>
    <cellStyle name="20% - Énfasis4 26 6 2" xfId="20011" xr:uid="{5E5F0DFF-92E5-43F7-9784-6DFF2321D838}"/>
    <cellStyle name="20% - Énfasis4 26 7" xfId="3375" xr:uid="{107F8415-E0AF-4180-83CE-C52BE3AA2E24}"/>
    <cellStyle name="20% - Énfasis4 26 7 2" xfId="20012" xr:uid="{5738F145-0AC9-40E2-8EE1-12E85F49D7FC}"/>
    <cellStyle name="20% - Énfasis4 26 8" xfId="3376" xr:uid="{838141C1-AF8A-4A21-87CE-A62D10F7DC9A}"/>
    <cellStyle name="20% - Énfasis4 26 8 2" xfId="20013" xr:uid="{23301BC8-E25F-4CC4-B50D-67B45CD0E41B}"/>
    <cellStyle name="20% - Énfasis4 26 9" xfId="3377" xr:uid="{C4C8B046-CA35-4662-B8E9-C6B907A63639}"/>
    <cellStyle name="20% - Énfasis4 26 9 2" xfId="20014" xr:uid="{B23C5D40-1D17-4F23-973D-4F95B651AD2F}"/>
    <cellStyle name="20% - Énfasis4 27" xfId="3378" xr:uid="{BE26FE72-BFE5-4571-9B13-1CAB22E1FE1D}"/>
    <cellStyle name="20% - Énfasis4 27 10" xfId="3379" xr:uid="{EF19A8BB-8AA8-4916-87BB-778F6F0B12AC}"/>
    <cellStyle name="20% - Énfasis4 27 10 2" xfId="20015" xr:uid="{19302C8E-A0DB-4324-98E0-D6D0BE8CA60C}"/>
    <cellStyle name="20% - Énfasis4 27 11" xfId="3380" xr:uid="{3E0F323C-3762-43DA-9B15-AEABC605C804}"/>
    <cellStyle name="20% - Énfasis4 27 11 2" xfId="20016" xr:uid="{E12F006C-387F-4069-AB98-C30AE52EA8BB}"/>
    <cellStyle name="20% - Énfasis4 27 12" xfId="3381" xr:uid="{D6FC3F1E-B1AC-4332-8C15-08E75C16BE2E}"/>
    <cellStyle name="20% - Énfasis4 27 12 2" xfId="20017" xr:uid="{71AC63B6-2829-4DDE-B188-E4902B35091D}"/>
    <cellStyle name="20% - Énfasis4 27 13" xfId="3382" xr:uid="{E2C834ED-D3C3-440B-A0A6-76F7CF18B3E2}"/>
    <cellStyle name="20% - Énfasis4 27 13 2" xfId="20018" xr:uid="{CA4315FB-26C3-48E3-85F1-E35FEF80BD31}"/>
    <cellStyle name="20% - Énfasis4 27 14" xfId="3383" xr:uid="{6BCE7AA5-2E49-4965-9B5B-9860E0EE90F7}"/>
    <cellStyle name="20% - Énfasis4 27 14 2" xfId="20019" xr:uid="{1BB1C2AF-5ECA-4A5E-9436-C369D77AB8A3}"/>
    <cellStyle name="20% - Énfasis4 27 15" xfId="3384" xr:uid="{AF6B16F6-CF99-4ED3-8D4A-195FF767B119}"/>
    <cellStyle name="20% - Énfasis4 27 15 2" xfId="20020" xr:uid="{415288FB-1E48-46FF-B1D2-E54BB3A76287}"/>
    <cellStyle name="20% - Énfasis4 27 16" xfId="3385" xr:uid="{3FCC175A-C315-49FC-BFEC-F361819DCF1D}"/>
    <cellStyle name="20% - Énfasis4 27 16 2" xfId="20021" xr:uid="{5B7284F2-9F0D-4A02-846C-8E9867CF2A0C}"/>
    <cellStyle name="20% - Énfasis4 27 17" xfId="3386" xr:uid="{1A8373EC-1C41-4CB7-8B03-1008AC11791F}"/>
    <cellStyle name="20% - Énfasis4 27 17 2" xfId="20022" xr:uid="{7B1A748C-CB2F-43DA-ABFA-A9A8679E4A3F}"/>
    <cellStyle name="20% - Énfasis4 27 18" xfId="3387" xr:uid="{9A260A9A-4063-4963-8AB3-87DECC8BEC07}"/>
    <cellStyle name="20% - Énfasis4 27 18 2" xfId="20023" xr:uid="{3FA5BA29-9C40-4196-AF8F-7E0E05842635}"/>
    <cellStyle name="20% - Énfasis4 27 19" xfId="3388" xr:uid="{A3BAE429-7A1E-414D-A4DD-604185BA2CD1}"/>
    <cellStyle name="20% - Énfasis4 27 19 2" xfId="20024" xr:uid="{17EEFB35-B34A-4A05-8361-11F2A8CD6BF8}"/>
    <cellStyle name="20% - Énfasis4 27 2" xfId="3389" xr:uid="{AC693BE6-DA38-484C-A6F9-327D8EF5E6B4}"/>
    <cellStyle name="20% - Énfasis4 27 2 2" xfId="20025" xr:uid="{AE63D050-B7A4-437C-989F-4D2F295D77C6}"/>
    <cellStyle name="20% - Énfasis4 27 2 2 2" xfId="20026" xr:uid="{7D93B184-1827-49DF-A0AC-CF479DAD7237}"/>
    <cellStyle name="20% - Énfasis4 27 2 2 2 2" xfId="20027" xr:uid="{223ACB9B-53DB-43C3-B8E2-092B87BBE9F8}"/>
    <cellStyle name="20% - Énfasis4 27 2 2 3" xfId="20028" xr:uid="{3A86CC2B-B899-4663-8F37-5A38599220C3}"/>
    <cellStyle name="20% - Énfasis4 27 2 3" xfId="20029" xr:uid="{158BEBFE-5683-42BF-8F19-B73735773933}"/>
    <cellStyle name="20% - Énfasis4 27 2 3 2" xfId="20030" xr:uid="{FE5A63EC-2FA1-491B-B9F3-1BC5045060A7}"/>
    <cellStyle name="20% - Énfasis4 27 2 4" xfId="20031" xr:uid="{6264E30D-1D0A-4B77-8DCD-CC575E8C8B35}"/>
    <cellStyle name="20% - Énfasis4 27 20" xfId="11679" xr:uid="{907712A2-F683-401D-9634-2CA58E9E4D6F}"/>
    <cellStyle name="20% - Énfasis4 27 3" xfId="3390" xr:uid="{F8CF1EB8-E576-4E4E-A5B6-748B439D8CBF}"/>
    <cellStyle name="20% - Énfasis4 27 3 2" xfId="20032" xr:uid="{BE845FA5-AB30-4219-9A47-3F60C8428484}"/>
    <cellStyle name="20% - Énfasis4 27 3 2 2" xfId="20033" xr:uid="{AA4336BC-B659-41C9-A884-5395E9D76813}"/>
    <cellStyle name="20% - Énfasis4 27 3 2 2 2" xfId="20034" xr:uid="{DCC7E089-6F39-43AD-ACA6-3F914951A0EA}"/>
    <cellStyle name="20% - Énfasis4 27 3 2 3" xfId="20035" xr:uid="{7561A93A-ED3E-4E0E-88FA-627D17161783}"/>
    <cellStyle name="20% - Énfasis4 27 3 3" xfId="20036" xr:uid="{02AC0643-C626-4538-942F-F8808CBA1435}"/>
    <cellStyle name="20% - Énfasis4 27 3 3 2" xfId="20037" xr:uid="{2FBA3F0B-1D10-4090-B727-86C4B05522DD}"/>
    <cellStyle name="20% - Énfasis4 27 3 4" xfId="20038" xr:uid="{EB6B24A4-D542-4908-A71B-B7EC9314698F}"/>
    <cellStyle name="20% - Énfasis4 27 4" xfId="3391" xr:uid="{D7CBFA5F-E5B6-44D0-B1CB-8CF506B24779}"/>
    <cellStyle name="20% - Énfasis4 27 4 2" xfId="20039" xr:uid="{4B943044-94D3-4DC5-99CB-592F0643F22B}"/>
    <cellStyle name="20% - Énfasis4 27 4 2 2" xfId="20040" xr:uid="{832D6F7B-CD7C-4589-97F7-03439CC94F82}"/>
    <cellStyle name="20% - Énfasis4 27 4 3" xfId="20041" xr:uid="{AF26666B-96EC-4D0A-A35F-92B83B018E72}"/>
    <cellStyle name="20% - Énfasis4 27 5" xfId="3392" xr:uid="{5B728846-7B58-4D0F-B638-B5A0FD18A989}"/>
    <cellStyle name="20% - Énfasis4 27 5 2" xfId="20042" xr:uid="{5005CE41-3D4D-434F-95A7-64E5D880D0A3}"/>
    <cellStyle name="20% - Énfasis4 27 6" xfId="3393" xr:uid="{E92807B0-CFD0-4B57-A220-E9731FE98C8E}"/>
    <cellStyle name="20% - Énfasis4 27 6 2" xfId="20043" xr:uid="{C49B44EA-03D2-4FAE-AA06-4217BE4A9DF5}"/>
    <cellStyle name="20% - Énfasis4 27 7" xfId="3394" xr:uid="{E26F7285-B6B3-40DD-BC6C-A4F66C7B5D9E}"/>
    <cellStyle name="20% - Énfasis4 27 7 2" xfId="20044" xr:uid="{90A3C140-7435-4C03-A592-3BA30ABDF643}"/>
    <cellStyle name="20% - Énfasis4 27 8" xfId="3395" xr:uid="{498F3AF1-FD38-49AB-A816-FF2159569A37}"/>
    <cellStyle name="20% - Énfasis4 27 8 2" xfId="20045" xr:uid="{B269472B-63F9-4672-820F-826FEDCB2173}"/>
    <cellStyle name="20% - Énfasis4 27 9" xfId="3396" xr:uid="{DAEB30A0-6589-44B8-BB96-8CE08774C534}"/>
    <cellStyle name="20% - Énfasis4 27 9 2" xfId="20046" xr:uid="{1F04D7C5-14EF-4F81-B049-044AD3D66FCB}"/>
    <cellStyle name="20% - Énfasis4 28" xfId="3397" xr:uid="{EED289E3-DBF6-4840-9EE9-0E67CC7D5556}"/>
    <cellStyle name="20% - Énfasis4 28 10" xfId="3398" xr:uid="{1E6BB866-1A39-4A45-841C-FFD8826C7242}"/>
    <cellStyle name="20% - Énfasis4 28 10 2" xfId="20047" xr:uid="{6836E60B-30E7-49D7-A3EF-4B12098FF7E6}"/>
    <cellStyle name="20% - Énfasis4 28 11" xfId="3399" xr:uid="{5F94D71F-2E80-4B93-86B9-16188608122E}"/>
    <cellStyle name="20% - Énfasis4 28 11 2" xfId="20048" xr:uid="{75C1B9F1-FF6D-4163-A6DF-E39B96BAD90D}"/>
    <cellStyle name="20% - Énfasis4 28 12" xfId="3400" xr:uid="{4FC040F5-623D-4097-A981-E36D5E10373B}"/>
    <cellStyle name="20% - Énfasis4 28 12 2" xfId="20049" xr:uid="{1694A998-9B2D-4DC9-92CE-5F55451BF2E2}"/>
    <cellStyle name="20% - Énfasis4 28 13" xfId="3401" xr:uid="{6D4CE2A4-5FDA-46F0-A044-C54B150F1C32}"/>
    <cellStyle name="20% - Énfasis4 28 13 2" xfId="20050" xr:uid="{9A1180CE-3901-4C3A-9747-86FED4C4D5B9}"/>
    <cellStyle name="20% - Énfasis4 28 14" xfId="3402" xr:uid="{A257043B-A62B-4B85-BE29-42AD98A4A791}"/>
    <cellStyle name="20% - Énfasis4 28 14 2" xfId="20051" xr:uid="{1F56BE62-EDBE-45BB-8D8C-6AC8A5DC7C9C}"/>
    <cellStyle name="20% - Énfasis4 28 15" xfId="3403" xr:uid="{6A9151FF-4D30-4D8E-A92C-4DF63D571B78}"/>
    <cellStyle name="20% - Énfasis4 28 15 2" xfId="20052" xr:uid="{DE603AB4-D37B-4F2C-A138-8B0D6829001B}"/>
    <cellStyle name="20% - Énfasis4 28 16" xfId="3404" xr:uid="{1E91488F-85D7-4F5B-A30E-0CB3D86A5D91}"/>
    <cellStyle name="20% - Énfasis4 28 16 2" xfId="20053" xr:uid="{7A2F4C5A-CD60-4D10-9A23-4065BE21304B}"/>
    <cellStyle name="20% - Énfasis4 28 17" xfId="3405" xr:uid="{BA9E6634-6991-4C9D-ABCD-0BE38A1C0E29}"/>
    <cellStyle name="20% - Énfasis4 28 17 2" xfId="20054" xr:uid="{956E68A4-B7C4-46B7-BE62-CBDDBFE69397}"/>
    <cellStyle name="20% - Énfasis4 28 18" xfId="3406" xr:uid="{C20FC1DD-F524-4711-B5A3-1D8FDF271444}"/>
    <cellStyle name="20% - Énfasis4 28 18 2" xfId="20055" xr:uid="{D0E139E4-37A4-45F9-B493-D15CEA806DEF}"/>
    <cellStyle name="20% - Énfasis4 28 19" xfId="3407" xr:uid="{B82BC8D7-5D43-4147-A855-1ADC544772F3}"/>
    <cellStyle name="20% - Énfasis4 28 19 2" xfId="20056" xr:uid="{A881D4A0-422F-43EF-9F3F-6DB2048AC528}"/>
    <cellStyle name="20% - Énfasis4 28 2" xfId="3408" xr:uid="{5B6E74A6-AE4A-429C-8305-8545763433DE}"/>
    <cellStyle name="20% - Énfasis4 28 2 2" xfId="20057" xr:uid="{E9828889-67A0-47DB-94DA-3A972AC1EAA1}"/>
    <cellStyle name="20% - Énfasis4 28 2 2 2" xfId="20058" xr:uid="{C9AB1A38-CD02-47A9-9A64-4464B4132F0E}"/>
    <cellStyle name="20% - Énfasis4 28 2 2 2 2" xfId="20059" xr:uid="{A4DB1232-5B3C-43FF-954B-FDF9C3CA26AF}"/>
    <cellStyle name="20% - Énfasis4 28 2 2 3" xfId="20060" xr:uid="{4D5CBD5A-6C4B-4FEA-93C3-410DF17DD832}"/>
    <cellStyle name="20% - Énfasis4 28 2 3" xfId="20061" xr:uid="{B23116F6-DEBB-4595-A4E1-6A7382E7931C}"/>
    <cellStyle name="20% - Énfasis4 28 2 3 2" xfId="20062" xr:uid="{054B6954-8D20-4F01-BB55-FC8A8C5FDBDE}"/>
    <cellStyle name="20% - Énfasis4 28 2 4" xfId="20063" xr:uid="{F0253276-44B6-40BB-B02C-58D60757AEF8}"/>
    <cellStyle name="20% - Énfasis4 28 20" xfId="11680" xr:uid="{D37F775D-0F72-4093-959E-5A6994F5F5B9}"/>
    <cellStyle name="20% - Énfasis4 28 3" xfId="3409" xr:uid="{791EB5A0-95A6-4BD2-A122-072802EA5AAB}"/>
    <cellStyle name="20% - Énfasis4 28 3 2" xfId="20064" xr:uid="{E93E6BCA-98F0-4925-9C29-BB4B3D93B19C}"/>
    <cellStyle name="20% - Énfasis4 28 3 2 2" xfId="20065" xr:uid="{7CFC6BA0-F5E1-4E0F-858F-5D28BA88AAF3}"/>
    <cellStyle name="20% - Énfasis4 28 3 2 2 2" xfId="20066" xr:uid="{CDEE8EA3-165C-4D07-BC4C-627730EEC88C}"/>
    <cellStyle name="20% - Énfasis4 28 3 2 3" xfId="20067" xr:uid="{FC6F3AD4-A366-45C4-B150-AC6E493F2546}"/>
    <cellStyle name="20% - Énfasis4 28 3 3" xfId="20068" xr:uid="{3C0101ED-8B5A-4774-99C3-EE105A7F2003}"/>
    <cellStyle name="20% - Énfasis4 28 3 3 2" xfId="20069" xr:uid="{EC1212B0-1FDD-4629-8F68-A4C06BF02CE8}"/>
    <cellStyle name="20% - Énfasis4 28 3 4" xfId="20070" xr:uid="{5873619B-530F-42FB-BC12-B04DFAE7E83B}"/>
    <cellStyle name="20% - Énfasis4 28 4" xfId="3410" xr:uid="{25ABB9FC-472B-42A8-8693-A2358C800AA0}"/>
    <cellStyle name="20% - Énfasis4 28 4 2" xfId="20071" xr:uid="{11A4A911-61CC-4299-85C9-CD57B8180686}"/>
    <cellStyle name="20% - Énfasis4 28 4 2 2" xfId="20072" xr:uid="{A3494441-368E-4714-900C-E4B85D265013}"/>
    <cellStyle name="20% - Énfasis4 28 4 3" xfId="20073" xr:uid="{E6CA0406-0B32-43B8-BF9D-A66898A1ED3B}"/>
    <cellStyle name="20% - Énfasis4 28 5" xfId="3411" xr:uid="{4D17270E-0ED6-4C31-B9B4-C63FD854C0B4}"/>
    <cellStyle name="20% - Énfasis4 28 5 2" xfId="20074" xr:uid="{63C47CDE-E551-461E-A2B1-382D28071C33}"/>
    <cellStyle name="20% - Énfasis4 28 6" xfId="3412" xr:uid="{37E69F74-1EE8-4A2F-97D2-2D98E1D28956}"/>
    <cellStyle name="20% - Énfasis4 28 6 2" xfId="20075" xr:uid="{722D0C5D-7614-471A-9590-450907C31A53}"/>
    <cellStyle name="20% - Énfasis4 28 7" xfId="3413" xr:uid="{DB99B1EB-9A03-436D-9ABE-FC1DE798CA63}"/>
    <cellStyle name="20% - Énfasis4 28 7 2" xfId="20076" xr:uid="{38297DD6-3869-4C37-BD6D-0D8E2BAF85B5}"/>
    <cellStyle name="20% - Énfasis4 28 8" xfId="3414" xr:uid="{D31B3AF3-B0D6-41E3-BA3B-A2DD23764B1C}"/>
    <cellStyle name="20% - Énfasis4 28 8 2" xfId="20077" xr:uid="{9E44D677-E4AB-41E8-9ACE-C03C88AA260E}"/>
    <cellStyle name="20% - Énfasis4 28 9" xfId="3415" xr:uid="{A97C8403-61B4-4690-98C9-6A5BFB71B12E}"/>
    <cellStyle name="20% - Énfasis4 28 9 2" xfId="20078" xr:uid="{73AB4DF9-159D-48D0-AEC3-8B7EC4B56889}"/>
    <cellStyle name="20% - Énfasis4 29" xfId="3416" xr:uid="{3DD5F411-D652-496A-859F-1E77F0E4481B}"/>
    <cellStyle name="20% - Énfasis4 29 10" xfId="3417" xr:uid="{FE3E2522-F0A8-47C5-9357-5C940683CECF}"/>
    <cellStyle name="20% - Énfasis4 29 10 2" xfId="20079" xr:uid="{5CDF9333-F280-4311-8048-47C51B8FA5BB}"/>
    <cellStyle name="20% - Énfasis4 29 11" xfId="3418" xr:uid="{16500E2F-F740-4BCC-B8BA-70E769FD6A7E}"/>
    <cellStyle name="20% - Énfasis4 29 11 2" xfId="20080" xr:uid="{BD878144-F94E-472B-9DE4-7CD32201E244}"/>
    <cellStyle name="20% - Énfasis4 29 12" xfId="3419" xr:uid="{9B99B34C-6BC7-419B-89E6-0F193639B2B7}"/>
    <cellStyle name="20% - Énfasis4 29 12 2" xfId="20081" xr:uid="{D3595FA5-2A5D-4BBE-AAA2-2EDE2D6B9C23}"/>
    <cellStyle name="20% - Énfasis4 29 13" xfId="3420" xr:uid="{8578C6D9-009B-4DEA-AF69-C15387A44FB0}"/>
    <cellStyle name="20% - Énfasis4 29 13 2" xfId="20082" xr:uid="{C92A24CF-959D-4C90-8E02-E0C1CA46FA5A}"/>
    <cellStyle name="20% - Énfasis4 29 14" xfId="3421" xr:uid="{3A6C17C9-9FFA-4EF4-AEB3-DED9CE78D1AD}"/>
    <cellStyle name="20% - Énfasis4 29 14 2" xfId="20083" xr:uid="{350EE6C6-EA9D-46F0-A94C-E7BD5281DD06}"/>
    <cellStyle name="20% - Énfasis4 29 15" xfId="3422" xr:uid="{6287EE6C-708C-43B8-AAEA-9374F15079F3}"/>
    <cellStyle name="20% - Énfasis4 29 15 2" xfId="20084" xr:uid="{3D5775F4-1AE7-4DAD-99D8-4B9CB82B757F}"/>
    <cellStyle name="20% - Énfasis4 29 16" xfId="3423" xr:uid="{16D3539E-42BE-4FAD-99FA-4C7C787BB0B8}"/>
    <cellStyle name="20% - Énfasis4 29 16 2" xfId="20085" xr:uid="{E55D3885-145F-4888-B54C-E6A162D43E15}"/>
    <cellStyle name="20% - Énfasis4 29 17" xfId="3424" xr:uid="{117BED64-B37F-4053-A554-F5B0CDE56602}"/>
    <cellStyle name="20% - Énfasis4 29 17 2" xfId="20086" xr:uid="{E5083696-1110-48A2-B284-4BDC6CB5F217}"/>
    <cellStyle name="20% - Énfasis4 29 18" xfId="3425" xr:uid="{9C9A04FA-7804-4917-87FE-18F7F33798F6}"/>
    <cellStyle name="20% - Énfasis4 29 18 2" xfId="20087" xr:uid="{14F68C42-E0DC-4573-A4D5-97139B7BCD3C}"/>
    <cellStyle name="20% - Énfasis4 29 19" xfId="3426" xr:uid="{6909AC2C-47BB-43BC-AFF8-FF79CFAB6E88}"/>
    <cellStyle name="20% - Énfasis4 29 19 2" xfId="20088" xr:uid="{A4010445-1FE3-459F-B696-4BF0201CAD42}"/>
    <cellStyle name="20% - Énfasis4 29 2" xfId="3427" xr:uid="{A2E5FB26-7A6E-4A1E-BC68-E3511DEEF1C5}"/>
    <cellStyle name="20% - Énfasis4 29 2 2" xfId="20089" xr:uid="{A81D658E-F69E-41EE-B2C7-BD053F2F5BC2}"/>
    <cellStyle name="20% - Énfasis4 29 2 2 2" xfId="20090" xr:uid="{9A23826F-4B4D-4D66-AE95-5D01ECEB7540}"/>
    <cellStyle name="20% - Énfasis4 29 2 2 2 2" xfId="20091" xr:uid="{5DDF5E2A-1368-4E34-8F51-2791819005F7}"/>
    <cellStyle name="20% - Énfasis4 29 2 2 3" xfId="20092" xr:uid="{50A0CCEF-D26D-4846-BF61-3B5A3B80D676}"/>
    <cellStyle name="20% - Énfasis4 29 2 3" xfId="20093" xr:uid="{078FD850-8C35-4F88-950F-A0D330E8DACB}"/>
    <cellStyle name="20% - Énfasis4 29 2 3 2" xfId="20094" xr:uid="{D4A787C3-B085-4A88-B286-6E49C92067B7}"/>
    <cellStyle name="20% - Énfasis4 29 2 4" xfId="20095" xr:uid="{9E382FE8-FB6D-44B3-8C79-5E748D724164}"/>
    <cellStyle name="20% - Énfasis4 29 20" xfId="11681" xr:uid="{421B1BB7-727E-4BD9-8D6D-B4D7DB96DEF7}"/>
    <cellStyle name="20% - Énfasis4 29 3" xfId="3428" xr:uid="{4768966E-9222-4421-BC69-B09BDEECA2F4}"/>
    <cellStyle name="20% - Énfasis4 29 3 2" xfId="20096" xr:uid="{73B5017D-08CC-4B3E-B3D5-E37489D71353}"/>
    <cellStyle name="20% - Énfasis4 29 3 2 2" xfId="20097" xr:uid="{24CEFC0C-E522-4568-B323-E69D833CCC67}"/>
    <cellStyle name="20% - Énfasis4 29 3 2 2 2" xfId="20098" xr:uid="{B0AEA7AA-F3B4-40E8-8E4D-F19CD5A9326F}"/>
    <cellStyle name="20% - Énfasis4 29 3 2 3" xfId="20099" xr:uid="{2C66D42B-156F-462A-AB36-4A62773827AE}"/>
    <cellStyle name="20% - Énfasis4 29 3 3" xfId="20100" xr:uid="{1D54969A-1DE0-48DD-9A52-461AD10FEA69}"/>
    <cellStyle name="20% - Énfasis4 29 3 3 2" xfId="20101" xr:uid="{AC415475-96FA-44BA-B093-1BE45A9CEF48}"/>
    <cellStyle name="20% - Énfasis4 29 3 4" xfId="20102" xr:uid="{F06894B6-B1C0-4499-A0E3-6E35D682C2AF}"/>
    <cellStyle name="20% - Énfasis4 29 4" xfId="3429" xr:uid="{656AD15C-8075-4702-AC0E-D1BF348CC6A5}"/>
    <cellStyle name="20% - Énfasis4 29 4 2" xfId="20103" xr:uid="{BA2B4525-6515-4C9F-AD1A-81712E4D3053}"/>
    <cellStyle name="20% - Énfasis4 29 4 2 2" xfId="20104" xr:uid="{BC2F462F-C3D1-4CDD-8D81-3537AFFB6244}"/>
    <cellStyle name="20% - Énfasis4 29 4 3" xfId="20105" xr:uid="{EBB6F5EB-170C-410C-81F7-4C08D406C1E4}"/>
    <cellStyle name="20% - Énfasis4 29 5" xfId="3430" xr:uid="{9F8E8C99-3656-4E6C-8775-0F3097880AC2}"/>
    <cellStyle name="20% - Énfasis4 29 5 2" xfId="20106" xr:uid="{8C5B8969-E516-471B-86DB-F6AF4F1FC56B}"/>
    <cellStyle name="20% - Énfasis4 29 6" xfId="3431" xr:uid="{024DB294-8193-4B89-BF5C-13B49D3190AE}"/>
    <cellStyle name="20% - Énfasis4 29 6 2" xfId="20107" xr:uid="{4838AE04-45E7-4D50-B5E8-643E2E7D11BA}"/>
    <cellStyle name="20% - Énfasis4 29 7" xfId="3432" xr:uid="{54E09BC1-32D9-4ACE-9B52-BA31EBB2FD58}"/>
    <cellStyle name="20% - Énfasis4 29 7 2" xfId="20108" xr:uid="{8407CBBB-089C-47F4-B09A-29807B76E242}"/>
    <cellStyle name="20% - Énfasis4 29 8" xfId="3433" xr:uid="{64878461-2283-4153-9A53-B6C76E44A6A0}"/>
    <cellStyle name="20% - Énfasis4 29 8 2" xfId="20109" xr:uid="{9EB9A6BA-9AF5-40F8-A483-AD02002F9443}"/>
    <cellStyle name="20% - Énfasis4 29 9" xfId="3434" xr:uid="{0A0AFA1F-4958-4CC7-B908-15F2242EB9E2}"/>
    <cellStyle name="20% - Énfasis4 29 9 2" xfId="20110" xr:uid="{FC599DE1-251F-4A06-A1D5-0D5BA42F0443}"/>
    <cellStyle name="20% - Énfasis4 3" xfId="212" xr:uid="{9B9B9BD3-4E87-4F19-A3F4-4F1EB7977199}"/>
    <cellStyle name="20% - Énfasis4 3 10" xfId="3435" xr:uid="{314E6509-5288-43C0-8E76-806E7488A1DC}"/>
    <cellStyle name="20% - Énfasis4 3 10 2" xfId="20111" xr:uid="{88750CA6-BB3D-4D09-9A23-0B028260C8A7}"/>
    <cellStyle name="20% - Énfasis4 3 11" xfId="3436" xr:uid="{7C8CBD4A-4E2C-4A33-A9BA-282FE1D5BB8F}"/>
    <cellStyle name="20% - Énfasis4 3 11 2" xfId="20112" xr:uid="{8740FA3C-A327-45CE-AD96-F8327DB3816D}"/>
    <cellStyle name="20% - Énfasis4 3 12" xfId="3437" xr:uid="{44E594F9-D774-4C58-837F-0A4375CFF24B}"/>
    <cellStyle name="20% - Énfasis4 3 12 2" xfId="20113" xr:uid="{F3DF23FC-2CF4-4268-9BF5-38E790180D7E}"/>
    <cellStyle name="20% - Énfasis4 3 13" xfId="3438" xr:uid="{2D97A9DC-2776-4A22-9A30-8EBF32536F91}"/>
    <cellStyle name="20% - Énfasis4 3 13 2" xfId="20114" xr:uid="{660C982D-BFB8-4875-9F57-BD316BBA07E2}"/>
    <cellStyle name="20% - Énfasis4 3 14" xfId="3439" xr:uid="{69939C3D-F055-4B64-95FC-3C0C25BFA53F}"/>
    <cellStyle name="20% - Énfasis4 3 14 2" xfId="20115" xr:uid="{A07E09FA-CE12-4F99-B3CB-F06410E8F11B}"/>
    <cellStyle name="20% - Énfasis4 3 15" xfId="3440" xr:uid="{B6ADE5F2-C653-4B05-830D-5B25865214C6}"/>
    <cellStyle name="20% - Énfasis4 3 15 2" xfId="20116" xr:uid="{52016CBD-1C34-4459-980A-1B095C441794}"/>
    <cellStyle name="20% - Énfasis4 3 16" xfId="3441" xr:uid="{E5D10874-B8C3-4148-8A0D-D1769A615752}"/>
    <cellStyle name="20% - Énfasis4 3 16 2" xfId="20117" xr:uid="{28E1AD83-802B-419A-97A8-12E25EA57F9C}"/>
    <cellStyle name="20% - Énfasis4 3 17" xfId="3442" xr:uid="{3DD4D533-328E-474E-B166-AA24F4132956}"/>
    <cellStyle name="20% - Énfasis4 3 17 2" xfId="20118" xr:uid="{E9A5659E-B162-47F9-9916-343F1ACC8CF4}"/>
    <cellStyle name="20% - Énfasis4 3 18" xfId="3443" xr:uid="{7E4C0640-B321-4EB7-B80C-06F91C21EF8F}"/>
    <cellStyle name="20% - Énfasis4 3 18 2" xfId="20119" xr:uid="{0628E8FC-3D3A-4252-9703-D0EDEF2FD9B0}"/>
    <cellStyle name="20% - Énfasis4 3 19" xfId="3444" xr:uid="{E44FC4AA-9796-4BD2-B367-D211F4C47909}"/>
    <cellStyle name="20% - Énfasis4 3 19 2" xfId="20120" xr:uid="{D5964097-0711-4BFC-B021-CBDEC1A7E99A}"/>
    <cellStyle name="20% - Énfasis4 3 2" xfId="213" xr:uid="{31E050F0-F807-4CDF-AF0B-6EF1514A3C0D}"/>
    <cellStyle name="20% - Énfasis4 3 2 2" xfId="20121" xr:uid="{7EAFF976-8B58-4580-9A30-56140B2DD243}"/>
    <cellStyle name="20% - Énfasis4 3 2 2 2" xfId="20122" xr:uid="{0ABB98BF-5656-4781-A638-7E6BF2845B60}"/>
    <cellStyle name="20% - Énfasis4 3 2 2 2 2" xfId="20123" xr:uid="{BBD2BF7B-AD17-46D0-A6E5-889077859A37}"/>
    <cellStyle name="20% - Énfasis4 3 2 2 3" xfId="20124" xr:uid="{5F12CABC-C46A-425C-8FA8-5741E73AB7D4}"/>
    <cellStyle name="20% - Énfasis4 3 2 3" xfId="20125" xr:uid="{4D4871CA-0B1B-4CB0-ABFE-534187D79CD4}"/>
    <cellStyle name="20% - Énfasis4 3 2 3 2" xfId="20126" xr:uid="{E96EFA38-6687-4C74-9485-EBB5EB8F2701}"/>
    <cellStyle name="20% - Énfasis4 3 2 4" xfId="20127" xr:uid="{6CEA0845-0943-4993-80F8-DFB47491712A}"/>
    <cellStyle name="20% - Énfasis4 3 20" xfId="11682" xr:uid="{E2FD7BCF-714A-4F1F-BD6C-A46F34AC5F80}"/>
    <cellStyle name="20% - Énfasis4 3 3" xfId="3445" xr:uid="{7A5A6061-A1E0-46DF-A8D7-1881DD14B798}"/>
    <cellStyle name="20% - Énfasis4 3 3 2" xfId="20128" xr:uid="{78E23D63-4B8C-472F-BF91-98B728D64302}"/>
    <cellStyle name="20% - Énfasis4 3 3 2 2" xfId="20129" xr:uid="{1B22D902-AC36-4592-9615-5E4B057AECC1}"/>
    <cellStyle name="20% - Énfasis4 3 3 2 2 2" xfId="20130" xr:uid="{C444627F-396C-45CE-80C2-3F83A5A4C81D}"/>
    <cellStyle name="20% - Énfasis4 3 3 2 3" xfId="20131" xr:uid="{F039318D-1C5B-4281-B73D-4150B435A2F4}"/>
    <cellStyle name="20% - Énfasis4 3 3 3" xfId="20132" xr:uid="{12C3A668-8C7B-4070-BE62-C743B9B275C2}"/>
    <cellStyle name="20% - Énfasis4 3 3 3 2" xfId="20133" xr:uid="{9F3C590B-44EB-4216-BD78-0DBD4309D87D}"/>
    <cellStyle name="20% - Énfasis4 3 3 4" xfId="20134" xr:uid="{94E2E8CD-B40A-40A9-BD4B-2980D31BC6A5}"/>
    <cellStyle name="20% - Énfasis4 3 4" xfId="3446" xr:uid="{CBEF735C-A23B-4E8B-80D0-1C5408E3CD25}"/>
    <cellStyle name="20% - Énfasis4 3 4 2" xfId="20135" xr:uid="{15EFAD58-26A2-4C52-9ED8-234C8D8CF3B4}"/>
    <cellStyle name="20% - Énfasis4 3 4 2 2" xfId="20136" xr:uid="{42E0B6C3-D55E-448E-9020-DC342AFF7E0E}"/>
    <cellStyle name="20% - Énfasis4 3 4 2 2 2" xfId="20137" xr:uid="{B5CDE740-2130-4659-8BB8-28498C7F4FB7}"/>
    <cellStyle name="20% - Énfasis4 3 4 2 3" xfId="20138" xr:uid="{E76C42AD-89BA-4F39-968F-1602F2EA203B}"/>
    <cellStyle name="20% - Énfasis4 3 4 3" xfId="20139" xr:uid="{34B977F0-982B-480E-A5A7-5BD988FD3A38}"/>
    <cellStyle name="20% - Énfasis4 3 4 3 2" xfId="20140" xr:uid="{FE455049-2506-4DCD-9AB5-68028D02D90A}"/>
    <cellStyle name="20% - Énfasis4 3 4 4" xfId="20141" xr:uid="{2F5771F8-4F95-4A57-81D1-9E61D1ECDBD2}"/>
    <cellStyle name="20% - Énfasis4 3 5" xfId="3447" xr:uid="{A627877B-4B67-4D3E-AE4E-652AAA9A1856}"/>
    <cellStyle name="20% - Énfasis4 3 5 2" xfId="20142" xr:uid="{3FAB478D-04E6-4945-B28E-5BAC656CEE61}"/>
    <cellStyle name="20% - Énfasis4 3 5 2 2" xfId="20143" xr:uid="{03E760AD-E36F-4E9A-B9C5-6AB16AE93FDC}"/>
    <cellStyle name="20% - Énfasis4 3 5 2 2 2" xfId="20144" xr:uid="{64EC1B90-0FBE-4CE8-A655-C2F883BCBAAD}"/>
    <cellStyle name="20% - Énfasis4 3 5 2 3" xfId="20145" xr:uid="{122D720F-9ED8-44C0-8C45-1AC75F4E45CF}"/>
    <cellStyle name="20% - Énfasis4 3 5 3" xfId="20146" xr:uid="{FFC25133-A4C0-4D93-8310-1C0F05490931}"/>
    <cellStyle name="20% - Énfasis4 3 5 3 2" xfId="20147" xr:uid="{F013EE24-4EA4-4E85-A527-AB4CE8044889}"/>
    <cellStyle name="20% - Énfasis4 3 5 4" xfId="20148" xr:uid="{FB442FA4-E818-4F32-8E24-E6C4134D164B}"/>
    <cellStyle name="20% - Énfasis4 3 6" xfId="3448" xr:uid="{BDBEDEE3-1135-4607-96E0-EC9ED86E0FA4}"/>
    <cellStyle name="20% - Énfasis4 3 6 2" xfId="20149" xr:uid="{31A969CD-DD9F-44B0-A7F4-70944D2428A3}"/>
    <cellStyle name="20% - Énfasis4 3 6 2 2" xfId="20150" xr:uid="{A0B8D6E5-ACD7-49DB-B6BE-09EFCBE5C96C}"/>
    <cellStyle name="20% - Énfasis4 3 6 2 2 2" xfId="20151" xr:uid="{ACC8EC71-6010-4305-A852-9B9D40CFBCA9}"/>
    <cellStyle name="20% - Énfasis4 3 6 2 3" xfId="20152" xr:uid="{309078B0-7176-4A22-957C-B384D04DB266}"/>
    <cellStyle name="20% - Énfasis4 3 6 3" xfId="20153" xr:uid="{2738353D-BF17-40C3-9A26-22A2C039E181}"/>
    <cellStyle name="20% - Énfasis4 3 6 3 2" xfId="20154" xr:uid="{4FFB085E-D36E-4A3D-8995-988B88903D8A}"/>
    <cellStyle name="20% - Énfasis4 3 6 4" xfId="20155" xr:uid="{7BE8EBB1-D9F6-4C9E-AEBE-2BE1E495C041}"/>
    <cellStyle name="20% - Énfasis4 3 7" xfId="3449" xr:uid="{B4DFFB33-3CD1-4EDB-8601-1071DBB496AF}"/>
    <cellStyle name="20% - Énfasis4 3 7 2" xfId="20156" xr:uid="{6D7CD964-B07F-440E-BA0A-A95550C93479}"/>
    <cellStyle name="20% - Énfasis4 3 7 2 2" xfId="20157" xr:uid="{2713E181-E4BB-4BE2-932F-54D6BE5FE9A5}"/>
    <cellStyle name="20% - Énfasis4 3 7 2 2 2" xfId="20158" xr:uid="{2C8B9F0F-E79F-4377-A0DC-4488A24D4734}"/>
    <cellStyle name="20% - Énfasis4 3 7 2 3" xfId="20159" xr:uid="{99D7C575-122D-4FDF-841E-A082EFAF589A}"/>
    <cellStyle name="20% - Énfasis4 3 7 3" xfId="20160" xr:uid="{D047CD87-B17A-45F5-B6A7-29AEC91B52B1}"/>
    <cellStyle name="20% - Énfasis4 3 7 3 2" xfId="20161" xr:uid="{AAF44739-A67D-4281-8F15-4285FB8DA653}"/>
    <cellStyle name="20% - Énfasis4 3 7 4" xfId="20162" xr:uid="{1A4DF165-4F4A-4672-B7E4-82E81FD17047}"/>
    <cellStyle name="20% - Énfasis4 3 8" xfId="3450" xr:uid="{C755FB2F-E9AF-4C1C-ABCD-2BBEBB309FDA}"/>
    <cellStyle name="20% - Énfasis4 3 8 2" xfId="20163" xr:uid="{5EEF3238-3BCE-41E1-87F7-48E0B094A738}"/>
    <cellStyle name="20% - Énfasis4 3 8 2 2" xfId="20164" xr:uid="{D0378629-FD88-4B8D-B58E-B4A72123650E}"/>
    <cellStyle name="20% - Énfasis4 3 8 3" xfId="20165" xr:uid="{006BCCE7-6EF2-4427-A8D8-C5791BBBEB76}"/>
    <cellStyle name="20% - Énfasis4 3 9" xfId="3451" xr:uid="{0CB35B23-5E3C-4550-9ABB-5B45506EFA42}"/>
    <cellStyle name="20% - Énfasis4 3 9 2" xfId="20166" xr:uid="{ED04B189-A7D9-4D6D-ACD1-8588A3A96AE3}"/>
    <cellStyle name="20% - Énfasis4 30" xfId="3452" xr:uid="{0544E2C6-9CFD-40E0-BD3A-7A672D116D85}"/>
    <cellStyle name="20% - Énfasis4 30 10" xfId="3453" xr:uid="{B3AA924D-A7A2-461C-937B-42EDDCCDF41B}"/>
    <cellStyle name="20% - Énfasis4 30 10 2" xfId="20167" xr:uid="{E15A9325-BBBD-41CA-81F8-4759CB1EBBD8}"/>
    <cellStyle name="20% - Énfasis4 30 11" xfId="3454" xr:uid="{2E48E127-5425-4B3F-85F5-42A0B2DB0459}"/>
    <cellStyle name="20% - Énfasis4 30 11 2" xfId="20168" xr:uid="{0BE480E4-7C0B-4CFF-A386-DE24FAA0E986}"/>
    <cellStyle name="20% - Énfasis4 30 12" xfId="3455" xr:uid="{F55F948C-FA8D-4D07-BA74-85259DB88257}"/>
    <cellStyle name="20% - Énfasis4 30 12 2" xfId="20169" xr:uid="{B843F560-50B7-4657-92C8-7D1E6A949989}"/>
    <cellStyle name="20% - Énfasis4 30 13" xfId="3456" xr:uid="{E83C2C84-0C8B-456A-AF79-F9CEF40035E9}"/>
    <cellStyle name="20% - Énfasis4 30 13 2" xfId="20170" xr:uid="{89393F6F-81FB-4F7B-A602-43C19991D707}"/>
    <cellStyle name="20% - Énfasis4 30 14" xfId="3457" xr:uid="{84AE143B-1405-4A16-B261-F28E900A6214}"/>
    <cellStyle name="20% - Énfasis4 30 14 2" xfId="20171" xr:uid="{2CFCC0CE-318E-4C82-8E22-A1D9D0CE6AF4}"/>
    <cellStyle name="20% - Énfasis4 30 15" xfId="3458" xr:uid="{C4CBE3FA-C3C6-49F6-8FAB-4C2AAD7F26AA}"/>
    <cellStyle name="20% - Énfasis4 30 15 2" xfId="20172" xr:uid="{D458B536-064A-4443-9B1C-B01C74CBBA61}"/>
    <cellStyle name="20% - Énfasis4 30 16" xfId="3459" xr:uid="{693584ED-2366-4524-A995-985A35116A21}"/>
    <cellStyle name="20% - Énfasis4 30 16 2" xfId="20173" xr:uid="{79525078-B1F3-421A-912A-3035C580EA62}"/>
    <cellStyle name="20% - Énfasis4 30 17" xfId="3460" xr:uid="{9AAE091B-CD47-48DD-A82C-FDF4350D06AA}"/>
    <cellStyle name="20% - Énfasis4 30 17 2" xfId="20174" xr:uid="{E34679C6-1967-4680-AE73-2787AC9B07FD}"/>
    <cellStyle name="20% - Énfasis4 30 18" xfId="3461" xr:uid="{7D4A1B33-E81B-463B-B6D1-2B56AD81938E}"/>
    <cellStyle name="20% - Énfasis4 30 18 2" xfId="20175" xr:uid="{08DB446A-07B5-4E68-A765-14BB1C8280B9}"/>
    <cellStyle name="20% - Énfasis4 30 19" xfId="3462" xr:uid="{C0A88B68-E991-4B84-9FFA-745F129FBDA1}"/>
    <cellStyle name="20% - Énfasis4 30 19 2" xfId="20176" xr:uid="{62CE0BF3-ED0F-48B3-BC0E-5042684496F5}"/>
    <cellStyle name="20% - Énfasis4 30 2" xfId="3463" xr:uid="{60F8C008-1186-4F29-9873-FD917736FABD}"/>
    <cellStyle name="20% - Énfasis4 30 2 2" xfId="20177" xr:uid="{882B3263-B8EE-4FD3-A645-5C5D2ABBAD50}"/>
    <cellStyle name="20% - Énfasis4 30 2 2 2" xfId="20178" xr:uid="{E731AC8F-7A04-4302-BDDA-80FBC5680F5F}"/>
    <cellStyle name="20% - Énfasis4 30 2 2 2 2" xfId="20179" xr:uid="{C3AC6E51-77E3-44C4-8AA7-03B4661D8DC1}"/>
    <cellStyle name="20% - Énfasis4 30 2 2 3" xfId="20180" xr:uid="{E1C3D522-8956-4307-A1DF-F75E0E08AA92}"/>
    <cellStyle name="20% - Énfasis4 30 2 3" xfId="20181" xr:uid="{EBDD3AB1-A3A2-4845-B107-282A4793085D}"/>
    <cellStyle name="20% - Énfasis4 30 2 3 2" xfId="20182" xr:uid="{27633944-E6A1-45E8-B338-67404A2B334C}"/>
    <cellStyle name="20% - Énfasis4 30 2 4" xfId="20183" xr:uid="{1A1B027B-DA2B-42BB-9138-93E3BD1817DF}"/>
    <cellStyle name="20% - Énfasis4 30 20" xfId="11683" xr:uid="{58F4871F-6785-459D-9E68-E776805C5B5B}"/>
    <cellStyle name="20% - Énfasis4 30 3" xfId="3464" xr:uid="{9C97A758-A456-48C5-9A75-2DA0107C0E78}"/>
    <cellStyle name="20% - Énfasis4 30 3 2" xfId="20184" xr:uid="{83FDF223-9B37-4A15-923D-B14C8AB18F63}"/>
    <cellStyle name="20% - Énfasis4 30 3 2 2" xfId="20185" xr:uid="{64AF1520-6AB1-4724-9D72-964FE26CB155}"/>
    <cellStyle name="20% - Énfasis4 30 3 2 2 2" xfId="20186" xr:uid="{F30BF014-6414-400D-BD1D-EC485B360299}"/>
    <cellStyle name="20% - Énfasis4 30 3 2 3" xfId="20187" xr:uid="{2C0159FC-2F6F-4B2D-AADA-639B3663AC55}"/>
    <cellStyle name="20% - Énfasis4 30 3 3" xfId="20188" xr:uid="{98ECCFDE-C22E-48F4-85E7-BCE75EC10EB0}"/>
    <cellStyle name="20% - Énfasis4 30 3 3 2" xfId="20189" xr:uid="{F1C46CCF-21EE-4583-AE30-34815D3E6B76}"/>
    <cellStyle name="20% - Énfasis4 30 3 4" xfId="20190" xr:uid="{95497A87-52D4-435B-9999-0BDC201EE8C3}"/>
    <cellStyle name="20% - Énfasis4 30 4" xfId="3465" xr:uid="{24261D91-D596-4C74-8764-9838CBDA284C}"/>
    <cellStyle name="20% - Énfasis4 30 4 2" xfId="20191" xr:uid="{3F9BC670-F546-44E1-BF71-E7E60ABA9352}"/>
    <cellStyle name="20% - Énfasis4 30 4 2 2" xfId="20192" xr:uid="{1B6A70D9-6541-4873-A0F8-4D2DBFF2D134}"/>
    <cellStyle name="20% - Énfasis4 30 4 3" xfId="20193" xr:uid="{E45CE0B0-DEC9-4F1C-977D-E8D24CEF3199}"/>
    <cellStyle name="20% - Énfasis4 30 5" xfId="3466" xr:uid="{A8B1B4DE-2552-4598-ADAB-B4BA347355FE}"/>
    <cellStyle name="20% - Énfasis4 30 5 2" xfId="20194" xr:uid="{E767FF46-4999-4DCD-A883-1601F6B642B8}"/>
    <cellStyle name="20% - Énfasis4 30 6" xfId="3467" xr:uid="{042B6C6A-4F12-4101-961B-C1DA6F3C6284}"/>
    <cellStyle name="20% - Énfasis4 30 6 2" xfId="20195" xr:uid="{A95EA795-65F8-4244-8BC1-D05BE9C87690}"/>
    <cellStyle name="20% - Énfasis4 30 7" xfId="3468" xr:uid="{AF40FC1C-FA9D-4E61-8BD2-5A4216E7C636}"/>
    <cellStyle name="20% - Énfasis4 30 7 2" xfId="20196" xr:uid="{920829B8-773F-469C-B994-47212459E67B}"/>
    <cellStyle name="20% - Énfasis4 30 8" xfId="3469" xr:uid="{E7D1AB05-8AAF-437D-BBB9-0898A8531282}"/>
    <cellStyle name="20% - Énfasis4 30 8 2" xfId="20197" xr:uid="{5F5E2221-2EDA-4662-898B-27C02BA176E5}"/>
    <cellStyle name="20% - Énfasis4 30 9" xfId="3470" xr:uid="{55239BD0-8972-4988-BAAA-3B4717DB0BA1}"/>
    <cellStyle name="20% - Énfasis4 30 9 2" xfId="20198" xr:uid="{5436E057-9247-433D-853F-E5C7D1898C18}"/>
    <cellStyle name="20% - Énfasis4 31" xfId="3471" xr:uid="{2C4E949D-9854-4B3A-B8C5-66160C586ABC}"/>
    <cellStyle name="20% - Énfasis4 31 10" xfId="3472" xr:uid="{4229FFA8-F85F-4A74-8304-0744F2579A12}"/>
    <cellStyle name="20% - Énfasis4 31 10 2" xfId="20199" xr:uid="{F39C9D98-9874-4F2D-83FE-0AB332F5E141}"/>
    <cellStyle name="20% - Énfasis4 31 11" xfId="3473" xr:uid="{5EF3364E-DE00-483B-ACB6-95DD7593A6CE}"/>
    <cellStyle name="20% - Énfasis4 31 11 2" xfId="20200" xr:uid="{9E9C5F7B-8314-482F-A51D-33FF4F5012A0}"/>
    <cellStyle name="20% - Énfasis4 31 12" xfId="3474" xr:uid="{C71B1BC6-A34C-4168-9C51-7E1F917A0D33}"/>
    <cellStyle name="20% - Énfasis4 31 12 2" xfId="20201" xr:uid="{9F8AB86F-87FB-4363-B567-07B7BC192249}"/>
    <cellStyle name="20% - Énfasis4 31 13" xfId="3475" xr:uid="{B392661A-3F9C-439D-B5FA-881897102836}"/>
    <cellStyle name="20% - Énfasis4 31 13 2" xfId="20202" xr:uid="{474B1525-C8C5-4748-834C-D814944378DC}"/>
    <cellStyle name="20% - Énfasis4 31 14" xfId="3476" xr:uid="{1AEAC2A9-3C69-440C-9E8D-9F615622F527}"/>
    <cellStyle name="20% - Énfasis4 31 14 2" xfId="20203" xr:uid="{A6903042-D08E-487A-8140-1886FF49EDA8}"/>
    <cellStyle name="20% - Énfasis4 31 15" xfId="3477" xr:uid="{978D6CDB-5D11-4938-9199-2D86BDABF08D}"/>
    <cellStyle name="20% - Énfasis4 31 15 2" xfId="20204" xr:uid="{CFF4741B-BBB5-4F86-9D81-CB4050B4C6CF}"/>
    <cellStyle name="20% - Énfasis4 31 16" xfId="3478" xr:uid="{338B9C09-AFCD-4E8E-A4C6-01ED539444F7}"/>
    <cellStyle name="20% - Énfasis4 31 16 2" xfId="20205" xr:uid="{DDD6A9C5-25E3-40FE-8352-E5A0A9ABCBC3}"/>
    <cellStyle name="20% - Énfasis4 31 17" xfId="3479" xr:uid="{E3555FD5-0EF7-4B01-9322-CD92EFCEC662}"/>
    <cellStyle name="20% - Énfasis4 31 17 2" xfId="20206" xr:uid="{537C20F1-6383-4EA2-9B48-0771E31DE8C5}"/>
    <cellStyle name="20% - Énfasis4 31 18" xfId="3480" xr:uid="{08D47CD4-B0E2-4F71-B0C8-8145D2A43479}"/>
    <cellStyle name="20% - Énfasis4 31 18 2" xfId="20207" xr:uid="{E2279776-BC84-4160-9933-93F0C4BEBF96}"/>
    <cellStyle name="20% - Énfasis4 31 19" xfId="3481" xr:uid="{AC9AA4E1-8471-42BD-9AF7-A05E4595BA68}"/>
    <cellStyle name="20% - Énfasis4 31 19 2" xfId="20208" xr:uid="{188229AC-9141-4D90-A247-300AC2CBE63E}"/>
    <cellStyle name="20% - Énfasis4 31 2" xfId="3482" xr:uid="{9107BE0D-C92B-478D-BC84-D8C0F93D444D}"/>
    <cellStyle name="20% - Énfasis4 31 2 2" xfId="20209" xr:uid="{CAED3091-7EC2-48F9-9179-3C3F781FBA87}"/>
    <cellStyle name="20% - Énfasis4 31 2 2 2" xfId="20210" xr:uid="{99F7861B-9D20-45BD-B437-5969849B0E89}"/>
    <cellStyle name="20% - Énfasis4 31 2 2 2 2" xfId="20211" xr:uid="{DB063D8A-CBF8-42EC-A637-463396462ED0}"/>
    <cellStyle name="20% - Énfasis4 31 2 2 3" xfId="20212" xr:uid="{0C5D0918-91D0-4104-A245-12A707C1CA6D}"/>
    <cellStyle name="20% - Énfasis4 31 2 3" xfId="20213" xr:uid="{DD41C937-CFB8-4558-B612-DA5AFFE74BD7}"/>
    <cellStyle name="20% - Énfasis4 31 2 3 2" xfId="20214" xr:uid="{111E0BEC-64BD-4987-8B64-5DDD4471DDAB}"/>
    <cellStyle name="20% - Énfasis4 31 2 4" xfId="20215" xr:uid="{268085A0-1E4A-4439-BD7C-BD7D91DAB4B4}"/>
    <cellStyle name="20% - Énfasis4 31 20" xfId="11684" xr:uid="{33803177-503D-45EE-AD1A-D90137A449E5}"/>
    <cellStyle name="20% - Énfasis4 31 3" xfId="3483" xr:uid="{934EB400-729C-404F-A5FA-01F458E9702A}"/>
    <cellStyle name="20% - Énfasis4 31 3 2" xfId="20216" xr:uid="{630AF713-9BFD-494E-9B44-B6579870CA84}"/>
    <cellStyle name="20% - Énfasis4 31 3 2 2" xfId="20217" xr:uid="{B2651A72-F488-48AA-8F2D-24C38E5904BC}"/>
    <cellStyle name="20% - Énfasis4 31 3 2 2 2" xfId="20218" xr:uid="{42FF7A80-EC6E-474A-93C1-48BFFF9F3A83}"/>
    <cellStyle name="20% - Énfasis4 31 3 2 3" xfId="20219" xr:uid="{10D75B44-886C-46CF-8851-91366B08EC51}"/>
    <cellStyle name="20% - Énfasis4 31 3 3" xfId="20220" xr:uid="{6EE42A09-9677-4326-A107-2F00303CBE47}"/>
    <cellStyle name="20% - Énfasis4 31 3 3 2" xfId="20221" xr:uid="{817C955B-A478-4B9B-9414-CB0F56D416E1}"/>
    <cellStyle name="20% - Énfasis4 31 3 4" xfId="20222" xr:uid="{86598428-D088-42AD-ADE6-FFB5CCCBFC2E}"/>
    <cellStyle name="20% - Énfasis4 31 4" xfId="3484" xr:uid="{AA0BD171-EB7A-4EFF-BCC5-E04EF5CD00C4}"/>
    <cellStyle name="20% - Énfasis4 31 4 2" xfId="20223" xr:uid="{7F1E7782-C498-4CE0-B8DD-208CBEB15D2E}"/>
    <cellStyle name="20% - Énfasis4 31 4 2 2" xfId="20224" xr:uid="{3D9CD612-7043-4954-9FD4-E9405E4E2F61}"/>
    <cellStyle name="20% - Énfasis4 31 4 3" xfId="20225" xr:uid="{85B8F7D7-EA7E-4FEF-A9F9-D63E8B45D1FA}"/>
    <cellStyle name="20% - Énfasis4 31 5" xfId="3485" xr:uid="{59791B30-35A5-4685-B01F-C6D6741FC336}"/>
    <cellStyle name="20% - Énfasis4 31 5 2" xfId="20226" xr:uid="{18E72123-4477-4553-BB49-3E128FB5F1C7}"/>
    <cellStyle name="20% - Énfasis4 31 6" xfId="3486" xr:uid="{3D536DAA-CE15-47FC-8723-AB442EAE2C0C}"/>
    <cellStyle name="20% - Énfasis4 31 6 2" xfId="20227" xr:uid="{738D10B5-EB13-40C9-9C1C-A7889F588EF2}"/>
    <cellStyle name="20% - Énfasis4 31 7" xfId="3487" xr:uid="{0E31C0F4-BD39-47D0-858C-6D95282DBB9C}"/>
    <cellStyle name="20% - Énfasis4 31 7 2" xfId="20228" xr:uid="{A1F168FE-3F84-4F6E-A789-0B63E55ED095}"/>
    <cellStyle name="20% - Énfasis4 31 8" xfId="3488" xr:uid="{7C7446B5-086F-4A30-883F-39B063467A23}"/>
    <cellStyle name="20% - Énfasis4 31 8 2" xfId="20229" xr:uid="{DAC5391E-D36D-4E89-91E4-4C4F43DC23EA}"/>
    <cellStyle name="20% - Énfasis4 31 9" xfId="3489" xr:uid="{EED014F9-FFC2-4116-A4D7-165BF4504EB4}"/>
    <cellStyle name="20% - Énfasis4 31 9 2" xfId="20230" xr:uid="{8008E969-236D-4531-B9C6-857308F22CB2}"/>
    <cellStyle name="20% - Énfasis4 32" xfId="3490" xr:uid="{3E0F8B2F-897E-4DE1-AAF2-5562C3924043}"/>
    <cellStyle name="20% - Énfasis4 32 10" xfId="3491" xr:uid="{BC3FDB4F-AC99-4C68-BCCF-8E4AED075952}"/>
    <cellStyle name="20% - Énfasis4 32 10 2" xfId="20231" xr:uid="{DA78E610-0147-4FD1-84DD-A8801C8F3DE3}"/>
    <cellStyle name="20% - Énfasis4 32 11" xfId="3492" xr:uid="{9962DF09-B7CC-40DF-BD8A-1E0922B4B60F}"/>
    <cellStyle name="20% - Énfasis4 32 11 2" xfId="20232" xr:uid="{8771F3F8-61D5-4F24-A9C4-6004EE519CF1}"/>
    <cellStyle name="20% - Énfasis4 32 12" xfId="3493" xr:uid="{E9B1EB9E-9A2E-4BB3-8039-7F8F52C831C9}"/>
    <cellStyle name="20% - Énfasis4 32 12 2" xfId="20233" xr:uid="{E9432C35-523B-4F0D-9232-9D258A14E3EA}"/>
    <cellStyle name="20% - Énfasis4 32 13" xfId="3494" xr:uid="{FBCC298A-0E3C-4DED-AE2B-5792D9189132}"/>
    <cellStyle name="20% - Énfasis4 32 13 2" xfId="20234" xr:uid="{19182250-F3BF-4478-AB2E-5D1D835FCE5F}"/>
    <cellStyle name="20% - Énfasis4 32 14" xfId="3495" xr:uid="{C099E0E6-796C-4F40-82A7-F6B83759C6C4}"/>
    <cellStyle name="20% - Énfasis4 32 14 2" xfId="20235" xr:uid="{9B31CAF0-7555-4657-8E45-E8FC67199B51}"/>
    <cellStyle name="20% - Énfasis4 32 15" xfId="3496" xr:uid="{36AEAB4B-9EE2-4755-938E-22681BDE9AF2}"/>
    <cellStyle name="20% - Énfasis4 32 15 2" xfId="20236" xr:uid="{59EE2AB8-A38E-4969-8EF7-1DAEDA991786}"/>
    <cellStyle name="20% - Énfasis4 32 16" xfId="3497" xr:uid="{02C094C4-2DA3-4561-8EE1-BF7FA9324266}"/>
    <cellStyle name="20% - Énfasis4 32 16 2" xfId="20237" xr:uid="{91277B9E-6418-401D-BD5F-7FBF74DCC5BB}"/>
    <cellStyle name="20% - Énfasis4 32 17" xfId="3498" xr:uid="{970DAE78-50FA-481D-BAE7-2041D19E2379}"/>
    <cellStyle name="20% - Énfasis4 32 17 2" xfId="20238" xr:uid="{6AFF3849-57BD-4D13-9986-FD0F66F2026B}"/>
    <cellStyle name="20% - Énfasis4 32 18" xfId="3499" xr:uid="{2EAE9DBB-E38C-4F02-8BCD-0CA45C44083F}"/>
    <cellStyle name="20% - Énfasis4 32 18 2" xfId="20239" xr:uid="{345E9AE7-F63E-4D8B-A820-962F8FDF9900}"/>
    <cellStyle name="20% - Énfasis4 32 19" xfId="3500" xr:uid="{1AFC1C51-6A6E-4DE4-A373-9CA422F99A95}"/>
    <cellStyle name="20% - Énfasis4 32 19 2" xfId="20240" xr:uid="{5CCC1810-D296-4819-A7E9-70B33AA8A657}"/>
    <cellStyle name="20% - Énfasis4 32 2" xfId="3501" xr:uid="{FB578A6A-74D0-4F83-8A8F-F657D29411B8}"/>
    <cellStyle name="20% - Énfasis4 32 2 2" xfId="20241" xr:uid="{AF17B9DB-966C-4F62-B569-D4A1A95A1BEB}"/>
    <cellStyle name="20% - Énfasis4 32 2 2 2" xfId="20242" xr:uid="{A2ADCC7C-9ED9-49F9-8A03-189DBE3EE299}"/>
    <cellStyle name="20% - Énfasis4 32 2 2 2 2" xfId="20243" xr:uid="{D2C7D582-348C-40C5-9F7A-D255021396AE}"/>
    <cellStyle name="20% - Énfasis4 32 2 2 3" xfId="20244" xr:uid="{B36B1B0F-1872-47A2-A3BE-9FBE55C65F0A}"/>
    <cellStyle name="20% - Énfasis4 32 2 3" xfId="20245" xr:uid="{B7ADDB10-21E4-4A50-B61E-5E1EBB49770E}"/>
    <cellStyle name="20% - Énfasis4 32 2 3 2" xfId="20246" xr:uid="{47863A6B-B15E-4460-9E2C-7568E61E6AA8}"/>
    <cellStyle name="20% - Énfasis4 32 2 4" xfId="20247" xr:uid="{712C61FA-6696-4122-99DF-56B39E6CCE04}"/>
    <cellStyle name="20% - Énfasis4 32 20" xfId="11685" xr:uid="{0CD70599-6C2F-43DF-91D9-6F44D65CB611}"/>
    <cellStyle name="20% - Énfasis4 32 3" xfId="3502" xr:uid="{66C515D9-D093-472D-8A2B-9A8EBE8C92BD}"/>
    <cellStyle name="20% - Énfasis4 32 3 2" xfId="20248" xr:uid="{07697CC8-461D-41C6-9A4E-4A757DE292BA}"/>
    <cellStyle name="20% - Énfasis4 32 3 2 2" xfId="20249" xr:uid="{0A8E4EDD-8845-477E-B350-98D0295A6625}"/>
    <cellStyle name="20% - Énfasis4 32 3 2 2 2" xfId="20250" xr:uid="{80A6E3EB-40DE-4D84-ABA2-58A145F60E8D}"/>
    <cellStyle name="20% - Énfasis4 32 3 2 3" xfId="20251" xr:uid="{C2D1291E-2C53-4895-8D11-30DF24FDC45E}"/>
    <cellStyle name="20% - Énfasis4 32 3 3" xfId="20252" xr:uid="{CA528D99-9004-420D-9483-BCDF0CC831C3}"/>
    <cellStyle name="20% - Énfasis4 32 3 3 2" xfId="20253" xr:uid="{06A1A6DC-901F-4EB8-BA6A-992B301013F6}"/>
    <cellStyle name="20% - Énfasis4 32 3 4" xfId="20254" xr:uid="{74269043-9172-4247-BF8D-0A63815AAD28}"/>
    <cellStyle name="20% - Énfasis4 32 4" xfId="3503" xr:uid="{E4C66722-0BD9-487F-9F78-54D97DB8654A}"/>
    <cellStyle name="20% - Énfasis4 32 4 2" xfId="20255" xr:uid="{352DC5C6-1740-471F-BBD4-522D57462E40}"/>
    <cellStyle name="20% - Énfasis4 32 4 2 2" xfId="20256" xr:uid="{2B29B151-CF08-40E4-9FF1-67A9AEAF5D98}"/>
    <cellStyle name="20% - Énfasis4 32 4 3" xfId="20257" xr:uid="{DFF74E42-4FAD-46A7-B8DD-81EDEF655CAA}"/>
    <cellStyle name="20% - Énfasis4 32 5" xfId="3504" xr:uid="{5CA3F922-F7AA-4709-8161-9111C4335AC3}"/>
    <cellStyle name="20% - Énfasis4 32 5 2" xfId="20258" xr:uid="{910CFEC9-0236-42C9-8992-37513EFEED6C}"/>
    <cellStyle name="20% - Énfasis4 32 6" xfId="3505" xr:uid="{6C67D1B7-F8C5-42C8-843D-A78D3FC9B513}"/>
    <cellStyle name="20% - Énfasis4 32 6 2" xfId="20259" xr:uid="{21292981-6A5E-41B9-9DD2-AB36CBD91F76}"/>
    <cellStyle name="20% - Énfasis4 32 7" xfId="3506" xr:uid="{631C23C5-232E-4277-B2D6-0B8F6D8E6BDA}"/>
    <cellStyle name="20% - Énfasis4 32 7 2" xfId="20260" xr:uid="{D477CFEF-9254-49AF-ADA5-DED864A11D98}"/>
    <cellStyle name="20% - Énfasis4 32 8" xfId="3507" xr:uid="{0AE6D381-9E43-4241-AC38-7EBAB3CFE72F}"/>
    <cellStyle name="20% - Énfasis4 32 8 2" xfId="20261" xr:uid="{F75ADAF1-EF21-477B-BBE1-ED083F721520}"/>
    <cellStyle name="20% - Énfasis4 32 9" xfId="3508" xr:uid="{C11015B1-5122-4C52-B8CB-FA200FBB7247}"/>
    <cellStyle name="20% - Énfasis4 32 9 2" xfId="20262" xr:uid="{6BAB6F1E-6464-412B-8769-D6014FD26584}"/>
    <cellStyle name="20% - Énfasis4 33" xfId="3509" xr:uid="{7896CD31-5150-4347-A961-CC64B1E91E27}"/>
    <cellStyle name="20% - Énfasis4 33 10" xfId="3510" xr:uid="{3FCB292F-9937-4A72-9FC3-4689888E7C95}"/>
    <cellStyle name="20% - Énfasis4 33 10 2" xfId="20263" xr:uid="{F6BDA4B3-23A6-47D7-8509-91491BEF7BBC}"/>
    <cellStyle name="20% - Énfasis4 33 11" xfId="3511" xr:uid="{581C0FB7-91F0-4092-9DD6-8DE4E2CDAC3B}"/>
    <cellStyle name="20% - Énfasis4 33 11 2" xfId="20264" xr:uid="{EEEC8BC5-425A-418D-BB32-503C6F5F2A3D}"/>
    <cellStyle name="20% - Énfasis4 33 12" xfId="3512" xr:uid="{D79FDE36-43CD-4598-8D4C-2850B46EBB02}"/>
    <cellStyle name="20% - Énfasis4 33 12 2" xfId="20265" xr:uid="{058AFC7B-1929-463E-A3E2-78C190D1B024}"/>
    <cellStyle name="20% - Énfasis4 33 13" xfId="3513" xr:uid="{5556FCEB-AE4B-4DFA-AFC6-B0659E51B06F}"/>
    <cellStyle name="20% - Énfasis4 33 13 2" xfId="20266" xr:uid="{EE986585-BB43-49C8-86CC-FCA0A06B098E}"/>
    <cellStyle name="20% - Énfasis4 33 14" xfId="3514" xr:uid="{A0133AE4-574D-49E9-A8B6-F055CC2FEF9D}"/>
    <cellStyle name="20% - Énfasis4 33 14 2" xfId="20267" xr:uid="{DE441B7D-31F4-41C5-9121-EA07FE694E63}"/>
    <cellStyle name="20% - Énfasis4 33 15" xfId="3515" xr:uid="{E1529D1F-3C14-4FB3-B4AB-FAFD72CD8C1F}"/>
    <cellStyle name="20% - Énfasis4 33 15 2" xfId="20268" xr:uid="{AE95A64B-68B9-47EE-8BB0-6972A42E441D}"/>
    <cellStyle name="20% - Énfasis4 33 16" xfId="3516" xr:uid="{F72D1B09-231D-45E9-9D40-1BFDA552D0C0}"/>
    <cellStyle name="20% - Énfasis4 33 16 2" xfId="20269" xr:uid="{098A2E4C-05D6-4E31-B15E-5C8142A22188}"/>
    <cellStyle name="20% - Énfasis4 33 17" xfId="3517" xr:uid="{86D3FD71-A0BA-48D1-98B7-A2A6889D26C1}"/>
    <cellStyle name="20% - Énfasis4 33 17 2" xfId="20270" xr:uid="{878ADA8C-C460-4C44-96A4-2FE34A1D918E}"/>
    <cellStyle name="20% - Énfasis4 33 18" xfId="3518" xr:uid="{F930D5DA-7932-4A43-AF23-8BC14483C4AE}"/>
    <cellStyle name="20% - Énfasis4 33 18 2" xfId="20271" xr:uid="{A3EB3810-6888-41D7-B69F-F2B8D97B939E}"/>
    <cellStyle name="20% - Énfasis4 33 19" xfId="3519" xr:uid="{A9744C6E-53B5-4D97-8972-A078FE4A07DD}"/>
    <cellStyle name="20% - Énfasis4 33 19 2" xfId="20272" xr:uid="{AAC8C53D-11BF-4B07-AD16-448B17E366DD}"/>
    <cellStyle name="20% - Énfasis4 33 2" xfId="3520" xr:uid="{D4F19C82-1CFB-42F5-98FB-FCBA6575EFB6}"/>
    <cellStyle name="20% - Énfasis4 33 2 2" xfId="20273" xr:uid="{8C9DF019-F584-4727-9767-F963B16BC2E5}"/>
    <cellStyle name="20% - Énfasis4 33 2 2 2" xfId="20274" xr:uid="{9A26DC99-5ED9-4566-A38D-623283D5ADCB}"/>
    <cellStyle name="20% - Énfasis4 33 2 2 2 2" xfId="20275" xr:uid="{93C9C343-54FF-4C7D-B5F3-5F34A29AFCDE}"/>
    <cellStyle name="20% - Énfasis4 33 2 2 3" xfId="20276" xr:uid="{75EF6C06-4316-4BEB-BCA4-27ADE940B51C}"/>
    <cellStyle name="20% - Énfasis4 33 2 3" xfId="20277" xr:uid="{1F206A59-5DC2-4F2E-AC42-9284F2AF0EDC}"/>
    <cellStyle name="20% - Énfasis4 33 2 3 2" xfId="20278" xr:uid="{1739826F-7B3D-40E4-9AE2-6BC838F73CBE}"/>
    <cellStyle name="20% - Énfasis4 33 2 4" xfId="20279" xr:uid="{BADDA8BF-D499-4E9A-8478-0D7364510E54}"/>
    <cellStyle name="20% - Énfasis4 33 20" xfId="11686" xr:uid="{5A7A2DB3-656E-4B36-B9F7-A291062A1FE7}"/>
    <cellStyle name="20% - Énfasis4 33 3" xfId="3521" xr:uid="{81490AC4-C0CC-4F24-AEBD-458934BC040A}"/>
    <cellStyle name="20% - Énfasis4 33 3 2" xfId="20280" xr:uid="{35C5F92B-A761-4E53-9C6D-A2DFF7F70E1F}"/>
    <cellStyle name="20% - Énfasis4 33 3 2 2" xfId="20281" xr:uid="{B5EF5E39-75C5-4480-B8F3-3C71B73757C4}"/>
    <cellStyle name="20% - Énfasis4 33 3 2 2 2" xfId="20282" xr:uid="{408E28F3-AED0-4A38-8621-1647F898E25A}"/>
    <cellStyle name="20% - Énfasis4 33 3 2 3" xfId="20283" xr:uid="{8421AA49-E44A-4065-B8AC-4AA37A5C68AE}"/>
    <cellStyle name="20% - Énfasis4 33 3 3" xfId="20284" xr:uid="{5E771161-1D79-4D02-BA3F-649E3FFA0436}"/>
    <cellStyle name="20% - Énfasis4 33 3 3 2" xfId="20285" xr:uid="{93F82B54-D6D8-4D31-A66A-3C7E17AD6CE5}"/>
    <cellStyle name="20% - Énfasis4 33 3 4" xfId="20286" xr:uid="{ADB540F5-2290-4EA4-9D4C-CE883175A750}"/>
    <cellStyle name="20% - Énfasis4 33 4" xfId="3522" xr:uid="{BA78A39B-DC89-4F07-A062-3D155C20C916}"/>
    <cellStyle name="20% - Énfasis4 33 4 2" xfId="20287" xr:uid="{D0D5DACE-F9B9-41C7-8317-B2282F3C860A}"/>
    <cellStyle name="20% - Énfasis4 33 4 2 2" xfId="20288" xr:uid="{934E16B8-2CB7-4F03-8E10-B8CCC12CD2B7}"/>
    <cellStyle name="20% - Énfasis4 33 4 3" xfId="20289" xr:uid="{309AD56D-7283-4606-B6DE-4391BF558E23}"/>
    <cellStyle name="20% - Énfasis4 33 5" xfId="3523" xr:uid="{EEA0A22F-01E2-4A9D-906E-A213E4F7F652}"/>
    <cellStyle name="20% - Énfasis4 33 5 2" xfId="20290" xr:uid="{A232B0AB-07A3-4F81-B12F-FCAC095108B7}"/>
    <cellStyle name="20% - Énfasis4 33 6" xfId="3524" xr:uid="{D45C0E0F-99D8-49CC-89AA-EAD17B0B17DA}"/>
    <cellStyle name="20% - Énfasis4 33 6 2" xfId="20291" xr:uid="{40C02B10-B5CD-4FB6-8C51-95C74EA36E95}"/>
    <cellStyle name="20% - Énfasis4 33 7" xfId="3525" xr:uid="{D3ADCB7C-5CBF-4BC6-A6BC-C3644654B855}"/>
    <cellStyle name="20% - Énfasis4 33 7 2" xfId="20292" xr:uid="{5B26AE6A-84A8-4A75-9B42-B405FBD985CF}"/>
    <cellStyle name="20% - Énfasis4 33 8" xfId="3526" xr:uid="{9CC73906-8288-49C6-B76D-F5133A7DD4D3}"/>
    <cellStyle name="20% - Énfasis4 33 8 2" xfId="20293" xr:uid="{FFCA9618-D445-4A62-A7DE-C1111F559CA6}"/>
    <cellStyle name="20% - Énfasis4 33 9" xfId="3527" xr:uid="{739B6DAC-3BBD-4E6C-9A83-8F39A37B1B91}"/>
    <cellStyle name="20% - Énfasis4 33 9 2" xfId="20294" xr:uid="{C37056A9-256B-48A7-9349-D351509E6D68}"/>
    <cellStyle name="20% - Énfasis4 34" xfId="3528" xr:uid="{A82DF467-6FB9-4BD5-B70E-B9D8D60407E7}"/>
    <cellStyle name="20% - Énfasis4 34 10" xfId="3529" xr:uid="{1EEEFAD2-3440-492A-9C38-1A50383D17A4}"/>
    <cellStyle name="20% - Énfasis4 34 10 2" xfId="20295" xr:uid="{5D8D116A-779A-4FEC-A716-4E670C734B89}"/>
    <cellStyle name="20% - Énfasis4 34 11" xfId="3530" xr:uid="{22DDF2F3-56CE-4A4B-BB7B-E4B5EBA1CA46}"/>
    <cellStyle name="20% - Énfasis4 34 11 2" xfId="20296" xr:uid="{76AA9F16-32EA-4F84-8CF9-C6EF23C9748F}"/>
    <cellStyle name="20% - Énfasis4 34 12" xfId="3531" xr:uid="{AB5F3656-2474-4144-8002-1F3F0413FF6D}"/>
    <cellStyle name="20% - Énfasis4 34 12 2" xfId="20297" xr:uid="{5DEA38B3-B4B2-4766-BE9C-DEA6C89D0DFD}"/>
    <cellStyle name="20% - Énfasis4 34 13" xfId="3532" xr:uid="{DCEDF55E-1093-465E-93D7-4B13BDF047D4}"/>
    <cellStyle name="20% - Énfasis4 34 13 2" xfId="20298" xr:uid="{9BA389E2-040B-42C4-968C-1E2996F47AFF}"/>
    <cellStyle name="20% - Énfasis4 34 14" xfId="3533" xr:uid="{14525A0D-9A83-40D1-9B2C-1EC4D5A9925E}"/>
    <cellStyle name="20% - Énfasis4 34 14 2" xfId="20299" xr:uid="{DFDD3F22-4409-4534-B94E-DD550BE032F2}"/>
    <cellStyle name="20% - Énfasis4 34 15" xfId="3534" xr:uid="{528AB405-FA4B-407D-91D7-A026318D38C4}"/>
    <cellStyle name="20% - Énfasis4 34 15 2" xfId="20300" xr:uid="{EAA9281E-083F-40D0-9CBC-22AD8F3F374D}"/>
    <cellStyle name="20% - Énfasis4 34 16" xfId="3535" xr:uid="{A1C26C59-729D-4178-8FA5-2413CCA5D1C3}"/>
    <cellStyle name="20% - Énfasis4 34 16 2" xfId="20301" xr:uid="{A2340D5E-A314-46CF-B557-1B50BD55815D}"/>
    <cellStyle name="20% - Énfasis4 34 17" xfId="3536" xr:uid="{B091CC69-B6C3-4D0A-A782-2DCA5085C4A9}"/>
    <cellStyle name="20% - Énfasis4 34 17 2" xfId="20302" xr:uid="{A2656870-91AB-40EE-8ADF-767C2039F11A}"/>
    <cellStyle name="20% - Énfasis4 34 18" xfId="3537" xr:uid="{1AA5DD85-5792-4C8A-84B8-42699F73E79C}"/>
    <cellStyle name="20% - Énfasis4 34 18 2" xfId="20303" xr:uid="{7E90BE32-7A4F-4BF9-8AD7-A998F0925159}"/>
    <cellStyle name="20% - Énfasis4 34 19" xfId="3538" xr:uid="{BC7BD51B-4775-4C7B-A205-B3895FCFA2D3}"/>
    <cellStyle name="20% - Énfasis4 34 19 2" xfId="20304" xr:uid="{18976150-301C-4382-9C31-AFB469A9EF0B}"/>
    <cellStyle name="20% - Énfasis4 34 2" xfId="3539" xr:uid="{4A4FB295-DB73-4DE9-B572-F95701C79B3F}"/>
    <cellStyle name="20% - Énfasis4 34 2 2" xfId="20305" xr:uid="{25976D01-3396-4B05-8274-1863B10D6507}"/>
    <cellStyle name="20% - Énfasis4 34 2 2 2" xfId="20306" xr:uid="{A136F51C-5A1B-4EF5-9EF3-15E71D64E36E}"/>
    <cellStyle name="20% - Énfasis4 34 2 2 2 2" xfId="20307" xr:uid="{24FB44A4-66D3-4F95-9D65-21C8652CBC28}"/>
    <cellStyle name="20% - Énfasis4 34 2 2 3" xfId="20308" xr:uid="{017BDDE6-5447-4C15-9602-B3D4D515DA1C}"/>
    <cellStyle name="20% - Énfasis4 34 2 3" xfId="20309" xr:uid="{E4786EE9-0D92-43A8-BECA-FFEF8A37153C}"/>
    <cellStyle name="20% - Énfasis4 34 2 3 2" xfId="20310" xr:uid="{EB6A0FAE-7EE3-4092-A6C3-C3A270CEF859}"/>
    <cellStyle name="20% - Énfasis4 34 2 4" xfId="20311" xr:uid="{755EAD41-CAAA-48E9-B6F2-795D069B83EE}"/>
    <cellStyle name="20% - Énfasis4 34 20" xfId="11687" xr:uid="{A8466469-0EDE-4975-9B63-D65E31F4EAF7}"/>
    <cellStyle name="20% - Énfasis4 34 3" xfId="3540" xr:uid="{A9797240-90F1-47E8-A4A7-19D9DEA8A587}"/>
    <cellStyle name="20% - Énfasis4 34 3 2" xfId="20312" xr:uid="{BDEC348F-3C26-42B8-B22A-E6219B1A3875}"/>
    <cellStyle name="20% - Énfasis4 34 3 2 2" xfId="20313" xr:uid="{343852FD-4C91-4A3C-9CD9-CAE333E8809D}"/>
    <cellStyle name="20% - Énfasis4 34 3 2 2 2" xfId="20314" xr:uid="{A3B28888-9C58-4874-98C5-05BC49D89CA6}"/>
    <cellStyle name="20% - Énfasis4 34 3 2 3" xfId="20315" xr:uid="{EFB3FA14-33AC-47AE-842C-D48C81593CD3}"/>
    <cellStyle name="20% - Énfasis4 34 3 3" xfId="20316" xr:uid="{6BFCA2B2-FF3C-4A96-9B1B-53993C7AC4CB}"/>
    <cellStyle name="20% - Énfasis4 34 3 3 2" xfId="20317" xr:uid="{A47428D9-8593-4BAD-A506-B60C63CE7488}"/>
    <cellStyle name="20% - Énfasis4 34 3 4" xfId="20318" xr:uid="{DBB7AAA3-FB0C-4F7D-B22C-26CE7C6705B0}"/>
    <cellStyle name="20% - Énfasis4 34 4" xfId="3541" xr:uid="{D391656F-A1C7-468A-A9AF-1E4B83863CBC}"/>
    <cellStyle name="20% - Énfasis4 34 4 2" xfId="20319" xr:uid="{A2C47963-37A8-4384-8400-131BBB639326}"/>
    <cellStyle name="20% - Énfasis4 34 4 2 2" xfId="20320" xr:uid="{0809EA5D-A59D-4082-B107-AF3F434B3078}"/>
    <cellStyle name="20% - Énfasis4 34 4 3" xfId="20321" xr:uid="{6222891D-3B0B-4D71-8424-661DF09C0889}"/>
    <cellStyle name="20% - Énfasis4 34 5" xfId="3542" xr:uid="{A0A4254A-A2C5-44E0-BA52-AA1B647817E6}"/>
    <cellStyle name="20% - Énfasis4 34 5 2" xfId="20322" xr:uid="{5009D344-67A7-407E-9086-90C161C31B03}"/>
    <cellStyle name="20% - Énfasis4 34 6" xfId="3543" xr:uid="{ECF66C35-088F-4DA3-B7AA-90AA1CE38580}"/>
    <cellStyle name="20% - Énfasis4 34 6 2" xfId="20323" xr:uid="{47AC44D9-F57F-41A0-B9BA-1715840CE3A7}"/>
    <cellStyle name="20% - Énfasis4 34 7" xfId="3544" xr:uid="{CB24D59D-E5FB-4E08-A469-41A26F1F748C}"/>
    <cellStyle name="20% - Énfasis4 34 7 2" xfId="20324" xr:uid="{8B01DEA3-CD84-4CD2-B702-B7931046528D}"/>
    <cellStyle name="20% - Énfasis4 34 8" xfId="3545" xr:uid="{2453A149-5FC4-4C24-9B0F-4708A2385DC7}"/>
    <cellStyle name="20% - Énfasis4 34 8 2" xfId="20325" xr:uid="{E1B38267-9899-487F-A4D3-679C56F9BBC2}"/>
    <cellStyle name="20% - Énfasis4 34 9" xfId="3546" xr:uid="{EA325398-EB38-4037-A6DF-714CEBA708C4}"/>
    <cellStyle name="20% - Énfasis4 34 9 2" xfId="20326" xr:uid="{65E2FDB0-23B0-46E4-87B6-514697F7C305}"/>
    <cellStyle name="20% - Énfasis4 35" xfId="3547" xr:uid="{4926AEF2-68B5-443B-8F5F-4D4AB82C8C38}"/>
    <cellStyle name="20% - Énfasis4 35 10" xfId="3548" xr:uid="{C4031953-46EC-4D7A-A126-F34B9F6E6655}"/>
    <cellStyle name="20% - Énfasis4 35 10 2" xfId="20327" xr:uid="{26A1A29B-A911-4CE2-B9C8-BA35D2C6ABC1}"/>
    <cellStyle name="20% - Énfasis4 35 11" xfId="3549" xr:uid="{E729FF5F-0FFC-4F89-93CC-E2CDE761074B}"/>
    <cellStyle name="20% - Énfasis4 35 11 2" xfId="20328" xr:uid="{DC25928A-9B89-43BB-B6C5-EEBD44015EAA}"/>
    <cellStyle name="20% - Énfasis4 35 12" xfId="3550" xr:uid="{1D6FA17E-0FF7-49E5-8621-002AC7DAD153}"/>
    <cellStyle name="20% - Énfasis4 35 12 2" xfId="20329" xr:uid="{B70826E8-463B-4EE4-A145-FE3D47F2892F}"/>
    <cellStyle name="20% - Énfasis4 35 13" xfId="3551" xr:uid="{C54E666F-7F7A-4A1D-BEC8-FB9A1811AECF}"/>
    <cellStyle name="20% - Énfasis4 35 13 2" xfId="20330" xr:uid="{F994AD7F-D359-40E1-8F00-5FE1F20ACDC0}"/>
    <cellStyle name="20% - Énfasis4 35 14" xfId="3552" xr:uid="{B6B00E06-BF17-4339-96D4-7C6C4BB6052D}"/>
    <cellStyle name="20% - Énfasis4 35 14 2" xfId="20331" xr:uid="{B9A9A09E-4637-4F6E-B84F-09769B1BC635}"/>
    <cellStyle name="20% - Énfasis4 35 15" xfId="3553" xr:uid="{F2C0B7F8-8FEA-48AE-B004-18B2583929B3}"/>
    <cellStyle name="20% - Énfasis4 35 15 2" xfId="20332" xr:uid="{0D4B9093-AAC9-4EE3-9067-FCAE210E141A}"/>
    <cellStyle name="20% - Énfasis4 35 16" xfId="3554" xr:uid="{6B176770-A5CA-49C0-92B7-BE91B1F477AA}"/>
    <cellStyle name="20% - Énfasis4 35 16 2" xfId="20333" xr:uid="{012B336E-24E5-43FB-A35E-15E11ED3B8DE}"/>
    <cellStyle name="20% - Énfasis4 35 17" xfId="3555" xr:uid="{7664A5CA-4290-47C9-ABFF-AC326A686C08}"/>
    <cellStyle name="20% - Énfasis4 35 17 2" xfId="20334" xr:uid="{57465248-6D4E-436F-9206-2D401A9C8467}"/>
    <cellStyle name="20% - Énfasis4 35 18" xfId="3556" xr:uid="{B32A371A-7C17-420A-800C-64EA484892CA}"/>
    <cellStyle name="20% - Énfasis4 35 18 2" xfId="20335" xr:uid="{6BB91E0D-C413-4806-A2AF-C8D7D205ED18}"/>
    <cellStyle name="20% - Énfasis4 35 19" xfId="3557" xr:uid="{F735F5E6-00B8-40BA-8829-4A43C545D1FC}"/>
    <cellStyle name="20% - Énfasis4 35 19 2" xfId="20336" xr:uid="{1F36A9ED-6AA5-455A-85E4-3DC919491B81}"/>
    <cellStyle name="20% - Énfasis4 35 2" xfId="3558" xr:uid="{B9A8C276-A23E-471A-B18C-D9EBB55C03BF}"/>
    <cellStyle name="20% - Énfasis4 35 2 2" xfId="20337" xr:uid="{32D96FEA-E752-4A96-B62E-AA35388F6147}"/>
    <cellStyle name="20% - Énfasis4 35 2 2 2" xfId="20338" xr:uid="{579AEB4F-5B5E-48AE-86BB-8966FB25F667}"/>
    <cellStyle name="20% - Énfasis4 35 2 2 2 2" xfId="20339" xr:uid="{E4505222-0993-4AA1-8695-5DEC312781F1}"/>
    <cellStyle name="20% - Énfasis4 35 2 2 3" xfId="20340" xr:uid="{E5FFB177-F7A8-4196-BF23-801E5F5A78EE}"/>
    <cellStyle name="20% - Énfasis4 35 2 3" xfId="20341" xr:uid="{E041514A-D232-4EDF-8707-6C90D0A2B5AD}"/>
    <cellStyle name="20% - Énfasis4 35 2 3 2" xfId="20342" xr:uid="{12DEDEAD-8E3D-48B5-9718-243EEE1B6F24}"/>
    <cellStyle name="20% - Énfasis4 35 2 4" xfId="20343" xr:uid="{84739F57-287F-44EF-BB91-AED0D50F6F79}"/>
    <cellStyle name="20% - Énfasis4 35 20" xfId="11688" xr:uid="{26338AB3-CB0B-4BE4-9B5A-C802F08993E0}"/>
    <cellStyle name="20% - Énfasis4 35 3" xfId="3559" xr:uid="{7ACBECA3-F803-4CF6-BBA9-3035F5F7AFFC}"/>
    <cellStyle name="20% - Énfasis4 35 3 2" xfId="20344" xr:uid="{900EA452-81B2-4265-BF82-8E9B95BEAA4D}"/>
    <cellStyle name="20% - Énfasis4 35 3 2 2" xfId="20345" xr:uid="{F640D73D-47A7-4F9B-8001-865ADC9E020F}"/>
    <cellStyle name="20% - Énfasis4 35 3 2 2 2" xfId="20346" xr:uid="{47E9D1B2-CC25-45F7-9BC9-331D456459E0}"/>
    <cellStyle name="20% - Énfasis4 35 3 2 3" xfId="20347" xr:uid="{BE212240-F6CE-4EF5-A412-8DFB4C93E601}"/>
    <cellStyle name="20% - Énfasis4 35 3 3" xfId="20348" xr:uid="{115479BB-8A50-4AB0-B2CC-9750E42915A0}"/>
    <cellStyle name="20% - Énfasis4 35 3 3 2" xfId="20349" xr:uid="{C5464606-80C9-445D-B07A-8BB41ACFD9CF}"/>
    <cellStyle name="20% - Énfasis4 35 3 4" xfId="20350" xr:uid="{BE740D57-997A-478C-9891-F5B1C68C6AAE}"/>
    <cellStyle name="20% - Énfasis4 35 4" xfId="3560" xr:uid="{463F5239-5EEF-470F-80A2-0D313970A478}"/>
    <cellStyle name="20% - Énfasis4 35 4 2" xfId="20351" xr:uid="{9FB97399-84F8-4A68-8C4C-2887A7D0802F}"/>
    <cellStyle name="20% - Énfasis4 35 4 2 2" xfId="20352" xr:uid="{92BD1960-37D1-42BE-B1A2-09A40DFF9B93}"/>
    <cellStyle name="20% - Énfasis4 35 4 3" xfId="20353" xr:uid="{7A552757-173A-42F7-B206-1F601F553E2F}"/>
    <cellStyle name="20% - Énfasis4 35 5" xfId="3561" xr:uid="{5188F258-649A-4960-A538-801E67AC61C0}"/>
    <cellStyle name="20% - Énfasis4 35 5 2" xfId="20354" xr:uid="{6EA0E4FC-AECA-47C3-8183-CA44632CB394}"/>
    <cellStyle name="20% - Énfasis4 35 6" xfId="3562" xr:uid="{B4D732DB-1E3C-4BA2-A447-91ADE368F432}"/>
    <cellStyle name="20% - Énfasis4 35 6 2" xfId="20355" xr:uid="{087ED682-8E52-40F6-9225-32E964A4104B}"/>
    <cellStyle name="20% - Énfasis4 35 7" xfId="3563" xr:uid="{BF6F1E92-2C13-43E5-9A4C-28A894A24851}"/>
    <cellStyle name="20% - Énfasis4 35 7 2" xfId="20356" xr:uid="{C120BCD9-BC24-46D9-AB15-044C7D7DE85B}"/>
    <cellStyle name="20% - Énfasis4 35 8" xfId="3564" xr:uid="{F5D21A54-905F-4E98-BE68-4030E5C6A37E}"/>
    <cellStyle name="20% - Énfasis4 35 8 2" xfId="20357" xr:uid="{F9ED54A8-6A25-4E00-9D24-C4FF10F2D00B}"/>
    <cellStyle name="20% - Énfasis4 35 9" xfId="3565" xr:uid="{CD3F25F0-753F-4DD2-BFC2-A98E0881D818}"/>
    <cellStyle name="20% - Énfasis4 35 9 2" xfId="20358" xr:uid="{DA814BC8-249A-4DDD-B9EA-F2B3749144A0}"/>
    <cellStyle name="20% - Énfasis4 36" xfId="3566" xr:uid="{8A7AE918-3C59-4656-8840-2247ADAE7D1C}"/>
    <cellStyle name="20% - Énfasis4 36 10" xfId="3567" xr:uid="{6240A3C5-0700-4321-9242-B0041F49F550}"/>
    <cellStyle name="20% - Énfasis4 36 10 2" xfId="20359" xr:uid="{3D5AF368-FB38-467A-A705-96A53CE7D690}"/>
    <cellStyle name="20% - Énfasis4 36 11" xfId="3568" xr:uid="{282B55E1-FD4F-4D6C-852C-B54AC98C2CD2}"/>
    <cellStyle name="20% - Énfasis4 36 11 2" xfId="20360" xr:uid="{C93659D3-091B-40A5-AC97-9661F84861CC}"/>
    <cellStyle name="20% - Énfasis4 36 12" xfId="3569" xr:uid="{ACA5A379-F38F-4C1F-8362-619321CD7285}"/>
    <cellStyle name="20% - Énfasis4 36 12 2" xfId="20361" xr:uid="{E1A04D89-5647-4979-B5FD-E745C8647CFB}"/>
    <cellStyle name="20% - Énfasis4 36 13" xfId="3570" xr:uid="{0168C2D7-8ECF-4FAD-B2AA-1D7528814245}"/>
    <cellStyle name="20% - Énfasis4 36 13 2" xfId="20362" xr:uid="{0DB5AF68-D07B-4615-B8DF-C0873E46CF4A}"/>
    <cellStyle name="20% - Énfasis4 36 14" xfId="3571" xr:uid="{E6BEC24F-8728-45DA-A942-88E356322F59}"/>
    <cellStyle name="20% - Énfasis4 36 14 2" xfId="20363" xr:uid="{58AAF8D5-7383-4D91-BE29-9947C8BD9ED4}"/>
    <cellStyle name="20% - Énfasis4 36 15" xfId="3572" xr:uid="{1C10CCA0-422A-4D15-A228-6A7F934B8737}"/>
    <cellStyle name="20% - Énfasis4 36 15 2" xfId="20364" xr:uid="{04C3195B-82FA-46CF-9E28-234ED5658F20}"/>
    <cellStyle name="20% - Énfasis4 36 16" xfId="3573" xr:uid="{05D3E04C-078B-4FB9-A5E8-09DCCF23BC4D}"/>
    <cellStyle name="20% - Énfasis4 36 16 2" xfId="20365" xr:uid="{CE908E01-1D4E-4A91-83CA-D6BF46FD0DFB}"/>
    <cellStyle name="20% - Énfasis4 36 17" xfId="3574" xr:uid="{5C25F4FC-A1B3-4052-9BAB-638083CF3C75}"/>
    <cellStyle name="20% - Énfasis4 36 17 2" xfId="20366" xr:uid="{576062DE-50D3-4D60-83CE-3DE38A8F9719}"/>
    <cellStyle name="20% - Énfasis4 36 18" xfId="3575" xr:uid="{FEC0E71E-8575-4A3E-A247-9BE899F556C6}"/>
    <cellStyle name="20% - Énfasis4 36 18 2" xfId="20367" xr:uid="{EBD633DC-DE7C-4B89-A8C5-2BF249612A22}"/>
    <cellStyle name="20% - Énfasis4 36 19" xfId="3576" xr:uid="{7CC920BF-F34B-448C-B536-AD0D9D534898}"/>
    <cellStyle name="20% - Énfasis4 36 19 2" xfId="20368" xr:uid="{6128574C-8A86-4D46-BF5F-A89F1E6FD465}"/>
    <cellStyle name="20% - Énfasis4 36 2" xfId="3577" xr:uid="{ABB6D71E-7264-4A64-B76C-FBDB28E1E181}"/>
    <cellStyle name="20% - Énfasis4 36 2 2" xfId="20369" xr:uid="{86241263-E224-4600-B0C5-2882DDA87D4B}"/>
    <cellStyle name="20% - Énfasis4 36 2 2 2" xfId="20370" xr:uid="{02CFAB16-9416-472D-9F44-340788A3024C}"/>
    <cellStyle name="20% - Énfasis4 36 2 2 2 2" xfId="20371" xr:uid="{0F83D5A5-FFFB-4112-9B25-2A1734F27C05}"/>
    <cellStyle name="20% - Énfasis4 36 2 2 3" xfId="20372" xr:uid="{279AD084-BCD8-4EE4-B324-69FD07E6065F}"/>
    <cellStyle name="20% - Énfasis4 36 2 3" xfId="20373" xr:uid="{F6CB45DA-3384-44B9-A2BE-BD81E40F11DD}"/>
    <cellStyle name="20% - Énfasis4 36 2 3 2" xfId="20374" xr:uid="{C0DFE7C1-BF36-4A25-8D3F-3BD583C653FD}"/>
    <cellStyle name="20% - Énfasis4 36 2 4" xfId="20375" xr:uid="{C5B42889-251A-4CC6-BC70-11ABE6BB743C}"/>
    <cellStyle name="20% - Énfasis4 36 20" xfId="11689" xr:uid="{EFBF8831-28B5-4ADF-9618-2B654C096709}"/>
    <cellStyle name="20% - Énfasis4 36 3" xfId="3578" xr:uid="{3C3564A3-0997-4288-AF95-6C7ACD438448}"/>
    <cellStyle name="20% - Énfasis4 36 3 2" xfId="20376" xr:uid="{3FDA906F-15A0-4667-82A2-DEA4740F98B1}"/>
    <cellStyle name="20% - Énfasis4 36 3 2 2" xfId="20377" xr:uid="{6D17F731-0801-4E56-9B3E-42941565565C}"/>
    <cellStyle name="20% - Énfasis4 36 3 2 2 2" xfId="20378" xr:uid="{F3EC796E-7B83-49A5-AA68-47A04C482D6C}"/>
    <cellStyle name="20% - Énfasis4 36 3 2 3" xfId="20379" xr:uid="{454BF6E2-6E90-417E-AD95-5441EFB0A30C}"/>
    <cellStyle name="20% - Énfasis4 36 3 3" xfId="20380" xr:uid="{114BBB23-BEF2-488D-8708-E1F9B8274165}"/>
    <cellStyle name="20% - Énfasis4 36 3 3 2" xfId="20381" xr:uid="{014A9D3C-AB6D-4B8D-9EF0-3D0E5F45B5CC}"/>
    <cellStyle name="20% - Énfasis4 36 3 4" xfId="20382" xr:uid="{F2115A0D-9F31-4B81-BFAC-0FE1119032AA}"/>
    <cellStyle name="20% - Énfasis4 36 4" xfId="3579" xr:uid="{7EF569F7-2368-4C8D-B228-E988F9636DE1}"/>
    <cellStyle name="20% - Énfasis4 36 4 2" xfId="20383" xr:uid="{B4668FA9-E17E-460D-BB4A-C53AB6CF7B33}"/>
    <cellStyle name="20% - Énfasis4 36 4 2 2" xfId="20384" xr:uid="{B61D9E0D-6566-4E75-8240-5C2DC4618384}"/>
    <cellStyle name="20% - Énfasis4 36 4 3" xfId="20385" xr:uid="{EF6D8690-2D23-40AD-A48F-C56E88A16F0D}"/>
    <cellStyle name="20% - Énfasis4 36 5" xfId="3580" xr:uid="{B8A50558-FE62-4709-B907-267BE9570825}"/>
    <cellStyle name="20% - Énfasis4 36 5 2" xfId="20386" xr:uid="{18FC4131-CA41-47EB-A31E-5DDF366AB968}"/>
    <cellStyle name="20% - Énfasis4 36 6" xfId="3581" xr:uid="{E37C82D9-9499-41E9-B94F-A3E65DFD6FE5}"/>
    <cellStyle name="20% - Énfasis4 36 6 2" xfId="20387" xr:uid="{BEBE4AFF-F064-4C25-A613-1874509B0D16}"/>
    <cellStyle name="20% - Énfasis4 36 7" xfId="3582" xr:uid="{6FF84FE3-5DD2-4F96-828C-0B2EECCBEEED}"/>
    <cellStyle name="20% - Énfasis4 36 7 2" xfId="20388" xr:uid="{540ED674-B5DA-4166-9219-D09EC34D8508}"/>
    <cellStyle name="20% - Énfasis4 36 8" xfId="3583" xr:uid="{08090424-F789-48D9-99B9-8F6CFC66B099}"/>
    <cellStyle name="20% - Énfasis4 36 8 2" xfId="20389" xr:uid="{88BA9E8D-B33B-446F-90AF-297189442AA8}"/>
    <cellStyle name="20% - Énfasis4 36 9" xfId="3584" xr:uid="{7FD72E22-B4B8-4B34-9CF1-7FEACF383EEA}"/>
    <cellStyle name="20% - Énfasis4 36 9 2" xfId="20390" xr:uid="{42E786DD-EDF4-4F4F-889C-60B99B389E4F}"/>
    <cellStyle name="20% - Énfasis4 37" xfId="3585" xr:uid="{DFBB6A3E-1D60-43CE-97F9-1BF7EB23E07F}"/>
    <cellStyle name="20% - Énfasis4 37 2" xfId="11690" xr:uid="{D501593C-B199-4BD8-A65D-272DEDA34922}"/>
    <cellStyle name="20% - Énfasis4 37 2 2" xfId="20391" xr:uid="{0A387826-17D3-4B42-AE0F-03F5D6BDE490}"/>
    <cellStyle name="20% - Énfasis4 37 2 2 2" xfId="20392" xr:uid="{76767930-F502-4667-A672-B08F8A989CD3}"/>
    <cellStyle name="20% - Énfasis4 37 2 2 2 2" xfId="20393" xr:uid="{4B4C33DE-3F9B-4AEF-BA41-DBC3D58667E0}"/>
    <cellStyle name="20% - Énfasis4 37 2 2 3" xfId="20394" xr:uid="{D04D8F0C-477D-4A99-BF0F-97261E259ECC}"/>
    <cellStyle name="20% - Énfasis4 37 2 3" xfId="20395" xr:uid="{9975A9F7-1BF7-4727-967A-552D9AC43142}"/>
    <cellStyle name="20% - Énfasis4 37 2 3 2" xfId="20396" xr:uid="{776BFFE4-B7B0-4BF3-8C02-69C0BF81D609}"/>
    <cellStyle name="20% - Énfasis4 37 2 4" xfId="20397" xr:uid="{C001900C-1D5F-4060-AAC2-3CF7BD07787E}"/>
    <cellStyle name="20% - Énfasis4 37 3" xfId="20398" xr:uid="{2C1C9BAD-676B-4514-915F-C975D71A493A}"/>
    <cellStyle name="20% - Énfasis4 37 3 2" xfId="20399" xr:uid="{EFBAB367-518D-4546-818F-A461D1194921}"/>
    <cellStyle name="20% - Énfasis4 37 3 2 2" xfId="20400" xr:uid="{3410150D-7A7A-4ADD-AD9D-1B02B5318251}"/>
    <cellStyle name="20% - Énfasis4 37 3 2 2 2" xfId="20401" xr:uid="{999B9B6B-C009-476D-9F6F-92BD53084063}"/>
    <cellStyle name="20% - Énfasis4 37 3 2 3" xfId="20402" xr:uid="{010DAADE-6F44-450A-AC8F-A823D5393701}"/>
    <cellStyle name="20% - Énfasis4 37 3 3" xfId="20403" xr:uid="{BC9A5129-E871-45A4-BEBB-7E133F3326CA}"/>
    <cellStyle name="20% - Énfasis4 37 3 3 2" xfId="20404" xr:uid="{DB3CD477-F562-47FE-A825-45430AE0841A}"/>
    <cellStyle name="20% - Énfasis4 37 3 4" xfId="20405" xr:uid="{58943B78-7690-4D1A-BCD1-6F39DE8F90CD}"/>
    <cellStyle name="20% - Énfasis4 37 4" xfId="20406" xr:uid="{6026292E-522E-491F-89D9-23BD6E3A2E2B}"/>
    <cellStyle name="20% - Énfasis4 37 4 2" xfId="20407" xr:uid="{18186DD4-B243-4493-96BB-69BBDD423FFB}"/>
    <cellStyle name="20% - Énfasis4 37 4 2 2" xfId="20408" xr:uid="{8A517A24-4EC3-42EE-92BB-171374EAEF34}"/>
    <cellStyle name="20% - Énfasis4 37 4 3" xfId="20409" xr:uid="{E8A0007C-3922-49E8-B2CF-1CC423BD706E}"/>
    <cellStyle name="20% - Énfasis4 37 5" xfId="20410" xr:uid="{0482DDF4-61E4-4BD1-9E35-53AC846E701A}"/>
    <cellStyle name="20% - Énfasis4 37 5 2" xfId="20411" xr:uid="{D162CFE2-CFCD-4832-8EF8-40EC09B818B5}"/>
    <cellStyle name="20% - Énfasis4 37 6" xfId="20412" xr:uid="{D28DB65F-14A0-433A-A194-5453335053E9}"/>
    <cellStyle name="20% - Énfasis4 38" xfId="3586" xr:uid="{395C7FF4-2B7F-4021-8862-55D0CF7BEB68}"/>
    <cellStyle name="20% - Énfasis4 38 2" xfId="11691" xr:uid="{82453459-BE05-4845-B14F-6FEADE04E256}"/>
    <cellStyle name="20% - Énfasis4 38 2 2" xfId="20413" xr:uid="{64A6F5D5-D93D-42C9-96D1-51BAEDE4BFD2}"/>
    <cellStyle name="20% - Énfasis4 38 2 2 2" xfId="20414" xr:uid="{E2E569DD-05A2-40B3-8A39-E5072E1F5024}"/>
    <cellStyle name="20% - Énfasis4 38 2 2 2 2" xfId="20415" xr:uid="{594DD93A-970E-4C4E-8543-F87C32D9DE83}"/>
    <cellStyle name="20% - Énfasis4 38 2 2 3" xfId="20416" xr:uid="{50A979DD-537C-4656-A3B6-22A01DC9CE6C}"/>
    <cellStyle name="20% - Énfasis4 38 2 3" xfId="20417" xr:uid="{CE81EF8C-C6FB-410A-B032-72B3C55E56CB}"/>
    <cellStyle name="20% - Énfasis4 38 2 3 2" xfId="20418" xr:uid="{D9E8BCD9-A625-42AF-BB51-ED78AAA36011}"/>
    <cellStyle name="20% - Énfasis4 38 2 4" xfId="20419" xr:uid="{F46ABF7D-0EFA-4381-B064-FC7A638E6A0C}"/>
    <cellStyle name="20% - Énfasis4 38 3" xfId="20420" xr:uid="{73E6735B-E405-43FB-B614-47B8708E951B}"/>
    <cellStyle name="20% - Énfasis4 38 3 2" xfId="20421" xr:uid="{5339B618-7442-446E-AC2C-E1B4ED8F9B93}"/>
    <cellStyle name="20% - Énfasis4 38 3 2 2" xfId="20422" xr:uid="{45996097-11D4-4847-9122-955384083B92}"/>
    <cellStyle name="20% - Énfasis4 38 3 2 2 2" xfId="20423" xr:uid="{4D3CE8C6-2559-4F86-8565-4BC95F1049FA}"/>
    <cellStyle name="20% - Énfasis4 38 3 2 3" xfId="20424" xr:uid="{AAF26916-6842-481E-8752-8D1092D02E25}"/>
    <cellStyle name="20% - Énfasis4 38 3 3" xfId="20425" xr:uid="{6FF53A72-07E2-466B-AEE6-484D815245C1}"/>
    <cellStyle name="20% - Énfasis4 38 3 3 2" xfId="20426" xr:uid="{AC23BF02-8F97-422B-8602-CE5C6F2D2BC7}"/>
    <cellStyle name="20% - Énfasis4 38 3 4" xfId="20427" xr:uid="{02A06BB4-C168-40B0-B9EA-E5978F87CF2A}"/>
    <cellStyle name="20% - Énfasis4 38 4" xfId="20428" xr:uid="{30906A15-326F-4CE1-AD41-C4F239FD554F}"/>
    <cellStyle name="20% - Énfasis4 38 4 2" xfId="20429" xr:uid="{3EE0CEE1-0ACC-40D0-9786-BFB81C0B3BAC}"/>
    <cellStyle name="20% - Énfasis4 38 4 2 2" xfId="20430" xr:uid="{F9F62D4B-62A6-44C6-B7A5-92BD160C2B6E}"/>
    <cellStyle name="20% - Énfasis4 38 4 3" xfId="20431" xr:uid="{41D7985C-842B-4DF6-AB37-0311CF2DD64B}"/>
    <cellStyle name="20% - Énfasis4 38 5" xfId="20432" xr:uid="{B674C4FE-EB84-4788-9C68-7FFBD0D4E680}"/>
    <cellStyle name="20% - Énfasis4 38 5 2" xfId="20433" xr:uid="{103C2900-C9C1-4467-8E65-AD9AA89CAC54}"/>
    <cellStyle name="20% - Énfasis4 38 6" xfId="20434" xr:uid="{58D188EE-2226-41BC-8C8B-D5FB56AEE967}"/>
    <cellStyle name="20% - Énfasis4 39" xfId="3587" xr:uid="{8BE2A6EA-467D-4EE8-BA04-66BAACDEC35C}"/>
    <cellStyle name="20% - Énfasis4 39 2" xfId="11692" xr:uid="{85B2CA2B-E6F2-4266-9772-C7263AB7F426}"/>
    <cellStyle name="20% - Énfasis4 39 2 2" xfId="20435" xr:uid="{D2E0B148-7A92-43DD-83DB-5F61B388380A}"/>
    <cellStyle name="20% - Énfasis4 39 2 2 2" xfId="20436" xr:uid="{3AFA3637-D3AE-4C55-AB1F-65D11B0B2BB2}"/>
    <cellStyle name="20% - Énfasis4 39 2 2 2 2" xfId="20437" xr:uid="{4832653E-0B82-4DB1-AA59-2B6221299425}"/>
    <cellStyle name="20% - Énfasis4 39 2 2 3" xfId="20438" xr:uid="{C3B68F7B-CE35-47C0-90CE-3ACA8676FA81}"/>
    <cellStyle name="20% - Énfasis4 39 2 3" xfId="20439" xr:uid="{022028E4-E921-4A10-8B8B-2B31582BC6BE}"/>
    <cellStyle name="20% - Énfasis4 39 2 3 2" xfId="20440" xr:uid="{229055F0-F7CD-4D41-B74A-E2C01E551781}"/>
    <cellStyle name="20% - Énfasis4 39 2 4" xfId="20441" xr:uid="{7FED828A-2504-4F0A-88B6-23248CCD3148}"/>
    <cellStyle name="20% - Énfasis4 39 3" xfId="20442" xr:uid="{C40D293E-7181-4351-ACBD-642B17534324}"/>
    <cellStyle name="20% - Énfasis4 39 3 2" xfId="20443" xr:uid="{2ECAD9B0-A4A2-42F1-B647-320940C456D7}"/>
    <cellStyle name="20% - Énfasis4 39 3 2 2" xfId="20444" xr:uid="{AB79B8A6-A381-48C4-B1DE-7DF87ABD6E63}"/>
    <cellStyle name="20% - Énfasis4 39 3 2 2 2" xfId="20445" xr:uid="{1889EFBC-3416-4F17-9C58-F4A7C95529C0}"/>
    <cellStyle name="20% - Énfasis4 39 3 2 3" xfId="20446" xr:uid="{94B431AE-D050-4EB2-9183-A81461771988}"/>
    <cellStyle name="20% - Énfasis4 39 3 3" xfId="20447" xr:uid="{A82112F9-E23D-4105-A321-C01DE32FDA58}"/>
    <cellStyle name="20% - Énfasis4 39 3 3 2" xfId="20448" xr:uid="{400C1FB3-5506-4AD8-B13C-FF5DB2B45BC4}"/>
    <cellStyle name="20% - Énfasis4 39 3 4" xfId="20449" xr:uid="{98E280D8-A811-418F-9C81-141E2429EE8C}"/>
    <cellStyle name="20% - Énfasis4 39 4" xfId="20450" xr:uid="{D9AC8421-ACF5-4810-9BF9-9C8AEC7C5AE2}"/>
    <cellStyle name="20% - Énfasis4 39 4 2" xfId="20451" xr:uid="{8123EA07-0429-40A1-98F5-73D842331985}"/>
    <cellStyle name="20% - Énfasis4 39 4 2 2" xfId="20452" xr:uid="{516A777E-EB10-40B7-8424-151E81EAEF3D}"/>
    <cellStyle name="20% - Énfasis4 39 4 3" xfId="20453" xr:uid="{ED933B19-4AC5-4BD2-B16F-647ECA80235A}"/>
    <cellStyle name="20% - Énfasis4 39 5" xfId="20454" xr:uid="{963F7290-A9A0-45EA-90C9-8253ACEE2154}"/>
    <cellStyle name="20% - Énfasis4 39 5 2" xfId="20455" xr:uid="{FD430ACD-2A92-4957-84A8-44A44ED16BA0}"/>
    <cellStyle name="20% - Énfasis4 39 6" xfId="20456" xr:uid="{83248872-C708-442C-9DEE-6BC51BE96891}"/>
    <cellStyle name="20% - Énfasis4 4" xfId="214" xr:uid="{2B252B25-99BF-4367-A1B4-89814C3DFB74}"/>
    <cellStyle name="20% - Énfasis4 4 10" xfId="3588" xr:uid="{07AD1383-2922-4BF5-9AF8-E577E0A3E289}"/>
    <cellStyle name="20% - Énfasis4 4 10 2" xfId="20457" xr:uid="{D854C54F-69D0-440F-BBFF-FF4A8EBCB706}"/>
    <cellStyle name="20% - Énfasis4 4 11" xfId="3589" xr:uid="{7BF08D10-3979-46C1-9988-F5AC433A1106}"/>
    <cellStyle name="20% - Énfasis4 4 11 2" xfId="20458" xr:uid="{345399CA-FF78-402E-A44B-B2C7DA00A9C5}"/>
    <cellStyle name="20% - Énfasis4 4 12" xfId="3590" xr:uid="{DF648DAC-5678-45E9-B114-9F1B692DD950}"/>
    <cellStyle name="20% - Énfasis4 4 12 2" xfId="20459" xr:uid="{79A3FC64-DCD9-44B2-9640-FE7168CE930F}"/>
    <cellStyle name="20% - Énfasis4 4 13" xfId="3591" xr:uid="{FAD8562E-C03A-4B29-A871-EA4A909F88CF}"/>
    <cellStyle name="20% - Énfasis4 4 13 2" xfId="20460" xr:uid="{2280D105-FA05-4E8E-8C1E-E684D6A0DD84}"/>
    <cellStyle name="20% - Énfasis4 4 14" xfId="3592" xr:uid="{5C82A969-70C4-4283-BC53-C8753A499283}"/>
    <cellStyle name="20% - Énfasis4 4 14 2" xfId="20461" xr:uid="{368EDC55-620C-4860-9AB6-BAC5F12E5C9C}"/>
    <cellStyle name="20% - Énfasis4 4 15" xfId="3593" xr:uid="{99F6EABD-3130-4D01-A1D1-42EC2B4E86C5}"/>
    <cellStyle name="20% - Énfasis4 4 15 2" xfId="20462" xr:uid="{0F7EA5A3-8350-491B-8DEF-300A65347D8E}"/>
    <cellStyle name="20% - Énfasis4 4 16" xfId="3594" xr:uid="{C47DE09F-898A-4F9A-A119-4C3C2453AF87}"/>
    <cellStyle name="20% - Énfasis4 4 16 2" xfId="20463" xr:uid="{FE4C10F0-F09F-407C-BC28-6D6D7320177B}"/>
    <cellStyle name="20% - Énfasis4 4 17" xfId="3595" xr:uid="{547E25CA-27A4-40ED-844B-F5687B297810}"/>
    <cellStyle name="20% - Énfasis4 4 17 2" xfId="20464" xr:uid="{60627E12-6348-49AF-95DC-0469D5B69328}"/>
    <cellStyle name="20% - Énfasis4 4 18" xfId="3596" xr:uid="{F9F6483B-6667-4D2F-8B55-E8C101BD7118}"/>
    <cellStyle name="20% - Énfasis4 4 18 2" xfId="20465" xr:uid="{D7E07D0F-EB83-4DFA-8A79-35165C192204}"/>
    <cellStyle name="20% - Énfasis4 4 19" xfId="3597" xr:uid="{71FFFB4C-7AA4-4C36-BA63-846063424ADD}"/>
    <cellStyle name="20% - Énfasis4 4 19 2" xfId="20466" xr:uid="{867B021F-8D35-4B07-827E-42712F390CD0}"/>
    <cellStyle name="20% - Énfasis4 4 2" xfId="215" xr:uid="{B4ADC893-E580-46AA-9D28-F529B2417EA1}"/>
    <cellStyle name="20% - Énfasis4 4 2 2" xfId="20467" xr:uid="{242C45AB-4E0E-4925-8E86-B5A92C3F3D42}"/>
    <cellStyle name="20% - Énfasis4 4 2 2 2" xfId="20468" xr:uid="{4497587E-BBEE-4109-A413-E02DD120B5A5}"/>
    <cellStyle name="20% - Énfasis4 4 2 2 2 2" xfId="20469" xr:uid="{7361EF77-4030-4434-B890-24D600784E71}"/>
    <cellStyle name="20% - Énfasis4 4 2 2 3" xfId="20470" xr:uid="{7B0956F1-5BFD-4F2A-949E-0B62D6071E96}"/>
    <cellStyle name="20% - Énfasis4 4 2 3" xfId="20471" xr:uid="{79E88BF6-EDC8-4F47-A6AF-B467021F2C13}"/>
    <cellStyle name="20% - Énfasis4 4 2 3 2" xfId="20472" xr:uid="{EC26DDC4-B035-4D3A-8D37-B7FDE0EDFDDD}"/>
    <cellStyle name="20% - Énfasis4 4 2 4" xfId="20473" xr:uid="{107CF046-419A-49C3-8F31-74B443FCFA6D}"/>
    <cellStyle name="20% - Énfasis4 4 20" xfId="11693" xr:uid="{C928292A-173E-44FB-8CAA-63C8B74BA716}"/>
    <cellStyle name="20% - Énfasis4 4 3" xfId="3598" xr:uid="{0B04189F-6B30-4017-82D7-373D9904A07C}"/>
    <cellStyle name="20% - Énfasis4 4 3 2" xfId="20474" xr:uid="{F6911159-EAF4-4334-849A-2C89E69FEC84}"/>
    <cellStyle name="20% - Énfasis4 4 3 2 2" xfId="20475" xr:uid="{EEB8AA16-EB2E-4FA1-9031-FA5B19C26232}"/>
    <cellStyle name="20% - Énfasis4 4 3 2 2 2" xfId="20476" xr:uid="{94CAF32C-4E4B-40B0-B02E-2DEEAE99DDD4}"/>
    <cellStyle name="20% - Énfasis4 4 3 2 3" xfId="20477" xr:uid="{0E6915F4-9E56-43D9-B05D-C332E7C1C370}"/>
    <cellStyle name="20% - Énfasis4 4 3 3" xfId="20478" xr:uid="{CAA4BEA2-5C0F-44AE-B55B-2A3901AC9DDE}"/>
    <cellStyle name="20% - Énfasis4 4 3 3 2" xfId="20479" xr:uid="{87709322-FD87-4934-BB66-0936777FC0D7}"/>
    <cellStyle name="20% - Énfasis4 4 3 4" xfId="20480" xr:uid="{2AF12D13-6E8C-414B-82D0-F8C54A7DF538}"/>
    <cellStyle name="20% - Énfasis4 4 4" xfId="3599" xr:uid="{AD58F6D0-499B-41B2-BF98-6D5408862473}"/>
    <cellStyle name="20% - Énfasis4 4 4 2" xfId="20481" xr:uid="{160A08EF-0A5C-4A67-975B-37CB2B6D6308}"/>
    <cellStyle name="20% - Énfasis4 4 4 2 2" xfId="20482" xr:uid="{3E2EF0A2-4640-4279-BC6B-42ED1B69C42B}"/>
    <cellStyle name="20% - Énfasis4 4 4 2 2 2" xfId="20483" xr:uid="{16A35959-7DCC-44A6-9EE2-15D1E74514D8}"/>
    <cellStyle name="20% - Énfasis4 4 4 2 3" xfId="20484" xr:uid="{095FDE2E-F78A-4E40-9314-C737EFAC9EC2}"/>
    <cellStyle name="20% - Énfasis4 4 4 3" xfId="20485" xr:uid="{C2A06F3A-1756-4953-963D-78EEF3AC3DBE}"/>
    <cellStyle name="20% - Énfasis4 4 4 3 2" xfId="20486" xr:uid="{B1E6F8D0-B991-4EB1-B286-5059E82C149C}"/>
    <cellStyle name="20% - Énfasis4 4 4 4" xfId="20487" xr:uid="{97FD7AD6-12AE-48B8-85B3-A35DBA91D31D}"/>
    <cellStyle name="20% - Énfasis4 4 5" xfId="3600" xr:uid="{DCE33914-DA76-46E5-9F71-88CA1E1B850E}"/>
    <cellStyle name="20% - Énfasis4 4 5 2" xfId="20488" xr:uid="{9E4BF4C4-159F-4F67-95D6-1BCD02650A49}"/>
    <cellStyle name="20% - Énfasis4 4 5 2 2" xfId="20489" xr:uid="{42512D35-06EA-430C-8C14-E1BEDDE1366D}"/>
    <cellStyle name="20% - Énfasis4 4 5 2 2 2" xfId="20490" xr:uid="{19F65FC6-CC99-4F36-BAEC-79FE6CC057B7}"/>
    <cellStyle name="20% - Énfasis4 4 5 2 3" xfId="20491" xr:uid="{67BB9753-0973-4762-AD42-BDD1D901E0E8}"/>
    <cellStyle name="20% - Énfasis4 4 5 3" xfId="20492" xr:uid="{AB1A5F5A-A7E1-475E-B409-8093E41F5177}"/>
    <cellStyle name="20% - Énfasis4 4 5 3 2" xfId="20493" xr:uid="{A38D0713-6387-4840-A601-BC8B8089A33F}"/>
    <cellStyle name="20% - Énfasis4 4 5 4" xfId="20494" xr:uid="{3539ACFC-BA30-4F1A-BC59-695BA2C5DEC2}"/>
    <cellStyle name="20% - Énfasis4 4 6" xfId="3601" xr:uid="{7BC4D755-4F25-4208-B713-6623FE42A804}"/>
    <cellStyle name="20% - Énfasis4 4 6 2" xfId="20495" xr:uid="{13EC33D5-1961-453D-947F-108962C0B005}"/>
    <cellStyle name="20% - Énfasis4 4 6 2 2" xfId="20496" xr:uid="{EF4F052A-C15D-40D9-B7E7-31430F3705DD}"/>
    <cellStyle name="20% - Énfasis4 4 6 2 2 2" xfId="20497" xr:uid="{BAA78D39-007F-479B-860D-7F2DE3354637}"/>
    <cellStyle name="20% - Énfasis4 4 6 2 3" xfId="20498" xr:uid="{C7F0E391-25D4-4E4A-B776-906F024986A7}"/>
    <cellStyle name="20% - Énfasis4 4 6 3" xfId="20499" xr:uid="{8A5F6B30-E9E4-494F-89AE-9F5CA656FCF4}"/>
    <cellStyle name="20% - Énfasis4 4 6 3 2" xfId="20500" xr:uid="{86ABA563-494D-4DB1-89A8-FB4F392AA8D4}"/>
    <cellStyle name="20% - Énfasis4 4 6 4" xfId="20501" xr:uid="{7F73E7DD-A09A-42C2-B456-193F5F6D24F7}"/>
    <cellStyle name="20% - Énfasis4 4 7" xfId="3602" xr:uid="{78351438-9F53-46C0-B1AF-2540DEB15176}"/>
    <cellStyle name="20% - Énfasis4 4 7 2" xfId="20502" xr:uid="{4E802814-17DD-448F-B46D-FA8C122D3830}"/>
    <cellStyle name="20% - Énfasis4 4 7 2 2" xfId="20503" xr:uid="{5B50D723-5B54-4870-BACE-61AA5D6A2FE6}"/>
    <cellStyle name="20% - Énfasis4 4 7 2 2 2" xfId="20504" xr:uid="{ABA0ECF0-ED51-44D4-A6FC-DE6D0D276F9A}"/>
    <cellStyle name="20% - Énfasis4 4 7 2 3" xfId="20505" xr:uid="{C493C117-1D20-4287-94D7-B0DAD01256DD}"/>
    <cellStyle name="20% - Énfasis4 4 7 3" xfId="20506" xr:uid="{A231DAE8-A8D9-4B62-8E7A-FF63CA44FE47}"/>
    <cellStyle name="20% - Énfasis4 4 7 3 2" xfId="20507" xr:uid="{F6A8790A-2A94-4E0B-9190-2AFF29959198}"/>
    <cellStyle name="20% - Énfasis4 4 7 4" xfId="20508" xr:uid="{B5163F43-CB3A-4B85-A612-1B9C2DFA13C4}"/>
    <cellStyle name="20% - Énfasis4 4 8" xfId="3603" xr:uid="{CB9D0C58-C3FA-403A-853C-EFFE6BB61022}"/>
    <cellStyle name="20% - Énfasis4 4 8 2" xfId="20509" xr:uid="{A111C046-D311-49E7-92DF-FD3ED0C47114}"/>
    <cellStyle name="20% - Énfasis4 4 8 2 2" xfId="20510" xr:uid="{13F4E487-85E6-49EF-88B0-7D6D06D26092}"/>
    <cellStyle name="20% - Énfasis4 4 8 3" xfId="20511" xr:uid="{D790F42C-D9AB-4F37-A92A-FCA28DAC7318}"/>
    <cellStyle name="20% - Énfasis4 4 9" xfId="3604" xr:uid="{ACC6B504-709A-442B-9378-0C720B91C872}"/>
    <cellStyle name="20% - Énfasis4 4 9 2" xfId="20512" xr:uid="{D8F1D150-16A1-4D28-ACE3-394C395C3047}"/>
    <cellStyle name="20% - Énfasis4 40" xfId="3605" xr:uid="{80D8558F-024E-48DC-8C04-34641ADA13BE}"/>
    <cellStyle name="20% - Énfasis4 40 2" xfId="11694" xr:uid="{EF89D326-95F4-4599-9226-41AF5A370F6B}"/>
    <cellStyle name="20% - Énfasis4 40 2 2" xfId="20513" xr:uid="{0A57F2AA-95D4-412E-A3BA-B427A6FD8D80}"/>
    <cellStyle name="20% - Énfasis4 40 2 2 2" xfId="20514" xr:uid="{162D9041-7DA1-469B-B308-3DFF766CAECC}"/>
    <cellStyle name="20% - Énfasis4 40 2 2 2 2" xfId="20515" xr:uid="{4C24B180-15CC-4B0F-892B-A2B45A6B659C}"/>
    <cellStyle name="20% - Énfasis4 40 2 2 3" xfId="20516" xr:uid="{8AE9E507-0EAF-4B79-82B4-E23AE9C0AEE4}"/>
    <cellStyle name="20% - Énfasis4 40 2 3" xfId="20517" xr:uid="{D1180D9A-BB0B-4C6E-8424-DAE47833359A}"/>
    <cellStyle name="20% - Énfasis4 40 2 3 2" xfId="20518" xr:uid="{7AC0819A-EE83-4F4D-9F56-4BBC73422E8B}"/>
    <cellStyle name="20% - Énfasis4 40 2 4" xfId="20519" xr:uid="{C57476EF-A4E2-411F-959E-0ED8C95FD21A}"/>
    <cellStyle name="20% - Énfasis4 40 3" xfId="20520" xr:uid="{28F3E7EC-7EA8-4682-B0A2-153638E8D6B2}"/>
    <cellStyle name="20% - Énfasis4 40 3 2" xfId="20521" xr:uid="{31F9460F-D83E-40D5-824C-58604AE5FC05}"/>
    <cellStyle name="20% - Énfasis4 40 3 2 2" xfId="20522" xr:uid="{10D49AD1-A941-46E1-907B-A9A1F4BB55FA}"/>
    <cellStyle name="20% - Énfasis4 40 3 2 2 2" xfId="20523" xr:uid="{7E8DFBE6-1997-4EF7-832B-BA35EA0EE41D}"/>
    <cellStyle name="20% - Énfasis4 40 3 2 3" xfId="20524" xr:uid="{AE630619-CE3C-40AE-807E-BCA91DD78679}"/>
    <cellStyle name="20% - Énfasis4 40 3 3" xfId="20525" xr:uid="{18E7DF35-4A9C-4510-A1C7-E14D64481646}"/>
    <cellStyle name="20% - Énfasis4 40 3 3 2" xfId="20526" xr:uid="{ECE43930-F008-41FB-9F00-2D41C9951410}"/>
    <cellStyle name="20% - Énfasis4 40 3 4" xfId="20527" xr:uid="{2865D037-A032-4D9E-8A66-FC9B547B666C}"/>
    <cellStyle name="20% - Énfasis4 40 4" xfId="20528" xr:uid="{CD0348B8-C64E-4916-9E1D-94245227C3D4}"/>
    <cellStyle name="20% - Énfasis4 40 4 2" xfId="20529" xr:uid="{033713F1-3A84-44F4-88EB-7596B881BBD9}"/>
    <cellStyle name="20% - Énfasis4 40 4 2 2" xfId="20530" xr:uid="{3033826A-237B-498C-8845-4FA4EA5478C1}"/>
    <cellStyle name="20% - Énfasis4 40 4 3" xfId="20531" xr:uid="{D83FE473-F3B4-45CA-B218-DE4AC6FB16F8}"/>
    <cellStyle name="20% - Énfasis4 40 5" xfId="20532" xr:uid="{ED74A91B-9A82-4435-8FE3-F61E1153D1A1}"/>
    <cellStyle name="20% - Énfasis4 40 5 2" xfId="20533" xr:uid="{FFE49D56-6002-4FA5-9528-285482B6A8C6}"/>
    <cellStyle name="20% - Énfasis4 40 6" xfId="20534" xr:uid="{F6F0194B-F5FC-46BF-9953-59BCA241E3A9}"/>
    <cellStyle name="20% - Énfasis4 41" xfId="3606" xr:uid="{76731F59-B263-4717-AE19-EFA600E26B79}"/>
    <cellStyle name="20% - Énfasis4 41 2" xfId="11695" xr:uid="{48AAA6C1-1ED6-4164-9255-7C9F5631B2FB}"/>
    <cellStyle name="20% - Énfasis4 41 2 2" xfId="20535" xr:uid="{5FCCEB55-C726-4334-9C57-832B9E2206E4}"/>
    <cellStyle name="20% - Énfasis4 41 2 2 2" xfId="20536" xr:uid="{72B13ECB-1A49-4462-8FBA-637EA7C2A8C0}"/>
    <cellStyle name="20% - Énfasis4 41 2 2 2 2" xfId="20537" xr:uid="{E97B1FB5-9E10-4AA1-9918-0090064D3EA0}"/>
    <cellStyle name="20% - Énfasis4 41 2 2 3" xfId="20538" xr:uid="{1DB42B64-CB3A-48F0-B43A-A670210A473B}"/>
    <cellStyle name="20% - Énfasis4 41 2 3" xfId="20539" xr:uid="{8BD332D9-2DEB-4192-BEEE-C7375C43A9CB}"/>
    <cellStyle name="20% - Énfasis4 41 2 3 2" xfId="20540" xr:uid="{876795A3-6547-487E-97BB-C80A79434B15}"/>
    <cellStyle name="20% - Énfasis4 41 2 4" xfId="20541" xr:uid="{5FE1BDC2-B98C-45F7-98F1-98EEC99742FE}"/>
    <cellStyle name="20% - Énfasis4 41 3" xfId="20542" xr:uid="{D9811EAB-69DE-438F-B16F-FB9CDE971FA8}"/>
    <cellStyle name="20% - Énfasis4 41 3 2" xfId="20543" xr:uid="{96A942D1-7E83-41F3-B9FE-9689B26FA02C}"/>
    <cellStyle name="20% - Énfasis4 41 3 2 2" xfId="20544" xr:uid="{5F0161C0-8CBE-4F57-B94F-DC6C5D885419}"/>
    <cellStyle name="20% - Énfasis4 41 3 2 2 2" xfId="20545" xr:uid="{A5F220CD-CCDF-4DBA-8ACF-1AB19D5DCCB4}"/>
    <cellStyle name="20% - Énfasis4 41 3 2 3" xfId="20546" xr:uid="{222965FF-AFBF-465E-9975-07C8D459103C}"/>
    <cellStyle name="20% - Énfasis4 41 3 3" xfId="20547" xr:uid="{77397CFB-181F-4FCA-9513-5C094BD8939D}"/>
    <cellStyle name="20% - Énfasis4 41 3 3 2" xfId="20548" xr:uid="{8CC26937-F7B6-483A-86D0-8882B1040C17}"/>
    <cellStyle name="20% - Énfasis4 41 3 4" xfId="20549" xr:uid="{BC3A3B2D-92DF-42A9-A2CA-82AEF3CB1EB2}"/>
    <cellStyle name="20% - Énfasis4 41 4" xfId="20550" xr:uid="{10B7671B-AEE4-4ED2-A3CF-30E0F4066CCD}"/>
    <cellStyle name="20% - Énfasis4 41 4 2" xfId="20551" xr:uid="{D48625D6-6D21-4513-9E2B-1EF838A375BD}"/>
    <cellStyle name="20% - Énfasis4 41 4 2 2" xfId="20552" xr:uid="{B7AB8928-65A1-4A2C-BAA9-1E0A9A5B19A1}"/>
    <cellStyle name="20% - Énfasis4 41 4 3" xfId="20553" xr:uid="{0A726809-53BC-4411-8F71-E5C7E7CF13D1}"/>
    <cellStyle name="20% - Énfasis4 41 5" xfId="20554" xr:uid="{95F42F9E-9D8A-44A5-A4CF-151501B5096C}"/>
    <cellStyle name="20% - Énfasis4 41 5 2" xfId="20555" xr:uid="{F8A69D98-A3E2-4DC0-9084-F1182BDDE7ED}"/>
    <cellStyle name="20% - Énfasis4 41 6" xfId="20556" xr:uid="{6FAB28B2-0389-417C-9DAA-42980934D17F}"/>
    <cellStyle name="20% - Énfasis4 42" xfId="3607" xr:uid="{ED7DE4DF-15E6-476C-927D-3107FF15A1F1}"/>
    <cellStyle name="20% - Énfasis4 42 2" xfId="11696" xr:uid="{6ADCB7AB-7194-4140-B2B1-0740E43EA1F0}"/>
    <cellStyle name="20% - Énfasis4 42 2 2" xfId="20557" xr:uid="{098CF73D-FB66-41EB-9903-F23B364C3CF0}"/>
    <cellStyle name="20% - Énfasis4 42 2 2 2" xfId="20558" xr:uid="{71D46271-0C11-46CE-B28A-9E8ADA8C6BC9}"/>
    <cellStyle name="20% - Énfasis4 42 2 2 2 2" xfId="20559" xr:uid="{34DAF304-5486-4BD5-9647-CE31E099DB6D}"/>
    <cellStyle name="20% - Énfasis4 42 2 2 3" xfId="20560" xr:uid="{736A68EE-74EB-47F6-A42E-2846644C1C81}"/>
    <cellStyle name="20% - Énfasis4 42 2 3" xfId="20561" xr:uid="{71B126F4-6035-4584-8D4D-5E283A855D92}"/>
    <cellStyle name="20% - Énfasis4 42 2 3 2" xfId="20562" xr:uid="{3371A2F3-D9FC-4D38-BB03-24EB05E97761}"/>
    <cellStyle name="20% - Énfasis4 42 2 4" xfId="20563" xr:uid="{105EA707-DFE4-434E-B552-1CA27D67B52F}"/>
    <cellStyle name="20% - Énfasis4 42 3" xfId="20564" xr:uid="{5EA1268E-C7F4-4EB8-8F4C-A84F46CE2F83}"/>
    <cellStyle name="20% - Énfasis4 42 3 2" xfId="20565" xr:uid="{751BC3CC-2C94-4C5F-9DFB-D13CE46385A2}"/>
    <cellStyle name="20% - Énfasis4 42 3 2 2" xfId="20566" xr:uid="{DA3F50EF-9622-4FD8-AA04-08EF49F5FDE0}"/>
    <cellStyle name="20% - Énfasis4 42 3 2 2 2" xfId="20567" xr:uid="{B69A7622-85A5-498E-82B6-B3B36E10B9C2}"/>
    <cellStyle name="20% - Énfasis4 42 3 2 3" xfId="20568" xr:uid="{75F9C3DE-85EA-4E81-A9BA-F5D65E6AA8E7}"/>
    <cellStyle name="20% - Énfasis4 42 3 3" xfId="20569" xr:uid="{7758594F-2591-4D29-A883-54994CA610A0}"/>
    <cellStyle name="20% - Énfasis4 42 3 3 2" xfId="20570" xr:uid="{60BE8401-BB94-4D70-B19E-4270CA5888FC}"/>
    <cellStyle name="20% - Énfasis4 42 3 4" xfId="20571" xr:uid="{B90EA737-6C28-4256-851D-917E790843E6}"/>
    <cellStyle name="20% - Énfasis4 42 4" xfId="20572" xr:uid="{576F55BE-9148-40DB-BBBB-F85B1EF4D610}"/>
    <cellStyle name="20% - Énfasis4 42 4 2" xfId="20573" xr:uid="{690B41DD-91B2-4AC7-A8EA-63AE72CA122C}"/>
    <cellStyle name="20% - Énfasis4 42 4 2 2" xfId="20574" xr:uid="{3520733A-E2CE-4302-B487-5C273C1639EA}"/>
    <cellStyle name="20% - Énfasis4 42 4 3" xfId="20575" xr:uid="{87A66120-7B0B-4451-86F6-BC2180FFF265}"/>
    <cellStyle name="20% - Énfasis4 42 5" xfId="20576" xr:uid="{F25845B6-AB0F-4D3C-8D51-EBE584ADF805}"/>
    <cellStyle name="20% - Énfasis4 42 5 2" xfId="20577" xr:uid="{905C364F-1EC2-4921-9D17-2258D8016964}"/>
    <cellStyle name="20% - Énfasis4 42 6" xfId="20578" xr:uid="{EEB9AC2E-D0FE-4FFF-BA63-31C5793227DD}"/>
    <cellStyle name="20% - Énfasis4 43" xfId="3608" xr:uid="{4D0F3365-F359-49B7-9CE3-542E7C2D6014}"/>
    <cellStyle name="20% - Énfasis4 43 2" xfId="11697" xr:uid="{3EEBFA2B-357F-4135-9E13-21393A18B2E0}"/>
    <cellStyle name="20% - Énfasis4 43 2 2" xfId="20579" xr:uid="{491BB3D3-DDD9-4A01-AD42-41D1345D1BB8}"/>
    <cellStyle name="20% - Énfasis4 43 2 2 2" xfId="20580" xr:uid="{A019A80B-FD79-4F77-8F26-41BB1DF89523}"/>
    <cellStyle name="20% - Énfasis4 43 2 2 2 2" xfId="20581" xr:uid="{B399ED4D-63DD-4E41-AB08-31136F600B52}"/>
    <cellStyle name="20% - Énfasis4 43 2 2 3" xfId="20582" xr:uid="{D377E9A2-E835-4899-8376-8C83A891A1D8}"/>
    <cellStyle name="20% - Énfasis4 43 2 3" xfId="20583" xr:uid="{B536B441-6A24-48D3-B31F-D188DFD51152}"/>
    <cellStyle name="20% - Énfasis4 43 2 3 2" xfId="20584" xr:uid="{C60357B8-D34D-4DDF-9ECC-121457ED0DEF}"/>
    <cellStyle name="20% - Énfasis4 43 2 4" xfId="20585" xr:uid="{ECA8E413-CDD4-4544-9DF5-244285E34B25}"/>
    <cellStyle name="20% - Énfasis4 43 3" xfId="20586" xr:uid="{E4EB60D1-E2D6-4575-A925-0B1FBEDC9573}"/>
    <cellStyle name="20% - Énfasis4 43 3 2" xfId="20587" xr:uid="{B323658B-4A2F-4AC1-B432-44DAE302CF0F}"/>
    <cellStyle name="20% - Énfasis4 43 3 2 2" xfId="20588" xr:uid="{1F3B16E4-DA71-481C-B1BD-33EE43FDA553}"/>
    <cellStyle name="20% - Énfasis4 43 3 2 2 2" xfId="20589" xr:uid="{E2E2E268-D987-458E-AD97-9DC11A9004FA}"/>
    <cellStyle name="20% - Énfasis4 43 3 2 3" xfId="20590" xr:uid="{E66B4A3C-EE08-44A6-813C-F47945666255}"/>
    <cellStyle name="20% - Énfasis4 43 3 3" xfId="20591" xr:uid="{5220B439-F84F-4646-8F5D-A1668D57E6A0}"/>
    <cellStyle name="20% - Énfasis4 43 3 3 2" xfId="20592" xr:uid="{5AD99F93-8ED3-4175-BD22-67F04D4259C3}"/>
    <cellStyle name="20% - Énfasis4 43 3 4" xfId="20593" xr:uid="{3CA4D539-A025-4348-9F41-7698AEA6B9F9}"/>
    <cellStyle name="20% - Énfasis4 43 4" xfId="20594" xr:uid="{074919A2-FBB1-42A2-908B-DB2E96D7447C}"/>
    <cellStyle name="20% - Énfasis4 43 4 2" xfId="20595" xr:uid="{45BC557E-92F7-454E-92BD-AE9C39D205BD}"/>
    <cellStyle name="20% - Énfasis4 43 4 2 2" xfId="20596" xr:uid="{68076E45-B955-4FCD-AAFD-9D1EA478C148}"/>
    <cellStyle name="20% - Énfasis4 43 4 3" xfId="20597" xr:uid="{1FBA4D1E-53F7-40E4-A075-32BF406695DC}"/>
    <cellStyle name="20% - Énfasis4 43 5" xfId="20598" xr:uid="{A709149F-9125-4111-B9F7-F70D9DEDF13B}"/>
    <cellStyle name="20% - Énfasis4 43 5 2" xfId="20599" xr:uid="{97E56AE9-F573-47DC-A750-ECBEA6EAF792}"/>
    <cellStyle name="20% - Énfasis4 43 6" xfId="20600" xr:uid="{33059A6C-A1EB-4646-AEC0-2A96C28C056F}"/>
    <cellStyle name="20% - Énfasis4 44" xfId="3609" xr:uid="{655403FC-E0C4-494E-9BD2-85922FF4008C}"/>
    <cellStyle name="20% - Énfasis4 44 2" xfId="11698" xr:uid="{ACE7880A-9917-4780-930B-CAC9B023948C}"/>
    <cellStyle name="20% - Énfasis4 44 2 2" xfId="20601" xr:uid="{AEDF6DFC-7CE1-4BEE-999E-D357DEB1BC05}"/>
    <cellStyle name="20% - Énfasis4 44 2 2 2" xfId="20602" xr:uid="{E4548EF7-92FA-4BEB-AE23-1206567A8233}"/>
    <cellStyle name="20% - Énfasis4 44 2 2 2 2" xfId="20603" xr:uid="{20C7B770-FCC4-4228-8C46-95247A9C4E5C}"/>
    <cellStyle name="20% - Énfasis4 44 2 2 3" xfId="20604" xr:uid="{E85E50A5-BF22-4554-8F6F-1AD5135D7A36}"/>
    <cellStyle name="20% - Énfasis4 44 2 3" xfId="20605" xr:uid="{087443A3-C245-47ED-8356-579283A3150C}"/>
    <cellStyle name="20% - Énfasis4 44 2 3 2" xfId="20606" xr:uid="{CB948958-57A2-4A16-B582-61064E2FFDAE}"/>
    <cellStyle name="20% - Énfasis4 44 2 4" xfId="20607" xr:uid="{9DC4F7F9-EB01-4CEC-9B68-AD6BBEC54D3A}"/>
    <cellStyle name="20% - Énfasis4 44 3" xfId="20608" xr:uid="{9999F415-2D7A-4D71-8BEA-F6551AEDDC70}"/>
    <cellStyle name="20% - Énfasis4 44 3 2" xfId="20609" xr:uid="{C5546A91-BA33-4CDD-B550-10CF0446EAB0}"/>
    <cellStyle name="20% - Énfasis4 44 3 2 2" xfId="20610" xr:uid="{349D5EFA-7A84-4529-BA0D-06436555CA23}"/>
    <cellStyle name="20% - Énfasis4 44 3 2 2 2" xfId="20611" xr:uid="{35DFFAEC-DB05-40DE-B627-FF0F877E7C69}"/>
    <cellStyle name="20% - Énfasis4 44 3 2 3" xfId="20612" xr:uid="{478E843F-7D9A-4567-8B16-3697F2C74CF5}"/>
    <cellStyle name="20% - Énfasis4 44 3 3" xfId="20613" xr:uid="{1103788D-AD84-4AFC-B1FB-B5E991F07AD2}"/>
    <cellStyle name="20% - Énfasis4 44 3 3 2" xfId="20614" xr:uid="{180C5DA8-D130-40AE-943D-1FEA9A806889}"/>
    <cellStyle name="20% - Énfasis4 44 3 4" xfId="20615" xr:uid="{1B31EEB8-872C-4FEB-B378-87C7288A7CFC}"/>
    <cellStyle name="20% - Énfasis4 44 4" xfId="20616" xr:uid="{742828C9-7011-487B-A326-B60FF888C577}"/>
    <cellStyle name="20% - Énfasis4 44 4 2" xfId="20617" xr:uid="{94D03DF6-056F-4673-AD2E-13B80235B0C5}"/>
    <cellStyle name="20% - Énfasis4 44 4 2 2" xfId="20618" xr:uid="{E9316250-1B3E-479E-B35A-D6A5BBD462A1}"/>
    <cellStyle name="20% - Énfasis4 44 4 3" xfId="20619" xr:uid="{3D23373D-6A58-48EA-9833-F019BBE5FE49}"/>
    <cellStyle name="20% - Énfasis4 44 5" xfId="20620" xr:uid="{DD0A38AF-0A5F-4BC9-8D48-13A4765E35EF}"/>
    <cellStyle name="20% - Énfasis4 44 5 2" xfId="20621" xr:uid="{4FFBC3DC-2BBA-4244-9DC9-C2AED4E99559}"/>
    <cellStyle name="20% - Énfasis4 44 6" xfId="20622" xr:uid="{C68DFFF2-FE87-4C68-BBDE-6C6235C59C72}"/>
    <cellStyle name="20% - Énfasis4 45" xfId="3610" xr:uid="{614D067C-5A9D-45F1-9621-AAC6F6438DDC}"/>
    <cellStyle name="20% - Énfasis4 45 2" xfId="11699" xr:uid="{8919C3E0-B70A-499A-96A0-43ABE878190E}"/>
    <cellStyle name="20% - Énfasis4 45 2 2" xfId="20623" xr:uid="{94489067-107E-4DCD-8B3A-F990E09DEDC4}"/>
    <cellStyle name="20% - Énfasis4 45 2 2 2" xfId="20624" xr:uid="{313256AD-1F35-4D7B-8E88-5FE5A9DB93CE}"/>
    <cellStyle name="20% - Énfasis4 45 2 2 2 2" xfId="20625" xr:uid="{C30C3F56-3CC9-40F8-8961-9F0D88BA93FC}"/>
    <cellStyle name="20% - Énfasis4 45 2 2 3" xfId="20626" xr:uid="{4BEE3C40-7428-444E-B16B-6404D2A7920F}"/>
    <cellStyle name="20% - Énfasis4 45 2 3" xfId="20627" xr:uid="{4FD52DA4-93CF-4901-A7EF-F2AF38804ECD}"/>
    <cellStyle name="20% - Énfasis4 45 2 3 2" xfId="20628" xr:uid="{97C02087-4A8C-4CB3-A5B9-D3CD2A3CE022}"/>
    <cellStyle name="20% - Énfasis4 45 2 4" xfId="20629" xr:uid="{6B78B893-C8CF-4843-B997-FC67DF71C3FC}"/>
    <cellStyle name="20% - Énfasis4 45 3" xfId="20630" xr:uid="{FD4D3213-0DD1-4DD2-8A50-5A1EC44A6F28}"/>
    <cellStyle name="20% - Énfasis4 45 3 2" xfId="20631" xr:uid="{47790BD6-D9F1-415D-B4D8-C8B4AC5B93D8}"/>
    <cellStyle name="20% - Énfasis4 45 3 2 2" xfId="20632" xr:uid="{AA2E7997-0AB8-497A-A2B9-78878FDC411D}"/>
    <cellStyle name="20% - Énfasis4 45 3 2 2 2" xfId="20633" xr:uid="{23399897-E1E9-4791-B4A6-F77A8CE3157E}"/>
    <cellStyle name="20% - Énfasis4 45 3 2 3" xfId="20634" xr:uid="{CBC95531-69A3-42F7-A26D-108F30B947BD}"/>
    <cellStyle name="20% - Énfasis4 45 3 3" xfId="20635" xr:uid="{C5AA47FF-4E2B-4252-ABCC-217287994660}"/>
    <cellStyle name="20% - Énfasis4 45 3 3 2" xfId="20636" xr:uid="{96995C0C-A659-476D-83A1-6B35BDC32C66}"/>
    <cellStyle name="20% - Énfasis4 45 3 4" xfId="20637" xr:uid="{AA05C0CA-AB18-4B25-A37B-70D64C80B7B4}"/>
    <cellStyle name="20% - Énfasis4 45 4" xfId="20638" xr:uid="{62B1A6C8-C0DD-493C-8C18-9994B6F13721}"/>
    <cellStyle name="20% - Énfasis4 45 4 2" xfId="20639" xr:uid="{C1A1CC84-69D6-44BB-855B-F75D0DBB4303}"/>
    <cellStyle name="20% - Énfasis4 45 4 2 2" xfId="20640" xr:uid="{E44FA0A3-2F40-4748-A623-3C62D1E6E0A1}"/>
    <cellStyle name="20% - Énfasis4 45 4 3" xfId="20641" xr:uid="{A8BEAC52-EEE8-4170-8479-980D665B4B78}"/>
    <cellStyle name="20% - Énfasis4 45 5" xfId="20642" xr:uid="{345ADC0B-55FD-4245-BBEB-67FEF8B54760}"/>
    <cellStyle name="20% - Énfasis4 45 5 2" xfId="20643" xr:uid="{FC8B6E1B-651C-44EA-B33C-9F48510BD765}"/>
    <cellStyle name="20% - Énfasis4 45 6" xfId="20644" xr:uid="{B8982EC3-D6E8-43A0-B0FB-800AA84A3F64}"/>
    <cellStyle name="20% - Énfasis4 46" xfId="3611" xr:uid="{013330A1-27FC-4E99-9B0F-F1B11A7A3906}"/>
    <cellStyle name="20% - Énfasis4 46 2" xfId="11700" xr:uid="{7D9DBCB7-6A8D-4329-986E-6BC944482BBE}"/>
    <cellStyle name="20% - Énfasis4 46 2 2" xfId="20645" xr:uid="{7611871A-9325-47F8-AAA0-9F60C7F7E1B8}"/>
    <cellStyle name="20% - Énfasis4 46 2 2 2" xfId="20646" xr:uid="{8E4815B4-B389-4E2E-8C9D-1BFA5455D601}"/>
    <cellStyle name="20% - Énfasis4 46 2 2 2 2" xfId="20647" xr:uid="{B1DA7FB6-DA2D-4B72-9FA2-954C56EE46F3}"/>
    <cellStyle name="20% - Énfasis4 46 2 2 3" xfId="20648" xr:uid="{8D8A70CA-C94A-4CF6-9366-91231B3A39A3}"/>
    <cellStyle name="20% - Énfasis4 46 2 3" xfId="20649" xr:uid="{CB95BAD3-541B-4C8A-97B8-8F1C56D0D9ED}"/>
    <cellStyle name="20% - Énfasis4 46 2 3 2" xfId="20650" xr:uid="{49A36028-75D1-49E7-ABF6-5960C2EFFAA4}"/>
    <cellStyle name="20% - Énfasis4 46 2 4" xfId="20651" xr:uid="{724C0AC6-DBC0-4024-8C73-299CC82D97FB}"/>
    <cellStyle name="20% - Énfasis4 46 3" xfId="20652" xr:uid="{A3848973-31AA-411D-9F6A-E8FC425D20FD}"/>
    <cellStyle name="20% - Énfasis4 46 3 2" xfId="20653" xr:uid="{DFBD905D-00FF-4A06-B676-BB4A7E9BCDBD}"/>
    <cellStyle name="20% - Énfasis4 46 3 2 2" xfId="20654" xr:uid="{D2025518-D03C-44E8-A38C-47EAC1208B29}"/>
    <cellStyle name="20% - Énfasis4 46 3 2 2 2" xfId="20655" xr:uid="{25CF0FF5-DD84-456A-97C8-749566BCABDC}"/>
    <cellStyle name="20% - Énfasis4 46 3 2 3" xfId="20656" xr:uid="{D09B8FC8-3F23-42D5-B7D3-396E31218855}"/>
    <cellStyle name="20% - Énfasis4 46 3 3" xfId="20657" xr:uid="{01D9B6F6-C1A3-4E83-93F0-F0EAEAD5603E}"/>
    <cellStyle name="20% - Énfasis4 46 3 3 2" xfId="20658" xr:uid="{1309238C-8E16-4381-AB7B-4956641048A5}"/>
    <cellStyle name="20% - Énfasis4 46 3 4" xfId="20659" xr:uid="{7262C5BE-3E69-4A10-A01F-2D600C4FCF31}"/>
    <cellStyle name="20% - Énfasis4 46 4" xfId="20660" xr:uid="{91146E1E-0D89-48C6-AA84-FB76B8ABAD32}"/>
    <cellStyle name="20% - Énfasis4 46 4 2" xfId="20661" xr:uid="{38682C63-3F4E-4CC0-82CD-B841A11D0875}"/>
    <cellStyle name="20% - Énfasis4 46 4 2 2" xfId="20662" xr:uid="{DF2C40E8-EE7B-44E4-9E39-64A9641F2AB6}"/>
    <cellStyle name="20% - Énfasis4 46 4 3" xfId="20663" xr:uid="{BFD98562-2E9D-447E-AB30-7FF7E2210863}"/>
    <cellStyle name="20% - Énfasis4 46 5" xfId="20664" xr:uid="{57A9BCD8-1939-48A6-98CB-4FC1E66B49B6}"/>
    <cellStyle name="20% - Énfasis4 46 5 2" xfId="20665" xr:uid="{996F07DE-61A4-42B4-9CFB-D8E6A2C477F0}"/>
    <cellStyle name="20% - Énfasis4 46 6" xfId="20666" xr:uid="{91A47011-2C15-4672-82AD-859E5ED23032}"/>
    <cellStyle name="20% - Énfasis4 47" xfId="3612" xr:uid="{867E51B6-BF42-44D1-99DF-E5BD26FD3D23}"/>
    <cellStyle name="20% - Énfasis4 47 2" xfId="11701" xr:uid="{F92CF54E-CD33-4FA9-B971-5A5450B2785A}"/>
    <cellStyle name="20% - Énfasis4 47 2 2" xfId="20667" xr:uid="{30400876-7891-4B34-A65C-6B4F4A174DC5}"/>
    <cellStyle name="20% - Énfasis4 47 2 2 2" xfId="20668" xr:uid="{5FAE8D7C-394F-4A52-9C13-87E2829DFA7E}"/>
    <cellStyle name="20% - Énfasis4 47 2 2 2 2" xfId="20669" xr:uid="{719CF530-15B2-4461-B2C9-39716779D557}"/>
    <cellStyle name="20% - Énfasis4 47 2 2 3" xfId="20670" xr:uid="{5D8D0A93-4D8E-49C1-8CC9-072A22310A82}"/>
    <cellStyle name="20% - Énfasis4 47 2 3" xfId="20671" xr:uid="{F5C9FDF5-8EF6-45EE-9862-B66B8E94A499}"/>
    <cellStyle name="20% - Énfasis4 47 2 3 2" xfId="20672" xr:uid="{B4E74DE8-D460-49BC-A896-77406229F1D6}"/>
    <cellStyle name="20% - Énfasis4 47 2 4" xfId="20673" xr:uid="{ACE53649-93C4-4633-BF7B-35621620C2DF}"/>
    <cellStyle name="20% - Énfasis4 47 3" xfId="20674" xr:uid="{47AEB453-C790-45E8-8778-F431EBD05C83}"/>
    <cellStyle name="20% - Énfasis4 47 3 2" xfId="20675" xr:uid="{D0297391-EA36-441A-B6A1-6AB34990DF03}"/>
    <cellStyle name="20% - Énfasis4 47 3 2 2" xfId="20676" xr:uid="{DD86249F-91FC-4C61-847D-4DE916922B61}"/>
    <cellStyle name="20% - Énfasis4 47 3 2 2 2" xfId="20677" xr:uid="{D17B069A-5A5C-4C71-9FB2-569B325E2D1C}"/>
    <cellStyle name="20% - Énfasis4 47 3 2 3" xfId="20678" xr:uid="{8DB05C33-34B7-411A-9848-72F566A97054}"/>
    <cellStyle name="20% - Énfasis4 47 3 3" xfId="20679" xr:uid="{AB1AA96C-D473-4AE8-A6F7-5B8FEB89DB7E}"/>
    <cellStyle name="20% - Énfasis4 47 3 3 2" xfId="20680" xr:uid="{C462159D-337E-48E4-B21D-3956015E8CAE}"/>
    <cellStyle name="20% - Énfasis4 47 3 4" xfId="20681" xr:uid="{1D7611F6-CC00-4E03-B494-EE706FB601A8}"/>
    <cellStyle name="20% - Énfasis4 47 4" xfId="20682" xr:uid="{F842D09C-05CE-432B-A717-890D3566C85C}"/>
    <cellStyle name="20% - Énfasis4 47 4 2" xfId="20683" xr:uid="{095F32F9-5CC6-43AF-B17F-34E025960345}"/>
    <cellStyle name="20% - Énfasis4 47 4 2 2" xfId="20684" xr:uid="{DB2008FF-DC4F-4E1C-958E-CD5B3ADB5A66}"/>
    <cellStyle name="20% - Énfasis4 47 4 3" xfId="20685" xr:uid="{75142AC3-5B3D-42A6-96AD-F2F64672C432}"/>
    <cellStyle name="20% - Énfasis4 47 5" xfId="20686" xr:uid="{7912EEBC-0D06-40A4-977B-D0F1DBF71F9D}"/>
    <cellStyle name="20% - Énfasis4 47 5 2" xfId="20687" xr:uid="{25C95BCF-6DBB-4996-852A-40ACE981485C}"/>
    <cellStyle name="20% - Énfasis4 47 6" xfId="20688" xr:uid="{2D9B204E-D0A1-4643-8A3E-E92D09378A73}"/>
    <cellStyle name="20% - Énfasis4 48" xfId="3613" xr:uid="{E9E8FF32-572A-4799-BB6F-D3E662B45A78}"/>
    <cellStyle name="20% - Énfasis4 48 2" xfId="11702" xr:uid="{6B634D8A-DFD2-4C71-AADC-D8AA58722ACC}"/>
    <cellStyle name="20% - Énfasis4 48 2 2" xfId="20689" xr:uid="{611D2B8F-78EF-478E-B152-81226D0DBE60}"/>
    <cellStyle name="20% - Énfasis4 48 2 2 2" xfId="20690" xr:uid="{B260A920-5066-4A47-90CB-615B8F33CBF6}"/>
    <cellStyle name="20% - Énfasis4 48 2 2 2 2" xfId="20691" xr:uid="{D3F8779D-1C2D-42B7-8A44-5F7F4373A212}"/>
    <cellStyle name="20% - Énfasis4 48 2 2 3" xfId="20692" xr:uid="{3DDB407F-AEEE-4740-B1D2-BBAC95E6FD5F}"/>
    <cellStyle name="20% - Énfasis4 48 2 3" xfId="20693" xr:uid="{66DFD870-2F80-41A8-9385-5148FC7A0B44}"/>
    <cellStyle name="20% - Énfasis4 48 2 3 2" xfId="20694" xr:uid="{ED3038B8-6DD0-46A6-8898-87B93159773C}"/>
    <cellStyle name="20% - Énfasis4 48 2 4" xfId="20695" xr:uid="{2BF15748-B626-4842-AFA9-7D743F27E9DD}"/>
    <cellStyle name="20% - Énfasis4 48 3" xfId="20696" xr:uid="{27F058A6-BD8E-477D-9380-DED46448357D}"/>
    <cellStyle name="20% - Énfasis4 48 3 2" xfId="20697" xr:uid="{FB1DBC62-801A-46CB-9B09-4DF86AAF1145}"/>
    <cellStyle name="20% - Énfasis4 48 3 2 2" xfId="20698" xr:uid="{B569035D-4741-4343-A8DE-4B1CEA782051}"/>
    <cellStyle name="20% - Énfasis4 48 3 2 2 2" xfId="20699" xr:uid="{B2484CFF-CBAD-4942-931F-2937A82D362A}"/>
    <cellStyle name="20% - Énfasis4 48 3 2 3" xfId="20700" xr:uid="{A69D14D9-C583-4F55-A5F8-81730A8424AC}"/>
    <cellStyle name="20% - Énfasis4 48 3 3" xfId="20701" xr:uid="{57C14CF6-0FAD-404F-A677-C67FD280BBB6}"/>
    <cellStyle name="20% - Énfasis4 48 3 3 2" xfId="20702" xr:uid="{26B3BEF6-E02A-4DDC-8AD2-097494C20614}"/>
    <cellStyle name="20% - Énfasis4 48 3 4" xfId="20703" xr:uid="{B17ABB4E-558F-4FE6-A2F6-7C710300D3D4}"/>
    <cellStyle name="20% - Énfasis4 48 4" xfId="20704" xr:uid="{5AB80873-1B47-41B7-AC0D-87C2379000A9}"/>
    <cellStyle name="20% - Énfasis4 48 4 2" xfId="20705" xr:uid="{BF4FBDF8-8277-486A-B324-2113E4D5C776}"/>
    <cellStyle name="20% - Énfasis4 48 4 2 2" xfId="20706" xr:uid="{58D84116-6CA6-4BDA-BDF9-1B7A6E1D283F}"/>
    <cellStyle name="20% - Énfasis4 48 4 3" xfId="20707" xr:uid="{F67B9E0A-D2C0-4F1A-AEF0-E370B874D91C}"/>
    <cellStyle name="20% - Énfasis4 48 5" xfId="20708" xr:uid="{7B54B213-BF68-4A6B-BB50-73DCC837FDFB}"/>
    <cellStyle name="20% - Énfasis4 48 5 2" xfId="20709" xr:uid="{A002B367-6076-4743-AAB1-9C6E01331991}"/>
    <cellStyle name="20% - Énfasis4 48 6" xfId="20710" xr:uid="{5C270F65-8EDB-4F3E-9FC9-14E34FE030BE}"/>
    <cellStyle name="20% - Énfasis4 49" xfId="3614" xr:uid="{E7268B44-2B2D-4E8C-9512-DD26984DBA0E}"/>
    <cellStyle name="20% - Énfasis4 49 2" xfId="11703" xr:uid="{66C7BCC1-C720-468A-88BD-C0092D3DA441}"/>
    <cellStyle name="20% - Énfasis4 49 2 2" xfId="20711" xr:uid="{9CBCB993-6F36-49F2-B7BC-F9452A6A760D}"/>
    <cellStyle name="20% - Énfasis4 49 2 2 2" xfId="20712" xr:uid="{86A5144C-2AF7-460D-9DBC-876EDB7B6BEC}"/>
    <cellStyle name="20% - Énfasis4 49 2 2 2 2" xfId="20713" xr:uid="{677769F1-174E-4E41-915D-9E8DA01669AC}"/>
    <cellStyle name="20% - Énfasis4 49 2 2 3" xfId="20714" xr:uid="{6ACB0B93-D72C-4F3F-940A-6825CC9063C8}"/>
    <cellStyle name="20% - Énfasis4 49 2 3" xfId="20715" xr:uid="{8F3301FD-4B1D-4053-BB6F-9F985A9343AB}"/>
    <cellStyle name="20% - Énfasis4 49 2 3 2" xfId="20716" xr:uid="{9FDE6E3B-D446-416E-AA76-7D269D10272A}"/>
    <cellStyle name="20% - Énfasis4 49 2 4" xfId="20717" xr:uid="{681658E7-74EB-4EC3-AE02-5E0E91A1B700}"/>
    <cellStyle name="20% - Énfasis4 49 3" xfId="20718" xr:uid="{6E6A9E03-B594-4252-ADAA-C062AC1A0134}"/>
    <cellStyle name="20% - Énfasis4 49 3 2" xfId="20719" xr:uid="{9ABA266B-C19C-48F1-A51D-859CD47BCECA}"/>
    <cellStyle name="20% - Énfasis4 49 3 2 2" xfId="20720" xr:uid="{B4467924-A9E8-4101-907B-7DD20BEE77F1}"/>
    <cellStyle name="20% - Énfasis4 49 3 2 2 2" xfId="20721" xr:uid="{11824B03-5996-44A2-82ED-688E1B19FB81}"/>
    <cellStyle name="20% - Énfasis4 49 3 2 3" xfId="20722" xr:uid="{EE76B792-D0EA-41EA-8B13-3335317E6049}"/>
    <cellStyle name="20% - Énfasis4 49 3 3" xfId="20723" xr:uid="{CBBF754E-8481-42C6-9D6A-B7C35F6665D9}"/>
    <cellStyle name="20% - Énfasis4 49 3 3 2" xfId="20724" xr:uid="{5FB9819A-39D0-48C0-B671-EC980EF9B0B5}"/>
    <cellStyle name="20% - Énfasis4 49 3 4" xfId="20725" xr:uid="{594E8F68-AFA1-4BE5-B871-C5FC2772501D}"/>
    <cellStyle name="20% - Énfasis4 49 4" xfId="20726" xr:uid="{6E528065-D9E3-4266-8949-A9EA79C71920}"/>
    <cellStyle name="20% - Énfasis4 49 4 2" xfId="20727" xr:uid="{CCBDEF42-4E10-4E07-8B6C-81187C1CD205}"/>
    <cellStyle name="20% - Énfasis4 49 4 2 2" xfId="20728" xr:uid="{E0CFA15A-4FFB-48A7-BBAB-EBDAF740C05A}"/>
    <cellStyle name="20% - Énfasis4 49 4 3" xfId="20729" xr:uid="{8377C8D4-6BAC-4FF2-A2E6-4088F51F2D03}"/>
    <cellStyle name="20% - Énfasis4 49 5" xfId="20730" xr:uid="{2559616F-0207-4738-92C1-040E2D15510F}"/>
    <cellStyle name="20% - Énfasis4 49 5 2" xfId="20731" xr:uid="{73C1E2C9-3091-44E9-945F-2F8AC767A389}"/>
    <cellStyle name="20% - Énfasis4 49 6" xfId="20732" xr:uid="{566FBEE6-EA34-4476-9A29-24CCE4D3B22E}"/>
    <cellStyle name="20% - Énfasis4 5" xfId="216" xr:uid="{462A4885-CC20-4CC8-B0E9-A75014716A56}"/>
    <cellStyle name="20% - Énfasis4 5 10" xfId="3615" xr:uid="{FD76EACF-8179-4A87-AA95-C8D9E7287CB6}"/>
    <cellStyle name="20% - Énfasis4 5 10 2" xfId="20733" xr:uid="{260AA9ED-A048-43D2-BB13-D774F4DF143C}"/>
    <cellStyle name="20% - Énfasis4 5 11" xfId="3616" xr:uid="{C00A2100-0FD8-40AF-B65B-92E56EAD5130}"/>
    <cellStyle name="20% - Énfasis4 5 11 2" xfId="20734" xr:uid="{5DB0A95F-0471-47E9-BC47-78B819C672A9}"/>
    <cellStyle name="20% - Énfasis4 5 12" xfId="3617" xr:uid="{C10D6880-4AA1-44AD-BCF9-843026C7563E}"/>
    <cellStyle name="20% - Énfasis4 5 12 2" xfId="20735" xr:uid="{0C4C3767-9FED-424A-B754-BA31FA6DF953}"/>
    <cellStyle name="20% - Énfasis4 5 13" xfId="3618" xr:uid="{D12F57BB-50B8-449C-9ABE-CFE645F94421}"/>
    <cellStyle name="20% - Énfasis4 5 13 2" xfId="20736" xr:uid="{F1480096-FCE6-4B28-BE9A-0C56AE1E0E13}"/>
    <cellStyle name="20% - Énfasis4 5 14" xfId="3619" xr:uid="{44772B49-C831-4052-887C-76123C9DEC13}"/>
    <cellStyle name="20% - Énfasis4 5 14 2" xfId="20737" xr:uid="{5082B4D4-7CB2-4CB7-ACA4-C95B3F300601}"/>
    <cellStyle name="20% - Énfasis4 5 15" xfId="3620" xr:uid="{A4C91A69-6C0F-4C02-90EA-C787B4A55116}"/>
    <cellStyle name="20% - Énfasis4 5 15 2" xfId="20738" xr:uid="{5197B64A-6E36-465D-B0A8-8995418F2D58}"/>
    <cellStyle name="20% - Énfasis4 5 16" xfId="3621" xr:uid="{870BF22E-2B04-4E53-AB9C-432939EF2F13}"/>
    <cellStyle name="20% - Énfasis4 5 16 2" xfId="20739" xr:uid="{187E84F5-5CD6-45D6-B2D1-F94EC18948F9}"/>
    <cellStyle name="20% - Énfasis4 5 17" xfId="3622" xr:uid="{E3590E4F-63CF-409B-BCAD-12C23D248252}"/>
    <cellStyle name="20% - Énfasis4 5 17 2" xfId="20740" xr:uid="{081EC261-8DA8-47B3-B6F7-3EBABCC5F8D3}"/>
    <cellStyle name="20% - Énfasis4 5 18" xfId="3623" xr:uid="{9B1ADFCE-5583-499F-A6BC-9862846F8B60}"/>
    <cellStyle name="20% - Énfasis4 5 18 2" xfId="20741" xr:uid="{2DF3B3FB-D604-4EB5-805A-054D7C608E30}"/>
    <cellStyle name="20% - Énfasis4 5 19" xfId="3624" xr:uid="{6F8AC10F-B0FB-42C0-A50D-1C1F8C17A4CF}"/>
    <cellStyle name="20% - Énfasis4 5 19 2" xfId="20742" xr:uid="{C9E11B24-6348-48A3-AEC4-E464BE3FBFD9}"/>
    <cellStyle name="20% - Énfasis4 5 2" xfId="217" xr:uid="{9AD1ABA1-790B-4114-98E9-8B4C2629569B}"/>
    <cellStyle name="20% - Énfasis4 5 2 2" xfId="20743" xr:uid="{159246AA-1466-4CCC-87E5-5E6CF6405750}"/>
    <cellStyle name="20% - Énfasis4 5 2 2 2" xfId="20744" xr:uid="{AE296E82-C6B9-479B-A0A0-AFBE4CEDF529}"/>
    <cellStyle name="20% - Énfasis4 5 2 2 2 2" xfId="20745" xr:uid="{ADF67D2B-E9A2-477D-8A50-30257E4CB239}"/>
    <cellStyle name="20% - Énfasis4 5 2 2 3" xfId="20746" xr:uid="{5F1A766F-87CF-4EE6-8A14-FE347E814AC8}"/>
    <cellStyle name="20% - Énfasis4 5 2 3" xfId="20747" xr:uid="{98A14913-CAEE-41E7-AB54-567742989E43}"/>
    <cellStyle name="20% - Énfasis4 5 2 3 2" xfId="20748" xr:uid="{E85F64D9-7DD0-42BB-B948-7739366C55EC}"/>
    <cellStyle name="20% - Énfasis4 5 2 4" xfId="20749" xr:uid="{F87C4E89-E733-4170-9FAD-B030BF0F1D87}"/>
    <cellStyle name="20% - Énfasis4 5 20" xfId="11704" xr:uid="{312D8DB9-6619-4EB6-8229-513971942282}"/>
    <cellStyle name="20% - Énfasis4 5 3" xfId="3625" xr:uid="{2499F4F5-C35B-4C86-AB47-363891A74C37}"/>
    <cellStyle name="20% - Énfasis4 5 3 2" xfId="20750" xr:uid="{C75A38EF-7ED1-4F04-8F35-20E758378B0D}"/>
    <cellStyle name="20% - Énfasis4 5 3 2 2" xfId="20751" xr:uid="{B86A7EC1-A015-46D0-BB14-AA46798E45F3}"/>
    <cellStyle name="20% - Énfasis4 5 3 2 2 2" xfId="20752" xr:uid="{DC0BDB33-C948-498E-B998-9FDE6A61740E}"/>
    <cellStyle name="20% - Énfasis4 5 3 2 3" xfId="20753" xr:uid="{1CA6FBF7-15F1-40A3-B47B-AFDCE9F155D9}"/>
    <cellStyle name="20% - Énfasis4 5 3 3" xfId="20754" xr:uid="{EB6C345A-80B8-4388-BD69-1889B1B166CA}"/>
    <cellStyle name="20% - Énfasis4 5 3 3 2" xfId="20755" xr:uid="{1134607A-4380-4424-8DD4-55BA8A3D66B3}"/>
    <cellStyle name="20% - Énfasis4 5 3 4" xfId="20756" xr:uid="{293F928C-75CB-45E9-863F-B298A3223BFA}"/>
    <cellStyle name="20% - Énfasis4 5 4" xfId="3626" xr:uid="{805E6BE5-DCC2-4F6C-AC14-7E14D2B9F053}"/>
    <cellStyle name="20% - Énfasis4 5 4 2" xfId="20757" xr:uid="{BB85732C-F695-457F-9EDB-0F249988A149}"/>
    <cellStyle name="20% - Énfasis4 5 4 2 2" xfId="20758" xr:uid="{F738FF0B-0E23-4745-B444-48E4314D2BAE}"/>
    <cellStyle name="20% - Énfasis4 5 4 2 2 2" xfId="20759" xr:uid="{9EAA6723-0211-44C2-B5A6-CD6822AAC11E}"/>
    <cellStyle name="20% - Énfasis4 5 4 2 3" xfId="20760" xr:uid="{853578A9-D0A4-4B5D-9C77-46C444EC7DB1}"/>
    <cellStyle name="20% - Énfasis4 5 4 3" xfId="20761" xr:uid="{7C84B0A7-21C7-4846-AD97-A798350D8A65}"/>
    <cellStyle name="20% - Énfasis4 5 4 3 2" xfId="20762" xr:uid="{4D7659CA-40B7-47F5-BE6A-2AD195459A42}"/>
    <cellStyle name="20% - Énfasis4 5 4 4" xfId="20763" xr:uid="{DD18649C-2E01-4EDC-BBC8-88222FBFB5E7}"/>
    <cellStyle name="20% - Énfasis4 5 5" xfId="3627" xr:uid="{83254CFF-076B-4E7B-BB3A-61233E590D88}"/>
    <cellStyle name="20% - Énfasis4 5 5 2" xfId="20764" xr:uid="{2946B5BB-6190-49D8-9885-59148CD386F3}"/>
    <cellStyle name="20% - Énfasis4 5 5 2 2" xfId="20765" xr:uid="{6E87CB11-09C9-4E3B-833B-7FA32FD51FBB}"/>
    <cellStyle name="20% - Énfasis4 5 5 2 2 2" xfId="20766" xr:uid="{BE7AB0E2-D888-4A16-A6AB-BA678E675FCC}"/>
    <cellStyle name="20% - Énfasis4 5 5 2 3" xfId="20767" xr:uid="{1A8E0D51-8100-4A93-A834-4CA8E4960838}"/>
    <cellStyle name="20% - Énfasis4 5 5 3" xfId="20768" xr:uid="{125A4C3C-CED9-4B05-BB29-B402FD540D4B}"/>
    <cellStyle name="20% - Énfasis4 5 5 3 2" xfId="20769" xr:uid="{B0CD02FF-E16A-4EFD-AB7A-0FA222E6B889}"/>
    <cellStyle name="20% - Énfasis4 5 5 4" xfId="20770" xr:uid="{C06BCC01-899B-44F4-B110-E20128E9AE21}"/>
    <cellStyle name="20% - Énfasis4 5 6" xfId="3628" xr:uid="{65C66972-8CDE-4F3F-90C6-C7B398E215EA}"/>
    <cellStyle name="20% - Énfasis4 5 6 2" xfId="20771" xr:uid="{BCFE9BAC-1119-48EF-9C05-0A14AA9AE895}"/>
    <cellStyle name="20% - Énfasis4 5 6 2 2" xfId="20772" xr:uid="{13A567C1-FA46-49D5-9937-7BB55CFDD3AA}"/>
    <cellStyle name="20% - Énfasis4 5 6 2 2 2" xfId="20773" xr:uid="{BD74235A-068C-4046-B36D-FFBD784D9FAE}"/>
    <cellStyle name="20% - Énfasis4 5 6 2 3" xfId="20774" xr:uid="{F012098E-E0F4-4096-B25A-BB84A0DA520E}"/>
    <cellStyle name="20% - Énfasis4 5 6 3" xfId="20775" xr:uid="{7D0AAE86-CE57-430E-9FDC-DF1740ACA261}"/>
    <cellStyle name="20% - Énfasis4 5 6 3 2" xfId="20776" xr:uid="{F05D982E-EA9B-4112-90F1-7246954CF3C0}"/>
    <cellStyle name="20% - Énfasis4 5 6 4" xfId="20777" xr:uid="{1FE38FA8-AF84-4324-81B4-49B4B5ADDF83}"/>
    <cellStyle name="20% - Énfasis4 5 7" xfId="3629" xr:uid="{C2687DCC-BE66-497A-8DD4-C16AB0046F57}"/>
    <cellStyle name="20% - Énfasis4 5 7 2" xfId="20778" xr:uid="{B385D07C-7CD7-4361-8E1A-245227EB854D}"/>
    <cellStyle name="20% - Énfasis4 5 7 2 2" xfId="20779" xr:uid="{C8D263E7-26F6-457B-88D1-645A315609B4}"/>
    <cellStyle name="20% - Énfasis4 5 7 2 2 2" xfId="20780" xr:uid="{59A45CA8-15D6-42B4-98C8-CFB7687952F2}"/>
    <cellStyle name="20% - Énfasis4 5 7 2 3" xfId="20781" xr:uid="{1CB39B45-ACEB-439F-BCB3-ED3AA165148C}"/>
    <cellStyle name="20% - Énfasis4 5 7 3" xfId="20782" xr:uid="{0AC4C04C-B3CF-4EE8-AA9E-F1D924A085BD}"/>
    <cellStyle name="20% - Énfasis4 5 7 3 2" xfId="20783" xr:uid="{5489D894-00D3-4417-9E0F-6CC246B7C8A0}"/>
    <cellStyle name="20% - Énfasis4 5 7 4" xfId="20784" xr:uid="{B38A20F6-743F-4C8E-8A78-DCD9FC2F3285}"/>
    <cellStyle name="20% - Énfasis4 5 8" xfId="3630" xr:uid="{FAF54EC5-A911-4AFC-8082-DE0831FCBF34}"/>
    <cellStyle name="20% - Énfasis4 5 8 2" xfId="20785" xr:uid="{6729D1A4-E190-41CF-B05E-D22116B28903}"/>
    <cellStyle name="20% - Énfasis4 5 8 2 2" xfId="20786" xr:uid="{B2B3F54B-B1C7-4EBE-AA70-B544D74C5CD4}"/>
    <cellStyle name="20% - Énfasis4 5 8 3" xfId="20787" xr:uid="{38F5AD0B-96A7-4F9A-A448-97269407651A}"/>
    <cellStyle name="20% - Énfasis4 5 9" xfId="3631" xr:uid="{401CD097-2DC1-4CA8-9C04-96D45D24C749}"/>
    <cellStyle name="20% - Énfasis4 5 9 2" xfId="20788" xr:uid="{FBDB07A7-547E-4CAD-91F3-83D50367781B}"/>
    <cellStyle name="20% - Énfasis4 50" xfId="3632" xr:uid="{3A6F75F5-3B9C-41B8-90F2-40F2ED9514CE}"/>
    <cellStyle name="20% - Énfasis4 50 2" xfId="11705" xr:uid="{A759BA7F-AAB7-4911-832E-128E1A87562E}"/>
    <cellStyle name="20% - Énfasis4 50 2 2" xfId="20789" xr:uid="{161BC8B3-C1BA-474E-BB13-A9ED85AC1C36}"/>
    <cellStyle name="20% - Énfasis4 50 2 2 2" xfId="20790" xr:uid="{E2C83590-1B61-441A-973C-CB370321CC2D}"/>
    <cellStyle name="20% - Énfasis4 50 2 2 2 2" xfId="20791" xr:uid="{7C658C7C-4FEB-4568-8FF1-A5473FC864EA}"/>
    <cellStyle name="20% - Énfasis4 50 2 2 3" xfId="20792" xr:uid="{9425CDFF-7233-41BB-BA7D-42EC68141EEB}"/>
    <cellStyle name="20% - Énfasis4 50 2 3" xfId="20793" xr:uid="{B28777CC-3D39-406A-82FC-B09FFD9354AE}"/>
    <cellStyle name="20% - Énfasis4 50 2 3 2" xfId="20794" xr:uid="{A95EC0B9-2FF9-4FC9-94C3-D87D970AE2FB}"/>
    <cellStyle name="20% - Énfasis4 50 2 4" xfId="20795" xr:uid="{217C401D-98D8-4475-B695-B180D88540CB}"/>
    <cellStyle name="20% - Énfasis4 50 3" xfId="20796" xr:uid="{31AE881E-E38B-41B9-BFA5-CC03FFD337CD}"/>
    <cellStyle name="20% - Énfasis4 50 3 2" xfId="20797" xr:uid="{8AF01614-4300-42D4-8186-B04242D1F2AC}"/>
    <cellStyle name="20% - Énfasis4 50 3 2 2" xfId="20798" xr:uid="{EF328729-1DC9-4F45-8F6A-1ED18DEBC285}"/>
    <cellStyle name="20% - Énfasis4 50 3 2 2 2" xfId="20799" xr:uid="{D2F5C606-31A2-4092-A982-D73510D72F56}"/>
    <cellStyle name="20% - Énfasis4 50 3 2 3" xfId="20800" xr:uid="{AD5EE5A9-2220-47E2-9094-D1896721EF67}"/>
    <cellStyle name="20% - Énfasis4 50 3 3" xfId="20801" xr:uid="{817C6FC5-455B-423F-B78C-8A9611F47E91}"/>
    <cellStyle name="20% - Énfasis4 50 3 3 2" xfId="20802" xr:uid="{EF5E30B3-4E7D-4C94-BBB2-032FC7779E25}"/>
    <cellStyle name="20% - Énfasis4 50 3 4" xfId="20803" xr:uid="{C97DE43D-FEAE-4D7F-93FD-22F94AD278B5}"/>
    <cellStyle name="20% - Énfasis4 50 4" xfId="20804" xr:uid="{8FD4DC82-6D19-4A86-AAF6-F03111B851C4}"/>
    <cellStyle name="20% - Énfasis4 50 4 2" xfId="20805" xr:uid="{86EAE94D-8FEA-4C05-AF9D-C69418D656CA}"/>
    <cellStyle name="20% - Énfasis4 50 4 2 2" xfId="20806" xr:uid="{6D990ED5-ED1F-4422-880C-36302CAF8084}"/>
    <cellStyle name="20% - Énfasis4 50 4 3" xfId="20807" xr:uid="{DECED177-73C1-4459-9D2B-E9A4484B33D6}"/>
    <cellStyle name="20% - Énfasis4 50 5" xfId="20808" xr:uid="{9AEA7F1F-A15A-4C49-9697-303A74D758B5}"/>
    <cellStyle name="20% - Énfasis4 50 5 2" xfId="20809" xr:uid="{0896F10C-FB33-46CE-B15A-E21C99B165EA}"/>
    <cellStyle name="20% - Énfasis4 50 6" xfId="20810" xr:uid="{E27B440D-52F5-4DB4-8844-C1AE0EB78083}"/>
    <cellStyle name="20% - Énfasis4 51" xfId="3633" xr:uid="{D1A5BC5C-8DE4-48F7-B041-E5E28E9FB714}"/>
    <cellStyle name="20% - Énfasis4 51 2" xfId="11706" xr:uid="{D8421A67-AFC1-4265-AA3E-CD8A84523BFA}"/>
    <cellStyle name="20% - Énfasis4 51 2 2" xfId="20811" xr:uid="{F42B0736-65CD-4505-BE66-69340A4F8AA2}"/>
    <cellStyle name="20% - Énfasis4 51 2 2 2" xfId="20812" xr:uid="{8B1D8A75-04E5-4ED9-82E9-73F32C59C179}"/>
    <cellStyle name="20% - Énfasis4 51 2 2 2 2" xfId="20813" xr:uid="{55D2CEB7-EB4D-48DF-B455-77DC579CFA04}"/>
    <cellStyle name="20% - Énfasis4 51 2 2 3" xfId="20814" xr:uid="{8FDD7F1D-0F88-4BF5-9670-3C6054B424FA}"/>
    <cellStyle name="20% - Énfasis4 51 2 3" xfId="20815" xr:uid="{09984B25-928E-491F-9575-EC833BC242DF}"/>
    <cellStyle name="20% - Énfasis4 51 2 3 2" xfId="20816" xr:uid="{92647B77-ACAB-4A64-8F11-B4DAC96093C1}"/>
    <cellStyle name="20% - Énfasis4 51 2 4" xfId="20817" xr:uid="{FFD5F610-89D1-4DEF-BF81-4F6CCF90E0D3}"/>
    <cellStyle name="20% - Énfasis4 51 3" xfId="20818" xr:uid="{34F75977-40AD-426B-A599-740491950CFE}"/>
    <cellStyle name="20% - Énfasis4 51 3 2" xfId="20819" xr:uid="{E178941E-EBF7-40E9-AF3A-35C94248C055}"/>
    <cellStyle name="20% - Énfasis4 51 3 2 2" xfId="20820" xr:uid="{62BDE638-4B21-4AD5-B859-8449E9C2763F}"/>
    <cellStyle name="20% - Énfasis4 51 3 2 2 2" xfId="20821" xr:uid="{E05C0449-250C-4A17-BB11-1F567D47989E}"/>
    <cellStyle name="20% - Énfasis4 51 3 2 3" xfId="20822" xr:uid="{4D29010D-01E4-4371-9C8A-B347214E026A}"/>
    <cellStyle name="20% - Énfasis4 51 3 3" xfId="20823" xr:uid="{E13314DC-92C2-455E-A847-8D60B6F5A622}"/>
    <cellStyle name="20% - Énfasis4 51 3 3 2" xfId="20824" xr:uid="{27D8BED5-E04D-4F3D-8332-8FE420368D07}"/>
    <cellStyle name="20% - Énfasis4 51 3 4" xfId="20825" xr:uid="{341E9936-1DA7-4DBE-81E3-C9AEFC2CD75E}"/>
    <cellStyle name="20% - Énfasis4 51 4" xfId="20826" xr:uid="{6792D921-B705-4A15-9E78-5461C0044A79}"/>
    <cellStyle name="20% - Énfasis4 51 4 2" xfId="20827" xr:uid="{800C7D40-A3C9-4E19-9195-BB6754F4D43F}"/>
    <cellStyle name="20% - Énfasis4 51 4 2 2" xfId="20828" xr:uid="{BD3EA426-56BB-4F49-9420-F83951CA012F}"/>
    <cellStyle name="20% - Énfasis4 51 4 3" xfId="20829" xr:uid="{DA8F7527-5BDF-40F1-8148-867139C000AF}"/>
    <cellStyle name="20% - Énfasis4 51 5" xfId="20830" xr:uid="{ABF1D415-26B0-4BC0-96DD-8EB01F18AB96}"/>
    <cellStyle name="20% - Énfasis4 51 5 2" xfId="20831" xr:uid="{A6CFD048-06E0-4A94-A342-EAC75D6A3AB6}"/>
    <cellStyle name="20% - Énfasis4 51 6" xfId="20832" xr:uid="{4457FD92-D653-4738-A0CD-909303855CA2}"/>
    <cellStyle name="20% - Énfasis4 52" xfId="3634" xr:uid="{71340F8E-DF45-4F66-8C22-3D54BDC59D46}"/>
    <cellStyle name="20% - Énfasis4 52 2" xfId="11707" xr:uid="{72953346-9828-4B1E-B0B1-4E63EC202DBF}"/>
    <cellStyle name="20% - Énfasis4 52 2 2" xfId="20833" xr:uid="{6435124C-77B9-48CC-B169-748226FA3F94}"/>
    <cellStyle name="20% - Énfasis4 52 2 2 2" xfId="20834" xr:uid="{5B1355D6-4ECB-43B5-A67F-20343A0D9A2F}"/>
    <cellStyle name="20% - Énfasis4 52 2 2 2 2" xfId="20835" xr:uid="{7996B212-C5B5-45E9-A65E-4F1B19805A28}"/>
    <cellStyle name="20% - Énfasis4 52 2 2 3" xfId="20836" xr:uid="{7FEF2061-6B1F-4F02-815E-BBCFB678E9BA}"/>
    <cellStyle name="20% - Énfasis4 52 2 3" xfId="20837" xr:uid="{9D1EC2F1-FC8A-4ECD-9E48-15DFF38DD306}"/>
    <cellStyle name="20% - Énfasis4 52 2 3 2" xfId="20838" xr:uid="{39C391A0-3102-4FE2-A1DE-4DF0C90AB498}"/>
    <cellStyle name="20% - Énfasis4 52 2 4" xfId="20839" xr:uid="{7E9A0959-C598-4C76-BF46-B2D43FA01082}"/>
    <cellStyle name="20% - Énfasis4 52 3" xfId="20840" xr:uid="{07373D1B-61FD-485D-903C-87DB7BEF0D26}"/>
    <cellStyle name="20% - Énfasis4 52 3 2" xfId="20841" xr:uid="{B8F8244F-839B-438B-BCEC-CE3FD1BFCFFF}"/>
    <cellStyle name="20% - Énfasis4 52 3 2 2" xfId="20842" xr:uid="{6C443876-6E51-4A7A-ADAC-9F67E5A05C2F}"/>
    <cellStyle name="20% - Énfasis4 52 3 2 2 2" xfId="20843" xr:uid="{9F225681-132E-41B2-82DC-FBB2621D6DBB}"/>
    <cellStyle name="20% - Énfasis4 52 3 2 3" xfId="20844" xr:uid="{0C95A4B2-6D7E-4AF2-8325-CCCF0689609B}"/>
    <cellStyle name="20% - Énfasis4 52 3 3" xfId="20845" xr:uid="{71CE2E92-CB95-4D15-B7E1-9097C9981590}"/>
    <cellStyle name="20% - Énfasis4 52 3 3 2" xfId="20846" xr:uid="{20C5192F-218F-4320-8330-11663A4C926B}"/>
    <cellStyle name="20% - Énfasis4 52 3 4" xfId="20847" xr:uid="{A92D6EDA-ED01-42D8-8BEF-F5749CA92BAF}"/>
    <cellStyle name="20% - Énfasis4 52 4" xfId="20848" xr:uid="{9040B261-5B92-4976-AFC1-FBC60171EBCC}"/>
    <cellStyle name="20% - Énfasis4 52 4 2" xfId="20849" xr:uid="{68D7BBF3-8B28-489D-9F2B-CC19B7856C5C}"/>
    <cellStyle name="20% - Énfasis4 52 4 2 2" xfId="20850" xr:uid="{4BFB6B4D-AB95-4CDE-A45B-CD2B99C27887}"/>
    <cellStyle name="20% - Énfasis4 52 4 3" xfId="20851" xr:uid="{BFD3AC3C-C036-4EF7-933D-15C4C3E743C0}"/>
    <cellStyle name="20% - Énfasis4 52 5" xfId="20852" xr:uid="{D06A2119-51F6-4902-854D-92B33BE4AAA5}"/>
    <cellStyle name="20% - Énfasis4 52 5 2" xfId="20853" xr:uid="{76BF7041-D8C7-4C40-9413-9369153AFF6D}"/>
    <cellStyle name="20% - Énfasis4 52 6" xfId="20854" xr:uid="{7A258611-E107-4C8A-9888-1B111CB7D5DF}"/>
    <cellStyle name="20% - Énfasis4 53" xfId="3635" xr:uid="{6DB77FD4-AF9E-4D70-BAF8-F6E580714656}"/>
    <cellStyle name="20% - Énfasis4 53 2" xfId="11708" xr:uid="{65131FB1-41A2-411C-BAFD-B1CB9AE4F630}"/>
    <cellStyle name="20% - Énfasis4 53 2 2" xfId="20855" xr:uid="{AEC0686B-FDBA-4417-94EA-F72C9461B8A8}"/>
    <cellStyle name="20% - Énfasis4 53 2 2 2" xfId="20856" xr:uid="{D3A6775D-263A-4529-A600-057C5C5EE3F2}"/>
    <cellStyle name="20% - Énfasis4 53 2 2 2 2" xfId="20857" xr:uid="{2CC9DBE0-925E-4E98-A7EA-60CA3668E337}"/>
    <cellStyle name="20% - Énfasis4 53 2 2 3" xfId="20858" xr:uid="{E62D1F61-968E-4A4C-9AEE-8807EACF233A}"/>
    <cellStyle name="20% - Énfasis4 53 2 3" xfId="20859" xr:uid="{2B8142EB-0A5E-4855-BCB2-73744B322DE6}"/>
    <cellStyle name="20% - Énfasis4 53 2 3 2" xfId="20860" xr:uid="{FCDC05B4-1CF0-43D6-B46E-F04137CDAF51}"/>
    <cellStyle name="20% - Énfasis4 53 2 4" xfId="20861" xr:uid="{A0752199-3D4D-410D-82F6-E4BCFAF367B4}"/>
    <cellStyle name="20% - Énfasis4 53 3" xfId="20862" xr:uid="{27AF5726-BAC4-4EDA-8D52-B9B2AFEBB54B}"/>
    <cellStyle name="20% - Énfasis4 53 3 2" xfId="20863" xr:uid="{33CCC60C-0433-4532-AFE1-73B1A16259D7}"/>
    <cellStyle name="20% - Énfasis4 53 3 2 2" xfId="20864" xr:uid="{DBAA63C8-E168-496B-B077-BFCD795BED0B}"/>
    <cellStyle name="20% - Énfasis4 53 3 2 2 2" xfId="20865" xr:uid="{BFA726AC-1868-4B2E-A50C-77E586988F6C}"/>
    <cellStyle name="20% - Énfasis4 53 3 2 3" xfId="20866" xr:uid="{4D96B677-2848-44B6-81DA-2BC0B0AA5D7C}"/>
    <cellStyle name="20% - Énfasis4 53 3 3" xfId="20867" xr:uid="{6B747EBC-CD0F-4A0E-ADA6-ED6EDBD80CAB}"/>
    <cellStyle name="20% - Énfasis4 53 3 3 2" xfId="20868" xr:uid="{18E43961-04EC-4A9B-9848-67E8DD497BF2}"/>
    <cellStyle name="20% - Énfasis4 53 3 4" xfId="20869" xr:uid="{1F0608B3-85F4-4B6E-9EE8-325CAE127E4E}"/>
    <cellStyle name="20% - Énfasis4 53 4" xfId="20870" xr:uid="{9FB8A92B-A1B5-4200-9713-5180C847E669}"/>
    <cellStyle name="20% - Énfasis4 53 4 2" xfId="20871" xr:uid="{28FCDD20-F5F3-4D37-A061-618BC576120C}"/>
    <cellStyle name="20% - Énfasis4 53 4 2 2" xfId="20872" xr:uid="{5E8AF857-A0F0-493C-97D4-B703D0EA36F9}"/>
    <cellStyle name="20% - Énfasis4 53 4 3" xfId="20873" xr:uid="{CB403C11-3BA5-4BEA-A119-3140DE624E28}"/>
    <cellStyle name="20% - Énfasis4 53 5" xfId="20874" xr:uid="{AC72377A-C4B1-473A-9DB9-93B99DCA6B8E}"/>
    <cellStyle name="20% - Énfasis4 53 5 2" xfId="20875" xr:uid="{4E3466BC-49D5-40F8-9A1F-D5796B746177}"/>
    <cellStyle name="20% - Énfasis4 53 6" xfId="20876" xr:uid="{BA6B85AB-95C6-4695-954E-CB3D39E791C5}"/>
    <cellStyle name="20% - Énfasis4 54" xfId="3636" xr:uid="{F1B717C0-8BD0-44A5-B634-19EF47617108}"/>
    <cellStyle name="20% - Énfasis4 54 2" xfId="11709" xr:uid="{1267B45B-3251-4C29-9D0C-FB06B7EFE93F}"/>
    <cellStyle name="20% - Énfasis4 54 2 2" xfId="20877" xr:uid="{FDAF5E24-D520-47E6-8454-79E207A1FB26}"/>
    <cellStyle name="20% - Énfasis4 54 2 2 2" xfId="20878" xr:uid="{042EF842-F8AA-44B6-AC48-72852F518959}"/>
    <cellStyle name="20% - Énfasis4 54 2 2 2 2" xfId="20879" xr:uid="{1425DFD6-03FA-4B6D-848A-630D616D082D}"/>
    <cellStyle name="20% - Énfasis4 54 2 2 3" xfId="20880" xr:uid="{65D27371-D394-4743-8ED5-F4534A5B8AC9}"/>
    <cellStyle name="20% - Énfasis4 54 2 3" xfId="20881" xr:uid="{775BC270-3535-431F-9A49-0D6C0EAE0E4E}"/>
    <cellStyle name="20% - Énfasis4 54 2 3 2" xfId="20882" xr:uid="{F9F11661-853E-459F-AB6D-FD651223C3AD}"/>
    <cellStyle name="20% - Énfasis4 54 2 4" xfId="20883" xr:uid="{228F677D-380D-426F-AD31-30908E980B1A}"/>
    <cellStyle name="20% - Énfasis4 54 3" xfId="20884" xr:uid="{0CC37411-AFA6-49CF-BA30-FBE9CE1A2D0D}"/>
    <cellStyle name="20% - Énfasis4 54 3 2" xfId="20885" xr:uid="{A898D7F8-E50E-4352-9F3B-DF9BE3F6C291}"/>
    <cellStyle name="20% - Énfasis4 54 3 2 2" xfId="20886" xr:uid="{9271CDA6-B74E-45C4-ABE1-BDE1F1AF737F}"/>
    <cellStyle name="20% - Énfasis4 54 3 2 2 2" xfId="20887" xr:uid="{53E7AAF4-071B-4A80-B647-EBEC53EC5AA3}"/>
    <cellStyle name="20% - Énfasis4 54 3 2 3" xfId="20888" xr:uid="{2F8BAF77-70AB-4299-96D8-6E0DAE61C2EC}"/>
    <cellStyle name="20% - Énfasis4 54 3 3" xfId="20889" xr:uid="{45A75C44-A011-437F-81E0-993FDCC3205E}"/>
    <cellStyle name="20% - Énfasis4 54 3 3 2" xfId="20890" xr:uid="{76EC4A85-852A-4919-BD34-DFC9CAE923E0}"/>
    <cellStyle name="20% - Énfasis4 54 3 4" xfId="20891" xr:uid="{0094DF1B-408B-4E8C-9A52-17542BBBF821}"/>
    <cellStyle name="20% - Énfasis4 54 4" xfId="20892" xr:uid="{5B7A9843-354B-41D5-A272-F38C826AC99E}"/>
    <cellStyle name="20% - Énfasis4 54 4 2" xfId="20893" xr:uid="{9A750B91-E6F4-4E52-8E9F-748DC1C3F41B}"/>
    <cellStyle name="20% - Énfasis4 54 4 2 2" xfId="20894" xr:uid="{EC71710C-9A23-4D3C-9A4A-D009C38F7DEC}"/>
    <cellStyle name="20% - Énfasis4 54 4 3" xfId="20895" xr:uid="{DE9A3F69-7DA3-46B2-8367-C5184275B4B5}"/>
    <cellStyle name="20% - Énfasis4 54 5" xfId="20896" xr:uid="{2C54FF43-07FA-4D45-B2D4-7D82822E2B51}"/>
    <cellStyle name="20% - Énfasis4 54 5 2" xfId="20897" xr:uid="{D394A938-597E-441C-A997-BE4365B44C14}"/>
    <cellStyle name="20% - Énfasis4 54 6" xfId="20898" xr:uid="{50E18640-B6AB-4962-91B6-0139B9C58CE9}"/>
    <cellStyle name="20% - Énfasis4 55" xfId="3637" xr:uid="{E8E1E619-3126-4348-9BF0-F7DF64D034C9}"/>
    <cellStyle name="20% - Énfasis4 55 2" xfId="11710" xr:uid="{0ADFADA3-2CD3-4B2D-95D9-B602A3F49912}"/>
    <cellStyle name="20% - Énfasis4 55 2 2" xfId="20899" xr:uid="{DF38EFAF-5263-4BD8-A104-C13C42FF8200}"/>
    <cellStyle name="20% - Énfasis4 55 2 2 2" xfId="20900" xr:uid="{FA2A59A9-FCD9-4FF6-924B-780C7F5B1577}"/>
    <cellStyle name="20% - Énfasis4 55 2 2 2 2" xfId="20901" xr:uid="{87F5D725-4378-47BE-8300-CF2FE9E91B19}"/>
    <cellStyle name="20% - Énfasis4 55 2 2 3" xfId="20902" xr:uid="{00FD5FB2-F05D-498E-BF87-742C6C7CF6A9}"/>
    <cellStyle name="20% - Énfasis4 55 2 3" xfId="20903" xr:uid="{D9E1F27D-14C8-4114-AA47-873ECFDE28C5}"/>
    <cellStyle name="20% - Énfasis4 55 2 3 2" xfId="20904" xr:uid="{AA6B2281-D8D6-4CE8-8B80-CE8F53C741CA}"/>
    <cellStyle name="20% - Énfasis4 55 2 4" xfId="20905" xr:uid="{B92C3888-56AB-4499-A28D-F1276732619A}"/>
    <cellStyle name="20% - Énfasis4 55 3" xfId="20906" xr:uid="{3143BDE4-A851-4FD1-95C3-A19560FB800E}"/>
    <cellStyle name="20% - Énfasis4 55 3 2" xfId="20907" xr:uid="{3DFED649-C2AE-45A6-9445-025EE36DB78B}"/>
    <cellStyle name="20% - Énfasis4 55 3 2 2" xfId="20908" xr:uid="{E3DB8CE6-F48C-43A0-ACD4-EA6F68988C3F}"/>
    <cellStyle name="20% - Énfasis4 55 3 2 2 2" xfId="20909" xr:uid="{3AAE3979-F674-4310-A00F-E788831EDCD3}"/>
    <cellStyle name="20% - Énfasis4 55 3 2 3" xfId="20910" xr:uid="{7DA0303B-4126-4E9C-A0D6-69C2E17E728E}"/>
    <cellStyle name="20% - Énfasis4 55 3 3" xfId="20911" xr:uid="{EF969FD6-1F85-4029-8791-DF9DA14C5321}"/>
    <cellStyle name="20% - Énfasis4 55 3 3 2" xfId="20912" xr:uid="{0693793B-1CB7-47F1-9316-809FA9F693EE}"/>
    <cellStyle name="20% - Énfasis4 55 3 4" xfId="20913" xr:uid="{2EE5D621-E6C1-4D33-8902-6BA34E578DBD}"/>
    <cellStyle name="20% - Énfasis4 55 4" xfId="20914" xr:uid="{90CCFD7E-EC5E-4760-AA7D-614EC3ABBC1C}"/>
    <cellStyle name="20% - Énfasis4 55 4 2" xfId="20915" xr:uid="{912A0F8A-E730-47CC-A9F3-D2A5DDC93F0F}"/>
    <cellStyle name="20% - Énfasis4 55 4 2 2" xfId="20916" xr:uid="{8ECF44BE-8B7E-4624-ABA7-D0DEB550BB24}"/>
    <cellStyle name="20% - Énfasis4 55 4 3" xfId="20917" xr:uid="{E7B94B3D-8BE0-4312-9AF0-AAD10E96A803}"/>
    <cellStyle name="20% - Énfasis4 55 5" xfId="20918" xr:uid="{7127B147-6FEE-4269-99A8-73919DF42EF9}"/>
    <cellStyle name="20% - Énfasis4 55 5 2" xfId="20919" xr:uid="{2AA29BF0-8805-49B8-970D-D84367EAFE4A}"/>
    <cellStyle name="20% - Énfasis4 55 6" xfId="20920" xr:uid="{703F95D1-5BCA-4849-A038-179C7917D0A0}"/>
    <cellStyle name="20% - Énfasis4 56" xfId="3638" xr:uid="{9A91CEC1-8BB0-4A02-9D48-6CE84DA043B0}"/>
    <cellStyle name="20% - Énfasis4 56 2" xfId="20921" xr:uid="{D80DA87F-1167-4501-BF7B-11B919E98782}"/>
    <cellStyle name="20% - Énfasis4 56 2 2" xfId="20922" xr:uid="{31224688-8078-4FF5-A742-5DE3590E9C4D}"/>
    <cellStyle name="20% - Énfasis4 56 2 2 2" xfId="20923" xr:uid="{1AF9D714-2963-457A-AA9E-CDE3474D573B}"/>
    <cellStyle name="20% - Énfasis4 56 2 2 2 2" xfId="20924" xr:uid="{11DF2C90-D168-4101-B044-AFBF364176EB}"/>
    <cellStyle name="20% - Énfasis4 56 2 2 3" xfId="20925" xr:uid="{03CB8D2E-A7B6-46AD-A67C-CAA17FBC77AC}"/>
    <cellStyle name="20% - Énfasis4 56 2 3" xfId="20926" xr:uid="{E0259D63-50BC-43EF-A2ED-8CEB251D2EDB}"/>
    <cellStyle name="20% - Énfasis4 56 2 3 2" xfId="20927" xr:uid="{BB901144-86AB-4924-9477-AE9E5B190A28}"/>
    <cellStyle name="20% - Énfasis4 56 2 4" xfId="20928" xr:uid="{159295C9-3C2A-4B63-BE57-9795A080F181}"/>
    <cellStyle name="20% - Énfasis4 56 3" xfId="20929" xr:uid="{A069AC80-3458-4B58-B509-EEE339395DBB}"/>
    <cellStyle name="20% - Énfasis4 56 3 2" xfId="20930" xr:uid="{942C2F32-A3C6-4678-88E1-70C6DF2149D3}"/>
    <cellStyle name="20% - Énfasis4 56 3 2 2" xfId="20931" xr:uid="{6F6199F3-673A-40A9-9A41-8E599BB7CD9E}"/>
    <cellStyle name="20% - Énfasis4 56 3 2 2 2" xfId="20932" xr:uid="{1887BCA9-8598-444D-B260-851E4DF798C6}"/>
    <cellStyle name="20% - Énfasis4 56 3 2 3" xfId="20933" xr:uid="{3997E802-250F-46E0-BC39-AB36C381C4EE}"/>
    <cellStyle name="20% - Énfasis4 56 3 3" xfId="20934" xr:uid="{4A112D4C-AB23-4359-B746-EE744518A552}"/>
    <cellStyle name="20% - Énfasis4 56 3 3 2" xfId="20935" xr:uid="{B0DA1246-2731-4C8A-94E1-91166D904E8E}"/>
    <cellStyle name="20% - Énfasis4 56 3 4" xfId="20936" xr:uid="{BDBDE64E-5BC9-45D8-ABC9-A7F92F4524AE}"/>
    <cellStyle name="20% - Énfasis4 56 4" xfId="20937" xr:uid="{73EFBA85-B106-4ADF-BA5A-CF9C4DE8A6A1}"/>
    <cellStyle name="20% - Énfasis4 56 4 2" xfId="20938" xr:uid="{F15A0D5C-B592-447A-9ED4-294085D8580A}"/>
    <cellStyle name="20% - Énfasis4 56 4 2 2" xfId="20939" xr:uid="{03AE0924-7C8A-4B16-B39C-C8ED82DCC112}"/>
    <cellStyle name="20% - Énfasis4 56 4 3" xfId="20940" xr:uid="{E89B45EE-2D2B-49BF-BDFC-DDB00B84FA77}"/>
    <cellStyle name="20% - Énfasis4 56 5" xfId="20941" xr:uid="{99423CC3-EA76-4802-AA9E-C9EBD458030D}"/>
    <cellStyle name="20% - Énfasis4 56 5 2" xfId="20942" xr:uid="{72D173D5-CE7E-433A-930E-D8ED65AF5D12}"/>
    <cellStyle name="20% - Énfasis4 56 6" xfId="20943" xr:uid="{150CC0DC-4EA4-413E-9EA6-C5E1B1606687}"/>
    <cellStyle name="20% - Énfasis4 57" xfId="3639" xr:uid="{DAEEA2E1-9A56-4CC0-8C5D-53265FAC2B15}"/>
    <cellStyle name="20% - Énfasis4 57 2" xfId="20944" xr:uid="{61227964-A81D-4893-91AA-CD6379BB181E}"/>
    <cellStyle name="20% - Énfasis4 57 2 2" xfId="20945" xr:uid="{FD551A7C-ECFD-45B9-91E7-745D0A27F539}"/>
    <cellStyle name="20% - Énfasis4 57 2 2 2" xfId="20946" xr:uid="{90CBE283-F43C-4BD8-88AF-451E8F7C6CFE}"/>
    <cellStyle name="20% - Énfasis4 57 2 2 2 2" xfId="20947" xr:uid="{17FAB308-921B-47C0-BE43-655826FB9D43}"/>
    <cellStyle name="20% - Énfasis4 57 2 2 3" xfId="20948" xr:uid="{E47225BC-E4F2-4184-8F54-C49BF862740B}"/>
    <cellStyle name="20% - Énfasis4 57 2 3" xfId="20949" xr:uid="{A33DE248-D8C9-4763-9A4E-4C887D81D506}"/>
    <cellStyle name="20% - Énfasis4 57 2 3 2" xfId="20950" xr:uid="{6763E0CA-13AB-464C-8A83-83F37CBF7A72}"/>
    <cellStyle name="20% - Énfasis4 57 2 4" xfId="20951" xr:uid="{F5DC1162-C118-4519-AB39-C64E3F07FBE8}"/>
    <cellStyle name="20% - Énfasis4 57 3" xfId="20952" xr:uid="{C80BDA85-CBC7-492F-B6DC-45D6D426044F}"/>
    <cellStyle name="20% - Énfasis4 57 3 2" xfId="20953" xr:uid="{9DB7296D-97C5-4898-A237-12D94F352A52}"/>
    <cellStyle name="20% - Énfasis4 57 3 2 2" xfId="20954" xr:uid="{3EBE273A-9668-44F5-97F6-81C7FDF75F83}"/>
    <cellStyle name="20% - Énfasis4 57 3 2 2 2" xfId="20955" xr:uid="{4B96DB9B-D458-43C0-8B2C-9905C7641125}"/>
    <cellStyle name="20% - Énfasis4 57 3 2 3" xfId="20956" xr:uid="{F0307621-3B9A-4B8B-BA14-D00B6F796D27}"/>
    <cellStyle name="20% - Énfasis4 57 3 3" xfId="20957" xr:uid="{8D820596-3454-496F-9E15-1F9DD33CAD64}"/>
    <cellStyle name="20% - Énfasis4 57 3 3 2" xfId="20958" xr:uid="{8E98107E-087C-4930-AEFC-5FA2B25CEDF4}"/>
    <cellStyle name="20% - Énfasis4 57 3 4" xfId="20959" xr:uid="{C9CC0DE5-B714-4298-981E-7A4EB6089D4C}"/>
    <cellStyle name="20% - Énfasis4 57 4" xfId="20960" xr:uid="{30A4A461-0629-4683-90F4-3908BDFDB7D6}"/>
    <cellStyle name="20% - Énfasis4 57 4 2" xfId="20961" xr:uid="{B6F47CE1-C89B-43B2-AD78-A67DD5198DEB}"/>
    <cellStyle name="20% - Énfasis4 57 4 2 2" xfId="20962" xr:uid="{F100D77A-E04F-42FF-9E7C-89E846238435}"/>
    <cellStyle name="20% - Énfasis4 57 4 3" xfId="20963" xr:uid="{76F56FFD-35B6-4206-9F32-0D3B0B0B294F}"/>
    <cellStyle name="20% - Énfasis4 57 5" xfId="20964" xr:uid="{A7CC5970-4F3D-44D7-A3B1-0E80545D74E4}"/>
    <cellStyle name="20% - Énfasis4 57 5 2" xfId="20965" xr:uid="{8416899C-6259-4427-A8EB-5481D8DEBC0B}"/>
    <cellStyle name="20% - Énfasis4 57 6" xfId="20966" xr:uid="{BFA28A62-48A2-44D0-AA56-84A988045CF6}"/>
    <cellStyle name="20% - Énfasis4 58" xfId="3640" xr:uid="{4E64FEB1-1006-4AAC-ADE3-EC9A7188F6F4}"/>
    <cellStyle name="20% - Énfasis4 58 2" xfId="20967" xr:uid="{5336699D-33F5-459C-9259-77DB86294638}"/>
    <cellStyle name="20% - Énfasis4 58 2 2" xfId="20968" xr:uid="{E3D82CBC-5DE8-4402-A3DD-7CC0BD5A4598}"/>
    <cellStyle name="20% - Énfasis4 58 2 2 2" xfId="20969" xr:uid="{0C2B133C-FB30-40E8-967A-5AE5037BA146}"/>
    <cellStyle name="20% - Énfasis4 58 2 2 2 2" xfId="20970" xr:uid="{A094EEB7-376C-46BD-B697-98CEB92DFF93}"/>
    <cellStyle name="20% - Énfasis4 58 2 2 3" xfId="20971" xr:uid="{010B200B-059B-4841-8D7C-1B19AA55B2FD}"/>
    <cellStyle name="20% - Énfasis4 58 2 3" xfId="20972" xr:uid="{4918F80B-819F-4A5E-9337-7EB1796328DC}"/>
    <cellStyle name="20% - Énfasis4 58 2 3 2" xfId="20973" xr:uid="{82915B1B-0673-4CE9-8FEC-4B0484A0B9B4}"/>
    <cellStyle name="20% - Énfasis4 58 2 4" xfId="20974" xr:uid="{D947EE66-9BFB-4D05-BB1C-9BE4664DAF96}"/>
    <cellStyle name="20% - Énfasis4 58 3" xfId="20975" xr:uid="{5BA7F4A4-54E1-451D-B985-588450F7023E}"/>
    <cellStyle name="20% - Énfasis4 58 3 2" xfId="20976" xr:uid="{EA2CBAF3-D16C-4471-9E88-162C98E81DBC}"/>
    <cellStyle name="20% - Énfasis4 58 3 2 2" xfId="20977" xr:uid="{EA00BE9D-A7BA-4E76-8371-0D26FC54C72F}"/>
    <cellStyle name="20% - Énfasis4 58 3 2 2 2" xfId="20978" xr:uid="{BABBD8D4-416D-45AB-B2CA-0587472AD144}"/>
    <cellStyle name="20% - Énfasis4 58 3 2 3" xfId="20979" xr:uid="{03BD73F5-3856-4069-B662-531C7D43AFF4}"/>
    <cellStyle name="20% - Énfasis4 58 3 3" xfId="20980" xr:uid="{E34FB05B-5B72-4EF1-BE2D-4AE9264CF311}"/>
    <cellStyle name="20% - Énfasis4 58 3 3 2" xfId="20981" xr:uid="{60028865-E79B-43C2-9F0B-B6480BFC21E7}"/>
    <cellStyle name="20% - Énfasis4 58 3 4" xfId="20982" xr:uid="{BACCF2EF-5B9F-4332-8142-1ED2C8C90D3C}"/>
    <cellStyle name="20% - Énfasis4 58 4" xfId="20983" xr:uid="{F41098F3-2FD6-4188-99C8-5A3777CC65A1}"/>
    <cellStyle name="20% - Énfasis4 58 4 2" xfId="20984" xr:uid="{78DAF024-7558-40F7-9742-AF30F8595941}"/>
    <cellStyle name="20% - Énfasis4 58 4 2 2" xfId="20985" xr:uid="{E6336652-A3E7-407C-B6C3-A92EFCCE4A4A}"/>
    <cellStyle name="20% - Énfasis4 58 4 3" xfId="20986" xr:uid="{9519DF38-0C03-4C40-B2F6-0936F7ED800D}"/>
    <cellStyle name="20% - Énfasis4 58 5" xfId="20987" xr:uid="{44EDD363-63B4-4B8F-8D5A-639C3BDFCD07}"/>
    <cellStyle name="20% - Énfasis4 58 5 2" xfId="20988" xr:uid="{18E93CAD-B373-4DB8-8FEA-C2E44E1CE7FB}"/>
    <cellStyle name="20% - Énfasis4 58 6" xfId="20989" xr:uid="{275D95CD-9E8A-4649-8FDA-C289AB2AC533}"/>
    <cellStyle name="20% - Énfasis4 59" xfId="3641" xr:uid="{68C85499-F409-4D02-8EB0-A5DAB31E9C6E}"/>
    <cellStyle name="20% - Énfasis4 59 2" xfId="20990" xr:uid="{02D99592-AF84-4867-902C-B687DE80F2B0}"/>
    <cellStyle name="20% - Énfasis4 59 2 2" xfId="20991" xr:uid="{6D7C3E94-D776-4994-BC58-A7BBF3174F08}"/>
    <cellStyle name="20% - Énfasis4 59 2 2 2" xfId="20992" xr:uid="{38AF966B-8F52-406E-B168-5B874AFEFF08}"/>
    <cellStyle name="20% - Énfasis4 59 2 2 2 2" xfId="20993" xr:uid="{E325E896-49FF-4AE3-BC02-AAD0AD5C8BFB}"/>
    <cellStyle name="20% - Énfasis4 59 2 2 3" xfId="20994" xr:uid="{8F90CD4D-9DE1-4211-8AA9-87405ECB47E5}"/>
    <cellStyle name="20% - Énfasis4 59 2 3" xfId="20995" xr:uid="{E9040958-38B3-4783-BE42-FEE29D417955}"/>
    <cellStyle name="20% - Énfasis4 59 2 3 2" xfId="20996" xr:uid="{4F8533EB-6540-46B7-9048-DB5904099AB5}"/>
    <cellStyle name="20% - Énfasis4 59 2 4" xfId="20997" xr:uid="{FDB6C467-4215-4DE9-8976-B8453D3E210F}"/>
    <cellStyle name="20% - Énfasis4 59 3" xfId="20998" xr:uid="{FD5C28BA-36F1-4B4B-B416-AEA91A05A6FA}"/>
    <cellStyle name="20% - Énfasis4 59 3 2" xfId="20999" xr:uid="{D6835BC6-3DBB-4124-82D2-B2188CAC68CF}"/>
    <cellStyle name="20% - Énfasis4 59 3 2 2" xfId="21000" xr:uid="{713FE928-1A0E-4952-9FA1-48B6DF54FCC3}"/>
    <cellStyle name="20% - Énfasis4 59 3 2 2 2" xfId="21001" xr:uid="{79640A15-1E27-4AE1-B4C3-4672DE2A6357}"/>
    <cellStyle name="20% - Énfasis4 59 3 2 3" xfId="21002" xr:uid="{4B531AA2-3D1F-4F16-9EFF-2A1F76D39DF4}"/>
    <cellStyle name="20% - Énfasis4 59 3 3" xfId="21003" xr:uid="{A21C7B36-7FA3-4296-AFEC-1E69E7FD5E67}"/>
    <cellStyle name="20% - Énfasis4 59 3 3 2" xfId="21004" xr:uid="{F099109A-06D2-4664-99C6-F6F1A518D8D0}"/>
    <cellStyle name="20% - Énfasis4 59 3 4" xfId="21005" xr:uid="{0D250D7C-F8FF-433E-96AA-94BBFD20CB97}"/>
    <cellStyle name="20% - Énfasis4 59 4" xfId="21006" xr:uid="{596FD3C5-2ACF-4327-BC93-8DA790C5D3A8}"/>
    <cellStyle name="20% - Énfasis4 59 4 2" xfId="21007" xr:uid="{5C1FE700-E781-484A-9B40-93A662713C97}"/>
    <cellStyle name="20% - Énfasis4 59 4 2 2" xfId="21008" xr:uid="{00969036-D3B4-4059-8D1A-A26159B3AB35}"/>
    <cellStyle name="20% - Énfasis4 59 4 3" xfId="21009" xr:uid="{63F08782-9659-41E1-A5A4-7DE049CA4F86}"/>
    <cellStyle name="20% - Énfasis4 59 5" xfId="21010" xr:uid="{77102189-DF8B-4AD0-B7A2-EC6B5D808E75}"/>
    <cellStyle name="20% - Énfasis4 59 5 2" xfId="21011" xr:uid="{C50E93FF-6716-433E-8DFE-9AD266B23AA9}"/>
    <cellStyle name="20% - Énfasis4 59 6" xfId="21012" xr:uid="{335D15F5-49F9-474E-BED5-9D6F58FF0966}"/>
    <cellStyle name="20% - Énfasis4 6" xfId="218" xr:uid="{8FADB849-5004-4731-93AC-D497F72FD15A}"/>
    <cellStyle name="20% - Énfasis4 6 10" xfId="3642" xr:uid="{D1616A39-C33B-4089-9150-942DCC9BED59}"/>
    <cellStyle name="20% - Énfasis4 6 10 2" xfId="21013" xr:uid="{85473022-37B9-4DD5-988C-02D73C2CAED4}"/>
    <cellStyle name="20% - Énfasis4 6 11" xfId="3643" xr:uid="{432103D6-56F6-48D3-A9D2-2558928D6149}"/>
    <cellStyle name="20% - Énfasis4 6 11 2" xfId="21014" xr:uid="{A31009E5-8E9E-4F12-B963-0CFDAA641AD3}"/>
    <cellStyle name="20% - Énfasis4 6 12" xfId="3644" xr:uid="{17CF4B02-A61F-4B80-8313-5B22BF81EEBB}"/>
    <cellStyle name="20% - Énfasis4 6 12 2" xfId="21015" xr:uid="{641ED7A5-80BB-49C9-A4A5-70B9B3B60E75}"/>
    <cellStyle name="20% - Énfasis4 6 13" xfId="3645" xr:uid="{8C900160-7F6C-407D-A1E7-D5A616060D65}"/>
    <cellStyle name="20% - Énfasis4 6 13 2" xfId="21016" xr:uid="{6FC41C57-733C-4A61-ABF9-D7A6D3086868}"/>
    <cellStyle name="20% - Énfasis4 6 14" xfId="3646" xr:uid="{DFBC7B66-362A-42D4-99DA-EA12A0E84A12}"/>
    <cellStyle name="20% - Énfasis4 6 14 2" xfId="21017" xr:uid="{EA1CA6D6-459A-45B4-86A1-8D7B3BCF28F1}"/>
    <cellStyle name="20% - Énfasis4 6 15" xfId="3647" xr:uid="{11CC6555-CFD8-41F6-8C03-73C4C1ABC15F}"/>
    <cellStyle name="20% - Énfasis4 6 15 2" xfId="21018" xr:uid="{D01049CA-C549-45F4-8F25-B92C8AAD2F28}"/>
    <cellStyle name="20% - Énfasis4 6 16" xfId="3648" xr:uid="{8987E04C-ED08-46F1-B498-E8E92A7E2EA5}"/>
    <cellStyle name="20% - Énfasis4 6 16 2" xfId="21019" xr:uid="{7B2E7DD2-1090-4FE1-9F0D-5ED881565428}"/>
    <cellStyle name="20% - Énfasis4 6 17" xfId="3649" xr:uid="{1F80054D-CEB0-4DFE-AE8C-FF34B7CFD6B4}"/>
    <cellStyle name="20% - Énfasis4 6 17 2" xfId="21020" xr:uid="{B77D5067-015E-4048-BDA4-577BAA23EB1F}"/>
    <cellStyle name="20% - Énfasis4 6 18" xfId="3650" xr:uid="{29149C54-D12A-4C23-AC69-4B9AB3F088C8}"/>
    <cellStyle name="20% - Énfasis4 6 18 2" xfId="21021" xr:uid="{A3C867C0-18F1-428C-A511-24DED53F6517}"/>
    <cellStyle name="20% - Énfasis4 6 19" xfId="3651" xr:uid="{24D4F7A4-F44F-4B06-9CC6-B30DCFB1774B}"/>
    <cellStyle name="20% - Énfasis4 6 19 2" xfId="21022" xr:uid="{6E5D76E0-2B5B-4A68-97A7-3C07C2F7AC80}"/>
    <cellStyle name="20% - Énfasis4 6 2" xfId="219" xr:uid="{91ED5C89-C43D-42D5-B52E-E6A80FAB6AD7}"/>
    <cellStyle name="20% - Énfasis4 6 2 2" xfId="21023" xr:uid="{CD3F701A-F1FA-4E72-9784-02A98F87118B}"/>
    <cellStyle name="20% - Énfasis4 6 2 2 2" xfId="21024" xr:uid="{972FEDFD-F42A-4726-B33A-F7748B4B0353}"/>
    <cellStyle name="20% - Énfasis4 6 2 2 2 2" xfId="21025" xr:uid="{6C00298C-937B-44CE-BF1F-794D6145A1DF}"/>
    <cellStyle name="20% - Énfasis4 6 2 2 3" xfId="21026" xr:uid="{586D7D71-7E48-4555-AC27-8027ED5511BC}"/>
    <cellStyle name="20% - Énfasis4 6 2 3" xfId="21027" xr:uid="{CCFA17A4-5C5A-44BE-82EA-BFA420FB55FD}"/>
    <cellStyle name="20% - Énfasis4 6 2 3 2" xfId="21028" xr:uid="{F4130199-83B9-4568-8A8E-925AE540442D}"/>
    <cellStyle name="20% - Énfasis4 6 2 3 2 2" xfId="21029" xr:uid="{A66B479D-B742-40AC-B145-BB58C2137260}"/>
    <cellStyle name="20% - Énfasis4 6 2 3 3" xfId="21030" xr:uid="{F3523EF7-6458-4CD2-A1B9-780F1983AEB5}"/>
    <cellStyle name="20% - Énfasis4 6 2 4" xfId="21031" xr:uid="{AE8ED5DA-C851-4D4B-9AC6-6A4B6666A236}"/>
    <cellStyle name="20% - Énfasis4 6 2 4 2" xfId="21032" xr:uid="{F8965A53-0655-4A88-9484-02B35C3CB9A8}"/>
    <cellStyle name="20% - Énfasis4 6 2 5" xfId="21033" xr:uid="{5EE84ABE-6723-4441-BC76-EA5697025495}"/>
    <cellStyle name="20% - Énfasis4 6 2 5 2" xfId="21034" xr:uid="{DC2A506A-A54F-4D49-8031-8BFD3DA249B3}"/>
    <cellStyle name="20% - Énfasis4 6 2 6" xfId="21035" xr:uid="{8099F18C-CEC2-407E-92CE-7B7F51A60BB8}"/>
    <cellStyle name="20% - Énfasis4 6 20" xfId="11711" xr:uid="{F843755F-4057-4044-A407-93120838290F}"/>
    <cellStyle name="20% - Énfasis4 6 3" xfId="3652" xr:uid="{87A9D9C7-BF2C-4B3B-A9A1-C99C4B7CEBBA}"/>
    <cellStyle name="20% - Énfasis4 6 3 2" xfId="21036" xr:uid="{5F7EED40-4CFA-4ECB-B15B-660D34C153D5}"/>
    <cellStyle name="20% - Énfasis4 6 3 2 2" xfId="21037" xr:uid="{7790AF26-8E36-428D-AD40-B5D63D651B32}"/>
    <cellStyle name="20% - Énfasis4 6 3 2 2 2" xfId="21038" xr:uid="{FBCD0FBA-6A9B-4CD1-A580-2AE7600D2A4C}"/>
    <cellStyle name="20% - Énfasis4 6 3 2 3" xfId="21039" xr:uid="{8AE27B7E-AC9D-4B99-B89B-9D4E0699BB46}"/>
    <cellStyle name="20% - Énfasis4 6 3 3" xfId="21040" xr:uid="{FBFAFEB0-4388-4319-86F8-2217DB4624A4}"/>
    <cellStyle name="20% - Énfasis4 6 3 3 2" xfId="21041" xr:uid="{44DA1EE6-E8CD-4046-AB9A-07883CFAD599}"/>
    <cellStyle name="20% - Énfasis4 6 3 4" xfId="21042" xr:uid="{1C07DEC6-1895-4A79-86FC-42BBFDAAE069}"/>
    <cellStyle name="20% - Énfasis4 6 4" xfId="3653" xr:uid="{D36309B0-DBA9-4447-A135-CF0613508C84}"/>
    <cellStyle name="20% - Énfasis4 6 4 2" xfId="21043" xr:uid="{7C3B5397-9F36-4106-AE24-B9CC7C43D9D2}"/>
    <cellStyle name="20% - Énfasis4 6 4 2 2" xfId="21044" xr:uid="{BCD38A02-5DFB-4571-9064-A94DF3429CFE}"/>
    <cellStyle name="20% - Énfasis4 6 4 2 2 2" xfId="21045" xr:uid="{09A17539-E019-4EBE-8A87-284B6B2162A6}"/>
    <cellStyle name="20% - Énfasis4 6 4 2 3" xfId="21046" xr:uid="{C9AB95E5-B004-447B-99F6-B16CADADD063}"/>
    <cellStyle name="20% - Énfasis4 6 4 3" xfId="21047" xr:uid="{D1145C0B-0F9B-4EFE-A035-BB37B1B5EF60}"/>
    <cellStyle name="20% - Énfasis4 6 4 3 2" xfId="21048" xr:uid="{73F7D718-AC4A-4625-98AA-EF5367734FC2}"/>
    <cellStyle name="20% - Énfasis4 6 4 4" xfId="21049" xr:uid="{DA6B5A13-ED76-4308-BF5E-847C6B31513E}"/>
    <cellStyle name="20% - Énfasis4 6 5" xfId="3654" xr:uid="{37A737D1-2181-4DBA-9174-E4F84DB33DF3}"/>
    <cellStyle name="20% - Énfasis4 6 5 2" xfId="21050" xr:uid="{064F58DB-D15F-475E-BEF7-23A25E4EFBC2}"/>
    <cellStyle name="20% - Énfasis4 6 5 2 2" xfId="21051" xr:uid="{9803E7B7-497B-488F-83B4-3C49F9EB9A8D}"/>
    <cellStyle name="20% - Énfasis4 6 5 2 2 2" xfId="21052" xr:uid="{1810C889-A124-4CA1-A1A8-50AA46A8BEE3}"/>
    <cellStyle name="20% - Énfasis4 6 5 2 3" xfId="21053" xr:uid="{1B656F5F-9A96-4B3F-BB60-4FFA9808E373}"/>
    <cellStyle name="20% - Énfasis4 6 5 3" xfId="21054" xr:uid="{E06922B9-73C2-4293-BCFD-0152F3FB2A98}"/>
    <cellStyle name="20% - Énfasis4 6 5 3 2" xfId="21055" xr:uid="{FF2D0E5E-27A4-485C-8314-DAB4DBBEC7EA}"/>
    <cellStyle name="20% - Énfasis4 6 5 4" xfId="21056" xr:uid="{7D1F5FAC-158F-46A4-A2D9-4954658A0D66}"/>
    <cellStyle name="20% - Énfasis4 6 6" xfId="3655" xr:uid="{86F7559C-54D4-4710-823F-6BB8BF2F66A7}"/>
    <cellStyle name="20% - Énfasis4 6 6 2" xfId="21057" xr:uid="{AE683C7E-11DC-441B-B9B7-AFE59A77ABF3}"/>
    <cellStyle name="20% - Énfasis4 6 6 2 2" xfId="21058" xr:uid="{BB98DAC5-494A-449F-8A5D-942CDA6BB6EE}"/>
    <cellStyle name="20% - Énfasis4 6 6 2 2 2" xfId="21059" xr:uid="{69CECA6D-608E-44E6-8DF9-19CA28244D1D}"/>
    <cellStyle name="20% - Énfasis4 6 6 2 3" xfId="21060" xr:uid="{5802E17C-6E4D-40FA-A659-180A4A1A4AFC}"/>
    <cellStyle name="20% - Énfasis4 6 6 3" xfId="21061" xr:uid="{0E03E7B0-5FA3-4656-9003-7379D047AFC5}"/>
    <cellStyle name="20% - Énfasis4 6 6 3 2" xfId="21062" xr:uid="{03DA8B67-4E6A-4503-80B0-EFD04792E13D}"/>
    <cellStyle name="20% - Énfasis4 6 6 4" xfId="21063" xr:uid="{DB21C3C6-92DD-40F7-B1F4-BCE6E284AE2C}"/>
    <cellStyle name="20% - Énfasis4 6 7" xfId="3656" xr:uid="{AD8308B0-5D29-455C-9A80-31829796DE15}"/>
    <cellStyle name="20% - Énfasis4 6 7 2" xfId="21064" xr:uid="{2363EA2B-024B-4F5C-A506-B9C42F16CFE0}"/>
    <cellStyle name="20% - Énfasis4 6 7 2 2" xfId="21065" xr:uid="{A66D1EBF-1FFC-4E2D-B451-B47B907CA43C}"/>
    <cellStyle name="20% - Énfasis4 6 7 2 2 2" xfId="21066" xr:uid="{D8416026-2B5E-4489-B4FE-43B90FF49C07}"/>
    <cellStyle name="20% - Énfasis4 6 7 2 3" xfId="21067" xr:uid="{81B627E0-6D40-4A39-B96A-22E07CBB957E}"/>
    <cellStyle name="20% - Énfasis4 6 7 3" xfId="21068" xr:uid="{3E63D365-471B-48C8-9E81-E7A1A168BB99}"/>
    <cellStyle name="20% - Énfasis4 6 7 3 2" xfId="21069" xr:uid="{69DA280E-C493-4EC2-84DB-2ED2C239CA03}"/>
    <cellStyle name="20% - Énfasis4 6 7 4" xfId="21070" xr:uid="{97E490FD-1491-49D9-A402-587029AB3DA0}"/>
    <cellStyle name="20% - Énfasis4 6 8" xfId="3657" xr:uid="{F976C61B-73C3-4FDC-876F-E608B4BC6159}"/>
    <cellStyle name="20% - Énfasis4 6 8 2" xfId="21071" xr:uid="{9D588A7F-0CA1-46CC-803E-C10D47AB51D3}"/>
    <cellStyle name="20% - Énfasis4 6 8 2 2" xfId="21072" xr:uid="{0A4D309E-0641-428A-B9CE-16B56312E601}"/>
    <cellStyle name="20% - Énfasis4 6 8 3" xfId="21073" xr:uid="{CE70E07D-6C01-421B-84B6-1E39857E628B}"/>
    <cellStyle name="20% - Énfasis4 6 9" xfId="3658" xr:uid="{30ED767F-8983-4C2C-8261-CE2BDF5C0E01}"/>
    <cellStyle name="20% - Énfasis4 6 9 2" xfId="21074" xr:uid="{FE2DCFFE-8007-4E39-A55B-3CDADBE6DFDD}"/>
    <cellStyle name="20% - Énfasis4 60" xfId="3659" xr:uid="{BB020183-9DE6-4967-9607-79AA0CC999B9}"/>
    <cellStyle name="20% - Énfasis4 60 2" xfId="21075" xr:uid="{2B0C8FC8-EED4-452C-9CE7-3217BDF510FA}"/>
    <cellStyle name="20% - Énfasis4 60 2 2" xfId="21076" xr:uid="{49F8FBFE-7EDF-44BF-9FB7-126C11F43C57}"/>
    <cellStyle name="20% - Énfasis4 60 2 2 2" xfId="21077" xr:uid="{E17F3706-CD28-4908-B67E-3AB5FEDAE77E}"/>
    <cellStyle name="20% - Énfasis4 60 2 2 2 2" xfId="21078" xr:uid="{DFB1D7BB-90AF-4F12-9691-9574882FE70E}"/>
    <cellStyle name="20% - Énfasis4 60 2 2 3" xfId="21079" xr:uid="{43CE0FB5-936F-423B-BF14-B4518AEAE186}"/>
    <cellStyle name="20% - Énfasis4 60 2 3" xfId="21080" xr:uid="{BE90D82F-134F-4AEA-87AC-8D15E74E953B}"/>
    <cellStyle name="20% - Énfasis4 60 2 3 2" xfId="21081" xr:uid="{7C17393C-0249-40B8-B3FC-C777B6172666}"/>
    <cellStyle name="20% - Énfasis4 60 2 4" xfId="21082" xr:uid="{DA0E683B-5D01-4373-9F43-AADD27665439}"/>
    <cellStyle name="20% - Énfasis4 60 3" xfId="21083" xr:uid="{2CB91357-1ACF-4F36-98C5-3EDCFB2880DF}"/>
    <cellStyle name="20% - Énfasis4 60 3 2" xfId="21084" xr:uid="{21F2CE39-6212-4379-9A2A-7FD53613621F}"/>
    <cellStyle name="20% - Énfasis4 60 3 2 2" xfId="21085" xr:uid="{520E21BE-9E4F-4729-B517-363EBA455975}"/>
    <cellStyle name="20% - Énfasis4 60 3 3" xfId="21086" xr:uid="{50468B53-6407-47E5-A80A-F911984B35C1}"/>
    <cellStyle name="20% - Énfasis4 60 4" xfId="21087" xr:uid="{CAA6F6C0-9DCE-40DE-A690-BBCC49B31E1E}"/>
    <cellStyle name="20% - Énfasis4 60 4 2" xfId="21088" xr:uid="{29436608-0116-44BB-8782-74BD7242C7AD}"/>
    <cellStyle name="20% - Énfasis4 60 5" xfId="21089" xr:uid="{CDA0A823-1ECB-4897-93D2-3179FB38DE54}"/>
    <cellStyle name="20% - Énfasis4 61" xfId="3660" xr:uid="{CE1D2DC4-5D9C-48DB-8034-44F69296C987}"/>
    <cellStyle name="20% - Énfasis4 61 2" xfId="21090" xr:uid="{6A63FF0B-D0BA-43A7-B5CE-A8BF6A928758}"/>
    <cellStyle name="20% - Énfasis4 61 3" xfId="21091" xr:uid="{5B67CD5E-8B3A-4A51-9094-60B9A3DB4334}"/>
    <cellStyle name="20% - Énfasis4 61 3 2" xfId="21092" xr:uid="{41671F25-DEE1-441D-A102-FFF871EDE278}"/>
    <cellStyle name="20% - Énfasis4 61 3 2 2" xfId="21093" xr:uid="{97C3CA8E-5EF1-4864-A080-32878C55E8BC}"/>
    <cellStyle name="20% - Énfasis4 61 3 3" xfId="21094" xr:uid="{DFBAFEEE-6355-4ADC-ABCD-55259C5C822A}"/>
    <cellStyle name="20% - Énfasis4 61 4" xfId="21095" xr:uid="{4DDC4166-AB57-4E70-87A2-429AA67762F9}"/>
    <cellStyle name="20% - Énfasis4 61 4 2" xfId="21096" xr:uid="{6395F90B-13E5-4DCC-8BAB-5C57F6415F63}"/>
    <cellStyle name="20% - Énfasis4 61 5" xfId="21097" xr:uid="{A9763880-1E5D-4DED-994D-976EE6CDF9DC}"/>
    <cellStyle name="20% - Énfasis4 62" xfId="3661" xr:uid="{F511DCD9-4A87-475C-BED7-AD9D2815F61A}"/>
    <cellStyle name="20% - Énfasis4 62 2" xfId="21098" xr:uid="{37508D5A-B1E9-4FD5-9186-F04FBA09F17D}"/>
    <cellStyle name="20% - Énfasis4 63" xfId="3662" xr:uid="{F15E5EF1-D037-4486-AC1D-A2F39056348A}"/>
    <cellStyle name="20% - Énfasis4 63 2" xfId="21099" xr:uid="{046DB98B-5A01-4639-B04F-C430F6D7077A}"/>
    <cellStyle name="20% - Énfasis4 64" xfId="3663" xr:uid="{F7DBCB81-C573-4431-B6EE-4FE0F35CFE47}"/>
    <cellStyle name="20% - Énfasis4 64 2" xfId="21100" xr:uid="{D582440E-F168-4E55-A219-1AD30758F21F}"/>
    <cellStyle name="20% - Énfasis4 65" xfId="3664" xr:uid="{89F6B536-71F8-4439-A7AF-0C7B75164116}"/>
    <cellStyle name="20% - Énfasis4 65 2" xfId="21101" xr:uid="{D61F963D-435A-42EC-AA85-8A8DCDDF2E87}"/>
    <cellStyle name="20% - Énfasis4 65 2 2" xfId="21102" xr:uid="{EF58C715-4592-47B4-B358-9CCBB5A4A0F9}"/>
    <cellStyle name="20% - Énfasis4 65 2 2 2" xfId="21103" xr:uid="{8DA2CAF6-9858-4B29-B84A-62CB22E4E81C}"/>
    <cellStyle name="20% - Énfasis4 65 2 3" xfId="21104" xr:uid="{A1A2CD58-A276-472D-894D-7A35316F7ED1}"/>
    <cellStyle name="20% - Énfasis4 65 3" xfId="21105" xr:uid="{47A5721A-E250-4E66-AC08-A13B2B085B5C}"/>
    <cellStyle name="20% - Énfasis4 65 3 2" xfId="21106" xr:uid="{0BD71321-0C11-4B11-B468-D41B39016E9F}"/>
    <cellStyle name="20% - Énfasis4 65 4" xfId="21107" xr:uid="{17723DFD-88D2-4DC9-8E22-E7421F83C824}"/>
    <cellStyle name="20% - Énfasis4 66" xfId="3665" xr:uid="{B54C7F15-D71F-43C6-92D2-3444517CFEFD}"/>
    <cellStyle name="20% - Énfasis4 66 2" xfId="21108" xr:uid="{9D9913A9-3766-4162-8654-27DE5A8A6CB6}"/>
    <cellStyle name="20% - Énfasis4 66 2 2" xfId="21109" xr:uid="{F4B134FD-CD75-4D6F-84F7-A7F7C3F25536}"/>
    <cellStyle name="20% - Énfasis4 66 2 2 2" xfId="21110" xr:uid="{9F69D08C-31B5-4F68-9379-3F5C04715DC5}"/>
    <cellStyle name="20% - Énfasis4 66 2 3" xfId="21111" xr:uid="{C84A7BA3-F628-4FF3-AEAC-0BDAED733AF6}"/>
    <cellStyle name="20% - Énfasis4 66 3" xfId="21112" xr:uid="{A7AB531D-6C9E-45E9-9718-D8D12430F093}"/>
    <cellStyle name="20% - Énfasis4 66 3 2" xfId="21113" xr:uid="{41C11926-09A4-4512-9D56-4D62906DB2A0}"/>
    <cellStyle name="20% - Énfasis4 66 4" xfId="21114" xr:uid="{C4F9ECEC-6F4E-40BE-B25F-EAAB466C4E31}"/>
    <cellStyle name="20% - Énfasis4 67" xfId="3666" xr:uid="{7527A2BF-C60D-4424-85B6-F6A377051720}"/>
    <cellStyle name="20% - Énfasis4 67 2" xfId="21115" xr:uid="{62EACCFC-D4ED-4AFD-AFEF-07BE8127923B}"/>
    <cellStyle name="20% - Énfasis4 67 2 2" xfId="21116" xr:uid="{0ED2F107-2444-4A8F-B53F-6E7E688F8C0F}"/>
    <cellStyle name="20% - Énfasis4 67 2 2 2" xfId="21117" xr:uid="{2D56A936-A9B6-4838-A93D-3A26F6F119B4}"/>
    <cellStyle name="20% - Énfasis4 67 2 3" xfId="21118" xr:uid="{93265C8E-28B9-44C4-B263-48E7922F0555}"/>
    <cellStyle name="20% - Énfasis4 67 3" xfId="21119" xr:uid="{14E74098-B5AC-4787-9C84-82ED8A6DA9E9}"/>
    <cellStyle name="20% - Énfasis4 68" xfId="3667" xr:uid="{87C75677-5192-4737-AE5E-6B596766CA75}"/>
    <cellStyle name="20% - Énfasis4 68 2" xfId="21120" xr:uid="{B645BDE1-B2B8-4A4E-ACAE-EA911A5DBD36}"/>
    <cellStyle name="20% - Énfasis4 68 2 2" xfId="21121" xr:uid="{45109385-4E6D-4733-8A3B-F90D6CB0F021}"/>
    <cellStyle name="20% - Énfasis4 68 2 2 2" xfId="21122" xr:uid="{B3B4F4E3-B55B-4FAD-87F0-A52C84F3A0CA}"/>
    <cellStyle name="20% - Énfasis4 68 2 3" xfId="21123" xr:uid="{AC2F480A-CA93-4C32-85EE-DB833871A640}"/>
    <cellStyle name="20% - Énfasis4 68 3" xfId="21124" xr:uid="{37D92898-AC30-48A9-930C-3F356ABB5751}"/>
    <cellStyle name="20% - Énfasis4 68 3 2" xfId="21125" xr:uid="{6013113C-B1B3-4691-9925-6E8F558AB55E}"/>
    <cellStyle name="20% - Énfasis4 68 4" xfId="21126" xr:uid="{67BF640D-CB95-4579-9BE4-D62A322F9DC6}"/>
    <cellStyle name="20% - Énfasis4 69" xfId="3668" xr:uid="{B5C6E2D1-04AD-4706-8D3A-22E03501AA35}"/>
    <cellStyle name="20% - Énfasis4 69 2" xfId="21127" xr:uid="{2FC88E9A-8CA4-4A26-A910-0D47DFA9A53A}"/>
    <cellStyle name="20% - Énfasis4 69 2 2" xfId="21128" xr:uid="{C20F8758-566D-4FFE-9BDE-38AD757FB5A4}"/>
    <cellStyle name="20% - Énfasis4 69 2 2 2" xfId="21129" xr:uid="{11D217A1-09A2-412E-B24C-5CFF628BF95D}"/>
    <cellStyle name="20% - Énfasis4 69 2 3" xfId="21130" xr:uid="{4FF5C931-DC6F-4EAD-9B73-9D203BC71C7E}"/>
    <cellStyle name="20% - Énfasis4 69 3" xfId="21131" xr:uid="{F68199CC-6BF9-4CB9-A566-CBBF7A750627}"/>
    <cellStyle name="20% - Énfasis4 69 3 2" xfId="21132" xr:uid="{BD6D279F-DB3D-4C81-8730-5FE953A1D15D}"/>
    <cellStyle name="20% - Énfasis4 69 4" xfId="21133" xr:uid="{1D271A50-A938-4644-B0A5-3B0394381710}"/>
    <cellStyle name="20% - Énfasis4 7" xfId="220" xr:uid="{1FF007E3-B2B6-44D2-8F41-590A20F51AE8}"/>
    <cellStyle name="20% - Énfasis4 7 10" xfId="3669" xr:uid="{3E3B98C9-4EE6-49E1-99FA-FD0533B819C7}"/>
    <cellStyle name="20% - Énfasis4 7 10 2" xfId="21134" xr:uid="{1C5F71F2-612B-447C-B67A-84A8A5915BD8}"/>
    <cellStyle name="20% - Énfasis4 7 11" xfId="3670" xr:uid="{1DEC6A51-CF86-486B-917E-503AACC2A4B8}"/>
    <cellStyle name="20% - Énfasis4 7 11 2" xfId="21135" xr:uid="{A8D93AFE-9A29-47B3-AF0F-AC9B9CB104B3}"/>
    <cellStyle name="20% - Énfasis4 7 12" xfId="3671" xr:uid="{87ADDF16-A257-4B86-8738-35A4F8D15333}"/>
    <cellStyle name="20% - Énfasis4 7 12 2" xfId="21136" xr:uid="{9636AA3A-15F2-42C3-BD0A-001F36406585}"/>
    <cellStyle name="20% - Énfasis4 7 13" xfId="3672" xr:uid="{8CE2827D-F843-4C54-A720-8A2A21BD8773}"/>
    <cellStyle name="20% - Énfasis4 7 13 2" xfId="21137" xr:uid="{0E7CDA55-B0C0-4B33-A3C4-D5AEA1B6BBDB}"/>
    <cellStyle name="20% - Énfasis4 7 14" xfId="3673" xr:uid="{9B701B5A-F62A-47E5-B971-79BE9E824A4B}"/>
    <cellStyle name="20% - Énfasis4 7 14 2" xfId="21138" xr:uid="{45160449-57B9-4560-80AD-ED20CFB820FE}"/>
    <cellStyle name="20% - Énfasis4 7 15" xfId="3674" xr:uid="{22142AE2-F131-4EE7-8A98-6AFC67B970AF}"/>
    <cellStyle name="20% - Énfasis4 7 15 2" xfId="21139" xr:uid="{BB5EC9F0-5D0D-4882-B2C4-01FC71A5588C}"/>
    <cellStyle name="20% - Énfasis4 7 16" xfId="3675" xr:uid="{F5425F19-0C0C-45A1-9BA8-AD346EAA04A0}"/>
    <cellStyle name="20% - Énfasis4 7 16 2" xfId="21140" xr:uid="{33278202-CA6A-4201-BAFF-897499D99FBE}"/>
    <cellStyle name="20% - Énfasis4 7 17" xfId="3676" xr:uid="{398471E6-6BCF-401C-9725-8EDAA6572DF7}"/>
    <cellStyle name="20% - Énfasis4 7 17 2" xfId="21141" xr:uid="{D333FC92-9DBA-4775-B523-6ED3A76E7551}"/>
    <cellStyle name="20% - Énfasis4 7 18" xfId="3677" xr:uid="{0E04F3BE-545A-46C1-9CD2-98A95BC66ABB}"/>
    <cellStyle name="20% - Énfasis4 7 18 2" xfId="21142" xr:uid="{C836B950-8F76-4CCC-95AA-A3F4B78BB7E8}"/>
    <cellStyle name="20% - Énfasis4 7 19" xfId="3678" xr:uid="{EC474ADC-4BE0-434B-BC0B-D0DA7AB5DBE7}"/>
    <cellStyle name="20% - Énfasis4 7 19 2" xfId="21143" xr:uid="{EDA57FAF-543A-4F2E-81CF-A1F9EB885352}"/>
    <cellStyle name="20% - Énfasis4 7 2" xfId="221" xr:uid="{27F15CB7-0E1F-482E-8B31-D213536871F6}"/>
    <cellStyle name="20% - Énfasis4 7 2 2" xfId="21144" xr:uid="{ABDE180D-81FF-4DEB-B992-E3F505D7D99E}"/>
    <cellStyle name="20% - Énfasis4 7 2 2 2" xfId="21145" xr:uid="{5AB01B6D-DB5C-4CC8-8A2D-47A640A6FED9}"/>
    <cellStyle name="20% - Énfasis4 7 2 2 2 2" xfId="21146" xr:uid="{385F418A-1C42-424F-B9D3-9A04D1DF0915}"/>
    <cellStyle name="20% - Énfasis4 7 2 2 3" xfId="21147" xr:uid="{806D75DB-82D5-456B-ADE9-5AD20A783579}"/>
    <cellStyle name="20% - Énfasis4 7 2 3" xfId="21148" xr:uid="{B50E4936-E4B6-4249-AC0B-4CD00D79F929}"/>
    <cellStyle name="20% - Énfasis4 7 2 3 2" xfId="21149" xr:uid="{5F44727E-A713-4720-A402-14B2F846CEAB}"/>
    <cellStyle name="20% - Énfasis4 7 2 3 2 2" xfId="21150" xr:uid="{B213B8B6-D857-463F-A1FF-99B0DF0827ED}"/>
    <cellStyle name="20% - Énfasis4 7 2 3 3" xfId="21151" xr:uid="{08CD8168-D4D2-4951-9871-51A451ECF398}"/>
    <cellStyle name="20% - Énfasis4 7 2 4" xfId="21152" xr:uid="{8B1D6A73-D75F-42C2-A442-DD52A2FB56FD}"/>
    <cellStyle name="20% - Énfasis4 7 2 4 2" xfId="21153" xr:uid="{80F37AE1-351E-4255-9C61-C5F68D3B8DEE}"/>
    <cellStyle name="20% - Énfasis4 7 2 5" xfId="21154" xr:uid="{2E384E3D-63EC-4E27-99BB-C70375F47BCB}"/>
    <cellStyle name="20% - Énfasis4 7 2 5 2" xfId="21155" xr:uid="{1BDFB56F-C5FA-484B-ABC5-BD88D45FDA7F}"/>
    <cellStyle name="20% - Énfasis4 7 2 6" xfId="21156" xr:uid="{386D62AD-4C35-4BCC-84B2-50C5DDDC4BA3}"/>
    <cellStyle name="20% - Énfasis4 7 20" xfId="11712" xr:uid="{72A23507-E3DC-4820-AD34-143865F370EC}"/>
    <cellStyle name="20% - Énfasis4 7 3" xfId="3679" xr:uid="{B0E0F14B-213A-497B-AA4D-194BF0E78B94}"/>
    <cellStyle name="20% - Énfasis4 7 3 2" xfId="21157" xr:uid="{8E5045A5-99D9-4FBC-8000-12651DD43665}"/>
    <cellStyle name="20% - Énfasis4 7 3 2 2" xfId="21158" xr:uid="{A16DB979-192D-4A17-A9DC-B02F56EE921E}"/>
    <cellStyle name="20% - Énfasis4 7 3 2 2 2" xfId="21159" xr:uid="{2F11C000-7ACF-4170-881B-8AFCB2289859}"/>
    <cellStyle name="20% - Énfasis4 7 3 2 3" xfId="21160" xr:uid="{1429965F-16FE-4DCF-981A-B31B3A51E726}"/>
    <cellStyle name="20% - Énfasis4 7 3 3" xfId="21161" xr:uid="{6724132F-F272-49B5-A696-02AACCCFEB32}"/>
    <cellStyle name="20% - Énfasis4 7 3 3 2" xfId="21162" xr:uid="{C55FE1BB-6A49-4096-BA43-C1F2B2EEF1D2}"/>
    <cellStyle name="20% - Énfasis4 7 3 4" xfId="21163" xr:uid="{D44AA6A9-673C-4026-AC0E-3A9F19FF8DFC}"/>
    <cellStyle name="20% - Énfasis4 7 4" xfId="3680" xr:uid="{9F1FD3F6-EFDF-414E-B0C4-AE6CEBFA1094}"/>
    <cellStyle name="20% - Énfasis4 7 4 2" xfId="21164" xr:uid="{9387BE5E-F448-42A1-A592-E7C75491B1C9}"/>
    <cellStyle name="20% - Énfasis4 7 4 2 2" xfId="21165" xr:uid="{836C9F66-7958-47CA-9162-1EAF24F771D3}"/>
    <cellStyle name="20% - Énfasis4 7 4 2 2 2" xfId="21166" xr:uid="{1D0A76BC-95BD-41E0-8DA3-A1CA8FDD2DAE}"/>
    <cellStyle name="20% - Énfasis4 7 4 2 3" xfId="21167" xr:uid="{D72269B8-087E-4A27-8204-A56324581BF9}"/>
    <cellStyle name="20% - Énfasis4 7 4 3" xfId="21168" xr:uid="{818B90D8-3983-4E6F-95D5-96B403776F75}"/>
    <cellStyle name="20% - Énfasis4 7 4 3 2" xfId="21169" xr:uid="{5D29D37A-D25E-4DE7-8B04-24E40E9EB662}"/>
    <cellStyle name="20% - Énfasis4 7 4 4" xfId="21170" xr:uid="{E1CDAF40-B20F-479A-86AF-DDAA428937AB}"/>
    <cellStyle name="20% - Énfasis4 7 5" xfId="3681" xr:uid="{30934067-4C22-425C-9E92-C321452DF19F}"/>
    <cellStyle name="20% - Énfasis4 7 5 2" xfId="21171" xr:uid="{68FA7812-BB67-478A-96F4-6378CC5F72F4}"/>
    <cellStyle name="20% - Énfasis4 7 5 2 2" xfId="21172" xr:uid="{2CA81ED8-32F6-4176-BF26-1D91FEB52097}"/>
    <cellStyle name="20% - Énfasis4 7 5 2 2 2" xfId="21173" xr:uid="{6BA91CF4-8DAB-4E20-9C61-0185654AD0FC}"/>
    <cellStyle name="20% - Énfasis4 7 5 2 3" xfId="21174" xr:uid="{942432AE-C790-4E1E-BF9C-8853A4EF4DCB}"/>
    <cellStyle name="20% - Énfasis4 7 5 3" xfId="21175" xr:uid="{F1DD151E-AC9F-4141-B3B7-0D78B1344ED8}"/>
    <cellStyle name="20% - Énfasis4 7 5 3 2" xfId="21176" xr:uid="{2D6C071E-3580-4BC0-9120-6696835FF5D2}"/>
    <cellStyle name="20% - Énfasis4 7 5 4" xfId="21177" xr:uid="{84BD7A67-DAA8-4E0C-AF7F-C3EAED037006}"/>
    <cellStyle name="20% - Énfasis4 7 6" xfId="3682" xr:uid="{930EE9A9-846A-4C06-A561-412A2E06BDC6}"/>
    <cellStyle name="20% - Énfasis4 7 6 2" xfId="21178" xr:uid="{433CA011-F77F-4BAA-8D0E-F463AE928A20}"/>
    <cellStyle name="20% - Énfasis4 7 6 2 2" xfId="21179" xr:uid="{7B84C747-9DF0-4390-9C28-8899197EA4F4}"/>
    <cellStyle name="20% - Énfasis4 7 6 2 2 2" xfId="21180" xr:uid="{B0A2ADD8-00B1-469C-881A-3E621CF3E365}"/>
    <cellStyle name="20% - Énfasis4 7 6 2 3" xfId="21181" xr:uid="{2D014085-5D0B-4B23-9030-946F9CD569BE}"/>
    <cellStyle name="20% - Énfasis4 7 6 3" xfId="21182" xr:uid="{2198EB7E-17F2-4742-8008-D4533583CC3D}"/>
    <cellStyle name="20% - Énfasis4 7 6 3 2" xfId="21183" xr:uid="{71F1CCC5-E3DB-4EDD-BBDF-1A92D0657586}"/>
    <cellStyle name="20% - Énfasis4 7 6 4" xfId="21184" xr:uid="{5A91B926-DAA4-4C3B-8FC8-D07C9A4BEA48}"/>
    <cellStyle name="20% - Énfasis4 7 7" xfId="3683" xr:uid="{943B7653-E4F9-476F-98AB-FD102BD7874F}"/>
    <cellStyle name="20% - Énfasis4 7 7 2" xfId="21185" xr:uid="{2AD30396-F8CE-4502-BE17-5FBE00A7B12A}"/>
    <cellStyle name="20% - Énfasis4 7 7 2 2" xfId="21186" xr:uid="{971AE150-8D43-4DEE-AD9C-E02BD662F0D4}"/>
    <cellStyle name="20% - Énfasis4 7 7 2 2 2" xfId="21187" xr:uid="{E8BE3B7B-1F4C-482C-8FC4-16597C902DF2}"/>
    <cellStyle name="20% - Énfasis4 7 7 2 3" xfId="21188" xr:uid="{08BD3E55-652C-42ED-995C-8152F9DB8070}"/>
    <cellStyle name="20% - Énfasis4 7 7 3" xfId="21189" xr:uid="{8BE4C660-3185-4403-89C5-E09A17D0E116}"/>
    <cellStyle name="20% - Énfasis4 7 7 3 2" xfId="21190" xr:uid="{82DE0338-B08B-412B-A215-E8C527CFBEEC}"/>
    <cellStyle name="20% - Énfasis4 7 7 4" xfId="21191" xr:uid="{CE3CFD7F-F5E4-4778-981F-07D5A2C4D4F6}"/>
    <cellStyle name="20% - Énfasis4 7 8" xfId="3684" xr:uid="{48238546-B5B9-4941-8322-8ACFE53A13D3}"/>
    <cellStyle name="20% - Énfasis4 7 8 2" xfId="21192" xr:uid="{9EEC6F25-43E5-43A6-AE18-F9BFCFC51F54}"/>
    <cellStyle name="20% - Énfasis4 7 8 2 2" xfId="21193" xr:uid="{7ADB73AF-9A5B-45DC-9F71-2CFDAD0642FA}"/>
    <cellStyle name="20% - Énfasis4 7 8 3" xfId="21194" xr:uid="{EB7751E0-0BD5-43CB-92E0-06DDFD2EE864}"/>
    <cellStyle name="20% - Énfasis4 7 9" xfId="3685" xr:uid="{F4E20153-3BD3-4459-8E41-2BA9861FC436}"/>
    <cellStyle name="20% - Énfasis4 7 9 2" xfId="21195" xr:uid="{D2BEA5D4-941C-4AA1-84FE-49FA277DBEE4}"/>
    <cellStyle name="20% - Énfasis4 70" xfId="3686" xr:uid="{D0D82F42-C370-4E4C-822F-1AEAB123695B}"/>
    <cellStyle name="20% - Énfasis4 70 2" xfId="21196" xr:uid="{99CAEAC8-EC76-462F-90E0-E9EE8D2597B1}"/>
    <cellStyle name="20% - Énfasis4 70 2 2" xfId="21197" xr:uid="{4767A55D-432B-4218-9E46-A49A04DC5A14}"/>
    <cellStyle name="20% - Énfasis4 70 3" xfId="21198" xr:uid="{C6EC2033-9E7D-43E7-9E7E-976A33238AF8}"/>
    <cellStyle name="20% - Énfasis4 70 3 2" xfId="21199" xr:uid="{D3AA9DEC-7B10-438A-B686-B4A79D71F528}"/>
    <cellStyle name="20% - Énfasis4 70 4" xfId="21200" xr:uid="{0D53CF1B-9C09-412D-865A-6940B505BEF9}"/>
    <cellStyle name="20% - Énfasis4 71" xfId="3687" xr:uid="{926E61CC-1E48-461C-9A35-9F9480E47C03}"/>
    <cellStyle name="20% - Énfasis4 71 2" xfId="21201" xr:uid="{B7168FD6-98D0-4613-8A47-708873FAFC64}"/>
    <cellStyle name="20% - Énfasis4 71 2 2" xfId="21202" xr:uid="{1A3FA593-3EFE-4F05-9005-AF9120BFE04B}"/>
    <cellStyle name="20% - Énfasis4 71 3" xfId="21203" xr:uid="{99820FFB-4C63-481D-BAA9-4B7C25BFC4FA}"/>
    <cellStyle name="20% - Énfasis4 71 3 2" xfId="21204" xr:uid="{F89653EB-606D-4C58-940A-DC19D60FE283}"/>
    <cellStyle name="20% - Énfasis4 71 4" xfId="21205" xr:uid="{0E879228-FD93-47A9-BA8D-18D621AC9FB1}"/>
    <cellStyle name="20% - Énfasis4 72" xfId="3688" xr:uid="{F2064809-E75F-41BB-8923-B5F6EE31D80A}"/>
    <cellStyle name="20% - Énfasis4 72 2" xfId="21206" xr:uid="{770F3F2D-B4DD-40D9-818C-5125165AA8A9}"/>
    <cellStyle name="20% - Énfasis4 72 2 2" xfId="21207" xr:uid="{B15D9EB9-47A7-4B23-A7A8-21A8A13A4114}"/>
    <cellStyle name="20% - Énfasis4 72 2 2 2" xfId="21208" xr:uid="{ECF1FAD4-CF34-4A78-A1F8-3C38B07001BB}"/>
    <cellStyle name="20% - Énfasis4 72 2 3" xfId="21209" xr:uid="{6FDCB08E-A430-432B-BE25-2CAC484B2F6B}"/>
    <cellStyle name="20% - Énfasis4 72 3" xfId="21210" xr:uid="{AEF741D4-46B2-4DA4-8B27-AC23C5D2A39A}"/>
    <cellStyle name="20% - Énfasis4 72 3 2" xfId="21211" xr:uid="{F852306A-40EE-471C-B2EF-E27B8AFD9332}"/>
    <cellStyle name="20% - Énfasis4 72 4" xfId="21212" xr:uid="{7BEB1903-9863-4FFC-A9D3-CB164F424E1F}"/>
    <cellStyle name="20% - Énfasis4 73" xfId="3689" xr:uid="{856D3BD3-4658-4181-A06F-E85561F9CEAF}"/>
    <cellStyle name="20% - Énfasis4 73 2" xfId="21213" xr:uid="{3C52A134-3891-4243-8EBD-3213D809B555}"/>
    <cellStyle name="20% - Énfasis4 73 2 2" xfId="21214" xr:uid="{95CCC6D4-F617-45B2-BFD1-92BC9ED7B5AB}"/>
    <cellStyle name="20% - Énfasis4 73 3" xfId="21215" xr:uid="{41A47D2E-93A3-481F-BA51-C45FED0A4F7F}"/>
    <cellStyle name="20% - Énfasis4 73 3 2" xfId="21216" xr:uid="{06FD4B06-67A3-48EC-B4CB-77A16C2B7B67}"/>
    <cellStyle name="20% - Énfasis4 73 4" xfId="21217" xr:uid="{6315414A-0905-4BD4-9F92-0610CEC1EB01}"/>
    <cellStyle name="20% - Énfasis4 74" xfId="3690" xr:uid="{B0F045C5-26A9-4D49-95BC-2C6473F88898}"/>
    <cellStyle name="20% - Énfasis4 74 2" xfId="21218" xr:uid="{2795C113-1CB5-4F10-A898-0713C3232AF3}"/>
    <cellStyle name="20% - Énfasis4 74 2 2" xfId="21219" xr:uid="{0D7C230A-3131-4C16-BA5D-7A33BE019EE9}"/>
    <cellStyle name="20% - Énfasis4 74 3" xfId="21220" xr:uid="{D07A6A77-805F-4583-961B-9437F5775F4D}"/>
    <cellStyle name="20% - Énfasis4 74 3 2" xfId="21221" xr:uid="{0B87B131-817C-4BCB-906B-3EA445B4CAE1}"/>
    <cellStyle name="20% - Énfasis4 74 4" xfId="21222" xr:uid="{10FDEDD3-80E9-4E48-AC64-C66CBF72646D}"/>
    <cellStyle name="20% - Énfasis4 75" xfId="3691" xr:uid="{88F45693-1C75-43DF-9F8C-D102A1EDC7B2}"/>
    <cellStyle name="20% - Énfasis4 75 2" xfId="21223" xr:uid="{71BC778A-5AA5-4041-97AB-3B219C519E21}"/>
    <cellStyle name="20% - Énfasis4 76" xfId="3692" xr:uid="{06A8ADFD-D1ED-4A99-B2FC-DEC1BE9E1815}"/>
    <cellStyle name="20% - Énfasis4 76 2" xfId="21224" xr:uid="{E1C50C36-5581-4A03-94DD-003AFAB36AC3}"/>
    <cellStyle name="20% - Énfasis4 76 2 2" xfId="21225" xr:uid="{294C7A68-7798-42CE-B09F-6C9482A76C09}"/>
    <cellStyle name="20% - Énfasis4 76 3" xfId="21226" xr:uid="{19C44615-0346-4965-8016-1BCAED93C505}"/>
    <cellStyle name="20% - Énfasis4 77" xfId="3693" xr:uid="{18B2D24E-DDDE-47F5-B68C-D9698A3340AA}"/>
    <cellStyle name="20% - Énfasis4 77 2" xfId="21227" xr:uid="{43D9D61F-77B5-4ABF-992E-3CD7076492FC}"/>
    <cellStyle name="20% - Énfasis4 78" xfId="3694" xr:uid="{027E6BFA-5B0D-4F32-ABF2-A642A38112C7}"/>
    <cellStyle name="20% - Énfasis4 78 2" xfId="21228" xr:uid="{5FFB9F0D-2896-4CBB-9052-617215C0793E}"/>
    <cellStyle name="20% - Énfasis4 79" xfId="3695" xr:uid="{8E5B1C39-B82E-4E59-A23D-3228C6DCC751}"/>
    <cellStyle name="20% - Énfasis4 79 2" xfId="21229" xr:uid="{C6CAA097-DC23-4C89-BD5D-80324BC4D885}"/>
    <cellStyle name="20% - Énfasis4 8" xfId="222" xr:uid="{BBE65A7E-89A2-451D-9768-450824A1D51A}"/>
    <cellStyle name="20% - Énfasis4 8 10" xfId="3696" xr:uid="{8F8D4063-1F3C-44DC-B575-B4090680A7DE}"/>
    <cellStyle name="20% - Énfasis4 8 10 2" xfId="21230" xr:uid="{5F0B9BE9-8D0B-47D3-AE3A-468EBB6D73F1}"/>
    <cellStyle name="20% - Énfasis4 8 11" xfId="3697" xr:uid="{33AF6326-506A-4104-8169-0EC1D136B622}"/>
    <cellStyle name="20% - Énfasis4 8 11 2" xfId="21231" xr:uid="{7437753C-01BF-40FA-B6D1-13837B928A73}"/>
    <cellStyle name="20% - Énfasis4 8 12" xfId="3698" xr:uid="{73C7EE12-896A-4575-8CA3-D8A39F4B07BA}"/>
    <cellStyle name="20% - Énfasis4 8 12 2" xfId="21232" xr:uid="{046938FA-C3DE-4C49-9799-79B37074829C}"/>
    <cellStyle name="20% - Énfasis4 8 13" xfId="3699" xr:uid="{09581DEC-2588-4815-898A-3DF768395D19}"/>
    <cellStyle name="20% - Énfasis4 8 13 2" xfId="21233" xr:uid="{23B1A495-5A3E-41A5-95CD-F5F4AA808228}"/>
    <cellStyle name="20% - Énfasis4 8 14" xfId="3700" xr:uid="{F0A0C805-891D-40AC-A60F-0FBDF729FE84}"/>
    <cellStyle name="20% - Énfasis4 8 14 2" xfId="21234" xr:uid="{7FC6D75D-FC72-40CF-9CE1-A7D3B753AA06}"/>
    <cellStyle name="20% - Énfasis4 8 15" xfId="3701" xr:uid="{17964A9E-AE80-4618-9AA3-E143D9BBEC0A}"/>
    <cellStyle name="20% - Énfasis4 8 15 2" xfId="21235" xr:uid="{A72E06B3-93C2-4C3F-B6A6-8C931D9BF860}"/>
    <cellStyle name="20% - Énfasis4 8 16" xfId="3702" xr:uid="{85B67C43-280E-42D9-989F-44C04CF8DE8B}"/>
    <cellStyle name="20% - Énfasis4 8 16 2" xfId="21236" xr:uid="{F79ED654-7FD9-4857-B92C-2057DDFA819C}"/>
    <cellStyle name="20% - Énfasis4 8 17" xfId="3703" xr:uid="{8D329105-8734-43BA-8D54-2DADB02B987B}"/>
    <cellStyle name="20% - Énfasis4 8 17 2" xfId="21237" xr:uid="{ED8A1482-510F-4C9F-AEC5-464598083E73}"/>
    <cellStyle name="20% - Énfasis4 8 18" xfId="3704" xr:uid="{0DADF2C4-7601-48F6-9B6C-00E3E1AF72A4}"/>
    <cellStyle name="20% - Énfasis4 8 18 2" xfId="21238" xr:uid="{7452FCF3-08E7-425A-8BED-9C8DBF7D6CE6}"/>
    <cellStyle name="20% - Énfasis4 8 19" xfId="3705" xr:uid="{EDE65688-4A6E-418F-B41C-41245538B10C}"/>
    <cellStyle name="20% - Énfasis4 8 19 2" xfId="21239" xr:uid="{64F908E9-39CD-4118-AADD-8AA909720784}"/>
    <cellStyle name="20% - Énfasis4 8 2" xfId="223" xr:uid="{42AFC180-3D65-4FEF-B017-E963771DC026}"/>
    <cellStyle name="20% - Énfasis4 8 2 2" xfId="21240" xr:uid="{E5D87C71-6833-486D-9F0F-8FC5E6BD6854}"/>
    <cellStyle name="20% - Énfasis4 8 2 2 2" xfId="21241" xr:uid="{9AA6E92B-9A95-4671-9CFF-926F47CD5ED1}"/>
    <cellStyle name="20% - Énfasis4 8 2 2 2 2" xfId="21242" xr:uid="{E898766A-AB03-4CC5-BCF8-DDA52D0FFA2C}"/>
    <cellStyle name="20% - Énfasis4 8 2 2 3" xfId="21243" xr:uid="{25C14FF2-0414-4D3C-A756-29A26E9A25B5}"/>
    <cellStyle name="20% - Énfasis4 8 2 3" xfId="21244" xr:uid="{FEDFE5E1-9526-464E-945B-4DFBFB2BFA41}"/>
    <cellStyle name="20% - Énfasis4 8 2 3 2" xfId="21245" xr:uid="{049A97AE-315E-44B9-8522-1FE51FE5D8C5}"/>
    <cellStyle name="20% - Énfasis4 8 2 3 2 2" xfId="21246" xr:uid="{1110956C-2BC5-43CD-B1A3-F8E5FB24682E}"/>
    <cellStyle name="20% - Énfasis4 8 2 3 3" xfId="21247" xr:uid="{36426705-BE70-4BA0-9AFB-8B1D8412CC1F}"/>
    <cellStyle name="20% - Énfasis4 8 2 4" xfId="21248" xr:uid="{A8802E22-A22A-4281-93C9-ABD64A30FB1A}"/>
    <cellStyle name="20% - Énfasis4 8 2 4 2" xfId="21249" xr:uid="{ACFBC8E8-0D5C-4077-9561-531D35001F09}"/>
    <cellStyle name="20% - Énfasis4 8 2 5" xfId="21250" xr:uid="{F59CE760-0D26-4686-BE4E-15933EB80EEC}"/>
    <cellStyle name="20% - Énfasis4 8 2 5 2" xfId="21251" xr:uid="{B72E2213-A1E4-44FD-8779-563E48EBA055}"/>
    <cellStyle name="20% - Énfasis4 8 2 6" xfId="21252" xr:uid="{C8AA633C-8D5A-44F9-9B3E-064795F1A3CE}"/>
    <cellStyle name="20% - Énfasis4 8 20" xfId="11713" xr:uid="{3D3D1589-DB9F-49F9-90C8-8890AC287120}"/>
    <cellStyle name="20% - Énfasis4 8 3" xfId="3706" xr:uid="{856B29B4-A119-400E-A528-3270E36E817B}"/>
    <cellStyle name="20% - Énfasis4 8 3 2" xfId="21253" xr:uid="{1F47B79D-F0FA-4A2E-A9CE-83D9B83F3C64}"/>
    <cellStyle name="20% - Énfasis4 8 3 2 2" xfId="21254" xr:uid="{913C904D-CCD2-4151-9731-8FF0C7351FF8}"/>
    <cellStyle name="20% - Énfasis4 8 3 2 2 2" xfId="21255" xr:uid="{E72A840B-6223-4B07-BDED-DECCB276FAFD}"/>
    <cellStyle name="20% - Énfasis4 8 3 2 3" xfId="21256" xr:uid="{33288288-3E08-4C78-82D1-A01250E03046}"/>
    <cellStyle name="20% - Énfasis4 8 3 3" xfId="21257" xr:uid="{395134CF-4257-4E4D-9C2D-30BC40403DE4}"/>
    <cellStyle name="20% - Énfasis4 8 3 3 2" xfId="21258" xr:uid="{B7C89445-26A4-453E-BAB7-9141F77A5E4C}"/>
    <cellStyle name="20% - Énfasis4 8 3 4" xfId="21259" xr:uid="{1828135D-CADB-46FD-9288-31986E93057E}"/>
    <cellStyle name="20% - Énfasis4 8 4" xfId="3707" xr:uid="{3201E040-80C6-4EA6-B668-8E50D25DD517}"/>
    <cellStyle name="20% - Énfasis4 8 4 2" xfId="21260" xr:uid="{DD64B46C-6D5D-4297-B94E-316AEA4DCA67}"/>
    <cellStyle name="20% - Énfasis4 8 4 2 2" xfId="21261" xr:uid="{61318A8A-9083-44AE-BAAB-B143D0BACB31}"/>
    <cellStyle name="20% - Énfasis4 8 4 2 2 2" xfId="21262" xr:uid="{BE24FCF2-E8C1-4EA5-9913-7F3C5875A594}"/>
    <cellStyle name="20% - Énfasis4 8 4 2 3" xfId="21263" xr:uid="{D453E722-8456-41FD-A1BD-95B83ADDCFF7}"/>
    <cellStyle name="20% - Énfasis4 8 4 3" xfId="21264" xr:uid="{7AD3B1C6-E494-442E-954F-2F18A9FE1175}"/>
    <cellStyle name="20% - Énfasis4 8 4 3 2" xfId="21265" xr:uid="{4C35558E-AFF7-45E8-B39B-D0FA9C308981}"/>
    <cellStyle name="20% - Énfasis4 8 4 4" xfId="21266" xr:uid="{2A952F2A-CED6-44B2-BA30-09A35C3127CA}"/>
    <cellStyle name="20% - Énfasis4 8 5" xfId="3708" xr:uid="{C6E14380-2B31-4C9D-844A-064D2454E57C}"/>
    <cellStyle name="20% - Énfasis4 8 5 2" xfId="21267" xr:uid="{D97045A1-B1A1-440A-BA72-2A61094D1772}"/>
    <cellStyle name="20% - Énfasis4 8 5 2 2" xfId="21268" xr:uid="{2EB3938E-6818-49A8-9BAB-F293705573FB}"/>
    <cellStyle name="20% - Énfasis4 8 5 2 2 2" xfId="21269" xr:uid="{DADB199B-6DA5-4E5C-9288-E9E05A1700AD}"/>
    <cellStyle name="20% - Énfasis4 8 5 2 3" xfId="21270" xr:uid="{AD581933-3897-4A2B-836E-528082E42574}"/>
    <cellStyle name="20% - Énfasis4 8 5 3" xfId="21271" xr:uid="{FD83521D-DC0B-43FD-8F1D-FA179B6CF586}"/>
    <cellStyle name="20% - Énfasis4 8 5 3 2" xfId="21272" xr:uid="{FA17902A-5921-4108-9114-9868038C0C48}"/>
    <cellStyle name="20% - Énfasis4 8 5 4" xfId="21273" xr:uid="{FE20ADCD-DBA4-4285-B2ED-38BBE9EA389F}"/>
    <cellStyle name="20% - Énfasis4 8 6" xfId="3709" xr:uid="{7B8B49FE-4630-455C-A0A8-A534DE6D6D88}"/>
    <cellStyle name="20% - Énfasis4 8 6 2" xfId="21274" xr:uid="{70C2A3DA-0ED4-498D-B73D-CF6114FB2397}"/>
    <cellStyle name="20% - Énfasis4 8 6 2 2" xfId="21275" xr:uid="{4AA9B3CB-EAC3-4B73-A9FA-BC5E3A73486B}"/>
    <cellStyle name="20% - Énfasis4 8 6 2 2 2" xfId="21276" xr:uid="{44A3E920-7F93-4D83-A893-8585F6F21A33}"/>
    <cellStyle name="20% - Énfasis4 8 6 2 3" xfId="21277" xr:uid="{768718A5-6D9F-4C5C-97B8-38DE3B28ED36}"/>
    <cellStyle name="20% - Énfasis4 8 6 3" xfId="21278" xr:uid="{C01108F8-AD5C-44A2-86E1-4518964BB7B3}"/>
    <cellStyle name="20% - Énfasis4 8 6 3 2" xfId="21279" xr:uid="{1F656A67-AA0A-48DB-B449-F460B3C1AB4A}"/>
    <cellStyle name="20% - Énfasis4 8 6 4" xfId="21280" xr:uid="{F9B87507-7979-4069-8AA4-078621B2724D}"/>
    <cellStyle name="20% - Énfasis4 8 7" xfId="3710" xr:uid="{D0739D9A-EC16-4579-AEDD-A4115840FE1E}"/>
    <cellStyle name="20% - Énfasis4 8 7 2" xfId="21281" xr:uid="{5624EBC7-5771-4F4A-A07D-02B4A493214E}"/>
    <cellStyle name="20% - Énfasis4 8 7 2 2" xfId="21282" xr:uid="{936EE59F-3F53-4FEB-B2AD-1C83964B60DB}"/>
    <cellStyle name="20% - Énfasis4 8 7 2 2 2" xfId="21283" xr:uid="{0F19B42E-2152-4BF3-A291-55A9993E0C1F}"/>
    <cellStyle name="20% - Énfasis4 8 7 2 3" xfId="21284" xr:uid="{475037DA-D78B-48E7-9830-930551B28401}"/>
    <cellStyle name="20% - Énfasis4 8 7 3" xfId="21285" xr:uid="{45D350C5-A1D6-46DB-91CF-B1E1EADE36ED}"/>
    <cellStyle name="20% - Énfasis4 8 7 3 2" xfId="21286" xr:uid="{B8A83253-CE18-4ECD-8F89-34D3112DF1BA}"/>
    <cellStyle name="20% - Énfasis4 8 7 4" xfId="21287" xr:uid="{6CCA9522-8B0A-4121-BA6C-51493CAA7FB3}"/>
    <cellStyle name="20% - Énfasis4 8 8" xfId="3711" xr:uid="{2079EC3B-2D8A-4CE0-9FCD-BEA9649BFC99}"/>
    <cellStyle name="20% - Énfasis4 8 8 2" xfId="21288" xr:uid="{E625B897-0EA5-4416-9E7E-F96EFF07E6BB}"/>
    <cellStyle name="20% - Énfasis4 8 8 2 2" xfId="21289" xr:uid="{E91F4986-7929-48DA-9CF0-B6F3F079371E}"/>
    <cellStyle name="20% - Énfasis4 8 8 3" xfId="21290" xr:uid="{3734F46D-0AA5-433C-BA97-081BC0006D84}"/>
    <cellStyle name="20% - Énfasis4 8 9" xfId="3712" xr:uid="{85DF46A2-43EC-4D4A-ABC9-8B6192A98B9E}"/>
    <cellStyle name="20% - Énfasis4 8 9 2" xfId="21291" xr:uid="{BC75B64A-E5B7-44D7-BC1F-0768B98FC42D}"/>
    <cellStyle name="20% - Énfasis4 80" xfId="3713" xr:uid="{844AC8E7-847B-4CB4-8518-5741186BB602}"/>
    <cellStyle name="20% - Énfasis4 80 2" xfId="21292" xr:uid="{E078D666-E4AA-40BA-834A-9E729E5E4735}"/>
    <cellStyle name="20% - Énfasis4 81" xfId="3714" xr:uid="{4732CA2D-43FF-4DF9-A6F0-6B9ACEDFC7B6}"/>
    <cellStyle name="20% - Énfasis4 81 2" xfId="21293" xr:uid="{E64FB48D-C958-4B35-BC3F-1323764AE2DC}"/>
    <cellStyle name="20% - Énfasis4 82" xfId="3715" xr:uid="{9B93B48F-A375-4175-8240-CA80BC2F70E7}"/>
    <cellStyle name="20% - Énfasis4 82 2" xfId="21294" xr:uid="{960C1518-83E7-41A2-B10C-A7ABC74D9EAA}"/>
    <cellStyle name="20% - Énfasis4 83" xfId="3716" xr:uid="{454064FC-BEB2-4207-9FDD-235AE50A72EC}"/>
    <cellStyle name="20% - Énfasis4 83 2" xfId="21295" xr:uid="{8B3579E7-44D9-4E3F-BAA5-D1BC8223D190}"/>
    <cellStyle name="20% - Énfasis4 84" xfId="3717" xr:uid="{4BA2D4B6-B20D-47E6-9B0E-05809A42E631}"/>
    <cellStyle name="20% - Énfasis4 84 2" xfId="21296" xr:uid="{483758F9-1D7A-47DA-B3F8-7953DA96CCC2}"/>
    <cellStyle name="20% - Énfasis4 85" xfId="3718" xr:uid="{261E6246-6A45-4384-8CD9-3EFF072269FC}"/>
    <cellStyle name="20% - Énfasis4 85 2" xfId="21297" xr:uid="{4CC8B227-F744-45BD-B71C-780161C825AE}"/>
    <cellStyle name="20% - Énfasis4 86" xfId="3719" xr:uid="{7C2FB6C0-39A4-4CFD-9A83-C71A7C00B35D}"/>
    <cellStyle name="20% - Énfasis4 86 2" xfId="21298" xr:uid="{594484B0-9486-416F-B04A-C73EF3A84EBF}"/>
    <cellStyle name="20% - Énfasis4 87" xfId="11714" xr:uid="{3660424B-86D8-49E7-992C-F133A6B5B9BE}"/>
    <cellStyle name="20% - Énfasis4 88" xfId="11715" xr:uid="{E8AD1E28-F9DF-4A95-B2DA-6EEAC48D029D}"/>
    <cellStyle name="20% - Énfasis4 89" xfId="11716" xr:uid="{7BA9BF2D-489F-42C9-B255-A81EC5FA2974}"/>
    <cellStyle name="20% - Énfasis4 9" xfId="224" xr:uid="{CB38D292-F894-4214-951A-F5A90413178A}"/>
    <cellStyle name="20% - Énfasis4 9 10" xfId="3720" xr:uid="{7C39F704-7361-4163-9EDF-5C88536F4195}"/>
    <cellStyle name="20% - Énfasis4 9 10 2" xfId="21299" xr:uid="{30F4E477-B7E5-4F62-8527-EAAA4C378651}"/>
    <cellStyle name="20% - Énfasis4 9 11" xfId="3721" xr:uid="{9B65FD56-1393-4134-8CFF-7794CE251170}"/>
    <cellStyle name="20% - Énfasis4 9 11 2" xfId="21300" xr:uid="{55549809-D502-44FF-B5C2-B1169C006577}"/>
    <cellStyle name="20% - Énfasis4 9 12" xfId="3722" xr:uid="{9C1CE87A-6BD1-4E98-BD57-716BC5FC6432}"/>
    <cellStyle name="20% - Énfasis4 9 12 2" xfId="21301" xr:uid="{6A720E35-C192-49F3-8162-302607ADAC46}"/>
    <cellStyle name="20% - Énfasis4 9 13" xfId="3723" xr:uid="{2B58BCFB-E524-48A8-9501-A7BC58AA0803}"/>
    <cellStyle name="20% - Énfasis4 9 13 2" xfId="21302" xr:uid="{3FB34CAF-B1DF-4C99-AE3A-E52A6AD2081F}"/>
    <cellStyle name="20% - Énfasis4 9 14" xfId="3724" xr:uid="{3C899C4B-F015-4952-B004-A5D56A0BE054}"/>
    <cellStyle name="20% - Énfasis4 9 14 2" xfId="21303" xr:uid="{E52A868B-8461-48FE-8333-F90968F7058D}"/>
    <cellStyle name="20% - Énfasis4 9 15" xfId="3725" xr:uid="{40C39E7D-FD56-4766-A1C2-8D8098CE3DFF}"/>
    <cellStyle name="20% - Énfasis4 9 15 2" xfId="21304" xr:uid="{698084D5-B071-4954-9592-928F109F905A}"/>
    <cellStyle name="20% - Énfasis4 9 16" xfId="3726" xr:uid="{A938F1EF-912A-4E1B-8E35-43C6B2A50BA8}"/>
    <cellStyle name="20% - Énfasis4 9 16 2" xfId="21305" xr:uid="{ACF94830-BF80-48FC-BABA-5362AFB107A1}"/>
    <cellStyle name="20% - Énfasis4 9 17" xfId="3727" xr:uid="{5D64FAB6-7CA7-45CB-B47C-BC6A54D986DE}"/>
    <cellStyle name="20% - Énfasis4 9 17 2" xfId="21306" xr:uid="{A4B67DB0-3CC3-4799-9BFB-2C046630692E}"/>
    <cellStyle name="20% - Énfasis4 9 18" xfId="3728" xr:uid="{650CEA46-F025-4B58-942E-43ECC3CB7E9D}"/>
    <cellStyle name="20% - Énfasis4 9 18 2" xfId="21307" xr:uid="{B90E7C5A-0717-43FA-A63C-2157881C9292}"/>
    <cellStyle name="20% - Énfasis4 9 19" xfId="3729" xr:uid="{37F213E3-0714-4A8C-A654-C34953F55E72}"/>
    <cellStyle name="20% - Énfasis4 9 19 2" xfId="21308" xr:uid="{FE06386E-0BE9-4A68-ABC3-83692532E90F}"/>
    <cellStyle name="20% - Énfasis4 9 2" xfId="225" xr:uid="{A0CE9E84-267E-44CB-9F78-2EFE84A4D347}"/>
    <cellStyle name="20% - Énfasis4 9 2 2" xfId="21309" xr:uid="{0EA8BAF5-C755-414A-ADB4-1812E69148C4}"/>
    <cellStyle name="20% - Énfasis4 9 2 2 2" xfId="21310" xr:uid="{27B9A0DE-6B6F-4A34-B0C5-A2144C1D090B}"/>
    <cellStyle name="20% - Énfasis4 9 2 2 2 2" xfId="21311" xr:uid="{8BD96958-9BEF-491F-AC66-B56575D2953B}"/>
    <cellStyle name="20% - Énfasis4 9 2 2 3" xfId="21312" xr:uid="{8DE38C84-275C-4C99-A171-84DFA5C07477}"/>
    <cellStyle name="20% - Énfasis4 9 2 3" xfId="21313" xr:uid="{580444D9-9A65-4707-89CD-9DCE8AB878E4}"/>
    <cellStyle name="20% - Énfasis4 9 2 3 2" xfId="21314" xr:uid="{F7FD3EA8-1AF5-4A08-8757-4EC69EF7AFEC}"/>
    <cellStyle name="20% - Énfasis4 9 2 3 2 2" xfId="21315" xr:uid="{A38E6D72-4995-4C78-A232-FECB2E61E956}"/>
    <cellStyle name="20% - Énfasis4 9 2 3 3" xfId="21316" xr:uid="{BC6DFC54-FFE4-4ED2-9EE8-C20C5CAB5EB8}"/>
    <cellStyle name="20% - Énfasis4 9 2 4" xfId="21317" xr:uid="{5B28D47B-7AF8-4163-B994-15C4CB49A6E5}"/>
    <cellStyle name="20% - Énfasis4 9 2 4 2" xfId="21318" xr:uid="{373A6094-4090-423A-9673-FD263240C328}"/>
    <cellStyle name="20% - Énfasis4 9 2 5" xfId="21319" xr:uid="{091F7A60-A52C-45F3-A09B-4E3FAE532C38}"/>
    <cellStyle name="20% - Énfasis4 9 2 5 2" xfId="21320" xr:uid="{C71F44C0-1CD2-46EA-B9AF-43EB57798EEA}"/>
    <cellStyle name="20% - Énfasis4 9 2 6" xfId="21321" xr:uid="{5E5B1383-C5D1-4F2C-BE32-89A308AF4E63}"/>
    <cellStyle name="20% - Énfasis4 9 20" xfId="11717" xr:uid="{923493EA-29B0-41C6-A272-A490BE6F0E55}"/>
    <cellStyle name="20% - Énfasis4 9 3" xfId="3730" xr:uid="{746A711D-43DC-46F9-9187-8EDAFB67D124}"/>
    <cellStyle name="20% - Énfasis4 9 3 2" xfId="21322" xr:uid="{B53FDB2D-13FD-4D52-94EB-D5922D2B7E1A}"/>
    <cellStyle name="20% - Énfasis4 9 3 2 2" xfId="21323" xr:uid="{5690269F-B21D-462F-BC1B-90F5437BCDEE}"/>
    <cellStyle name="20% - Énfasis4 9 3 2 2 2" xfId="21324" xr:uid="{4596283A-0D2F-403A-B50C-B644F9457133}"/>
    <cellStyle name="20% - Énfasis4 9 3 2 3" xfId="21325" xr:uid="{75161431-0639-4982-8D2F-FEF21E7C4005}"/>
    <cellStyle name="20% - Énfasis4 9 3 3" xfId="21326" xr:uid="{78A4AA31-2D92-498A-B9C8-6653962A98CA}"/>
    <cellStyle name="20% - Énfasis4 9 3 3 2" xfId="21327" xr:uid="{88118541-52EB-4E87-9CDA-AB20586A2369}"/>
    <cellStyle name="20% - Énfasis4 9 3 4" xfId="21328" xr:uid="{69687DF8-0396-4303-8318-8F2484053E9D}"/>
    <cellStyle name="20% - Énfasis4 9 4" xfId="3731" xr:uid="{455C60B5-EE07-4F29-B53E-2A5FD53E249F}"/>
    <cellStyle name="20% - Énfasis4 9 4 2" xfId="21329" xr:uid="{784544E2-A9B6-40DE-BA3A-99D3475E35E5}"/>
    <cellStyle name="20% - Énfasis4 9 4 2 2" xfId="21330" xr:uid="{9E26B172-C847-4D4E-97DA-6102A2F7E0CB}"/>
    <cellStyle name="20% - Énfasis4 9 4 2 2 2" xfId="21331" xr:uid="{2740A5AC-8FAD-4492-8A73-2A960028FA82}"/>
    <cellStyle name="20% - Énfasis4 9 4 2 3" xfId="21332" xr:uid="{7BA79670-DD73-4875-8143-6CEAC74A18C4}"/>
    <cellStyle name="20% - Énfasis4 9 4 3" xfId="21333" xr:uid="{F3FB04A2-7481-4DC6-A88F-191D5E2BB4D1}"/>
    <cellStyle name="20% - Énfasis4 9 4 3 2" xfId="21334" xr:uid="{756351B3-4618-4156-A390-B738E0212CFD}"/>
    <cellStyle name="20% - Énfasis4 9 4 4" xfId="21335" xr:uid="{4DD6BB69-5AE6-4C8D-8B66-AAC34696765B}"/>
    <cellStyle name="20% - Énfasis4 9 5" xfId="3732" xr:uid="{8A23C415-8285-49B4-8814-80275F414A88}"/>
    <cellStyle name="20% - Énfasis4 9 5 2" xfId="21336" xr:uid="{0E6C6529-530B-466F-8CF2-1299D2144D07}"/>
    <cellStyle name="20% - Énfasis4 9 5 2 2" xfId="21337" xr:uid="{54E26D21-063A-4257-8210-5E494E84D445}"/>
    <cellStyle name="20% - Énfasis4 9 5 2 2 2" xfId="21338" xr:uid="{CCFBE9DC-600A-4890-B59B-23932EEE197E}"/>
    <cellStyle name="20% - Énfasis4 9 5 2 3" xfId="21339" xr:uid="{0E368594-C5D0-4D22-B10C-7B7DBF47F0A2}"/>
    <cellStyle name="20% - Énfasis4 9 5 3" xfId="21340" xr:uid="{79FE3774-B77B-40E9-85A1-FAF4E9032F6F}"/>
    <cellStyle name="20% - Énfasis4 9 5 3 2" xfId="21341" xr:uid="{7EAD9516-3607-4021-AD07-EDD5D6E3B729}"/>
    <cellStyle name="20% - Énfasis4 9 5 4" xfId="21342" xr:uid="{0E0079B3-D300-4171-9927-EB8BCB7DB29D}"/>
    <cellStyle name="20% - Énfasis4 9 6" xfId="3733" xr:uid="{403049C1-ADA8-4CC7-BB7A-A9A51653412F}"/>
    <cellStyle name="20% - Énfasis4 9 6 2" xfId="21343" xr:uid="{F9381CCC-1515-4848-928C-235E0112EAD3}"/>
    <cellStyle name="20% - Énfasis4 9 6 2 2" xfId="21344" xr:uid="{3A02E9BF-F543-4D52-892B-C94687C6EA0E}"/>
    <cellStyle name="20% - Énfasis4 9 6 2 2 2" xfId="21345" xr:uid="{3EFABB04-2BF7-48A9-949A-E23FAC09DEE1}"/>
    <cellStyle name="20% - Énfasis4 9 6 2 3" xfId="21346" xr:uid="{4AAB96C6-D35A-4D44-8A2D-9A60158FFC1E}"/>
    <cellStyle name="20% - Énfasis4 9 6 3" xfId="21347" xr:uid="{F58D1C4F-7613-4E68-B4ED-F2B4AF046ADD}"/>
    <cellStyle name="20% - Énfasis4 9 6 3 2" xfId="21348" xr:uid="{F549FC58-DAC9-4A56-8112-74B74EF8433D}"/>
    <cellStyle name="20% - Énfasis4 9 6 4" xfId="21349" xr:uid="{13290BE4-EC7E-4AF4-AB09-E33D9B3F9311}"/>
    <cellStyle name="20% - Énfasis4 9 7" xfId="3734" xr:uid="{10607BA6-2462-4ED8-8108-0F9CE7D7C09F}"/>
    <cellStyle name="20% - Énfasis4 9 7 2" xfId="21350" xr:uid="{EC703475-0B4A-4F01-AB4B-3B02BF1168F1}"/>
    <cellStyle name="20% - Énfasis4 9 7 2 2" xfId="21351" xr:uid="{5CE1437E-3C67-4528-BB27-70988CD3AAB3}"/>
    <cellStyle name="20% - Énfasis4 9 7 2 2 2" xfId="21352" xr:uid="{94BAA1BC-88AF-4247-B236-6430412B422D}"/>
    <cellStyle name="20% - Énfasis4 9 7 2 3" xfId="21353" xr:uid="{A8A1F72D-2AD6-40C8-992A-2852782E3D1C}"/>
    <cellStyle name="20% - Énfasis4 9 7 3" xfId="21354" xr:uid="{4C6D2471-0237-4B9E-AF2C-3C9E79ECF6DD}"/>
    <cellStyle name="20% - Énfasis4 9 7 3 2" xfId="21355" xr:uid="{603AD1CF-FCEB-4292-BAB1-6DA785041D24}"/>
    <cellStyle name="20% - Énfasis4 9 7 4" xfId="21356" xr:uid="{B7056DC7-A807-473F-A394-FD01972A4367}"/>
    <cellStyle name="20% - Énfasis4 9 8" xfId="3735" xr:uid="{531A9CC2-DB02-464B-B649-289B5EA42F08}"/>
    <cellStyle name="20% - Énfasis4 9 8 2" xfId="21357" xr:uid="{11665C37-55D9-42DB-AFCE-91975A708EE2}"/>
    <cellStyle name="20% - Énfasis4 9 8 2 2" xfId="21358" xr:uid="{F0AC79C7-9DA5-4078-BB72-405162C5062D}"/>
    <cellStyle name="20% - Énfasis4 9 8 3" xfId="21359" xr:uid="{D10F22B3-1540-4D44-B15F-6C20AC11995A}"/>
    <cellStyle name="20% - Énfasis4 9 9" xfId="3736" xr:uid="{D8E592E1-20E4-4B39-BB89-B7A8F1A6D92D}"/>
    <cellStyle name="20% - Énfasis4 9 9 2" xfId="21360" xr:uid="{E71A466C-05FC-48DE-91A7-0B4AD3F5FF2A}"/>
    <cellStyle name="20% - Énfasis4 90" xfId="11718" xr:uid="{81A288A8-A7FD-445A-9233-B147C308402F}"/>
    <cellStyle name="20% - Énfasis4 91" xfId="11719" xr:uid="{434801C6-E3F8-4FA6-9887-05B9B4331722}"/>
    <cellStyle name="20% - Énfasis4 92" xfId="11720" xr:uid="{4383DB7B-D22E-4605-88DC-A6B64761BEAB}"/>
    <cellStyle name="20% - Énfasis4 93" xfId="11721" xr:uid="{1257FE4D-0048-4192-A442-4C509086862F}"/>
    <cellStyle name="20% - Énfasis4 94" xfId="61020" xr:uid="{9CFA56E9-4E71-47CC-92D3-F0E8093F2D60}"/>
    <cellStyle name="20% - Énfasis4 95" xfId="61042" xr:uid="{B3534E06-BD4C-4C7A-9A97-19C5919B5861}"/>
    <cellStyle name="20% - Énfasis4 96" xfId="61056" xr:uid="{5F569D7A-5FDA-4138-BFE9-976DB0D5CF1B}"/>
    <cellStyle name="20% - Énfasis4 97" xfId="61070" xr:uid="{1CAAE71E-84E2-4E0A-893C-80E2FF463E0B}"/>
    <cellStyle name="20% - Énfasis4 98" xfId="61092" xr:uid="{11558A14-7327-4AAF-97D2-D7A620F2416D}"/>
    <cellStyle name="20% - Énfasis4 99" xfId="61110" xr:uid="{D64AC37F-9C91-4B70-BBA6-30A7C352B181}"/>
    <cellStyle name="20% - Énfasis5 10" xfId="226" xr:uid="{8B8C7E25-5145-44A9-98DD-5A64A8857D71}"/>
    <cellStyle name="20% - Énfasis5 10 10" xfId="3737" xr:uid="{DC902602-7195-414C-BE38-6691D3B7DE49}"/>
    <cellStyle name="20% - Énfasis5 10 10 2" xfId="21361" xr:uid="{8DE4C349-9150-40A9-BB3C-9B53D990ABF2}"/>
    <cellStyle name="20% - Énfasis5 10 11" xfId="3738" xr:uid="{8FE7C69B-3CC7-4205-9DB2-8068455EA226}"/>
    <cellStyle name="20% - Énfasis5 10 11 2" xfId="21362" xr:uid="{F3EC51EF-B153-4A28-8818-5C4BBFF6AC72}"/>
    <cellStyle name="20% - Énfasis5 10 12" xfId="3739" xr:uid="{3C7ACCF7-4378-439F-AB9A-9FADE1274593}"/>
    <cellStyle name="20% - Énfasis5 10 12 2" xfId="21363" xr:uid="{5855A669-160E-4276-8F67-889EBC4EFE59}"/>
    <cellStyle name="20% - Énfasis5 10 13" xfId="3740" xr:uid="{ED7F1977-378E-4A58-A705-AFF28EE3302B}"/>
    <cellStyle name="20% - Énfasis5 10 13 2" xfId="21364" xr:uid="{925C0F58-C719-4CB9-A566-10D052E7DCB9}"/>
    <cellStyle name="20% - Énfasis5 10 14" xfId="3741" xr:uid="{942DED34-A3D8-4CE0-9256-7D347BDCEB9E}"/>
    <cellStyle name="20% - Énfasis5 10 14 2" xfId="21365" xr:uid="{9D67C2D3-FD69-4F30-828F-0CB55A9EC298}"/>
    <cellStyle name="20% - Énfasis5 10 15" xfId="3742" xr:uid="{E767E385-81FB-441F-9E2C-E131E2F9CC3D}"/>
    <cellStyle name="20% - Énfasis5 10 15 2" xfId="21366" xr:uid="{E5D7CB28-F859-4901-BECF-B947D8A50AA2}"/>
    <cellStyle name="20% - Énfasis5 10 16" xfId="3743" xr:uid="{D0E803CD-F4BB-430F-B344-8EF188C0DAB3}"/>
    <cellStyle name="20% - Énfasis5 10 16 2" xfId="21367" xr:uid="{80167764-1A93-4161-B997-345CFD631874}"/>
    <cellStyle name="20% - Énfasis5 10 17" xfId="3744" xr:uid="{967EF4A8-E448-4E5F-BECF-9B5D2B57A862}"/>
    <cellStyle name="20% - Énfasis5 10 17 2" xfId="21368" xr:uid="{9B10D8BE-EB8F-472D-9CA1-421F10ADEA67}"/>
    <cellStyle name="20% - Énfasis5 10 18" xfId="3745" xr:uid="{D514B215-5152-47D2-8854-15ABB61BED81}"/>
    <cellStyle name="20% - Énfasis5 10 18 2" xfId="21369" xr:uid="{B956FAE6-E2A0-4996-A316-ECD873375BF5}"/>
    <cellStyle name="20% - Énfasis5 10 19" xfId="3746" xr:uid="{0FBC862E-4EEE-4BF5-B864-A27A77609A3C}"/>
    <cellStyle name="20% - Énfasis5 10 19 2" xfId="21370" xr:uid="{8EC2AEAC-43BF-4721-B7D9-D78A6CFC852E}"/>
    <cellStyle name="20% - Énfasis5 10 2" xfId="227" xr:uid="{84EC2915-881B-41E0-933A-EB9D1FB06CE1}"/>
    <cellStyle name="20% - Énfasis5 10 2 2" xfId="21371" xr:uid="{CE2ECE31-D279-4E4B-92D7-8B73680F26F3}"/>
    <cellStyle name="20% - Énfasis5 10 2 2 2" xfId="21372" xr:uid="{2414F855-343A-4937-A2F1-DC5361688500}"/>
    <cellStyle name="20% - Énfasis5 10 2 2 2 2" xfId="21373" xr:uid="{CF372304-7896-4C1D-BD67-DB696A06107B}"/>
    <cellStyle name="20% - Énfasis5 10 2 2 3" xfId="21374" xr:uid="{55D9F472-A476-4A9D-80E0-68F87E2E8546}"/>
    <cellStyle name="20% - Énfasis5 10 2 3" xfId="21375" xr:uid="{B6D540C0-29DD-43F8-BA5F-67EDB4AE8CC6}"/>
    <cellStyle name="20% - Énfasis5 10 2 3 2" xfId="21376" xr:uid="{658D857C-4E4B-4A6F-A811-A5033AB89A5F}"/>
    <cellStyle name="20% - Énfasis5 10 2 3 2 2" xfId="21377" xr:uid="{0D7C8E71-408F-483A-AA61-6360CBC6F8B0}"/>
    <cellStyle name="20% - Énfasis5 10 2 3 3" xfId="21378" xr:uid="{CD3EAAC2-94F5-4BDA-8CDD-13B65D40EEEB}"/>
    <cellStyle name="20% - Énfasis5 10 2 4" xfId="21379" xr:uid="{7591A7DB-E23A-40E9-A038-FFB314647FBF}"/>
    <cellStyle name="20% - Énfasis5 10 2 4 2" xfId="21380" xr:uid="{0AF8A4C1-3F36-488E-A452-5C6AADAF7718}"/>
    <cellStyle name="20% - Énfasis5 10 2 5" xfId="21381" xr:uid="{59634CEB-A662-40AB-9403-DCA647F3852A}"/>
    <cellStyle name="20% - Énfasis5 10 2 5 2" xfId="21382" xr:uid="{87622C7C-F077-4EE5-9363-791059F9DD1F}"/>
    <cellStyle name="20% - Énfasis5 10 2 6" xfId="21383" xr:uid="{55F36062-1C27-4BF7-AC3A-D483A0F536B4}"/>
    <cellStyle name="20% - Énfasis5 10 20" xfId="11722" xr:uid="{86127FE4-B4FA-4924-B791-F5B70C113002}"/>
    <cellStyle name="20% - Énfasis5 10 3" xfId="3747" xr:uid="{281EC6DA-55CE-4653-88C9-432FB90AD789}"/>
    <cellStyle name="20% - Énfasis5 10 3 2" xfId="21384" xr:uid="{2E2139FD-CEB8-41B6-97DA-9AC38A5542EE}"/>
    <cellStyle name="20% - Énfasis5 10 3 2 2" xfId="21385" xr:uid="{3ECE458F-34C8-49BD-8FBE-85CB18F64787}"/>
    <cellStyle name="20% - Énfasis5 10 3 2 2 2" xfId="21386" xr:uid="{6CF2F617-FE35-49AD-8BD5-CFFD40806542}"/>
    <cellStyle name="20% - Énfasis5 10 3 2 3" xfId="21387" xr:uid="{FD796ECF-42A1-4FF2-B647-ADFAD92D632A}"/>
    <cellStyle name="20% - Énfasis5 10 3 3" xfId="21388" xr:uid="{0270C3F9-BB86-4600-B734-DEFBB1366AB0}"/>
    <cellStyle name="20% - Énfasis5 10 3 3 2" xfId="21389" xr:uid="{828AB75B-93C9-4BC4-81F2-E03EC138F4A3}"/>
    <cellStyle name="20% - Énfasis5 10 3 4" xfId="21390" xr:uid="{35A0E797-88A2-41A0-A95C-08887796145B}"/>
    <cellStyle name="20% - Énfasis5 10 4" xfId="3748" xr:uid="{75A7F3BF-9A7A-4DDB-BF91-D86C91D09B85}"/>
    <cellStyle name="20% - Énfasis5 10 4 2" xfId="21391" xr:uid="{24E77501-A899-4E72-A6B7-D439C3D12748}"/>
    <cellStyle name="20% - Énfasis5 10 4 2 2" xfId="21392" xr:uid="{1095D8F0-58B9-4B5A-A27E-DB261B8BC9C2}"/>
    <cellStyle name="20% - Énfasis5 10 4 2 2 2" xfId="21393" xr:uid="{CBA0FCCB-C58D-4296-A0B2-5512321B1A8C}"/>
    <cellStyle name="20% - Énfasis5 10 4 2 3" xfId="21394" xr:uid="{2A61DE79-8CB4-4CB6-8EB8-FA1E463DDE32}"/>
    <cellStyle name="20% - Énfasis5 10 4 3" xfId="21395" xr:uid="{A252CCE3-41DA-41AA-8B8C-A7D9362CFF7A}"/>
    <cellStyle name="20% - Énfasis5 10 4 3 2" xfId="21396" xr:uid="{3321D9CD-88D9-4122-BECF-BE08DA8EAB4B}"/>
    <cellStyle name="20% - Énfasis5 10 4 4" xfId="21397" xr:uid="{40A68C1F-C2E1-4A6C-AD80-D1F410EFB70F}"/>
    <cellStyle name="20% - Énfasis5 10 5" xfId="3749" xr:uid="{972572CA-99C4-4E12-9586-B4DF7ABCBB7C}"/>
    <cellStyle name="20% - Énfasis5 10 5 2" xfId="21398" xr:uid="{914EA2ED-F24A-4AB3-9C3D-C364FC963829}"/>
    <cellStyle name="20% - Énfasis5 10 5 2 2" xfId="21399" xr:uid="{80B1A98E-AB0C-4225-BD95-6A45FA7F9973}"/>
    <cellStyle name="20% - Énfasis5 10 5 2 2 2" xfId="21400" xr:uid="{FEECB0EE-3FC5-4FF8-8F1B-0605276DF634}"/>
    <cellStyle name="20% - Énfasis5 10 5 2 3" xfId="21401" xr:uid="{C365A0BD-8312-4F34-A293-9CC2F9AA3ACE}"/>
    <cellStyle name="20% - Énfasis5 10 5 3" xfId="21402" xr:uid="{03A22CBE-14D4-4F2E-A8BE-A89A861FF2F5}"/>
    <cellStyle name="20% - Énfasis5 10 5 3 2" xfId="21403" xr:uid="{6936BFB5-1E51-4BF2-AE70-F1585489E6BB}"/>
    <cellStyle name="20% - Énfasis5 10 5 4" xfId="21404" xr:uid="{E5193E53-7C24-4FE1-9A54-117B448E7C22}"/>
    <cellStyle name="20% - Énfasis5 10 6" xfId="3750" xr:uid="{570BF5FA-EDB7-4C2D-A015-5A99D830C856}"/>
    <cellStyle name="20% - Énfasis5 10 6 2" xfId="21405" xr:uid="{976BB74F-76BB-4E6B-B391-C2247C460DA7}"/>
    <cellStyle name="20% - Énfasis5 10 6 2 2" xfId="21406" xr:uid="{0BF4F7DE-5B52-4C08-9D95-F73A13B84740}"/>
    <cellStyle name="20% - Énfasis5 10 6 2 2 2" xfId="21407" xr:uid="{53907EB6-3394-4423-B8AF-DEB1C4E58855}"/>
    <cellStyle name="20% - Énfasis5 10 6 2 3" xfId="21408" xr:uid="{19D5793A-6CA1-4940-A8D8-321C39BC9262}"/>
    <cellStyle name="20% - Énfasis5 10 6 3" xfId="21409" xr:uid="{BA9E860F-ABE2-4620-8415-DEC98CA0873F}"/>
    <cellStyle name="20% - Énfasis5 10 6 3 2" xfId="21410" xr:uid="{65B84958-B128-444A-A4A7-F0287DF3C037}"/>
    <cellStyle name="20% - Énfasis5 10 6 4" xfId="21411" xr:uid="{0C40FEC0-235B-4368-9733-8B6C59217D5B}"/>
    <cellStyle name="20% - Énfasis5 10 7" xfId="3751" xr:uid="{628085CC-FE4A-4BC9-84E0-9FD7E7A5DC93}"/>
    <cellStyle name="20% - Énfasis5 10 7 2" xfId="21412" xr:uid="{D7438851-3E05-47C9-A59C-9E18F56F1A18}"/>
    <cellStyle name="20% - Énfasis5 10 7 2 2" xfId="21413" xr:uid="{CB261B4B-AA7D-47D8-BA97-26C67D97A7A5}"/>
    <cellStyle name="20% - Énfasis5 10 7 2 2 2" xfId="21414" xr:uid="{B70FB28B-9F69-486D-A8B2-8A0B2530E7C1}"/>
    <cellStyle name="20% - Énfasis5 10 7 2 3" xfId="21415" xr:uid="{DEA7CB74-0163-42A0-899E-717BBBA7F814}"/>
    <cellStyle name="20% - Énfasis5 10 7 3" xfId="21416" xr:uid="{14518DF1-89C9-494A-B592-0ADC99C53BCE}"/>
    <cellStyle name="20% - Énfasis5 10 7 3 2" xfId="21417" xr:uid="{426A9F80-037F-41DC-907D-DEDA7A6C657E}"/>
    <cellStyle name="20% - Énfasis5 10 7 4" xfId="21418" xr:uid="{3FBE9A35-FD2D-4458-9106-447C6A59CB6C}"/>
    <cellStyle name="20% - Énfasis5 10 8" xfId="3752" xr:uid="{0B1780E6-6DEE-47C5-A9B8-0CED774EF4CA}"/>
    <cellStyle name="20% - Énfasis5 10 8 2" xfId="21419" xr:uid="{121C6473-6A3E-483E-A33C-550897C8DA15}"/>
    <cellStyle name="20% - Énfasis5 10 8 2 2" xfId="21420" xr:uid="{497358BA-0908-48F9-8AFE-51E5B70B0BF7}"/>
    <cellStyle name="20% - Énfasis5 10 8 3" xfId="21421" xr:uid="{1D5903C3-C6E0-4774-A86D-8699BD850ABD}"/>
    <cellStyle name="20% - Énfasis5 10 9" xfId="3753" xr:uid="{DE2AF95F-1A0A-4538-83CB-4720D7841EB4}"/>
    <cellStyle name="20% - Énfasis5 10 9 2" xfId="21422" xr:uid="{5D199EEE-F6BF-414F-908B-A2601B9B9C35}"/>
    <cellStyle name="20% - Énfasis5 11" xfId="228" xr:uid="{799C739C-2D62-4CFF-A788-96E64B64F1FA}"/>
    <cellStyle name="20% - Énfasis5 11 10" xfId="3754" xr:uid="{A77598B7-32F7-4DEF-B596-5A1582DF2BF5}"/>
    <cellStyle name="20% - Énfasis5 11 10 2" xfId="21423" xr:uid="{8B94CDC2-D766-479A-8FA9-E264FFBE1692}"/>
    <cellStyle name="20% - Énfasis5 11 11" xfId="3755" xr:uid="{34C0BE0D-8683-46E8-BE6C-85C4562F1A1C}"/>
    <cellStyle name="20% - Énfasis5 11 11 2" xfId="21424" xr:uid="{CFF1BEDD-0991-499C-97E8-4137B042EF60}"/>
    <cellStyle name="20% - Énfasis5 11 12" xfId="3756" xr:uid="{011FE70A-29CD-4C28-AD3A-2FE4D65A7D1E}"/>
    <cellStyle name="20% - Énfasis5 11 12 2" xfId="21425" xr:uid="{6A8B39A1-CC80-435C-856D-83C297468F73}"/>
    <cellStyle name="20% - Énfasis5 11 13" xfId="3757" xr:uid="{CC661A4A-EDA5-4CBF-8CE9-A551E09F44FE}"/>
    <cellStyle name="20% - Énfasis5 11 13 2" xfId="21426" xr:uid="{1DF88676-41DF-452E-83C9-F1384A01336C}"/>
    <cellStyle name="20% - Énfasis5 11 14" xfId="3758" xr:uid="{BE7822E8-8AF6-4A7C-9904-F4DE654B10A2}"/>
    <cellStyle name="20% - Énfasis5 11 14 2" xfId="21427" xr:uid="{D0A94846-EBE3-414E-90EB-C48D0495CFE9}"/>
    <cellStyle name="20% - Énfasis5 11 15" xfId="3759" xr:uid="{D56F3228-73A0-42D4-8917-D0AD4DA21A88}"/>
    <cellStyle name="20% - Énfasis5 11 15 2" xfId="21428" xr:uid="{7304BBAA-7AA5-4730-9826-3B5A781CDCA5}"/>
    <cellStyle name="20% - Énfasis5 11 16" xfId="3760" xr:uid="{3B758BDB-F7D6-487A-B81D-885CAAFF1FA1}"/>
    <cellStyle name="20% - Énfasis5 11 16 2" xfId="21429" xr:uid="{66B72B5B-8321-402E-8A20-9EF4F36D3CDD}"/>
    <cellStyle name="20% - Énfasis5 11 17" xfId="3761" xr:uid="{4AD15494-E8B7-4EA9-8F7B-D1F99066A5DE}"/>
    <cellStyle name="20% - Énfasis5 11 17 2" xfId="21430" xr:uid="{B4522267-49A5-4C3D-9CA6-5D0C5DD42C52}"/>
    <cellStyle name="20% - Énfasis5 11 18" xfId="3762" xr:uid="{157F0F79-F560-4255-ACFD-80511BB3A688}"/>
    <cellStyle name="20% - Énfasis5 11 18 2" xfId="21431" xr:uid="{EE80A72B-0E77-4712-AA4C-89504B34F990}"/>
    <cellStyle name="20% - Énfasis5 11 19" xfId="3763" xr:uid="{0C6271D1-9776-4AEF-AE1D-A7ACCCF8B742}"/>
    <cellStyle name="20% - Énfasis5 11 19 2" xfId="21432" xr:uid="{29081F75-44B9-4CD5-96B1-E9248B4DCC6E}"/>
    <cellStyle name="20% - Énfasis5 11 2" xfId="229" xr:uid="{B83138FA-D65F-4A8E-B55E-403AE7E219FA}"/>
    <cellStyle name="20% - Énfasis5 11 2 2" xfId="21433" xr:uid="{038C98B8-418E-4AD5-8206-88D9BB7F1FC3}"/>
    <cellStyle name="20% - Énfasis5 11 2 2 2" xfId="21434" xr:uid="{6ED1C07E-F920-490B-AA29-00EE5F5E6A8F}"/>
    <cellStyle name="20% - Énfasis5 11 2 2 2 2" xfId="21435" xr:uid="{F1F542F9-2908-448F-B5B9-1341F0FDDF8E}"/>
    <cellStyle name="20% - Énfasis5 11 2 2 3" xfId="21436" xr:uid="{1A64B42D-C92B-484E-A465-F070D6BE5BCD}"/>
    <cellStyle name="20% - Énfasis5 11 2 3" xfId="21437" xr:uid="{51B04102-AC93-434B-B007-93A64FE1DAB4}"/>
    <cellStyle name="20% - Énfasis5 11 2 3 2" xfId="21438" xr:uid="{D5351B46-A0A6-496A-8BD4-626068C7F5E0}"/>
    <cellStyle name="20% - Énfasis5 11 2 3 2 2" xfId="21439" xr:uid="{6DE3BA91-8489-4609-A007-365522E96097}"/>
    <cellStyle name="20% - Énfasis5 11 2 3 3" xfId="21440" xr:uid="{377A8BBF-BE1C-4BA6-A00B-DC76FA1760DB}"/>
    <cellStyle name="20% - Énfasis5 11 2 4" xfId="21441" xr:uid="{91374C89-D69A-449C-8AD8-315ADDF38E4C}"/>
    <cellStyle name="20% - Énfasis5 11 2 4 2" xfId="21442" xr:uid="{1F6A4D01-B931-4B26-AE86-F08F8316D338}"/>
    <cellStyle name="20% - Énfasis5 11 2 5" xfId="21443" xr:uid="{DE229078-E442-43DE-B848-A0C5D73D5227}"/>
    <cellStyle name="20% - Énfasis5 11 2 5 2" xfId="21444" xr:uid="{67863AC0-5C53-409E-A09E-147AA0FB6452}"/>
    <cellStyle name="20% - Énfasis5 11 2 6" xfId="21445" xr:uid="{6C551DF4-B5EB-417C-B9C1-EE0F4594C092}"/>
    <cellStyle name="20% - Énfasis5 11 20" xfId="11723" xr:uid="{85490036-F586-4A79-A405-6CE17A52979A}"/>
    <cellStyle name="20% - Énfasis5 11 3" xfId="3764" xr:uid="{B6C53DB0-4999-4523-A0A3-1F9030E58567}"/>
    <cellStyle name="20% - Énfasis5 11 3 2" xfId="21446" xr:uid="{45EB25C0-F29E-46B5-B7DC-095A91F7FC37}"/>
    <cellStyle name="20% - Énfasis5 11 3 2 2" xfId="21447" xr:uid="{9800C270-173F-4929-8D11-A7A59E8FB933}"/>
    <cellStyle name="20% - Énfasis5 11 3 2 2 2" xfId="21448" xr:uid="{39DAE59F-282E-4460-9B7E-E7DF38506C41}"/>
    <cellStyle name="20% - Énfasis5 11 3 2 3" xfId="21449" xr:uid="{51D5F735-B66D-4F4B-BA6A-8CBCC58D7574}"/>
    <cellStyle name="20% - Énfasis5 11 3 3" xfId="21450" xr:uid="{E165443E-4877-411C-A722-DA683A706171}"/>
    <cellStyle name="20% - Énfasis5 11 3 3 2" xfId="21451" xr:uid="{3F0BE5D3-100A-4C07-B9F8-0212F257FC71}"/>
    <cellStyle name="20% - Énfasis5 11 3 4" xfId="21452" xr:uid="{61334DD7-36C0-4FE8-A80F-05E7BBBBE1F6}"/>
    <cellStyle name="20% - Énfasis5 11 4" xfId="3765" xr:uid="{44B09CA0-1034-4B45-84C2-2DFEA6E55896}"/>
    <cellStyle name="20% - Énfasis5 11 4 2" xfId="21453" xr:uid="{D6869F6C-8E6D-4F2F-B846-1548B23DBF34}"/>
    <cellStyle name="20% - Énfasis5 11 4 2 2" xfId="21454" xr:uid="{8108FF08-10BC-4B39-B828-793E6FE11FF0}"/>
    <cellStyle name="20% - Énfasis5 11 4 2 2 2" xfId="21455" xr:uid="{478E3B3A-BC56-4CEC-83A9-D0187CE2CFCF}"/>
    <cellStyle name="20% - Énfasis5 11 4 2 3" xfId="21456" xr:uid="{1578ECFC-5E53-47FF-86C6-BC479AEE4C29}"/>
    <cellStyle name="20% - Énfasis5 11 4 3" xfId="21457" xr:uid="{6581B8BC-D080-404D-81DE-0366B57E3390}"/>
    <cellStyle name="20% - Énfasis5 11 4 3 2" xfId="21458" xr:uid="{A2F64116-0E24-483F-9CDE-3E2241310850}"/>
    <cellStyle name="20% - Énfasis5 11 4 4" xfId="21459" xr:uid="{EFB631C9-946D-4260-9B1A-65A99D6BAEFF}"/>
    <cellStyle name="20% - Énfasis5 11 5" xfId="3766" xr:uid="{19CE5972-AD4F-4F60-9475-BE381A5CB18A}"/>
    <cellStyle name="20% - Énfasis5 11 5 2" xfId="21460" xr:uid="{28509E87-A3E0-461C-83AD-B103EF3AB910}"/>
    <cellStyle name="20% - Énfasis5 11 5 2 2" xfId="21461" xr:uid="{5E81D0E4-043A-4EBA-AC51-6BC79B55ECF1}"/>
    <cellStyle name="20% - Énfasis5 11 5 2 2 2" xfId="21462" xr:uid="{C79BEA04-BA59-45BA-9ED5-106F096DBE29}"/>
    <cellStyle name="20% - Énfasis5 11 5 2 3" xfId="21463" xr:uid="{049B7FF5-7C9E-461C-9A70-177CEEF8BD7C}"/>
    <cellStyle name="20% - Énfasis5 11 5 3" xfId="21464" xr:uid="{75EC46D4-D645-4BB2-AEEE-E1B8E3ADCCE3}"/>
    <cellStyle name="20% - Énfasis5 11 5 3 2" xfId="21465" xr:uid="{B195EEF1-5700-4580-99D3-DDA03F456675}"/>
    <cellStyle name="20% - Énfasis5 11 5 4" xfId="21466" xr:uid="{E58DCEC4-547F-4C3D-A809-F5B0D0F0BF95}"/>
    <cellStyle name="20% - Énfasis5 11 6" xfId="3767" xr:uid="{E4A9DC81-80DC-4AF6-84AF-6B22CC75DD5E}"/>
    <cellStyle name="20% - Énfasis5 11 6 2" xfId="21467" xr:uid="{E328A72E-232A-4AE7-BCE4-D253828FA197}"/>
    <cellStyle name="20% - Énfasis5 11 6 2 2" xfId="21468" xr:uid="{0D4EF6DF-AEC6-4264-8407-69FA5C2898A5}"/>
    <cellStyle name="20% - Énfasis5 11 6 2 2 2" xfId="21469" xr:uid="{EB41C0F1-63FD-4C98-A6B4-A0E64501BF15}"/>
    <cellStyle name="20% - Énfasis5 11 6 2 3" xfId="21470" xr:uid="{ADB2A42E-90DD-44DF-9E97-00F87A642391}"/>
    <cellStyle name="20% - Énfasis5 11 6 3" xfId="21471" xr:uid="{AC7BBD53-4872-47E7-B679-BEDD5F4D047F}"/>
    <cellStyle name="20% - Énfasis5 11 6 3 2" xfId="21472" xr:uid="{C62B5ED6-9BCC-4011-9666-3A5E744DA89A}"/>
    <cellStyle name="20% - Énfasis5 11 6 4" xfId="21473" xr:uid="{445C1242-8A17-4DD4-A9F6-6E78C9386A6F}"/>
    <cellStyle name="20% - Énfasis5 11 7" xfId="3768" xr:uid="{214E33C9-0419-49D1-9A03-6EC3135A1C53}"/>
    <cellStyle name="20% - Énfasis5 11 7 2" xfId="21474" xr:uid="{97E77C22-9FB5-4022-90E9-F150CAB448AF}"/>
    <cellStyle name="20% - Énfasis5 11 7 2 2" xfId="21475" xr:uid="{3D55D877-959B-49F7-BBA2-B4C25F5A31C4}"/>
    <cellStyle name="20% - Énfasis5 11 7 2 2 2" xfId="21476" xr:uid="{1BFC7166-1868-488F-A779-849D12FC23EF}"/>
    <cellStyle name="20% - Énfasis5 11 7 2 3" xfId="21477" xr:uid="{ECC4B5C1-E6AF-40C5-A254-D7513145D29B}"/>
    <cellStyle name="20% - Énfasis5 11 7 3" xfId="21478" xr:uid="{8F0D3F9C-EDDB-45EA-9777-BAF849D3C9F8}"/>
    <cellStyle name="20% - Énfasis5 11 7 3 2" xfId="21479" xr:uid="{7F5ED9ED-7555-47A8-9FB9-2EC74E32CB2E}"/>
    <cellStyle name="20% - Énfasis5 11 7 4" xfId="21480" xr:uid="{F63DB61A-344E-4741-A463-D15E800CE7EB}"/>
    <cellStyle name="20% - Énfasis5 11 8" xfId="3769" xr:uid="{17C8AA21-87E6-444E-83B9-386850E505D8}"/>
    <cellStyle name="20% - Énfasis5 11 8 2" xfId="21481" xr:uid="{BEFD50E8-E850-4F62-A166-140F52AC4195}"/>
    <cellStyle name="20% - Énfasis5 11 8 2 2" xfId="21482" xr:uid="{94F4E56E-FDE0-4E6B-862A-6C7A658F7140}"/>
    <cellStyle name="20% - Énfasis5 11 8 3" xfId="21483" xr:uid="{3A15A2A6-DDB1-429C-86B7-0550988F25BB}"/>
    <cellStyle name="20% - Énfasis5 11 9" xfId="3770" xr:uid="{A2E6A774-C4FE-4D4E-968F-537215F92A21}"/>
    <cellStyle name="20% - Énfasis5 11 9 2" xfId="21484" xr:uid="{86CB985C-3E21-41B8-BE1B-B7FAE8DBA976}"/>
    <cellStyle name="20% - Énfasis5 12" xfId="230" xr:uid="{06B21CC5-AF3F-433A-B7A9-A1FBBA28870E}"/>
    <cellStyle name="20% - Énfasis5 12 10" xfId="3771" xr:uid="{2FC436EE-A868-462E-A7B7-038225490801}"/>
    <cellStyle name="20% - Énfasis5 12 10 2" xfId="21485" xr:uid="{BF7D6196-2E80-4AAD-9142-3D4622DEE1F5}"/>
    <cellStyle name="20% - Énfasis5 12 11" xfId="3772" xr:uid="{EEABF840-37B2-4D3E-B483-3C0F422041A4}"/>
    <cellStyle name="20% - Énfasis5 12 11 2" xfId="21486" xr:uid="{1EDEC506-5EDA-4053-8A3C-A108A5CA46DD}"/>
    <cellStyle name="20% - Énfasis5 12 12" xfId="3773" xr:uid="{DF629110-0F1B-4321-A7AB-5E842D268C76}"/>
    <cellStyle name="20% - Énfasis5 12 12 2" xfId="21487" xr:uid="{28876575-10BE-42E2-AF7C-E1F386ED10D0}"/>
    <cellStyle name="20% - Énfasis5 12 13" xfId="3774" xr:uid="{583E6E7B-87AB-484D-80D1-13A8369CD101}"/>
    <cellStyle name="20% - Énfasis5 12 13 2" xfId="21488" xr:uid="{A9DED4FE-37C5-4777-9103-923A43BAC1D1}"/>
    <cellStyle name="20% - Énfasis5 12 14" xfId="3775" xr:uid="{6755D25F-7D29-40BD-B326-C116148B5E93}"/>
    <cellStyle name="20% - Énfasis5 12 14 2" xfId="21489" xr:uid="{E442BDBA-C1F9-4587-94C4-A440D43882B1}"/>
    <cellStyle name="20% - Énfasis5 12 15" xfId="3776" xr:uid="{CE804A87-E007-4BDB-AA15-DACDAB5F399D}"/>
    <cellStyle name="20% - Énfasis5 12 15 2" xfId="21490" xr:uid="{0728BCEF-CACF-4526-850E-D19439D75BD0}"/>
    <cellStyle name="20% - Énfasis5 12 16" xfId="3777" xr:uid="{0C7229F4-7424-4021-BC4B-417426B3199F}"/>
    <cellStyle name="20% - Énfasis5 12 16 2" xfId="21491" xr:uid="{1DCD7069-8CEE-4544-99EA-51776D76AA0B}"/>
    <cellStyle name="20% - Énfasis5 12 17" xfId="3778" xr:uid="{50E6623E-A312-4D1B-ACEF-E2E2105DBF62}"/>
    <cellStyle name="20% - Énfasis5 12 17 2" xfId="21492" xr:uid="{FB0B0F7D-AF22-4DF6-9E81-A20221E141CF}"/>
    <cellStyle name="20% - Énfasis5 12 18" xfId="3779" xr:uid="{374201DD-12C3-43F2-8E58-A164B98269CE}"/>
    <cellStyle name="20% - Énfasis5 12 18 2" xfId="21493" xr:uid="{6FBCE6B4-BF08-4013-B8EF-C5D20DA684C6}"/>
    <cellStyle name="20% - Énfasis5 12 19" xfId="3780" xr:uid="{83DD6240-BD75-4A72-9973-70148A490B92}"/>
    <cellStyle name="20% - Énfasis5 12 19 2" xfId="21494" xr:uid="{AA6518FA-8F20-4E86-9511-6DCB82010BBE}"/>
    <cellStyle name="20% - Énfasis5 12 2" xfId="231" xr:uid="{2EB35C74-22F5-46FE-A28F-95203BA3A27E}"/>
    <cellStyle name="20% - Énfasis5 12 2 2" xfId="21495" xr:uid="{C5634C68-50B4-4D0D-9E4C-6AC86CCFBECF}"/>
    <cellStyle name="20% - Énfasis5 12 2 2 2" xfId="21496" xr:uid="{B3A9D4A6-D2DA-4657-B185-B292BA5A2512}"/>
    <cellStyle name="20% - Énfasis5 12 2 2 2 2" xfId="21497" xr:uid="{EACD42CA-45EE-428E-8D23-078452D63A67}"/>
    <cellStyle name="20% - Énfasis5 12 2 2 3" xfId="21498" xr:uid="{353EB3E4-5F9E-4ABD-BC8B-B94F3D63F90B}"/>
    <cellStyle name="20% - Énfasis5 12 2 3" xfId="21499" xr:uid="{15F39C0C-CC99-4461-B402-133F2C108AFC}"/>
    <cellStyle name="20% - Énfasis5 12 2 3 2" xfId="21500" xr:uid="{7D799C37-3953-45DC-A7C7-4F5CC4382A53}"/>
    <cellStyle name="20% - Énfasis5 12 2 3 2 2" xfId="21501" xr:uid="{58F67F34-B26F-4135-BA73-3CF76D56132D}"/>
    <cellStyle name="20% - Énfasis5 12 2 3 3" xfId="21502" xr:uid="{1AC82BF9-B2C9-4B80-944C-475E3B5FDFE3}"/>
    <cellStyle name="20% - Énfasis5 12 2 4" xfId="21503" xr:uid="{4BEC16FA-7D94-4ED1-9BF8-1CB6BF5C238B}"/>
    <cellStyle name="20% - Énfasis5 12 2 4 2" xfId="21504" xr:uid="{FAED8F7A-8F90-4C94-8078-03CA37ED9AE5}"/>
    <cellStyle name="20% - Énfasis5 12 2 5" xfId="21505" xr:uid="{9D9BF2B4-CC4C-461A-BF56-A13DD9A42C16}"/>
    <cellStyle name="20% - Énfasis5 12 2 5 2" xfId="21506" xr:uid="{A938A56D-A69F-4233-A35C-C16F96C9D0FD}"/>
    <cellStyle name="20% - Énfasis5 12 2 6" xfId="21507" xr:uid="{7F702E95-7491-4BF4-8C5A-1B94CE8776AA}"/>
    <cellStyle name="20% - Énfasis5 12 20" xfId="11724" xr:uid="{20B90A98-2075-4F13-9B77-9C347D072FCF}"/>
    <cellStyle name="20% - Énfasis5 12 3" xfId="3781" xr:uid="{B09444D5-A7D6-4ED7-B59E-107D961D8C93}"/>
    <cellStyle name="20% - Énfasis5 12 3 2" xfId="21508" xr:uid="{642E02A2-F7D8-4771-928F-C6D4571995A2}"/>
    <cellStyle name="20% - Énfasis5 12 3 2 2" xfId="21509" xr:uid="{ECE60DEA-6D84-4D91-B57E-E67E9571EEEC}"/>
    <cellStyle name="20% - Énfasis5 12 3 2 2 2" xfId="21510" xr:uid="{523965B3-FCBA-4D8F-B6F0-82A6E6E904CD}"/>
    <cellStyle name="20% - Énfasis5 12 3 2 3" xfId="21511" xr:uid="{FAECC9BB-5248-415A-B747-BB40C9702C34}"/>
    <cellStyle name="20% - Énfasis5 12 3 3" xfId="21512" xr:uid="{4C115980-3186-45B4-A98F-D522665E222C}"/>
    <cellStyle name="20% - Énfasis5 12 3 3 2" xfId="21513" xr:uid="{A819EEEC-03F9-49F1-9C77-477824AAF028}"/>
    <cellStyle name="20% - Énfasis5 12 3 4" xfId="21514" xr:uid="{8B9CFA51-4D81-4B0D-A91A-235010D9DBBD}"/>
    <cellStyle name="20% - Énfasis5 12 4" xfId="3782" xr:uid="{CD17C921-3D7B-461F-BBC3-46FEE9B74CAA}"/>
    <cellStyle name="20% - Énfasis5 12 4 2" xfId="21515" xr:uid="{B0329816-2A09-4BF1-A124-5DF24D4A3432}"/>
    <cellStyle name="20% - Énfasis5 12 4 2 2" xfId="21516" xr:uid="{CC1D901A-6835-48E6-8439-DCEE76C7E29F}"/>
    <cellStyle name="20% - Énfasis5 12 4 2 2 2" xfId="21517" xr:uid="{8044BF81-7792-4A90-8AAB-F800CF71580E}"/>
    <cellStyle name="20% - Énfasis5 12 4 2 3" xfId="21518" xr:uid="{83A5C6FA-5577-4CCF-8011-F1FA88C8EC8B}"/>
    <cellStyle name="20% - Énfasis5 12 4 3" xfId="21519" xr:uid="{CC0D9527-1912-414D-B73E-A038EFD8A0BC}"/>
    <cellStyle name="20% - Énfasis5 12 4 3 2" xfId="21520" xr:uid="{911F452D-3F95-418A-8598-B4BCD1E37888}"/>
    <cellStyle name="20% - Énfasis5 12 4 4" xfId="21521" xr:uid="{9EF0495D-AE8A-446B-A313-02C513F29C3A}"/>
    <cellStyle name="20% - Énfasis5 12 5" xfId="3783" xr:uid="{591237AA-CFE3-4482-8604-04740CE150B4}"/>
    <cellStyle name="20% - Énfasis5 12 5 2" xfId="21522" xr:uid="{7403B362-2E63-4EE4-9EDB-0CD92630E0BB}"/>
    <cellStyle name="20% - Énfasis5 12 5 2 2" xfId="21523" xr:uid="{3FB80A6B-8760-49BE-9EE3-66545A5DEC06}"/>
    <cellStyle name="20% - Énfasis5 12 5 2 2 2" xfId="21524" xr:uid="{78FDE04F-0AC4-4203-BCA7-633828A4FD63}"/>
    <cellStyle name="20% - Énfasis5 12 5 2 3" xfId="21525" xr:uid="{C57A4D37-396E-4234-81A9-83972E361B4C}"/>
    <cellStyle name="20% - Énfasis5 12 5 3" xfId="21526" xr:uid="{F2077E86-3676-41D8-AD87-9DC7F817CA91}"/>
    <cellStyle name="20% - Énfasis5 12 5 3 2" xfId="21527" xr:uid="{FCD15B21-1747-4BFC-8E06-AA256210592E}"/>
    <cellStyle name="20% - Énfasis5 12 5 4" xfId="21528" xr:uid="{BE32E21A-E67C-484D-83B9-52B679634751}"/>
    <cellStyle name="20% - Énfasis5 12 6" xfId="3784" xr:uid="{2AA74531-FD54-4C26-B56E-22D4B5238987}"/>
    <cellStyle name="20% - Énfasis5 12 6 2" xfId="21529" xr:uid="{FF104636-5837-4821-AA10-477473B38801}"/>
    <cellStyle name="20% - Énfasis5 12 6 2 2" xfId="21530" xr:uid="{B5D8A824-7FAD-46E2-BF33-FCEF0B0DFDE8}"/>
    <cellStyle name="20% - Énfasis5 12 6 2 2 2" xfId="21531" xr:uid="{AC9701AB-E9CE-4A3A-A72F-8CF5A6D0B6C1}"/>
    <cellStyle name="20% - Énfasis5 12 6 2 3" xfId="21532" xr:uid="{58200168-EB33-44E5-ABE0-4FE64C5C641F}"/>
    <cellStyle name="20% - Énfasis5 12 6 3" xfId="21533" xr:uid="{0DA5C016-9598-4813-8A0F-D5FFAE0EE231}"/>
    <cellStyle name="20% - Énfasis5 12 6 3 2" xfId="21534" xr:uid="{C37D8B81-DD58-488D-A1A8-798E1E727CA7}"/>
    <cellStyle name="20% - Énfasis5 12 6 4" xfId="21535" xr:uid="{530E7149-5884-4F86-AEBD-048676D21027}"/>
    <cellStyle name="20% - Énfasis5 12 7" xfId="3785" xr:uid="{D39BB1C2-5C1F-487B-B14F-90880383533A}"/>
    <cellStyle name="20% - Énfasis5 12 7 2" xfId="21536" xr:uid="{02807F27-9F46-44DC-9BD0-28ACEC06A1C0}"/>
    <cellStyle name="20% - Énfasis5 12 7 2 2" xfId="21537" xr:uid="{24628D97-EDE1-41F8-9398-692852534D19}"/>
    <cellStyle name="20% - Énfasis5 12 7 2 2 2" xfId="21538" xr:uid="{592DF4A1-F4F5-4235-867E-8CFC8E07039E}"/>
    <cellStyle name="20% - Énfasis5 12 7 2 3" xfId="21539" xr:uid="{2ACD9B5E-E371-47E0-A1F2-73D0417EFA1D}"/>
    <cellStyle name="20% - Énfasis5 12 7 3" xfId="21540" xr:uid="{81BD0DB8-A3F6-4550-8EA6-9D983EFE550A}"/>
    <cellStyle name="20% - Énfasis5 12 7 3 2" xfId="21541" xr:uid="{D1BB0D31-CB54-42B6-861B-03F8A2F48F53}"/>
    <cellStyle name="20% - Énfasis5 12 7 4" xfId="21542" xr:uid="{BB271AE7-9E69-4E69-A81A-F281449D7DDB}"/>
    <cellStyle name="20% - Énfasis5 12 8" xfId="3786" xr:uid="{B023E371-185F-4488-B373-0214A83FE2EE}"/>
    <cellStyle name="20% - Énfasis5 12 8 2" xfId="21543" xr:uid="{37F9A1ED-6DE3-47B7-BD38-263228940101}"/>
    <cellStyle name="20% - Énfasis5 12 8 2 2" xfId="21544" xr:uid="{E81ABD9C-4A62-43A9-A0EA-209668083359}"/>
    <cellStyle name="20% - Énfasis5 12 8 3" xfId="21545" xr:uid="{63FBB25D-E639-4483-99B3-85D23CF36CA5}"/>
    <cellStyle name="20% - Énfasis5 12 9" xfId="3787" xr:uid="{1300C3B2-FDE4-4C51-8EAA-87F50B57C5B9}"/>
    <cellStyle name="20% - Énfasis5 12 9 2" xfId="21546" xr:uid="{3BC5188F-FE5E-4A07-BB4C-FFF9A3FC5BC6}"/>
    <cellStyle name="20% - Énfasis5 13" xfId="232" xr:uid="{7EB7758B-D36C-4C28-9105-3CA7FA1A5D7B}"/>
    <cellStyle name="20% - Énfasis5 13 10" xfId="3788" xr:uid="{0D9FABB3-E40B-46AF-BACA-D9BA955A2853}"/>
    <cellStyle name="20% - Énfasis5 13 10 2" xfId="21547" xr:uid="{7A3191E6-C19B-4778-AD38-6409F37B9551}"/>
    <cellStyle name="20% - Énfasis5 13 11" xfId="3789" xr:uid="{FDDEEAEA-ECD3-4EEC-8304-82939A8B4D32}"/>
    <cellStyle name="20% - Énfasis5 13 11 2" xfId="21548" xr:uid="{CF11175C-4835-4F9D-BE8B-B130E747C67F}"/>
    <cellStyle name="20% - Énfasis5 13 12" xfId="3790" xr:uid="{9BEE19D1-EFEA-433D-B883-CC3CE176DCA5}"/>
    <cellStyle name="20% - Énfasis5 13 12 2" xfId="21549" xr:uid="{DBFE4332-4A65-4737-884D-D85C9BD998BC}"/>
    <cellStyle name="20% - Énfasis5 13 13" xfId="3791" xr:uid="{7280BD7F-A3ED-430F-9CFC-7410BCBFBC3A}"/>
    <cellStyle name="20% - Énfasis5 13 13 2" xfId="21550" xr:uid="{A69FF6C2-0FD6-4406-BA7A-C9A1DF09CD09}"/>
    <cellStyle name="20% - Énfasis5 13 14" xfId="3792" xr:uid="{6F253590-FD12-45CA-A0FE-735C7CF025E1}"/>
    <cellStyle name="20% - Énfasis5 13 14 2" xfId="21551" xr:uid="{415F8D50-A340-49EE-9D40-45D51C732888}"/>
    <cellStyle name="20% - Énfasis5 13 15" xfId="3793" xr:uid="{12033279-B160-450D-963C-B05F5913B066}"/>
    <cellStyle name="20% - Énfasis5 13 15 2" xfId="21552" xr:uid="{3EE6E386-695E-4778-B925-F5805E0B8381}"/>
    <cellStyle name="20% - Énfasis5 13 16" xfId="3794" xr:uid="{6B971922-2321-4DE4-ABB3-9C87A4A5E6B9}"/>
    <cellStyle name="20% - Énfasis5 13 16 2" xfId="21553" xr:uid="{6E313943-7A09-42D6-8919-49C1ACBD4711}"/>
    <cellStyle name="20% - Énfasis5 13 17" xfId="3795" xr:uid="{9366438B-A3AF-4A76-BFD5-8F6C1E5C0E2E}"/>
    <cellStyle name="20% - Énfasis5 13 17 2" xfId="21554" xr:uid="{9B847C7D-25BA-4CF2-90D2-43EE3FA88A16}"/>
    <cellStyle name="20% - Énfasis5 13 18" xfId="3796" xr:uid="{69667E5B-259F-4B01-8D41-54B927D2176B}"/>
    <cellStyle name="20% - Énfasis5 13 18 2" xfId="21555" xr:uid="{6A402BDD-C401-4CAC-8E0B-225969D8AA63}"/>
    <cellStyle name="20% - Énfasis5 13 19" xfId="3797" xr:uid="{5C02B2AE-4B71-4264-9704-3CB72F893399}"/>
    <cellStyle name="20% - Énfasis5 13 19 2" xfId="21556" xr:uid="{8669D6BA-2CE7-4F91-8BDE-DFA9662A9BE3}"/>
    <cellStyle name="20% - Énfasis5 13 2" xfId="233" xr:uid="{DACA5AA3-A622-4CB5-82C4-CA4BD2E55B58}"/>
    <cellStyle name="20% - Énfasis5 13 2 2" xfId="21557" xr:uid="{F9C5115A-DB76-4158-81D0-32C20F4B0F9F}"/>
    <cellStyle name="20% - Énfasis5 13 2 2 2" xfId="21558" xr:uid="{4E6DF4FF-41D9-4538-9A21-22691D5212F9}"/>
    <cellStyle name="20% - Énfasis5 13 2 2 2 2" xfId="21559" xr:uid="{C4FD43E8-F64D-4099-87C0-A68340B8D3BB}"/>
    <cellStyle name="20% - Énfasis5 13 2 2 3" xfId="21560" xr:uid="{7EB92A84-B4E9-476C-A775-CC71A74374B4}"/>
    <cellStyle name="20% - Énfasis5 13 2 3" xfId="21561" xr:uid="{3CFB8E43-8861-4889-8C01-17038950D693}"/>
    <cellStyle name="20% - Énfasis5 13 2 3 2" xfId="21562" xr:uid="{DE1B9376-8DF9-44FC-8D67-D00FF4BBBEB7}"/>
    <cellStyle name="20% - Énfasis5 13 2 4" xfId="21563" xr:uid="{40742544-B1DF-42B5-938A-11E68EA2AD00}"/>
    <cellStyle name="20% - Énfasis5 13 20" xfId="11725" xr:uid="{9BC7FF74-16A5-437C-9297-5ED625C4FE5F}"/>
    <cellStyle name="20% - Énfasis5 13 3" xfId="3798" xr:uid="{9BBB6B26-1E24-49EF-917F-E44C3A432107}"/>
    <cellStyle name="20% - Énfasis5 13 3 2" xfId="21564" xr:uid="{C55DA363-5919-43B7-8D3A-E182272CEA08}"/>
    <cellStyle name="20% - Énfasis5 13 3 2 2" xfId="21565" xr:uid="{6BC1E4DA-3DFE-4DFF-B300-39958987098C}"/>
    <cellStyle name="20% - Énfasis5 13 3 2 2 2" xfId="21566" xr:uid="{06508A58-68FF-4EBF-A7E3-E63B68E9006E}"/>
    <cellStyle name="20% - Énfasis5 13 3 2 3" xfId="21567" xr:uid="{316FA844-E623-42AF-ABFE-B8411FFDAB54}"/>
    <cellStyle name="20% - Énfasis5 13 3 3" xfId="21568" xr:uid="{98D6BFE4-E6B9-42F1-98C9-78FAF0F12C27}"/>
    <cellStyle name="20% - Énfasis5 13 3 3 2" xfId="21569" xr:uid="{6D54C32E-B1DF-4590-89AC-CA99CE0F43E9}"/>
    <cellStyle name="20% - Énfasis5 13 3 4" xfId="21570" xr:uid="{9D136866-060B-4AC2-A3D1-68AA2CE98B99}"/>
    <cellStyle name="20% - Énfasis5 13 4" xfId="3799" xr:uid="{31E66841-B8E9-4714-B881-48A8A6F44500}"/>
    <cellStyle name="20% - Énfasis5 13 4 2" xfId="21571" xr:uid="{829658EF-17B1-407A-83D5-C46FED4B6EDA}"/>
    <cellStyle name="20% - Énfasis5 13 4 2 2" xfId="21572" xr:uid="{D7E3CA0A-7956-4412-A615-D47F7CEB1274}"/>
    <cellStyle name="20% - Énfasis5 13 4 2 2 2" xfId="21573" xr:uid="{59707556-D0EF-437F-8A62-7B34E1F39AB7}"/>
    <cellStyle name="20% - Énfasis5 13 4 2 3" xfId="21574" xr:uid="{499E895F-1F30-4A6C-99D0-885051FEB076}"/>
    <cellStyle name="20% - Énfasis5 13 4 3" xfId="21575" xr:uid="{610257FC-5CFF-433B-9435-72F8DD97C363}"/>
    <cellStyle name="20% - Énfasis5 13 4 3 2" xfId="21576" xr:uid="{742D996E-8DB9-4ED1-B646-2DAE59FD6EB2}"/>
    <cellStyle name="20% - Énfasis5 13 4 4" xfId="21577" xr:uid="{67D73B28-905A-4B42-AB8E-BFB7C796D446}"/>
    <cellStyle name="20% - Énfasis5 13 5" xfId="3800" xr:uid="{569F24FE-C0E8-4BFD-AF2C-0B328F9BC929}"/>
    <cellStyle name="20% - Énfasis5 13 5 2" xfId="21578" xr:uid="{A72D4201-37C5-4D11-9C39-A85ABDBD64DE}"/>
    <cellStyle name="20% - Énfasis5 13 5 2 2" xfId="21579" xr:uid="{1EAF9101-206F-4B25-BF99-67C220D6F96A}"/>
    <cellStyle name="20% - Énfasis5 13 5 2 2 2" xfId="21580" xr:uid="{54676AF7-8909-4CA5-8907-E872B4255D1B}"/>
    <cellStyle name="20% - Énfasis5 13 5 2 3" xfId="21581" xr:uid="{A1DBBCA3-8B8C-4028-9D5A-C8FC091B4BD0}"/>
    <cellStyle name="20% - Énfasis5 13 5 3" xfId="21582" xr:uid="{2D91DE9B-17B4-4510-ABBB-96A8CADEF607}"/>
    <cellStyle name="20% - Énfasis5 13 5 3 2" xfId="21583" xr:uid="{8D6C62DD-A823-4DB0-B5A7-3D0AA1999383}"/>
    <cellStyle name="20% - Énfasis5 13 5 4" xfId="21584" xr:uid="{C960222D-E3B3-49DC-93A5-A7B285F9F56D}"/>
    <cellStyle name="20% - Énfasis5 13 6" xfId="3801" xr:uid="{82A91BEA-F8F6-4151-B4D1-5DDBF2118466}"/>
    <cellStyle name="20% - Énfasis5 13 6 2" xfId="21585" xr:uid="{0271049D-8B67-45F0-A497-EACA4F834CDB}"/>
    <cellStyle name="20% - Énfasis5 13 6 2 2" xfId="21586" xr:uid="{3F4630CA-3C07-470B-9FF3-321C47252E0E}"/>
    <cellStyle name="20% - Énfasis5 13 6 2 2 2" xfId="21587" xr:uid="{B5C85F70-8672-4D45-9CB7-40D710285933}"/>
    <cellStyle name="20% - Énfasis5 13 6 2 3" xfId="21588" xr:uid="{148CFF39-74AA-4AE8-A635-4A15F6814218}"/>
    <cellStyle name="20% - Énfasis5 13 6 3" xfId="21589" xr:uid="{8F178C00-6454-4541-A897-90E0199B496C}"/>
    <cellStyle name="20% - Énfasis5 13 6 3 2" xfId="21590" xr:uid="{18D16681-CD4E-45F2-BC2D-328E15D9E4EE}"/>
    <cellStyle name="20% - Énfasis5 13 6 4" xfId="21591" xr:uid="{AB7EA489-692F-491D-9E30-5CAF8D1D8AAA}"/>
    <cellStyle name="20% - Énfasis5 13 7" xfId="3802" xr:uid="{3113EC5B-9214-4C63-9137-A7EF9D239CDA}"/>
    <cellStyle name="20% - Énfasis5 13 7 2" xfId="21592" xr:uid="{4927CCB1-97EA-4ADB-87B8-6FC46BBCBEF2}"/>
    <cellStyle name="20% - Énfasis5 13 7 2 2" xfId="21593" xr:uid="{694BB4FF-8BB1-4338-BD4E-C09EC906F8E8}"/>
    <cellStyle name="20% - Énfasis5 13 7 2 2 2" xfId="21594" xr:uid="{D02FABAD-45DA-48D5-A895-7C3DE0C52B52}"/>
    <cellStyle name="20% - Énfasis5 13 7 2 3" xfId="21595" xr:uid="{AC6E2FB9-5D03-4580-A377-2623B04689AD}"/>
    <cellStyle name="20% - Énfasis5 13 7 3" xfId="21596" xr:uid="{60E0C303-8C93-4F32-8729-F01D87BBD11E}"/>
    <cellStyle name="20% - Énfasis5 13 7 3 2" xfId="21597" xr:uid="{84DB96BC-7FAA-4092-A94E-C4E4009E3026}"/>
    <cellStyle name="20% - Énfasis5 13 7 4" xfId="21598" xr:uid="{8AA3AC5B-6652-42A7-9B07-5645706744D3}"/>
    <cellStyle name="20% - Énfasis5 13 8" xfId="3803" xr:uid="{D4E354D1-DE74-4AAB-AB78-6E140ADCE912}"/>
    <cellStyle name="20% - Énfasis5 13 8 2" xfId="21599" xr:uid="{773210D3-9904-4F02-9924-AE1AC0E1B3BC}"/>
    <cellStyle name="20% - Énfasis5 13 8 2 2" xfId="21600" xr:uid="{BC0214AF-82A1-464A-9638-FE98805E49BA}"/>
    <cellStyle name="20% - Énfasis5 13 8 3" xfId="21601" xr:uid="{5712866E-4D5E-45D2-BFC6-B423C6143197}"/>
    <cellStyle name="20% - Énfasis5 13 9" xfId="3804" xr:uid="{1D4DF457-2D8A-4444-8C08-59415CE7A71A}"/>
    <cellStyle name="20% - Énfasis5 13 9 2" xfId="21602" xr:uid="{19516883-1E97-47C1-8D7C-C4EE24F81B8A}"/>
    <cellStyle name="20% - Énfasis5 14" xfId="234" xr:uid="{6BE73100-BFB0-4DE3-9ACF-7121A6B3F713}"/>
    <cellStyle name="20% - Énfasis5 14 10" xfId="3805" xr:uid="{673DFF6A-36B1-47A1-AE4E-C407A585DEF3}"/>
    <cellStyle name="20% - Énfasis5 14 10 2" xfId="21603" xr:uid="{74571493-6F23-4A15-B438-8416293204D1}"/>
    <cellStyle name="20% - Énfasis5 14 11" xfId="3806" xr:uid="{940A5575-E19E-448A-990B-977BF00B00A6}"/>
    <cellStyle name="20% - Énfasis5 14 11 2" xfId="21604" xr:uid="{D5BC10B8-EC25-4508-820B-C2703172AA5D}"/>
    <cellStyle name="20% - Énfasis5 14 12" xfId="3807" xr:uid="{D0EE0C6F-041F-4BBE-83FA-714F4334094C}"/>
    <cellStyle name="20% - Énfasis5 14 12 2" xfId="21605" xr:uid="{259235A3-5F42-4D27-AB9E-060133B0DD09}"/>
    <cellStyle name="20% - Énfasis5 14 13" xfId="3808" xr:uid="{BCCDE8DD-534A-47F1-AE8F-43D71CB6A162}"/>
    <cellStyle name="20% - Énfasis5 14 13 2" xfId="21606" xr:uid="{BA36BC46-0B3D-4894-8B21-D05ED0365C27}"/>
    <cellStyle name="20% - Énfasis5 14 14" xfId="3809" xr:uid="{70DC723C-E861-48A5-A950-44B0B8D845E0}"/>
    <cellStyle name="20% - Énfasis5 14 14 2" xfId="21607" xr:uid="{F4BF2520-E9CB-402D-BFAD-079649ECC8C5}"/>
    <cellStyle name="20% - Énfasis5 14 15" xfId="3810" xr:uid="{CFF17FCA-D8F5-41AE-99AB-4410DAE6C507}"/>
    <cellStyle name="20% - Énfasis5 14 15 2" xfId="21608" xr:uid="{99D8CB77-F982-4519-98A2-5082932D1B13}"/>
    <cellStyle name="20% - Énfasis5 14 16" xfId="3811" xr:uid="{99A26ACE-2D1F-437C-99AF-7FAE817E0E3A}"/>
    <cellStyle name="20% - Énfasis5 14 16 2" xfId="21609" xr:uid="{90D167C9-57E7-45FC-9687-1A923C587CEB}"/>
    <cellStyle name="20% - Énfasis5 14 17" xfId="3812" xr:uid="{0C16AB47-B518-4D66-A72A-9E4F187F9055}"/>
    <cellStyle name="20% - Énfasis5 14 17 2" xfId="21610" xr:uid="{AF2FC893-4273-4FBA-8F70-F4B33F56268E}"/>
    <cellStyle name="20% - Énfasis5 14 18" xfId="3813" xr:uid="{F2979AB7-214F-4272-8B64-8A91C352F6D4}"/>
    <cellStyle name="20% - Énfasis5 14 18 2" xfId="21611" xr:uid="{5514A9E9-CADA-401D-BED2-13B1CBF0DF53}"/>
    <cellStyle name="20% - Énfasis5 14 19" xfId="3814" xr:uid="{A9F4403A-A3B8-4087-8C38-DD2780ED0D91}"/>
    <cellStyle name="20% - Énfasis5 14 19 2" xfId="21612" xr:uid="{F749A244-CD9B-4125-8028-C7BEF11C7C1F}"/>
    <cellStyle name="20% - Énfasis5 14 2" xfId="235" xr:uid="{7669DD92-1BBC-4AFC-AED3-3BD736FEC39E}"/>
    <cellStyle name="20% - Énfasis5 14 2 2" xfId="21613" xr:uid="{A2DB66F2-7E0B-4882-B46A-F967736381D9}"/>
    <cellStyle name="20% - Énfasis5 14 2 2 2" xfId="21614" xr:uid="{8B3A29B2-76FC-4B70-ADA6-3A80044ABBB9}"/>
    <cellStyle name="20% - Énfasis5 14 2 2 2 2" xfId="21615" xr:uid="{CA3A9841-0EA6-4B40-8695-84DE27251DFC}"/>
    <cellStyle name="20% - Énfasis5 14 2 2 3" xfId="21616" xr:uid="{EF26A5F2-39A0-4629-A5E8-2ACAD2B803FA}"/>
    <cellStyle name="20% - Énfasis5 14 2 3" xfId="21617" xr:uid="{B8F84977-2883-48EC-AEF7-1DD58EE24345}"/>
    <cellStyle name="20% - Énfasis5 14 2 3 2" xfId="21618" xr:uid="{098D2FC8-0FD7-4E3F-A0FC-AA2965A8F36F}"/>
    <cellStyle name="20% - Énfasis5 14 2 4" xfId="21619" xr:uid="{F2043718-44F5-4CE8-8F9C-C54B80269DC0}"/>
    <cellStyle name="20% - Énfasis5 14 20" xfId="11726" xr:uid="{614E143C-445F-436B-9A29-F79618272290}"/>
    <cellStyle name="20% - Énfasis5 14 3" xfId="3815" xr:uid="{67BD0CB4-91B6-48C3-A6B3-F3C7CEBCAE2B}"/>
    <cellStyle name="20% - Énfasis5 14 3 2" xfId="21620" xr:uid="{DFDBDD53-7699-45A6-8813-39011EF46602}"/>
    <cellStyle name="20% - Énfasis5 14 3 2 2" xfId="21621" xr:uid="{0DE6F9BC-9332-4C38-9F24-E4CA42E466A3}"/>
    <cellStyle name="20% - Énfasis5 14 3 2 2 2" xfId="21622" xr:uid="{FF1B8C93-B6B8-47D2-92C4-07E282491AFB}"/>
    <cellStyle name="20% - Énfasis5 14 3 2 3" xfId="21623" xr:uid="{AE5C3354-139E-4B74-AE05-F5BA0A8E2AB2}"/>
    <cellStyle name="20% - Énfasis5 14 3 3" xfId="21624" xr:uid="{5D2F9885-FED4-4B63-89AD-05FED92E22D4}"/>
    <cellStyle name="20% - Énfasis5 14 3 3 2" xfId="21625" xr:uid="{DFD7C470-AAFB-42D5-A5B4-21E83F5814C4}"/>
    <cellStyle name="20% - Énfasis5 14 3 4" xfId="21626" xr:uid="{3379C173-32B1-4075-9D3A-287464E68CA5}"/>
    <cellStyle name="20% - Énfasis5 14 4" xfId="3816" xr:uid="{3981D09B-6FDD-4234-AD80-FD949B0CFE3C}"/>
    <cellStyle name="20% - Énfasis5 14 4 2" xfId="21627" xr:uid="{96D6FC6D-509E-4ADC-B9C0-A172BEEF9CBB}"/>
    <cellStyle name="20% - Énfasis5 14 4 2 2" xfId="21628" xr:uid="{8947F786-17BB-4A76-B9F2-5F747050F12B}"/>
    <cellStyle name="20% - Énfasis5 14 4 3" xfId="21629" xr:uid="{2EF0617F-F044-46F7-9B8F-8A6208924CBF}"/>
    <cellStyle name="20% - Énfasis5 14 5" xfId="3817" xr:uid="{446AA3BF-88E4-484B-84D4-248D7CD2BF6E}"/>
    <cellStyle name="20% - Énfasis5 14 5 2" xfId="21630" xr:uid="{6F8429F8-F845-48B0-8EC3-B48001367C5A}"/>
    <cellStyle name="20% - Énfasis5 14 6" xfId="3818" xr:uid="{4A09CA1F-3ACD-406E-BB9F-466EC0ADF433}"/>
    <cellStyle name="20% - Énfasis5 14 6 2" xfId="21631" xr:uid="{5CDEB3C7-4F86-4ED0-B38C-EB8B6C52AFFB}"/>
    <cellStyle name="20% - Énfasis5 14 7" xfId="3819" xr:uid="{3BCAB736-8AA0-44BF-BEAC-C35109FE1BDD}"/>
    <cellStyle name="20% - Énfasis5 14 7 2" xfId="21632" xr:uid="{F0CFE3BB-8389-4A8C-9CDB-2FC1B298ECB9}"/>
    <cellStyle name="20% - Énfasis5 14 8" xfId="3820" xr:uid="{0771B784-4EE2-4740-B40D-C748F1590D0C}"/>
    <cellStyle name="20% - Énfasis5 14 8 2" xfId="21633" xr:uid="{AF5684B6-E64E-4284-BCF3-6C5CC93C4383}"/>
    <cellStyle name="20% - Énfasis5 14 9" xfId="3821" xr:uid="{8E255AA8-BBA4-4245-A07E-2BB90BEE8B32}"/>
    <cellStyle name="20% - Énfasis5 14 9 2" xfId="21634" xr:uid="{EB51BC55-6556-4587-A972-B0261ACDB1AC}"/>
    <cellStyle name="20% - Énfasis5 15" xfId="236" xr:uid="{9145F580-4A30-4115-A1A4-A9F6B757D86F}"/>
    <cellStyle name="20% - Énfasis5 15 10" xfId="3822" xr:uid="{2504763A-70D7-4502-87BC-48323B0214C1}"/>
    <cellStyle name="20% - Énfasis5 15 10 2" xfId="21635" xr:uid="{86E53B05-967E-4F17-BA19-763A5CD0579A}"/>
    <cellStyle name="20% - Énfasis5 15 11" xfId="3823" xr:uid="{96FCBA3B-E35F-4411-91EA-C64D67E92C2B}"/>
    <cellStyle name="20% - Énfasis5 15 11 2" xfId="21636" xr:uid="{1646DB36-1897-4BD6-AA87-53AF5BCAC039}"/>
    <cellStyle name="20% - Énfasis5 15 12" xfId="3824" xr:uid="{96829C24-71EB-41EB-BC93-8312CFACD989}"/>
    <cellStyle name="20% - Énfasis5 15 12 2" xfId="21637" xr:uid="{636F2D78-813B-4599-BFC5-FC06BCE07118}"/>
    <cellStyle name="20% - Énfasis5 15 13" xfId="3825" xr:uid="{E86AEE5E-3610-4821-AC2A-02775B8E16B2}"/>
    <cellStyle name="20% - Énfasis5 15 13 2" xfId="21638" xr:uid="{6E1C7135-8282-40ED-9BF8-E6E2A5C89BE7}"/>
    <cellStyle name="20% - Énfasis5 15 14" xfId="3826" xr:uid="{5E4EBB22-6114-4AA9-A821-50D69CA882B6}"/>
    <cellStyle name="20% - Énfasis5 15 14 2" xfId="21639" xr:uid="{E9735243-3D05-4C95-9837-E8C38B5E831E}"/>
    <cellStyle name="20% - Énfasis5 15 15" xfId="3827" xr:uid="{E5ED75A0-D806-4F48-9155-E901D48946F8}"/>
    <cellStyle name="20% - Énfasis5 15 15 2" xfId="21640" xr:uid="{321154F2-20CD-4125-9A85-916BBB34DF63}"/>
    <cellStyle name="20% - Énfasis5 15 16" xfId="3828" xr:uid="{4C88D001-AF0A-4514-9749-34E8B3BFA56E}"/>
    <cellStyle name="20% - Énfasis5 15 16 2" xfId="21641" xr:uid="{3034410D-492B-45CE-A532-BF666C704459}"/>
    <cellStyle name="20% - Énfasis5 15 17" xfId="3829" xr:uid="{39B6B0DB-8A1C-48AC-BA49-5B1AAD4E0C03}"/>
    <cellStyle name="20% - Énfasis5 15 17 2" xfId="21642" xr:uid="{4F0F5F85-A0FF-49D1-8CE9-9454AD0FFE79}"/>
    <cellStyle name="20% - Énfasis5 15 18" xfId="3830" xr:uid="{2DEE7C24-469F-4EAB-992D-E8BB49B5E348}"/>
    <cellStyle name="20% - Énfasis5 15 18 2" xfId="21643" xr:uid="{A9F8C810-D0E3-4F21-8431-9D96F5F91AF7}"/>
    <cellStyle name="20% - Énfasis5 15 19" xfId="3831" xr:uid="{6A4E1EA6-E560-43B1-BFE8-A6EB14C9C749}"/>
    <cellStyle name="20% - Énfasis5 15 19 2" xfId="21644" xr:uid="{ABA74126-9AD2-407B-809E-DACAEF7A1365}"/>
    <cellStyle name="20% - Énfasis5 15 2" xfId="237" xr:uid="{19C1F1F4-08F4-4A3E-8D87-43385EF084E1}"/>
    <cellStyle name="20% - Énfasis5 15 2 2" xfId="21645" xr:uid="{84912D33-1207-430C-98E1-D0CF0E24FD54}"/>
    <cellStyle name="20% - Énfasis5 15 2 2 2" xfId="21646" xr:uid="{8096EE0B-C4B0-4E80-A88A-BC50B56DEBEE}"/>
    <cellStyle name="20% - Énfasis5 15 2 2 2 2" xfId="21647" xr:uid="{2F95A042-0429-46CF-BA37-F9EA3DB4A621}"/>
    <cellStyle name="20% - Énfasis5 15 2 2 3" xfId="21648" xr:uid="{07FC1693-0CB7-49C3-966B-C27FA05884EF}"/>
    <cellStyle name="20% - Énfasis5 15 2 3" xfId="21649" xr:uid="{AC543B94-FD5A-46B2-A4A4-7F17FC39E968}"/>
    <cellStyle name="20% - Énfasis5 15 2 3 2" xfId="21650" xr:uid="{5A1E8D24-DD39-4992-914F-A2D65058D5B8}"/>
    <cellStyle name="20% - Énfasis5 15 2 4" xfId="21651" xr:uid="{F34FE2B2-E81C-4E9D-8B43-CF4CA372C6A6}"/>
    <cellStyle name="20% - Énfasis5 15 20" xfId="11727" xr:uid="{E14DDB92-ACB2-4F04-A34A-766156DFA555}"/>
    <cellStyle name="20% - Énfasis5 15 3" xfId="3832" xr:uid="{7647B572-A197-4E04-8031-678DB8AC6B9C}"/>
    <cellStyle name="20% - Énfasis5 15 3 2" xfId="21652" xr:uid="{5C137ECF-BEC6-46B9-9CBE-566066DBCE25}"/>
    <cellStyle name="20% - Énfasis5 15 3 2 2" xfId="21653" xr:uid="{A7D83C89-B9EB-4D19-B23B-368637B6027F}"/>
    <cellStyle name="20% - Énfasis5 15 3 2 2 2" xfId="21654" xr:uid="{409FD87F-0638-494F-9C54-D6EFB0F6409B}"/>
    <cellStyle name="20% - Énfasis5 15 3 2 3" xfId="21655" xr:uid="{1714558C-8585-41BD-9885-5EB6FC084C05}"/>
    <cellStyle name="20% - Énfasis5 15 3 3" xfId="21656" xr:uid="{F4DA2E72-2556-490A-89C9-B3BEC0EB9FBC}"/>
    <cellStyle name="20% - Énfasis5 15 3 3 2" xfId="21657" xr:uid="{176E9274-8086-486D-8771-C6FAACDA8AB6}"/>
    <cellStyle name="20% - Énfasis5 15 3 4" xfId="21658" xr:uid="{BFC7C717-BB80-4816-9360-610B6B268BDF}"/>
    <cellStyle name="20% - Énfasis5 15 4" xfId="3833" xr:uid="{9AEB90D0-46F1-4F4E-95FF-0566CB186C21}"/>
    <cellStyle name="20% - Énfasis5 15 4 2" xfId="21659" xr:uid="{0C2AC319-A75F-494C-89CA-A3E5FBF47DB3}"/>
    <cellStyle name="20% - Énfasis5 15 4 2 2" xfId="21660" xr:uid="{74AD7D76-3A72-49E3-88A6-2571044E7E6B}"/>
    <cellStyle name="20% - Énfasis5 15 4 3" xfId="21661" xr:uid="{58AF7567-713F-4D8D-9B63-E14BC73DB6BB}"/>
    <cellStyle name="20% - Énfasis5 15 5" xfId="3834" xr:uid="{4BB7CE45-8C5D-4742-B572-98DD129DD48D}"/>
    <cellStyle name="20% - Énfasis5 15 5 2" xfId="21662" xr:uid="{8EEDF24D-CE9D-4279-9859-C92627BB0A42}"/>
    <cellStyle name="20% - Énfasis5 15 6" xfId="3835" xr:uid="{329A0703-D5F7-4399-9583-7DD50A5A8094}"/>
    <cellStyle name="20% - Énfasis5 15 6 2" xfId="21663" xr:uid="{03E368B8-C6BE-41FD-8AF2-D68810562278}"/>
    <cellStyle name="20% - Énfasis5 15 7" xfId="3836" xr:uid="{64882698-10AA-49E2-B3E1-BABE3F2E4F4B}"/>
    <cellStyle name="20% - Énfasis5 15 7 2" xfId="21664" xr:uid="{82566837-EB5D-4101-BA3B-B75A27C4A0DA}"/>
    <cellStyle name="20% - Énfasis5 15 8" xfId="3837" xr:uid="{DB9E205E-3D56-4302-8009-7CE8998282CF}"/>
    <cellStyle name="20% - Énfasis5 15 8 2" xfId="21665" xr:uid="{8CCAE62E-C42E-46CE-A2FA-47E612987852}"/>
    <cellStyle name="20% - Énfasis5 15 9" xfId="3838" xr:uid="{8E1CCD2D-2E74-4BEF-B749-5DA8A7ADD87E}"/>
    <cellStyle name="20% - Énfasis5 15 9 2" xfId="21666" xr:uid="{2FFFFE43-29F5-4B68-B908-FF9669B4133A}"/>
    <cellStyle name="20% - Énfasis5 16" xfId="238" xr:uid="{E812D043-42CB-4D7E-BAB3-917E4C8E9713}"/>
    <cellStyle name="20% - Énfasis5 16 10" xfId="3839" xr:uid="{FEB1D692-8BE9-49C5-AD16-7753CCBD4EEE}"/>
    <cellStyle name="20% - Énfasis5 16 10 2" xfId="21667" xr:uid="{357D5519-E548-4460-AD0E-31D1BA13D5D8}"/>
    <cellStyle name="20% - Énfasis5 16 11" xfId="3840" xr:uid="{27651DFF-DF40-47ED-851D-65116F9EDC2E}"/>
    <cellStyle name="20% - Énfasis5 16 11 2" xfId="21668" xr:uid="{D979E5D0-C92B-4312-AE02-31CF350175F1}"/>
    <cellStyle name="20% - Énfasis5 16 12" xfId="3841" xr:uid="{3E96411F-1D60-4D88-A086-9A3FF3A4140A}"/>
    <cellStyle name="20% - Énfasis5 16 12 2" xfId="21669" xr:uid="{9AE41EA6-F5C6-400F-9A80-6EC10580F5E3}"/>
    <cellStyle name="20% - Énfasis5 16 13" xfId="3842" xr:uid="{A2B61676-E9ED-47A0-96E9-764BABF91CA8}"/>
    <cellStyle name="20% - Énfasis5 16 13 2" xfId="21670" xr:uid="{35D3D272-84FD-4D96-963C-FD8CCFFB2BB5}"/>
    <cellStyle name="20% - Énfasis5 16 14" xfId="3843" xr:uid="{5C7D50DC-3E0B-4EE4-8EF3-A71AD7FCD066}"/>
    <cellStyle name="20% - Énfasis5 16 14 2" xfId="21671" xr:uid="{485DD3F9-7A5F-4473-B36F-B1BFD5C5AB21}"/>
    <cellStyle name="20% - Énfasis5 16 15" xfId="3844" xr:uid="{6897ED68-BA95-4368-8D8F-851E510C1D3A}"/>
    <cellStyle name="20% - Énfasis5 16 15 2" xfId="21672" xr:uid="{DA6F12A3-84BD-4564-A489-1D83323EBB7D}"/>
    <cellStyle name="20% - Énfasis5 16 16" xfId="3845" xr:uid="{0629474A-8F64-4BB3-BF80-917A2D937FA0}"/>
    <cellStyle name="20% - Énfasis5 16 16 2" xfId="21673" xr:uid="{B9E5A737-5008-4216-BAE7-C38621FECE1D}"/>
    <cellStyle name="20% - Énfasis5 16 17" xfId="3846" xr:uid="{CDE62563-E6B8-4C9D-A224-0EA667441FCC}"/>
    <cellStyle name="20% - Énfasis5 16 17 2" xfId="21674" xr:uid="{CEBF1782-CDAE-422C-9044-B4ACC005FBF8}"/>
    <cellStyle name="20% - Énfasis5 16 18" xfId="3847" xr:uid="{AAD01D2F-F28E-4ACE-AF06-29A79E9C6B3C}"/>
    <cellStyle name="20% - Énfasis5 16 18 2" xfId="21675" xr:uid="{E7C5B4F3-5420-4388-8E44-2B017E09E87A}"/>
    <cellStyle name="20% - Énfasis5 16 19" xfId="3848" xr:uid="{BCD5D9C0-0A15-4172-BDD5-61C606856357}"/>
    <cellStyle name="20% - Énfasis5 16 19 2" xfId="21676" xr:uid="{A835B8F7-AE44-423E-A16B-444FA0BD61A7}"/>
    <cellStyle name="20% - Énfasis5 16 2" xfId="239" xr:uid="{5DF12546-8A40-4C74-BFB2-8DEFD97F5169}"/>
    <cellStyle name="20% - Énfasis5 16 2 2" xfId="21677" xr:uid="{517D53F4-A173-4B24-B28C-5B8B886108B6}"/>
    <cellStyle name="20% - Énfasis5 16 2 2 2" xfId="21678" xr:uid="{7928FC72-F6A8-4BBE-AF72-06B226EAFEC1}"/>
    <cellStyle name="20% - Énfasis5 16 2 2 2 2" xfId="21679" xr:uid="{59A6F5BA-BB65-49F7-9E76-94477448D481}"/>
    <cellStyle name="20% - Énfasis5 16 2 2 3" xfId="21680" xr:uid="{10909EAF-D04E-4AC9-94F6-8A62D2F0FD25}"/>
    <cellStyle name="20% - Énfasis5 16 2 3" xfId="21681" xr:uid="{9EAF6AAE-DC0B-4819-BE08-A8A2C548CAE7}"/>
    <cellStyle name="20% - Énfasis5 16 2 3 2" xfId="21682" xr:uid="{775D437D-C51E-4003-B164-B2CEC02FDA88}"/>
    <cellStyle name="20% - Énfasis5 16 2 4" xfId="21683" xr:uid="{C9B8C74C-46D3-4D71-9F29-66CB87F8A18B}"/>
    <cellStyle name="20% - Énfasis5 16 20" xfId="11728" xr:uid="{85BE6A3C-0D6E-4C2E-8957-E2475589EBCB}"/>
    <cellStyle name="20% - Énfasis5 16 3" xfId="3849" xr:uid="{8709DE02-79BF-4671-887F-B3FAE57B0FAA}"/>
    <cellStyle name="20% - Énfasis5 16 3 2" xfId="21684" xr:uid="{DDE929F8-F49D-4394-AD76-9C19E99F31B7}"/>
    <cellStyle name="20% - Énfasis5 16 3 2 2" xfId="21685" xr:uid="{01E0DF9A-E5A4-470A-A2F8-4A0E9BA743AB}"/>
    <cellStyle name="20% - Énfasis5 16 3 2 2 2" xfId="21686" xr:uid="{E703B811-260A-4E4C-8A95-D4CF05432AC0}"/>
    <cellStyle name="20% - Énfasis5 16 3 2 3" xfId="21687" xr:uid="{B8AB216E-E6B9-4DDD-AFDA-9787C8670118}"/>
    <cellStyle name="20% - Énfasis5 16 3 3" xfId="21688" xr:uid="{5DC0C37A-F4A1-48F2-96A7-5B85F89CCBE3}"/>
    <cellStyle name="20% - Énfasis5 16 3 3 2" xfId="21689" xr:uid="{8EC0CBEE-7A3B-4841-A1BE-B815A82D3C79}"/>
    <cellStyle name="20% - Énfasis5 16 3 4" xfId="21690" xr:uid="{EDBBC924-3223-444C-A39E-FA8D017F2E33}"/>
    <cellStyle name="20% - Énfasis5 16 4" xfId="3850" xr:uid="{D8EE3141-CC14-46F1-A0B1-9924B43559AA}"/>
    <cellStyle name="20% - Énfasis5 16 4 2" xfId="21691" xr:uid="{41A5A8C6-9435-4AD2-B353-EC4E7A495940}"/>
    <cellStyle name="20% - Énfasis5 16 4 2 2" xfId="21692" xr:uid="{1816CEDE-32B0-4E08-8A19-8D092F26F5D6}"/>
    <cellStyle name="20% - Énfasis5 16 4 3" xfId="21693" xr:uid="{BFA0ADC5-9093-4974-BA17-0115B184BC51}"/>
    <cellStyle name="20% - Énfasis5 16 5" xfId="3851" xr:uid="{2AC4C793-E23E-4861-8968-2C69CDA4F83D}"/>
    <cellStyle name="20% - Énfasis5 16 5 2" xfId="21694" xr:uid="{DE8C80A3-E838-4BB1-9BD5-F3769DD75CFC}"/>
    <cellStyle name="20% - Énfasis5 16 6" xfId="3852" xr:uid="{41FA1F71-6C5C-42A9-8436-4E503A4CE971}"/>
    <cellStyle name="20% - Énfasis5 16 6 2" xfId="21695" xr:uid="{F3245BA8-7240-41EE-AC16-3D718CD72947}"/>
    <cellStyle name="20% - Énfasis5 16 7" xfId="3853" xr:uid="{41E9E0C3-193D-4AC4-844F-5E12F4AB74E1}"/>
    <cellStyle name="20% - Énfasis5 16 7 2" xfId="21696" xr:uid="{0DFE99A3-ECA2-4803-AF7B-AE10D1AF3705}"/>
    <cellStyle name="20% - Énfasis5 16 8" xfId="3854" xr:uid="{3784EE56-AA89-432E-8908-05EDF330DD43}"/>
    <cellStyle name="20% - Énfasis5 16 8 2" xfId="21697" xr:uid="{0AD09EA6-1065-456B-9038-0D726BEF8BA7}"/>
    <cellStyle name="20% - Énfasis5 16 9" xfId="3855" xr:uid="{380CE2D9-DD7C-46BB-8F95-606D35485494}"/>
    <cellStyle name="20% - Énfasis5 16 9 2" xfId="21698" xr:uid="{4868F04D-5D80-444C-8328-4A56C76876F5}"/>
    <cellStyle name="20% - Énfasis5 17" xfId="240" xr:uid="{BEDC7930-65E3-4B86-80AB-F03975D0985D}"/>
    <cellStyle name="20% - Énfasis5 17 10" xfId="3856" xr:uid="{C859C2ED-238B-4FF9-A3E9-D7DEBA0006B7}"/>
    <cellStyle name="20% - Énfasis5 17 10 2" xfId="21699" xr:uid="{31A41E22-709A-45F6-B247-DA1507566505}"/>
    <cellStyle name="20% - Énfasis5 17 11" xfId="3857" xr:uid="{5226AA9D-CCC4-4047-A3A0-455CD62371C1}"/>
    <cellStyle name="20% - Énfasis5 17 11 2" xfId="21700" xr:uid="{3C4C5AB0-487B-45B8-B64B-5C15A0AB8726}"/>
    <cellStyle name="20% - Énfasis5 17 12" xfId="3858" xr:uid="{710D986C-33BD-4C18-B3C6-9371940B1ED5}"/>
    <cellStyle name="20% - Énfasis5 17 12 2" xfId="21701" xr:uid="{706CD6AA-6716-49FE-A826-6DEAD23FBCE3}"/>
    <cellStyle name="20% - Énfasis5 17 13" xfId="3859" xr:uid="{7DFC6AFC-6256-4A29-8D0B-F53BB3A511D2}"/>
    <cellStyle name="20% - Énfasis5 17 13 2" xfId="21702" xr:uid="{3177DDA8-D91A-4C13-8320-25063F135FE4}"/>
    <cellStyle name="20% - Énfasis5 17 14" xfId="3860" xr:uid="{CDCD4C26-ADB8-4060-8F59-5FE89319ADA5}"/>
    <cellStyle name="20% - Énfasis5 17 14 2" xfId="21703" xr:uid="{C9EF66B7-9BD8-4B54-9A95-8795F4843AAB}"/>
    <cellStyle name="20% - Énfasis5 17 15" xfId="3861" xr:uid="{C3F35BDB-9CD7-4D53-BBFA-78FF8FED86F6}"/>
    <cellStyle name="20% - Énfasis5 17 15 2" xfId="21704" xr:uid="{5D89FC36-3EDD-4F4B-B075-33BC7AB0FC6E}"/>
    <cellStyle name="20% - Énfasis5 17 16" xfId="3862" xr:uid="{11AAE799-31C0-4B0E-A16B-F8B5F1650CE6}"/>
    <cellStyle name="20% - Énfasis5 17 16 2" xfId="21705" xr:uid="{CC1E82FC-BDED-4EFC-B4BE-594E4F3D8468}"/>
    <cellStyle name="20% - Énfasis5 17 17" xfId="3863" xr:uid="{C8674B8E-9C74-4F48-ADAF-DFEB0926A8D0}"/>
    <cellStyle name="20% - Énfasis5 17 17 2" xfId="21706" xr:uid="{1771CD91-0FCB-44F2-BED5-F353ADDD9130}"/>
    <cellStyle name="20% - Énfasis5 17 18" xfId="3864" xr:uid="{1AA0F46F-D44D-4288-916D-0982F04EBF79}"/>
    <cellStyle name="20% - Énfasis5 17 18 2" xfId="21707" xr:uid="{A953DD43-581B-4553-97EA-1918856B087F}"/>
    <cellStyle name="20% - Énfasis5 17 19" xfId="3865" xr:uid="{FBAD018C-7485-469A-927A-5EE661443705}"/>
    <cellStyle name="20% - Énfasis5 17 19 2" xfId="21708" xr:uid="{3734BF33-97FB-4E67-A42B-B9D00D32092F}"/>
    <cellStyle name="20% - Énfasis5 17 2" xfId="241" xr:uid="{BE1DB2C4-AB71-41CF-8332-07BBDFCB4B47}"/>
    <cellStyle name="20% - Énfasis5 17 2 2" xfId="21709" xr:uid="{6E4B5EEC-1DA0-463F-8F76-21FB357D9B21}"/>
    <cellStyle name="20% - Énfasis5 17 2 2 2" xfId="21710" xr:uid="{A04CAC3D-41D6-4C8A-878B-38D27A67A690}"/>
    <cellStyle name="20% - Énfasis5 17 2 2 2 2" xfId="21711" xr:uid="{7E10818B-B744-4097-AE36-628144AAA1E0}"/>
    <cellStyle name="20% - Énfasis5 17 2 2 3" xfId="21712" xr:uid="{57E0872B-7607-4954-AB17-5883E1A2B4ED}"/>
    <cellStyle name="20% - Énfasis5 17 2 3" xfId="21713" xr:uid="{E728EC8D-636E-48B3-A790-EE2DDB1A7585}"/>
    <cellStyle name="20% - Énfasis5 17 2 3 2" xfId="21714" xr:uid="{4B6072C8-C22E-4466-9878-F2A0759B0B75}"/>
    <cellStyle name="20% - Énfasis5 17 2 4" xfId="21715" xr:uid="{4674A4CF-3B3A-47C8-A67F-F6D8A138A1A5}"/>
    <cellStyle name="20% - Énfasis5 17 20" xfId="11729" xr:uid="{F0A8C2C6-24CC-4461-80C8-429EFD1BD452}"/>
    <cellStyle name="20% - Énfasis5 17 3" xfId="3866" xr:uid="{B3F51CEB-84C2-4DBD-94F3-44AE938D0B67}"/>
    <cellStyle name="20% - Énfasis5 17 3 2" xfId="21716" xr:uid="{916973E0-210D-4C9C-A737-5E7396273FB2}"/>
    <cellStyle name="20% - Énfasis5 17 3 2 2" xfId="21717" xr:uid="{23D856C4-F3BF-4E07-BC51-9CED71D21198}"/>
    <cellStyle name="20% - Énfasis5 17 3 2 2 2" xfId="21718" xr:uid="{044D5BD0-B96A-4ECD-8104-AE8E91ED3526}"/>
    <cellStyle name="20% - Énfasis5 17 3 2 3" xfId="21719" xr:uid="{81208147-82FC-4BDD-B2B3-123F2B75A710}"/>
    <cellStyle name="20% - Énfasis5 17 3 3" xfId="21720" xr:uid="{124817AD-29E0-4C0F-B620-5F1B5677F590}"/>
    <cellStyle name="20% - Énfasis5 17 3 3 2" xfId="21721" xr:uid="{FF4F18F9-B78C-449A-AEDC-3CC788B3F2DD}"/>
    <cellStyle name="20% - Énfasis5 17 3 4" xfId="21722" xr:uid="{57FAAC8C-EF52-4A16-A03A-9F45CB22F49F}"/>
    <cellStyle name="20% - Énfasis5 17 4" xfId="3867" xr:uid="{D9DF8A63-E6F0-49EC-9AAB-27435D4E53C9}"/>
    <cellStyle name="20% - Énfasis5 17 4 2" xfId="21723" xr:uid="{D960CDC5-C536-44E9-8F0F-F0CB536498C9}"/>
    <cellStyle name="20% - Énfasis5 17 4 2 2" xfId="21724" xr:uid="{923CC7C7-D99E-47C5-9918-D37C4196E3F5}"/>
    <cellStyle name="20% - Énfasis5 17 4 3" xfId="21725" xr:uid="{036C0102-BF28-4C02-9A96-10A55329F702}"/>
    <cellStyle name="20% - Énfasis5 17 5" xfId="3868" xr:uid="{CB7C3CCB-8169-4C1B-A8B5-F94364B3D4CC}"/>
    <cellStyle name="20% - Énfasis5 17 5 2" xfId="21726" xr:uid="{DBF12F54-ADE8-44CA-968C-FFDF9329C95B}"/>
    <cellStyle name="20% - Énfasis5 17 6" xfId="3869" xr:uid="{E828C08C-C510-49F9-86B1-984D4C84C807}"/>
    <cellStyle name="20% - Énfasis5 17 6 2" xfId="21727" xr:uid="{C1DFF235-0495-4D6C-948F-62CE93636C7D}"/>
    <cellStyle name="20% - Énfasis5 17 7" xfId="3870" xr:uid="{904BA4CE-32BB-47DB-9F0E-653384BA42A6}"/>
    <cellStyle name="20% - Énfasis5 17 7 2" xfId="21728" xr:uid="{CF49FF53-51AA-4059-8C82-BBFD57D32EF1}"/>
    <cellStyle name="20% - Énfasis5 17 8" xfId="3871" xr:uid="{CAB81682-A192-4B4E-8E41-C77A871AFCBA}"/>
    <cellStyle name="20% - Énfasis5 17 8 2" xfId="21729" xr:uid="{220FDA4A-1E89-4FA9-80CD-3C7B4F7690F3}"/>
    <cellStyle name="20% - Énfasis5 17 9" xfId="3872" xr:uid="{68F888A3-5FE5-4600-9346-CD9FF44D2392}"/>
    <cellStyle name="20% - Énfasis5 17 9 2" xfId="21730" xr:uid="{4A094180-F4DA-4832-9C58-CCA40963F4A5}"/>
    <cellStyle name="20% - Énfasis5 18" xfId="242" xr:uid="{20BE5AD1-3AE7-4BFD-9998-DE3C2BE9DC86}"/>
    <cellStyle name="20% - Énfasis5 18 10" xfId="3873" xr:uid="{31E965F2-0026-42F3-991A-A6486C73813A}"/>
    <cellStyle name="20% - Énfasis5 18 10 2" xfId="21731" xr:uid="{1346AB62-3F11-4F01-9D9A-772AF03E7FFB}"/>
    <cellStyle name="20% - Énfasis5 18 11" xfId="3874" xr:uid="{879FB30F-CA9C-4995-BB87-121B98C4378F}"/>
    <cellStyle name="20% - Énfasis5 18 11 2" xfId="21732" xr:uid="{6D2E2EED-4EBE-4F2D-883A-9CD297958284}"/>
    <cellStyle name="20% - Énfasis5 18 12" xfId="3875" xr:uid="{9793040E-F278-4E2C-BB93-A79482073DF1}"/>
    <cellStyle name="20% - Énfasis5 18 12 2" xfId="21733" xr:uid="{5D52A759-A79A-47FE-B78B-7E51DF3DB0D0}"/>
    <cellStyle name="20% - Énfasis5 18 13" xfId="3876" xr:uid="{3E0AF924-2C0A-4F7D-B191-E0E2D922E136}"/>
    <cellStyle name="20% - Énfasis5 18 13 2" xfId="21734" xr:uid="{C694208A-6A29-4A9E-88D4-2372EBF1FCF5}"/>
    <cellStyle name="20% - Énfasis5 18 14" xfId="3877" xr:uid="{FAB0AEB1-DCCB-4E68-ADD0-AA417BDEE0CC}"/>
    <cellStyle name="20% - Énfasis5 18 14 2" xfId="21735" xr:uid="{AA401E09-3A8D-4B8C-9856-A519E66AF38E}"/>
    <cellStyle name="20% - Énfasis5 18 15" xfId="3878" xr:uid="{7729662C-56B3-4F5E-BF6B-7964C79847ED}"/>
    <cellStyle name="20% - Énfasis5 18 15 2" xfId="21736" xr:uid="{C01BE5C6-F751-4ABC-BADA-F6FBCC1EB9A4}"/>
    <cellStyle name="20% - Énfasis5 18 16" xfId="3879" xr:uid="{CDC8D333-93FC-4855-B75A-EAEC840579C2}"/>
    <cellStyle name="20% - Énfasis5 18 16 2" xfId="21737" xr:uid="{FDA1D4A7-155C-45B4-8158-EFC4DB939133}"/>
    <cellStyle name="20% - Énfasis5 18 17" xfId="3880" xr:uid="{4C3A54EF-7C4F-472D-B4FF-CAC5564234DA}"/>
    <cellStyle name="20% - Énfasis5 18 17 2" xfId="21738" xr:uid="{288E3771-AEF4-434C-B124-0A47807922CB}"/>
    <cellStyle name="20% - Énfasis5 18 18" xfId="3881" xr:uid="{597FC489-EF2C-496F-A5D5-D253E51726E9}"/>
    <cellStyle name="20% - Énfasis5 18 18 2" xfId="21739" xr:uid="{4AA2D445-7DAE-4213-8E02-EE5DE33F76B6}"/>
    <cellStyle name="20% - Énfasis5 18 19" xfId="3882" xr:uid="{673B7FE1-E42B-4034-9200-330814BDB0A6}"/>
    <cellStyle name="20% - Énfasis5 18 19 2" xfId="21740" xr:uid="{EC498FE4-6234-4B49-9D40-E35A4F4E3552}"/>
    <cellStyle name="20% - Énfasis5 18 2" xfId="243" xr:uid="{42EEB3E8-A40A-4322-AF64-AC80D89F6640}"/>
    <cellStyle name="20% - Énfasis5 18 2 2" xfId="21741" xr:uid="{01E8C231-A748-4F65-879B-90A2B6916424}"/>
    <cellStyle name="20% - Énfasis5 18 2 2 2" xfId="21742" xr:uid="{19E4EAAE-938D-463F-B493-68C46FDACF24}"/>
    <cellStyle name="20% - Énfasis5 18 2 2 2 2" xfId="21743" xr:uid="{76E5C0E0-C5F8-4023-AADA-640F42760944}"/>
    <cellStyle name="20% - Énfasis5 18 2 2 3" xfId="21744" xr:uid="{1DBE7C42-4166-4E4F-8A08-0A28B025A49B}"/>
    <cellStyle name="20% - Énfasis5 18 2 3" xfId="21745" xr:uid="{3B72C945-7814-437F-8062-4F99F4B21E0C}"/>
    <cellStyle name="20% - Énfasis5 18 2 3 2" xfId="21746" xr:uid="{46CF127E-E57C-4E03-8411-33782633AD6B}"/>
    <cellStyle name="20% - Énfasis5 18 2 4" xfId="21747" xr:uid="{C4CDBB8C-288B-492A-9484-C152CDA523A7}"/>
    <cellStyle name="20% - Énfasis5 18 20" xfId="11730" xr:uid="{9F6E8CB1-6A28-4489-B16B-D544057FD7FB}"/>
    <cellStyle name="20% - Énfasis5 18 3" xfId="3883" xr:uid="{0D956FB2-47AB-46F7-9061-0251A8421450}"/>
    <cellStyle name="20% - Énfasis5 18 3 2" xfId="21748" xr:uid="{990F9B99-7AAA-4050-B338-217651A23AE4}"/>
    <cellStyle name="20% - Énfasis5 18 3 2 2" xfId="21749" xr:uid="{EECD7A6D-6B74-4E57-AD7F-3F3A6B032BEA}"/>
    <cellStyle name="20% - Énfasis5 18 3 2 2 2" xfId="21750" xr:uid="{C4EB7720-0C69-454C-9544-AA39B229BD41}"/>
    <cellStyle name="20% - Énfasis5 18 3 2 3" xfId="21751" xr:uid="{AA5CF73A-5919-4237-997E-1A009C9EB765}"/>
    <cellStyle name="20% - Énfasis5 18 3 3" xfId="21752" xr:uid="{0CC0CBA7-751E-4EAF-AF2A-C46DAD1A17EA}"/>
    <cellStyle name="20% - Énfasis5 18 3 3 2" xfId="21753" xr:uid="{FA59E50D-12C9-407B-9E13-7DA8FE351D2A}"/>
    <cellStyle name="20% - Énfasis5 18 3 4" xfId="21754" xr:uid="{AD0391B6-7FE0-42F0-8AE8-4A3FAFC4D000}"/>
    <cellStyle name="20% - Énfasis5 18 4" xfId="3884" xr:uid="{4E8BCBD7-A3D3-474B-AB9B-1A996CD67E92}"/>
    <cellStyle name="20% - Énfasis5 18 4 2" xfId="21755" xr:uid="{327507CF-093F-416A-8885-18A90921DACF}"/>
    <cellStyle name="20% - Énfasis5 18 4 2 2" xfId="21756" xr:uid="{6C6FD481-CB57-479E-ADBF-945AE2283C8C}"/>
    <cellStyle name="20% - Énfasis5 18 4 3" xfId="21757" xr:uid="{014F15C2-6B99-4BE1-BEC2-5154CB2CF9D9}"/>
    <cellStyle name="20% - Énfasis5 18 5" xfId="3885" xr:uid="{01858FA2-C81B-474C-AC85-09A270399342}"/>
    <cellStyle name="20% - Énfasis5 18 5 2" xfId="21758" xr:uid="{FD033C12-E1F6-414B-B47E-C489C73DDE87}"/>
    <cellStyle name="20% - Énfasis5 18 6" xfId="3886" xr:uid="{FDCC3313-2D99-45D6-9022-46BF67EDF96F}"/>
    <cellStyle name="20% - Énfasis5 18 6 2" xfId="21759" xr:uid="{CA99DF0E-B2EB-4673-A28A-450EEA355BE8}"/>
    <cellStyle name="20% - Énfasis5 18 7" xfId="3887" xr:uid="{31C1C66D-0E8F-4840-B3CC-DBC6CA86B6BA}"/>
    <cellStyle name="20% - Énfasis5 18 7 2" xfId="21760" xr:uid="{2675D624-BC10-4396-8527-D69549B9B220}"/>
    <cellStyle name="20% - Énfasis5 18 8" xfId="3888" xr:uid="{C0266B45-DAE0-49BD-894D-792F44A0DBC3}"/>
    <cellStyle name="20% - Énfasis5 18 8 2" xfId="21761" xr:uid="{5FA4EDBD-3874-4444-8F79-BB6A90038AAB}"/>
    <cellStyle name="20% - Énfasis5 18 9" xfId="3889" xr:uid="{24055F5C-712F-4D78-858B-3C40EFFBA49C}"/>
    <cellStyle name="20% - Énfasis5 18 9 2" xfId="21762" xr:uid="{85784394-4D77-4A21-A876-9D07FAA660B6}"/>
    <cellStyle name="20% - Énfasis5 19" xfId="244" xr:uid="{E0721B47-1D50-44AF-A244-6B32657A6C6B}"/>
    <cellStyle name="20% - Énfasis5 19 10" xfId="3890" xr:uid="{1B7E16E2-1486-49D1-88CA-777A1C4FD01F}"/>
    <cellStyle name="20% - Énfasis5 19 10 2" xfId="21763" xr:uid="{81F8820E-6211-4111-93A2-15FF430ABF4E}"/>
    <cellStyle name="20% - Énfasis5 19 11" xfId="3891" xr:uid="{D36681BB-CB13-435A-9029-625C2A37787A}"/>
    <cellStyle name="20% - Énfasis5 19 11 2" xfId="21764" xr:uid="{D9625ABD-1522-4D35-B270-E28DB3735831}"/>
    <cellStyle name="20% - Énfasis5 19 12" xfId="3892" xr:uid="{22C234DA-372E-4596-B19A-27D5DEF16A1F}"/>
    <cellStyle name="20% - Énfasis5 19 12 2" xfId="21765" xr:uid="{A7939E03-3867-42D8-9DBE-85CE6189693B}"/>
    <cellStyle name="20% - Énfasis5 19 13" xfId="3893" xr:uid="{7EB1A954-D8DF-4122-ACFC-D5832B7BCA74}"/>
    <cellStyle name="20% - Énfasis5 19 13 2" xfId="21766" xr:uid="{17CC99DC-DA39-4104-A348-2C56B9175ECF}"/>
    <cellStyle name="20% - Énfasis5 19 14" xfId="3894" xr:uid="{EBF4BC4D-3E9D-4E21-A5D5-6900C4580916}"/>
    <cellStyle name="20% - Énfasis5 19 14 2" xfId="21767" xr:uid="{F41FC451-00BD-45CB-A568-6DB969FF7B7A}"/>
    <cellStyle name="20% - Énfasis5 19 15" xfId="3895" xr:uid="{7058C075-0905-4615-9246-FA7332F65623}"/>
    <cellStyle name="20% - Énfasis5 19 15 2" xfId="21768" xr:uid="{9AF47191-7D80-470A-B4EC-1D984C6E7EA0}"/>
    <cellStyle name="20% - Énfasis5 19 16" xfId="3896" xr:uid="{A35AD5AD-7911-4A1E-91A9-9DF1E4B9B4BC}"/>
    <cellStyle name="20% - Énfasis5 19 16 2" xfId="21769" xr:uid="{22DF78C9-F0FA-46FE-A101-19CBF2526434}"/>
    <cellStyle name="20% - Énfasis5 19 17" xfId="3897" xr:uid="{82E72CE6-A6B9-4F65-8487-AE4EB8EF1D9F}"/>
    <cellStyle name="20% - Énfasis5 19 17 2" xfId="21770" xr:uid="{29CD07F9-E9F7-46AC-BAD8-30524B5088B9}"/>
    <cellStyle name="20% - Énfasis5 19 18" xfId="3898" xr:uid="{2602292C-3D73-4760-9F03-0CE09B14825A}"/>
    <cellStyle name="20% - Énfasis5 19 18 2" xfId="21771" xr:uid="{A3D4D87A-EA65-4B24-B96D-D2CF3892F1D0}"/>
    <cellStyle name="20% - Énfasis5 19 19" xfId="3899" xr:uid="{61731406-BC78-48A0-8825-704F1B5ADD16}"/>
    <cellStyle name="20% - Énfasis5 19 19 2" xfId="21772" xr:uid="{EBBB8225-1B4F-4011-BF26-5702F5ED649C}"/>
    <cellStyle name="20% - Énfasis5 19 2" xfId="245" xr:uid="{3D97E5D5-146E-40C3-A88B-BA3098CD1AB1}"/>
    <cellStyle name="20% - Énfasis5 19 2 2" xfId="21773" xr:uid="{ABF829A9-0B47-41EC-822F-313A742C072C}"/>
    <cellStyle name="20% - Énfasis5 19 2 2 2" xfId="21774" xr:uid="{A5760B5E-048B-4E39-9F85-A7E71CE69357}"/>
    <cellStyle name="20% - Énfasis5 19 2 2 2 2" xfId="21775" xr:uid="{3EEC147F-BEB9-4AAD-9A31-3F984F7613DA}"/>
    <cellStyle name="20% - Énfasis5 19 2 2 3" xfId="21776" xr:uid="{3442D696-0165-4218-B79F-EE8E69FE9832}"/>
    <cellStyle name="20% - Énfasis5 19 2 3" xfId="21777" xr:uid="{C7EFE1DB-256F-456A-8965-AACE7B69FCFD}"/>
    <cellStyle name="20% - Énfasis5 19 2 3 2" xfId="21778" xr:uid="{0E4D473D-A79C-4A82-B1C2-4BF885A3F771}"/>
    <cellStyle name="20% - Énfasis5 19 2 4" xfId="21779" xr:uid="{0BAE7FE4-7433-426B-BF57-AD18A4693FB5}"/>
    <cellStyle name="20% - Énfasis5 19 20" xfId="11731" xr:uid="{BDC449C4-65F3-42DF-B8BB-27DC2331C176}"/>
    <cellStyle name="20% - Énfasis5 19 3" xfId="3900" xr:uid="{D6D149AA-496A-4A15-BBE1-7D2B951CB68C}"/>
    <cellStyle name="20% - Énfasis5 19 3 2" xfId="21780" xr:uid="{BAF2D912-ECDD-489A-B5C5-62F481955C2C}"/>
    <cellStyle name="20% - Énfasis5 19 3 2 2" xfId="21781" xr:uid="{7DDEED48-4E0D-47FC-9669-3AC70DC4107E}"/>
    <cellStyle name="20% - Énfasis5 19 3 2 2 2" xfId="21782" xr:uid="{B27CFE27-D194-478F-A946-24F2B74D8432}"/>
    <cellStyle name="20% - Énfasis5 19 3 2 3" xfId="21783" xr:uid="{9F45BB4B-37E0-43BB-AC05-EA37F68E6073}"/>
    <cellStyle name="20% - Énfasis5 19 3 3" xfId="21784" xr:uid="{3F3D2465-7696-45FC-AC12-6C4EBB8245A6}"/>
    <cellStyle name="20% - Énfasis5 19 3 3 2" xfId="21785" xr:uid="{0B26B8AF-541E-4073-BF38-0AD8254E23AD}"/>
    <cellStyle name="20% - Énfasis5 19 3 4" xfId="21786" xr:uid="{7E0A0B86-905C-4123-B6E7-7639C41060D9}"/>
    <cellStyle name="20% - Énfasis5 19 4" xfId="3901" xr:uid="{636004E9-F9A9-4421-BAEF-B07D176E49E3}"/>
    <cellStyle name="20% - Énfasis5 19 4 2" xfId="21787" xr:uid="{E76813EF-F631-4153-8811-8CAA33A0D66E}"/>
    <cellStyle name="20% - Énfasis5 19 4 2 2" xfId="21788" xr:uid="{11D2B0AA-E370-44C5-8456-655875072344}"/>
    <cellStyle name="20% - Énfasis5 19 4 3" xfId="21789" xr:uid="{E4C9322E-0754-480C-B9F7-834367D88A57}"/>
    <cellStyle name="20% - Énfasis5 19 5" xfId="3902" xr:uid="{B018AB24-007C-4B85-A9AB-522A18BF2195}"/>
    <cellStyle name="20% - Énfasis5 19 5 2" xfId="21790" xr:uid="{8B835DDB-4CF5-4D39-9E36-8506CE4A55EF}"/>
    <cellStyle name="20% - Énfasis5 19 6" xfId="3903" xr:uid="{661C3319-6443-49B4-9C95-AC54A879C295}"/>
    <cellStyle name="20% - Énfasis5 19 6 2" xfId="21791" xr:uid="{BA06A541-AB6C-4E9D-A7E3-C3DBADB511D9}"/>
    <cellStyle name="20% - Énfasis5 19 7" xfId="3904" xr:uid="{7F6E660C-049C-476E-B393-DC3963D39C21}"/>
    <cellStyle name="20% - Énfasis5 19 7 2" xfId="21792" xr:uid="{61855F53-A9F0-4E69-BA1E-4BC6240279FE}"/>
    <cellStyle name="20% - Énfasis5 19 8" xfId="3905" xr:uid="{6011BCA5-7A83-40DF-A4C9-D40E0847D87F}"/>
    <cellStyle name="20% - Énfasis5 19 8 2" xfId="21793" xr:uid="{6E7C67F8-434A-486C-923E-E7BD80E758E9}"/>
    <cellStyle name="20% - Énfasis5 19 9" xfId="3906" xr:uid="{F1FC1729-6E03-4B94-B39B-8C7D33782CD8}"/>
    <cellStyle name="20% - Énfasis5 19 9 2" xfId="21794" xr:uid="{BCFEFF48-EC20-48E6-A37B-5EB8A8393D4C}"/>
    <cellStyle name="20% - Énfasis5 2" xfId="246" xr:uid="{B26E24A1-DA1B-4916-9A34-8B864D79AEB8}"/>
    <cellStyle name="20% - Énfasis5 2 10" xfId="3907" xr:uid="{F3D0BA93-5BEA-4122-862C-48E0EB2B76BF}"/>
    <cellStyle name="20% - Énfasis5 2 10 2" xfId="21795" xr:uid="{CAB32C45-5A82-48C3-B10F-14370B68906B}"/>
    <cellStyle name="20% - Énfasis5 2 11" xfId="3908" xr:uid="{FCDC88FC-79B0-4C1A-83FE-F491F8E300E8}"/>
    <cellStyle name="20% - Énfasis5 2 11 2" xfId="21796" xr:uid="{EC1896AD-6204-4665-98F6-152A31A6988C}"/>
    <cellStyle name="20% - Énfasis5 2 12" xfId="3909" xr:uid="{2FC01324-2A41-4517-B358-18F5704BC1A8}"/>
    <cellStyle name="20% - Énfasis5 2 12 2" xfId="21797" xr:uid="{E7FF1DCD-9CF1-404E-AADE-DF817CE02D3C}"/>
    <cellStyle name="20% - Énfasis5 2 13" xfId="3910" xr:uid="{8609FDDB-C36A-4084-A6AC-6C95D0206EA6}"/>
    <cellStyle name="20% - Énfasis5 2 13 2" xfId="21798" xr:uid="{02E91780-130B-4A6A-8A27-FC58C76EFA5C}"/>
    <cellStyle name="20% - Énfasis5 2 14" xfId="3911" xr:uid="{2944C330-B886-45C1-8ED8-C4340DFAF119}"/>
    <cellStyle name="20% - Énfasis5 2 14 2" xfId="21799" xr:uid="{EE70F512-20F3-46D0-A7A5-1369384A6C28}"/>
    <cellStyle name="20% - Énfasis5 2 15" xfId="3912" xr:uid="{6B0387F3-8536-4962-9ED4-C80B70930F0F}"/>
    <cellStyle name="20% - Énfasis5 2 15 2" xfId="21800" xr:uid="{8AEFB6E1-454D-4C4C-9B5D-7AE05BB37A4C}"/>
    <cellStyle name="20% - Énfasis5 2 16" xfId="3913" xr:uid="{DB8557B7-F003-4568-B3A0-E662105B1920}"/>
    <cellStyle name="20% - Énfasis5 2 16 2" xfId="21801" xr:uid="{74CD9AD0-BA72-4609-AD66-B0A7B0826527}"/>
    <cellStyle name="20% - Énfasis5 2 17" xfId="3914" xr:uid="{CF12EB51-EF1F-42C7-9B81-F3DFA77FCECC}"/>
    <cellStyle name="20% - Énfasis5 2 17 2" xfId="21802" xr:uid="{6B94F58F-181B-479C-A5E0-D2971E17B499}"/>
    <cellStyle name="20% - Énfasis5 2 18" xfId="3915" xr:uid="{D7FDB1FA-15BB-4FC7-8DF1-8809523F0E26}"/>
    <cellStyle name="20% - Énfasis5 2 18 2" xfId="21803" xr:uid="{D869CE82-FB2A-4FBA-AEC5-AF1AB34E614A}"/>
    <cellStyle name="20% - Énfasis5 2 19" xfId="3916" xr:uid="{2E8E9400-AE3F-4403-B8C7-27ED23BD56EA}"/>
    <cellStyle name="20% - Énfasis5 2 19 2" xfId="21804" xr:uid="{0C0775E9-15B9-49F7-BE37-FA0DCB3F002B}"/>
    <cellStyle name="20% - Énfasis5 2 2" xfId="247" xr:uid="{942EC135-38CA-4F73-8396-6EF54A2B6539}"/>
    <cellStyle name="20% - Énfasis5 2 2 2" xfId="21805" xr:uid="{566D368B-545F-40BD-A1CF-B8098BDB6444}"/>
    <cellStyle name="20% - Énfasis5 2 2 2 2" xfId="21806" xr:uid="{0FA62D18-3780-4CF6-B012-E05A56CD945B}"/>
    <cellStyle name="20% - Énfasis5 2 2 2 2 2" xfId="21807" xr:uid="{3107ADAA-D373-4583-BFAC-0D85920E522B}"/>
    <cellStyle name="20% - Énfasis5 2 2 2 2 2 2" xfId="21808" xr:uid="{50B1F7C2-C225-4EF0-8247-4EB526350F85}"/>
    <cellStyle name="20% - Énfasis5 2 2 2 2 2 2 2" xfId="21809" xr:uid="{5364F104-AD26-474D-95A8-399AA406486E}"/>
    <cellStyle name="20% - Énfasis5 2 2 2 2 2 2 2 2" xfId="21810" xr:uid="{A14A5289-B24C-4535-AA94-C23FBD4A9968}"/>
    <cellStyle name="20% - Énfasis5 2 2 2 2 2 2 2 2 2" xfId="21811" xr:uid="{975F991F-3670-44D0-B807-3B3F80689849}"/>
    <cellStyle name="20% - Énfasis5 2 2 2 2 2 2 2 3" xfId="21812" xr:uid="{6168529F-7645-44F6-9099-5362A1497411}"/>
    <cellStyle name="20% - Énfasis5 2 2 2 2 2 2 3" xfId="21813" xr:uid="{B9AE15CD-B1AC-4A6D-A880-1392EB82C6F0}"/>
    <cellStyle name="20% - Énfasis5 2 2 2 2 2 2 3 2" xfId="21814" xr:uid="{1867FBDB-634C-418C-958B-39C91BC020E9}"/>
    <cellStyle name="20% - Énfasis5 2 2 2 2 2 2 4" xfId="21815" xr:uid="{668951DE-9560-44EF-A6A5-B7D0ADC73462}"/>
    <cellStyle name="20% - Énfasis5 2 2 2 2 2 3" xfId="21816" xr:uid="{C03CBC46-91E6-4110-8061-C3880DA86194}"/>
    <cellStyle name="20% - Énfasis5 2 2 2 2 2 3 2" xfId="21817" xr:uid="{5600FFD6-F0DE-41A7-9F17-74BDADC4A5B1}"/>
    <cellStyle name="20% - Énfasis5 2 2 2 2 2 3 2 2" xfId="21818" xr:uid="{CC18AEC6-5574-4FD0-A196-A0B89059D952}"/>
    <cellStyle name="20% - Énfasis5 2 2 2 2 2 3 2 2 2" xfId="21819" xr:uid="{0B7D46A0-A958-4CCA-8E2F-15E687EB4CD9}"/>
    <cellStyle name="20% - Énfasis5 2 2 2 2 2 3 2 3" xfId="21820" xr:uid="{D76BECB2-A872-406F-87ED-24C16AF72C0D}"/>
    <cellStyle name="20% - Énfasis5 2 2 2 2 2 3 3" xfId="21821" xr:uid="{4C2B9D3F-236D-4DED-8F74-2EB69FE42B49}"/>
    <cellStyle name="20% - Énfasis5 2 2 2 2 2 3 3 2" xfId="21822" xr:uid="{502C90F7-00F5-4A5C-9A0A-2D7E7C28E670}"/>
    <cellStyle name="20% - Énfasis5 2 2 2 2 2 3 4" xfId="21823" xr:uid="{D93543DF-B483-4568-8577-042ECEBCC063}"/>
    <cellStyle name="20% - Énfasis5 2 2 2 2 2 4" xfId="21824" xr:uid="{8B1B1744-5074-4F29-BB4D-63121A733B4C}"/>
    <cellStyle name="20% - Énfasis5 2 2 2 2 2 4 2" xfId="21825" xr:uid="{4B937302-E5B7-4857-933E-8D310CF82977}"/>
    <cellStyle name="20% - Énfasis5 2 2 2 2 2 4 2 2" xfId="21826" xr:uid="{3977E2C1-FF46-4E83-AF18-7D77E3F0DE3C}"/>
    <cellStyle name="20% - Énfasis5 2 2 2 2 2 4 3" xfId="21827" xr:uid="{3DEC4F62-FC95-45C8-BCC1-CB27BC72F269}"/>
    <cellStyle name="20% - Énfasis5 2 2 2 2 2 5" xfId="21828" xr:uid="{7B928D7F-B5EB-444C-8D86-CF92788F77D4}"/>
    <cellStyle name="20% - Énfasis5 2 2 2 2 3" xfId="21829" xr:uid="{6DF31D9F-4B41-4E23-89F2-09342919A0A6}"/>
    <cellStyle name="20% - Énfasis5 2 2 2 2 4" xfId="21830" xr:uid="{4852BF05-618D-4F93-9790-2D767B1E4038}"/>
    <cellStyle name="20% - Énfasis5 2 2 2 2 4 2" xfId="21831" xr:uid="{D7D970EB-A5B0-43CD-A50C-F4615BC0BDF3}"/>
    <cellStyle name="20% - Énfasis5 2 2 2 3" xfId="21832" xr:uid="{EDC1960B-4C1E-4D36-8E23-46A9A6ECCC97}"/>
    <cellStyle name="20% - Énfasis5 2 2 2 3 2" xfId="21833" xr:uid="{7B17BBCC-D90D-43F8-A952-DFCFCBF6AA30}"/>
    <cellStyle name="20% - Énfasis5 2 2 2 3 2 2" xfId="21834" xr:uid="{673A7DDA-E38D-43E7-B4D2-9C1F5EEBA817}"/>
    <cellStyle name="20% - Énfasis5 2 2 2 3 2 2 2" xfId="21835" xr:uid="{7A3B97EC-35C0-4450-83A3-9D745178220D}"/>
    <cellStyle name="20% - Énfasis5 2 2 2 3 2 3" xfId="21836" xr:uid="{9977C512-0D76-4AA3-B81D-1D1F2148C290}"/>
    <cellStyle name="20% - Énfasis5 2 2 2 3 3" xfId="21837" xr:uid="{064511A2-03EC-4823-839F-F76A4A5DD482}"/>
    <cellStyle name="20% - Énfasis5 2 2 2 3 3 2" xfId="21838" xr:uid="{DAA23007-23ED-469B-8A80-5F6E973D4395}"/>
    <cellStyle name="20% - Énfasis5 2 2 2 3 4" xfId="21839" xr:uid="{BB9D8206-600D-4596-924F-6B7726906E42}"/>
    <cellStyle name="20% - Énfasis5 2 2 2 4" xfId="21840" xr:uid="{E314E76D-7DCD-4C45-BF65-82A68644C23D}"/>
    <cellStyle name="20% - Énfasis5 2 2 2 4 2" xfId="21841" xr:uid="{A5523410-F826-40BD-AF42-FEC2FDBEB626}"/>
    <cellStyle name="20% - Énfasis5 2 2 2 4 2 2" xfId="21842" xr:uid="{31E14F09-491D-4CD7-8B14-802219B0F44D}"/>
    <cellStyle name="20% - Énfasis5 2 2 2 4 2 2 2" xfId="21843" xr:uid="{9199DF18-E96D-4295-8ECD-70BDDADC230A}"/>
    <cellStyle name="20% - Énfasis5 2 2 2 4 2 3" xfId="21844" xr:uid="{6346E061-A730-4EDD-8F38-FF2EF834C374}"/>
    <cellStyle name="20% - Énfasis5 2 2 2 4 3" xfId="21845" xr:uid="{CE7FAD18-362A-4D8D-A13C-3AC6494472F7}"/>
    <cellStyle name="20% - Énfasis5 2 2 2 4 3 2" xfId="21846" xr:uid="{A085828E-4C7A-49CD-A05C-5B85E258F86D}"/>
    <cellStyle name="20% - Énfasis5 2 2 2 4 4" xfId="21847" xr:uid="{116AD9B6-257D-46A8-B95B-8448C5C98EDA}"/>
    <cellStyle name="20% - Énfasis5 2 2 2 5" xfId="21848" xr:uid="{D70B49FD-EF4A-445B-8F53-1A24F096B30F}"/>
    <cellStyle name="20% - Énfasis5 2 2 2 5 2" xfId="21849" xr:uid="{CF68EB43-B9C4-4C69-A0CB-D11841476A41}"/>
    <cellStyle name="20% - Énfasis5 2 2 2 5 2 2" xfId="21850" xr:uid="{472BA9F2-CC68-409A-A3C9-93D9FE572989}"/>
    <cellStyle name="20% - Énfasis5 2 2 2 5 2 2 2" xfId="21851" xr:uid="{0AE62175-EBB7-4799-A67F-E5B34D52C11A}"/>
    <cellStyle name="20% - Énfasis5 2 2 2 5 2 3" xfId="21852" xr:uid="{6250B67F-2DDF-419D-8FC8-18A701C3F8F8}"/>
    <cellStyle name="20% - Énfasis5 2 2 2 5 3" xfId="21853" xr:uid="{7F25950A-A091-480A-A2AF-653630D91E1F}"/>
    <cellStyle name="20% - Énfasis5 2 2 2 5 3 2" xfId="21854" xr:uid="{4BBAA17D-8049-4B1A-8BEF-D8C905345CC6}"/>
    <cellStyle name="20% - Énfasis5 2 2 2 5 4" xfId="21855" xr:uid="{021F9440-2232-4BCB-A3C2-2B2BB0E38BB6}"/>
    <cellStyle name="20% - Énfasis5 2 2 2 6" xfId="21856" xr:uid="{2C96E18F-A1B8-48B3-9A57-5CCC8B744B69}"/>
    <cellStyle name="20% - Énfasis5 2 2 2 6 2" xfId="21857" xr:uid="{0AD27BAD-73E8-4E43-A03C-41EC8CE4A349}"/>
    <cellStyle name="20% - Énfasis5 2 2 2 6 2 2" xfId="21858" xr:uid="{4692007D-17BD-4D2A-A842-755BFD0CD92B}"/>
    <cellStyle name="20% - Énfasis5 2 2 2 6 2 2 2" xfId="21859" xr:uid="{D874207D-5A98-4332-82C6-00CD0D9B7F86}"/>
    <cellStyle name="20% - Énfasis5 2 2 2 6 2 3" xfId="21860" xr:uid="{5F703A57-7CAE-40F4-BC45-BD60938676BB}"/>
    <cellStyle name="20% - Énfasis5 2 2 2 6 3" xfId="21861" xr:uid="{03329B20-5119-4D45-A580-F5F00770A80D}"/>
    <cellStyle name="20% - Énfasis5 2 2 2 6 3 2" xfId="21862" xr:uid="{94187E79-EE63-4460-B16D-2141D2AE0CD6}"/>
    <cellStyle name="20% - Énfasis5 2 2 2 6 4" xfId="21863" xr:uid="{7939EEAA-8F95-4DE3-8F7B-63982D608449}"/>
    <cellStyle name="20% - Énfasis5 2 2 2 7" xfId="21864" xr:uid="{C5364A59-4064-480B-AB2A-999D0AFED156}"/>
    <cellStyle name="20% - Énfasis5 2 2 2 7 2" xfId="21865" xr:uid="{9B5EA761-3313-4D0B-95E4-31401C1A351A}"/>
    <cellStyle name="20% - Énfasis5 2 2 2 7 2 2" xfId="21866" xr:uid="{B996750B-A945-4F4E-B930-3210DB91F2A0}"/>
    <cellStyle name="20% - Énfasis5 2 2 2 7 2 2 2" xfId="21867" xr:uid="{F52842E0-07CD-48AE-8E08-653F56962324}"/>
    <cellStyle name="20% - Énfasis5 2 2 2 7 2 3" xfId="21868" xr:uid="{83E145CC-6CEB-4A77-80D7-7E0CB8A32FA9}"/>
    <cellStyle name="20% - Énfasis5 2 2 2 7 3" xfId="21869" xr:uid="{16B58F2B-E9FD-46C5-B69D-85445FE7522C}"/>
    <cellStyle name="20% - Énfasis5 2 2 2 7 3 2" xfId="21870" xr:uid="{63DB208C-810D-4502-A7CE-C3624EB12F21}"/>
    <cellStyle name="20% - Énfasis5 2 2 2 7 4" xfId="21871" xr:uid="{1EA9371E-7482-4F0D-9B99-E2AA038AA267}"/>
    <cellStyle name="20% - Énfasis5 2 2 2 8" xfId="21872" xr:uid="{81F0B4D9-6F41-4CC9-A841-DCBA3AC206DF}"/>
    <cellStyle name="20% - Énfasis5 2 2 2 8 2" xfId="21873" xr:uid="{63DA8DED-BF6D-459C-82F2-A9C58CAA6CFD}"/>
    <cellStyle name="20% - Énfasis5 2 2 2 8 2 2" xfId="21874" xr:uid="{CDBFAAF2-995D-4540-920E-9432CDA132A9}"/>
    <cellStyle name="20% - Énfasis5 2 2 2 8 3" xfId="21875" xr:uid="{DF15C684-119E-419A-88C8-81497284C37D}"/>
    <cellStyle name="20% - Énfasis5 2 2 2 9" xfId="21876" xr:uid="{84810672-4D1B-4ED6-A37A-D2726AC6D4EA}"/>
    <cellStyle name="20% - Énfasis5 2 2 3" xfId="21877" xr:uid="{7D0A4CD6-552F-4542-9DFB-4DA112364415}"/>
    <cellStyle name="20% - Énfasis5 2 2 3 2" xfId="21878" xr:uid="{2F911026-66FE-448D-B1E5-F66E3097C0B3}"/>
    <cellStyle name="20% - Énfasis5 2 2 3 3" xfId="21879" xr:uid="{066CFBB5-0674-48FD-BF77-6BC820D8E9B8}"/>
    <cellStyle name="20% - Énfasis5 2 2 3 3 2" xfId="21880" xr:uid="{DFF74CF2-1CA4-45A5-B6D4-A08A83618710}"/>
    <cellStyle name="20% - Énfasis5 2 2 3 3 2 2" xfId="21881" xr:uid="{7084E73B-A3AA-4D1D-9675-DA7D9DA1240C}"/>
    <cellStyle name="20% - Énfasis5 2 2 3 3 3" xfId="21882" xr:uid="{CC63DD4D-8A31-4A27-8A82-7DC4D6AEE220}"/>
    <cellStyle name="20% - Énfasis5 2 2 3 4" xfId="21883" xr:uid="{797282E5-5965-446E-AA2F-DE110E5705A4}"/>
    <cellStyle name="20% - Énfasis5 2 2 3 4 2" xfId="21884" xr:uid="{82C1A7A7-C452-49D2-AA14-74130FB0EEF3}"/>
    <cellStyle name="20% - Énfasis5 2 2 3 5" xfId="21885" xr:uid="{E5A609E4-BB4E-4098-A35A-806CD25AD06B}"/>
    <cellStyle name="20% - Énfasis5 2 2 4" xfId="21886" xr:uid="{45E0A76F-87C4-4BAD-9B66-66BC1891C1C8}"/>
    <cellStyle name="20% - Énfasis5 2 2 5" xfId="21887" xr:uid="{72D24283-76F3-4CEB-B537-C98F4EA93BB7}"/>
    <cellStyle name="20% - Énfasis5 2 2 6" xfId="21888" xr:uid="{D65E5A90-48EA-4A04-BFDA-C7AC5E628645}"/>
    <cellStyle name="20% - Énfasis5 2 2 7" xfId="21889" xr:uid="{86630870-7F50-4B63-A81B-F43D2B744CDC}"/>
    <cellStyle name="20% - Énfasis5 2 2 8" xfId="21890" xr:uid="{650A20F9-B362-4694-A265-D9A5D2FFB268}"/>
    <cellStyle name="20% - Énfasis5 2 2 8 2" xfId="21891" xr:uid="{200A2DD1-278B-443A-A6BA-3BC295E05C47}"/>
    <cellStyle name="20% - Énfasis5 2 20" xfId="11732" xr:uid="{0B21F13C-D05C-47A7-B4E6-C410961E0C5D}"/>
    <cellStyle name="20% - Énfasis5 2 3" xfId="3917" xr:uid="{2EF51782-4267-4B75-BF2E-1180D47696B8}"/>
    <cellStyle name="20% - Énfasis5 2 3 2" xfId="21892" xr:uid="{85E0B6C2-6B5F-44A6-9C6A-B44D8C0347A6}"/>
    <cellStyle name="20% - Énfasis5 2 3 2 2" xfId="21893" xr:uid="{2ED04B9A-4F91-42DE-82D7-D74A858A03BC}"/>
    <cellStyle name="20% - Énfasis5 2 3 2 2 2" xfId="21894" xr:uid="{3FB605A5-A236-43C9-9BBE-BCB5E4C32D03}"/>
    <cellStyle name="20% - Énfasis5 2 3 2 2 2 2" xfId="21895" xr:uid="{73BF11FD-2686-4553-A723-1550CA0A1230}"/>
    <cellStyle name="20% - Énfasis5 2 3 2 2 3" xfId="21896" xr:uid="{D08CD4D8-6E21-4782-9A0E-190C2CFD6342}"/>
    <cellStyle name="20% - Énfasis5 2 3 2 3" xfId="21897" xr:uid="{E6DF3D0C-9CCF-48E2-B9C4-06B52609A1FD}"/>
    <cellStyle name="20% - Énfasis5 2 3 2 3 2" xfId="21898" xr:uid="{89BF0375-8A25-4EB4-85A9-694E9329CB08}"/>
    <cellStyle name="20% - Énfasis5 2 3 2 4" xfId="21899" xr:uid="{18E2F5A6-36A0-4DCA-9D44-A3D121B4C03D}"/>
    <cellStyle name="20% - Énfasis5 2 3 3" xfId="21900" xr:uid="{261C8D33-9D85-4B9A-966A-5C1867ECB53F}"/>
    <cellStyle name="20% - Énfasis5 2 3 3 2" xfId="21901" xr:uid="{E8562380-ED2D-413B-A209-A0E237574E22}"/>
    <cellStyle name="20% - Énfasis5 2 4" xfId="3918" xr:uid="{D54628BB-D879-431E-A0C6-1A31CAA1FEAF}"/>
    <cellStyle name="20% - Énfasis5 2 4 2" xfId="21902" xr:uid="{8D086DEA-ED44-46C5-9A43-9B299F28C620}"/>
    <cellStyle name="20% - Énfasis5 2 4 2 2" xfId="21903" xr:uid="{32556AB1-641B-416B-AC87-2C0D980D44F8}"/>
    <cellStyle name="20% - Énfasis5 2 4 2 2 2" xfId="21904" xr:uid="{C8B05AFA-0108-4776-B427-E2540D3D4752}"/>
    <cellStyle name="20% - Énfasis5 2 4 2 3" xfId="21905" xr:uid="{D68EB2F4-7C83-438D-AF44-4FA73D6433C6}"/>
    <cellStyle name="20% - Énfasis5 2 4 3" xfId="21906" xr:uid="{1CB46302-539C-497D-AF5A-20C160E4E458}"/>
    <cellStyle name="20% - Énfasis5 2 4 3 2" xfId="21907" xr:uid="{B687ADB6-CF4A-472E-985D-6D93C560B760}"/>
    <cellStyle name="20% - Énfasis5 2 4 4" xfId="21908" xr:uid="{619065B0-701F-4F52-98F5-DFAF562B4D97}"/>
    <cellStyle name="20% - Énfasis5 2 5" xfId="3919" xr:uid="{9B6C6877-955A-4C63-A872-0F6D0A778586}"/>
    <cellStyle name="20% - Énfasis5 2 5 2" xfId="21909" xr:uid="{192C1600-3170-4E24-9A51-243DF9B996AB}"/>
    <cellStyle name="20% - Énfasis5 2 5 2 2" xfId="21910" xr:uid="{A5DD262A-3703-4753-851D-8B89E973BF5C}"/>
    <cellStyle name="20% - Énfasis5 2 5 2 2 2" xfId="21911" xr:uid="{70876624-0A1B-4D88-90AA-519BCD935FD8}"/>
    <cellStyle name="20% - Énfasis5 2 5 2 3" xfId="21912" xr:uid="{F08DBB67-C598-475C-B7EC-D5E73E589E61}"/>
    <cellStyle name="20% - Énfasis5 2 5 3" xfId="21913" xr:uid="{4CC5A82F-708C-4020-AA6B-884ECD10A680}"/>
    <cellStyle name="20% - Énfasis5 2 5 3 2" xfId="21914" xr:uid="{9D3E332E-9BA7-47B0-A4D3-B04DFBA196E0}"/>
    <cellStyle name="20% - Énfasis5 2 5 4" xfId="21915" xr:uid="{54331B36-7DE8-48E9-B932-9946AA3B8D07}"/>
    <cellStyle name="20% - Énfasis5 2 6" xfId="3920" xr:uid="{6F3F79A6-A998-4B3A-A257-519642D965C1}"/>
    <cellStyle name="20% - Énfasis5 2 6 2" xfId="21916" xr:uid="{C6D9D450-AE33-492A-9AB0-4B799F4312C6}"/>
    <cellStyle name="20% - Énfasis5 2 6 2 2" xfId="21917" xr:uid="{2114F51B-73BA-4541-AE39-540F5F2EBA5E}"/>
    <cellStyle name="20% - Énfasis5 2 6 2 2 2" xfId="21918" xr:uid="{14D4BE76-2268-4DF1-BBEE-DE352D97130E}"/>
    <cellStyle name="20% - Énfasis5 2 6 2 3" xfId="21919" xr:uid="{07A67677-E58C-4826-99A7-2A8FCB4BFEF5}"/>
    <cellStyle name="20% - Énfasis5 2 6 3" xfId="21920" xr:uid="{53091520-47E0-444C-BBBF-090A941A6A95}"/>
    <cellStyle name="20% - Énfasis5 2 6 3 2" xfId="21921" xr:uid="{05857FB0-B4B8-465E-ABC2-79A89623EA99}"/>
    <cellStyle name="20% - Énfasis5 2 6 4" xfId="21922" xr:uid="{FE211081-0AF6-48BA-B8FE-7A6D95DB0E53}"/>
    <cellStyle name="20% - Énfasis5 2 7" xfId="3921" xr:uid="{129FC628-4F8E-4371-868C-BBBE4107ACED}"/>
    <cellStyle name="20% - Énfasis5 2 7 2" xfId="21923" xr:uid="{F1DF57A6-96D1-47CA-AA8A-181312A6D062}"/>
    <cellStyle name="20% - Énfasis5 2 7 2 2" xfId="21924" xr:uid="{96FC1915-0D65-477B-B62A-394D2A999381}"/>
    <cellStyle name="20% - Énfasis5 2 7 2 2 2" xfId="21925" xr:uid="{C788A706-3D78-4FA5-8842-868B90EE4057}"/>
    <cellStyle name="20% - Énfasis5 2 7 2 3" xfId="21926" xr:uid="{2033EB68-83BA-4449-B083-B7DDB9AF52BD}"/>
    <cellStyle name="20% - Énfasis5 2 7 3" xfId="21927" xr:uid="{86BF0152-B721-467A-880D-39185FA930F7}"/>
    <cellStyle name="20% - Énfasis5 2 7 3 2" xfId="21928" xr:uid="{8FC8E4C2-8CF1-43B6-A1B7-B71C0317A6E3}"/>
    <cellStyle name="20% - Énfasis5 2 7 4" xfId="21929" xr:uid="{F8520854-6E15-42AF-ACE0-30B9393D06D9}"/>
    <cellStyle name="20% - Énfasis5 2 8" xfId="3922" xr:uid="{5D668500-64FE-4C90-85E4-387D711FE352}"/>
    <cellStyle name="20% - Énfasis5 2 8 2" xfId="21930" xr:uid="{6E02E3F4-DEBC-44E2-BFC5-60889749FC22}"/>
    <cellStyle name="20% - Énfasis5 2 8 2 2" xfId="21931" xr:uid="{325B0B12-CA24-4CA5-A9F1-9421B9F06F50}"/>
    <cellStyle name="20% - Énfasis5 2 8 3" xfId="21932" xr:uid="{E5DFB0A0-C31B-4ADE-93A7-23E8A6214D9D}"/>
    <cellStyle name="20% - Énfasis5 2 9" xfId="3923" xr:uid="{5D30C490-74F4-4A5F-BDB1-40A5270E36AC}"/>
    <cellStyle name="20% - Énfasis5 2 9 2" xfId="21933" xr:uid="{341F60D2-1B42-49AD-925D-5722A33381EA}"/>
    <cellStyle name="20% - Énfasis5 20" xfId="248" xr:uid="{8025D1B1-AC8C-490F-B163-036DC4FCEFA5}"/>
    <cellStyle name="20% - Énfasis5 20 10" xfId="3924" xr:uid="{3D7DE128-8981-4396-9E01-D796DE55A6D0}"/>
    <cellStyle name="20% - Énfasis5 20 10 2" xfId="21934" xr:uid="{DCD477F7-41E3-49A2-89E2-8017D76F2713}"/>
    <cellStyle name="20% - Énfasis5 20 11" xfId="3925" xr:uid="{B0A4EB35-C966-4F5A-9A04-A520D28EE362}"/>
    <cellStyle name="20% - Énfasis5 20 11 2" xfId="21935" xr:uid="{7868BA46-C546-45FB-93D5-DBAFD070485C}"/>
    <cellStyle name="20% - Énfasis5 20 12" xfId="3926" xr:uid="{198F3AB8-011E-4EE3-A25B-42A4E68BAA68}"/>
    <cellStyle name="20% - Énfasis5 20 12 2" xfId="21936" xr:uid="{C4529F93-A9AE-4E96-A40C-2DA8AD76B106}"/>
    <cellStyle name="20% - Énfasis5 20 13" xfId="3927" xr:uid="{7A98D24D-2B7F-47D2-902E-F80D6B415F98}"/>
    <cellStyle name="20% - Énfasis5 20 13 2" xfId="21937" xr:uid="{B42CF11F-8BB7-4B56-B180-16D6297F6AB8}"/>
    <cellStyle name="20% - Énfasis5 20 14" xfId="3928" xr:uid="{1367DADF-5627-4159-814A-6EE4CFFFFF20}"/>
    <cellStyle name="20% - Énfasis5 20 14 2" xfId="21938" xr:uid="{683A7745-28CF-40F6-AC22-52F666A3829E}"/>
    <cellStyle name="20% - Énfasis5 20 15" xfId="3929" xr:uid="{15088A38-A1C3-42B5-8417-E12140EDAEC3}"/>
    <cellStyle name="20% - Énfasis5 20 15 2" xfId="21939" xr:uid="{6AA50CE6-0CC6-4AD6-B7ED-C2F2DD18A096}"/>
    <cellStyle name="20% - Énfasis5 20 16" xfId="3930" xr:uid="{B511CEE6-ABC8-44BF-964D-D74C93DC6A0C}"/>
    <cellStyle name="20% - Énfasis5 20 16 2" xfId="21940" xr:uid="{E0152B6B-4A98-4413-9C19-43F11D71B75E}"/>
    <cellStyle name="20% - Énfasis5 20 17" xfId="3931" xr:uid="{5E62447B-48E8-42FE-B23A-BFE1657175B6}"/>
    <cellStyle name="20% - Énfasis5 20 17 2" xfId="21941" xr:uid="{0F8191CD-D6B9-42F4-9578-90616B147E09}"/>
    <cellStyle name="20% - Énfasis5 20 18" xfId="3932" xr:uid="{2D22B0CB-F73C-482F-A93E-81009BDBA7ED}"/>
    <cellStyle name="20% - Énfasis5 20 18 2" xfId="21942" xr:uid="{1AD995CE-5321-4CDA-A70D-6545A661C897}"/>
    <cellStyle name="20% - Énfasis5 20 19" xfId="3933" xr:uid="{138E1A18-A0FB-4581-B3AB-643817F6785A}"/>
    <cellStyle name="20% - Énfasis5 20 19 2" xfId="21943" xr:uid="{4D6167B3-F818-4C9C-9D29-FAF154458D78}"/>
    <cellStyle name="20% - Énfasis5 20 2" xfId="249" xr:uid="{4D862C78-AF43-4570-AFC0-55D6F9BA22C6}"/>
    <cellStyle name="20% - Énfasis5 20 2 2" xfId="21944" xr:uid="{650D4E1B-1B83-405C-80C2-8F90A66FB72D}"/>
    <cellStyle name="20% - Énfasis5 20 2 2 2" xfId="21945" xr:uid="{3A2B98AC-1451-4CF3-82B4-1B4C31DA06FA}"/>
    <cellStyle name="20% - Énfasis5 20 2 2 2 2" xfId="21946" xr:uid="{BBCC6700-A951-4F3D-9EEC-1500ECF5E181}"/>
    <cellStyle name="20% - Énfasis5 20 2 2 3" xfId="21947" xr:uid="{3679D781-57B9-4BDA-87DD-F0CA349E3438}"/>
    <cellStyle name="20% - Énfasis5 20 2 3" xfId="21948" xr:uid="{D5C4E8C2-B11A-4637-815E-82A2528CA601}"/>
    <cellStyle name="20% - Énfasis5 20 2 3 2" xfId="21949" xr:uid="{8E508647-AEC1-4C27-8848-D4E05CE644A0}"/>
    <cellStyle name="20% - Énfasis5 20 2 4" xfId="21950" xr:uid="{AE62CD75-BAC6-4E8D-9F8F-F698D84F99CA}"/>
    <cellStyle name="20% - Énfasis5 20 20" xfId="11733" xr:uid="{FD61F53B-892B-40BC-A564-9ADFDDDBCA6D}"/>
    <cellStyle name="20% - Énfasis5 20 3" xfId="3934" xr:uid="{0A8DF83B-361A-4F9D-AACB-A0AD446BFFE5}"/>
    <cellStyle name="20% - Énfasis5 20 3 2" xfId="21951" xr:uid="{0E569CC8-41B0-4FCA-824D-686B3588B280}"/>
    <cellStyle name="20% - Énfasis5 20 3 2 2" xfId="21952" xr:uid="{CB2E0AAA-6855-47F7-B3F6-5505D1052C8B}"/>
    <cellStyle name="20% - Énfasis5 20 3 2 2 2" xfId="21953" xr:uid="{11CB6DE0-8E02-4B32-BFDE-C79B88518806}"/>
    <cellStyle name="20% - Énfasis5 20 3 2 3" xfId="21954" xr:uid="{B4E7665E-A123-4533-8D8D-CC1A75B343C1}"/>
    <cellStyle name="20% - Énfasis5 20 3 3" xfId="21955" xr:uid="{ACFCDD18-1FC0-4870-8AE1-4DBC72DAE251}"/>
    <cellStyle name="20% - Énfasis5 20 3 3 2" xfId="21956" xr:uid="{679D7ABC-2941-47D4-A7BE-E074AFC84A82}"/>
    <cellStyle name="20% - Énfasis5 20 3 4" xfId="21957" xr:uid="{9E63B4C8-6D5C-431E-A858-C108627DD11E}"/>
    <cellStyle name="20% - Énfasis5 20 4" xfId="3935" xr:uid="{940BB332-CEC1-49F3-BF0A-12FF91CEA3E6}"/>
    <cellStyle name="20% - Énfasis5 20 4 2" xfId="21958" xr:uid="{5E0D6EA0-CD51-4A94-8AB2-EA3FD87AC0C7}"/>
    <cellStyle name="20% - Énfasis5 20 4 2 2" xfId="21959" xr:uid="{34954A35-FF70-45F6-82CA-B3A26ECCF28D}"/>
    <cellStyle name="20% - Énfasis5 20 4 3" xfId="21960" xr:uid="{73F8C160-734A-428B-8C44-297564EB76E9}"/>
    <cellStyle name="20% - Énfasis5 20 5" xfId="3936" xr:uid="{FCEC80F2-AC29-4FC9-A19A-A861D2E18B2F}"/>
    <cellStyle name="20% - Énfasis5 20 5 2" xfId="21961" xr:uid="{ABAD4047-E74E-41AB-9877-F771A5774991}"/>
    <cellStyle name="20% - Énfasis5 20 6" xfId="3937" xr:uid="{DD9D32B8-FA8C-46E6-84BC-473A04633B6E}"/>
    <cellStyle name="20% - Énfasis5 20 6 2" xfId="21962" xr:uid="{D6B2A95C-E2BE-4881-8F0E-BAC3E974FA3C}"/>
    <cellStyle name="20% - Énfasis5 20 7" xfId="3938" xr:uid="{6D517DA4-F7A1-4A62-9547-CAFCE310C5F6}"/>
    <cellStyle name="20% - Énfasis5 20 7 2" xfId="21963" xr:uid="{DE1AD41E-359D-445B-BD47-C1FD3AB66BD2}"/>
    <cellStyle name="20% - Énfasis5 20 8" xfId="3939" xr:uid="{ECE43A81-8E30-4920-9AE4-3D35CCA5162E}"/>
    <cellStyle name="20% - Énfasis5 20 8 2" xfId="21964" xr:uid="{0FC2A17F-3A20-4B5F-99EE-6BE6605989D4}"/>
    <cellStyle name="20% - Énfasis5 20 9" xfId="3940" xr:uid="{F055EC87-D09E-4A79-97D5-EFB24B9D86EE}"/>
    <cellStyle name="20% - Énfasis5 20 9 2" xfId="21965" xr:uid="{2A7BEF7A-CA3C-46E4-BF71-16896BDD96C7}"/>
    <cellStyle name="20% - Énfasis5 21" xfId="250" xr:uid="{40D2D5A7-8DE2-441C-92A4-499630A27D87}"/>
    <cellStyle name="20% - Énfasis5 21 10" xfId="3941" xr:uid="{FC210428-364F-4D93-B369-F150C06E9B23}"/>
    <cellStyle name="20% - Énfasis5 21 10 2" xfId="21966" xr:uid="{2C9F50EE-B82A-481A-B950-8CC6AC66ED01}"/>
    <cellStyle name="20% - Énfasis5 21 11" xfId="3942" xr:uid="{3F4B6F8F-5D03-4F6C-A8E9-8816F0041CB3}"/>
    <cellStyle name="20% - Énfasis5 21 11 2" xfId="21967" xr:uid="{FB45A2AF-85CD-48BA-93DF-DB32DF2CAB1B}"/>
    <cellStyle name="20% - Énfasis5 21 12" xfId="3943" xr:uid="{96C53500-49DA-4D75-9D2C-EDDCB36248BE}"/>
    <cellStyle name="20% - Énfasis5 21 12 2" xfId="21968" xr:uid="{3B2DA6E7-3FFD-4A5F-BBF9-43B3B9AD0609}"/>
    <cellStyle name="20% - Énfasis5 21 13" xfId="3944" xr:uid="{C30A23D4-D632-4E7A-9C74-7E6E46F299F6}"/>
    <cellStyle name="20% - Énfasis5 21 13 2" xfId="21969" xr:uid="{890D05C4-8225-482C-B7AF-6AF9253767E5}"/>
    <cellStyle name="20% - Énfasis5 21 14" xfId="3945" xr:uid="{4D705D64-BA38-40CD-B110-E264CECC493A}"/>
    <cellStyle name="20% - Énfasis5 21 14 2" xfId="21970" xr:uid="{ECFA3DEA-933B-492F-A82A-A167C2A75827}"/>
    <cellStyle name="20% - Énfasis5 21 15" xfId="3946" xr:uid="{04C31207-78B9-4B08-83D4-85B8C26DBE7E}"/>
    <cellStyle name="20% - Énfasis5 21 15 2" xfId="21971" xr:uid="{B290BC97-703F-4574-948C-F449795A28C6}"/>
    <cellStyle name="20% - Énfasis5 21 16" xfId="3947" xr:uid="{6DF25F38-38CE-48D8-8E2D-7A1ED085127F}"/>
    <cellStyle name="20% - Énfasis5 21 16 2" xfId="21972" xr:uid="{28D4D58F-17F8-499A-AD04-4CB932EB6516}"/>
    <cellStyle name="20% - Énfasis5 21 17" xfId="3948" xr:uid="{19E41188-9166-42E1-845E-2BFE3249162B}"/>
    <cellStyle name="20% - Énfasis5 21 17 2" xfId="21973" xr:uid="{B5B07464-106F-488F-9EA8-A358446DA507}"/>
    <cellStyle name="20% - Énfasis5 21 18" xfId="3949" xr:uid="{EFA5BC2D-4579-4B09-A621-35BC04232EBF}"/>
    <cellStyle name="20% - Énfasis5 21 18 2" xfId="21974" xr:uid="{6BA566A4-2186-4A99-8FF9-C5428BE5BC0C}"/>
    <cellStyle name="20% - Énfasis5 21 19" xfId="3950" xr:uid="{6C16576E-2154-40E7-AB11-9FEA8D49C25E}"/>
    <cellStyle name="20% - Énfasis5 21 19 2" xfId="21975" xr:uid="{646B877C-B199-46D3-BD49-0E661C9EF5FA}"/>
    <cellStyle name="20% - Énfasis5 21 2" xfId="251" xr:uid="{E33E9362-2A0D-4958-A5AD-FD190EFE3EA5}"/>
    <cellStyle name="20% - Énfasis5 21 2 2" xfId="21976" xr:uid="{2832637E-70C4-4B25-919F-6491B5B2CD44}"/>
    <cellStyle name="20% - Énfasis5 21 2 2 2" xfId="21977" xr:uid="{F4F5A646-C5AB-4707-AAD8-8C3B9B03B180}"/>
    <cellStyle name="20% - Énfasis5 21 2 2 2 2" xfId="21978" xr:uid="{AEA11652-5CFB-45A5-9751-2BB8A54DE5FF}"/>
    <cellStyle name="20% - Énfasis5 21 2 2 3" xfId="21979" xr:uid="{1EFAA027-6D4A-47CF-97DB-8411FDAA8D9D}"/>
    <cellStyle name="20% - Énfasis5 21 2 3" xfId="21980" xr:uid="{53DBAE74-A0E1-49F8-9C88-1072FED64A75}"/>
    <cellStyle name="20% - Énfasis5 21 2 3 2" xfId="21981" xr:uid="{6FFE21E6-76C5-446B-AB6A-E1317E42A9C9}"/>
    <cellStyle name="20% - Énfasis5 21 2 4" xfId="21982" xr:uid="{1B50D7A1-8E8D-4DEC-BDE9-400E80835ACB}"/>
    <cellStyle name="20% - Énfasis5 21 20" xfId="11734" xr:uid="{76753224-F188-45C0-B74F-E8AEABC8FFBE}"/>
    <cellStyle name="20% - Énfasis5 21 3" xfId="3951" xr:uid="{79B22731-5D87-47CF-A3FB-FBD77E18CD67}"/>
    <cellStyle name="20% - Énfasis5 21 3 2" xfId="21983" xr:uid="{6717A58E-4D38-4108-B3B1-50CEBA90E2F6}"/>
    <cellStyle name="20% - Énfasis5 21 3 2 2" xfId="21984" xr:uid="{A60F9252-9008-4596-B395-5A1E1AAAFACF}"/>
    <cellStyle name="20% - Énfasis5 21 3 2 2 2" xfId="21985" xr:uid="{D9212856-1B93-4A4B-A7A4-E3FB6C824433}"/>
    <cellStyle name="20% - Énfasis5 21 3 2 3" xfId="21986" xr:uid="{E2684DD0-9940-4C8F-BD0E-F6DC66117A7F}"/>
    <cellStyle name="20% - Énfasis5 21 3 3" xfId="21987" xr:uid="{00E3B573-B19C-46DE-9233-75BBF0B82552}"/>
    <cellStyle name="20% - Énfasis5 21 3 3 2" xfId="21988" xr:uid="{EEF83F9F-5983-4700-B508-34FC76528148}"/>
    <cellStyle name="20% - Énfasis5 21 3 4" xfId="21989" xr:uid="{848093E4-F727-4E70-AE28-C16B8B7E6C0E}"/>
    <cellStyle name="20% - Énfasis5 21 4" xfId="3952" xr:uid="{01CD2694-8C39-4926-B56B-024685B677B6}"/>
    <cellStyle name="20% - Énfasis5 21 4 2" xfId="21990" xr:uid="{E0B9A5F8-96D3-45F6-ACD0-1BE89CD25CD7}"/>
    <cellStyle name="20% - Énfasis5 21 4 2 2" xfId="21991" xr:uid="{823B8A7F-4ABC-40EA-89A3-7B74EE7BD0CC}"/>
    <cellStyle name="20% - Énfasis5 21 4 3" xfId="21992" xr:uid="{75BF32C0-0E0C-4561-BD1C-51D4362FD474}"/>
    <cellStyle name="20% - Énfasis5 21 5" xfId="3953" xr:uid="{1FDD8D57-947B-4942-A2CC-7F3AE07F9EF5}"/>
    <cellStyle name="20% - Énfasis5 21 5 2" xfId="21993" xr:uid="{EC91420C-C3F5-4288-96B4-1D0A071DBCA3}"/>
    <cellStyle name="20% - Énfasis5 21 6" xfId="3954" xr:uid="{D3E57908-1804-4892-AD03-D7C797025810}"/>
    <cellStyle name="20% - Énfasis5 21 6 2" xfId="21994" xr:uid="{57015D42-64A4-444F-A345-D6482793E2EC}"/>
    <cellStyle name="20% - Énfasis5 21 7" xfId="3955" xr:uid="{97A3B2BC-0321-4527-9B6A-9E7F5903AA62}"/>
    <cellStyle name="20% - Énfasis5 21 7 2" xfId="21995" xr:uid="{61ECEBA5-D3C5-48BA-8A35-861B7FE86A2A}"/>
    <cellStyle name="20% - Énfasis5 21 8" xfId="3956" xr:uid="{890881D7-6C39-44A3-8E8A-918334A9C43B}"/>
    <cellStyle name="20% - Énfasis5 21 8 2" xfId="21996" xr:uid="{50B88B4D-CF91-4633-B45E-5669EDB0C2F0}"/>
    <cellStyle name="20% - Énfasis5 21 9" xfId="3957" xr:uid="{353E9280-14F7-42D4-A95F-0835B6FE9832}"/>
    <cellStyle name="20% - Énfasis5 21 9 2" xfId="21997" xr:uid="{2A15D6F7-ADCE-4EE0-A85D-ADAA7562E850}"/>
    <cellStyle name="20% - Énfasis5 22" xfId="3958" xr:uid="{19A06B81-4343-44F0-9411-449F1385D5C4}"/>
    <cellStyle name="20% - Énfasis5 22 10" xfId="3959" xr:uid="{22D054BE-B95B-4ACB-AFBF-40483CA9D6ED}"/>
    <cellStyle name="20% - Énfasis5 22 10 2" xfId="21998" xr:uid="{7F18B48E-843F-4092-8421-DB608337AC91}"/>
    <cellStyle name="20% - Énfasis5 22 11" xfId="3960" xr:uid="{D6DEE3EE-8BDE-4ED4-A1F0-0E74FBAC4DEC}"/>
    <cellStyle name="20% - Énfasis5 22 11 2" xfId="21999" xr:uid="{D1260BE9-1677-47EB-8EA1-1DB3391F085D}"/>
    <cellStyle name="20% - Énfasis5 22 12" xfId="3961" xr:uid="{2D5059FF-2C58-4A0F-BD1A-13F17A75F7B6}"/>
    <cellStyle name="20% - Énfasis5 22 12 2" xfId="22000" xr:uid="{0959CD86-F8E7-4B9E-BCA3-68A71B179F59}"/>
    <cellStyle name="20% - Énfasis5 22 13" xfId="3962" xr:uid="{4D04225F-9CF8-43B7-86EC-9852E21F207F}"/>
    <cellStyle name="20% - Énfasis5 22 13 2" xfId="22001" xr:uid="{690C8052-A330-4A05-8FAE-9E0867800072}"/>
    <cellStyle name="20% - Énfasis5 22 14" xfId="3963" xr:uid="{007D2601-4B36-4102-A446-E33C147A54E4}"/>
    <cellStyle name="20% - Énfasis5 22 14 2" xfId="22002" xr:uid="{57E48DDB-86BA-42C6-AF08-82B20901580F}"/>
    <cellStyle name="20% - Énfasis5 22 15" xfId="3964" xr:uid="{39C295DD-FCE1-4FA6-AA68-ED858CFDBECE}"/>
    <cellStyle name="20% - Énfasis5 22 15 2" xfId="22003" xr:uid="{631B9C02-9F6C-4E61-81BA-FB552C746CC1}"/>
    <cellStyle name="20% - Énfasis5 22 16" xfId="3965" xr:uid="{05196724-D612-4A41-9E23-C40AC11EA274}"/>
    <cellStyle name="20% - Énfasis5 22 16 2" xfId="22004" xr:uid="{223BBD28-2BD9-42D9-A90F-BBB5D15F1EA7}"/>
    <cellStyle name="20% - Énfasis5 22 17" xfId="3966" xr:uid="{01A079C2-4289-4506-A082-5D1EF0289A45}"/>
    <cellStyle name="20% - Énfasis5 22 17 2" xfId="22005" xr:uid="{0BA9339C-431D-47D9-92AF-83A8700413ED}"/>
    <cellStyle name="20% - Énfasis5 22 18" xfId="3967" xr:uid="{44FF6A62-9142-4D68-A66D-A59B2C29ED6C}"/>
    <cellStyle name="20% - Énfasis5 22 18 2" xfId="22006" xr:uid="{BF38BE9E-3FA6-46EA-A36E-9199F9A77E20}"/>
    <cellStyle name="20% - Énfasis5 22 19" xfId="3968" xr:uid="{543868EA-D73F-4549-99A5-F086EBDAAF6D}"/>
    <cellStyle name="20% - Énfasis5 22 19 2" xfId="22007" xr:uid="{274DD6C7-B609-42AB-A236-8DB77A4E1EE4}"/>
    <cellStyle name="20% - Énfasis5 22 2" xfId="3969" xr:uid="{54AB3B56-4AFD-4C6E-BF8E-57F6F9F9884F}"/>
    <cellStyle name="20% - Énfasis5 22 2 2" xfId="22008" xr:uid="{C2616149-7DCF-4464-9D06-461BEC420320}"/>
    <cellStyle name="20% - Énfasis5 22 2 2 2" xfId="22009" xr:uid="{61CDA644-FBC9-4DC4-BDF9-FCED131C3372}"/>
    <cellStyle name="20% - Énfasis5 22 2 2 2 2" xfId="22010" xr:uid="{1BF4FEA4-2FB8-4652-8FC0-59EFB3544B5C}"/>
    <cellStyle name="20% - Énfasis5 22 2 2 3" xfId="22011" xr:uid="{C27266A1-C7DB-4FCB-A3AA-72B566015661}"/>
    <cellStyle name="20% - Énfasis5 22 2 3" xfId="22012" xr:uid="{0DA9EA0B-3EF0-4846-8BF7-DFB826B0CA2F}"/>
    <cellStyle name="20% - Énfasis5 22 2 3 2" xfId="22013" xr:uid="{ADACD199-67B8-46D8-AA12-DA33D555D07E}"/>
    <cellStyle name="20% - Énfasis5 22 2 4" xfId="22014" xr:uid="{6630E2BE-65A0-44D8-B219-67B9CFA96238}"/>
    <cellStyle name="20% - Énfasis5 22 20" xfId="11735" xr:uid="{65BEBF66-3207-4DCF-A394-DA940E679A6E}"/>
    <cellStyle name="20% - Énfasis5 22 3" xfId="3970" xr:uid="{319AB75D-93BF-4869-B5BF-9A0B4217CC98}"/>
    <cellStyle name="20% - Énfasis5 22 3 2" xfId="22015" xr:uid="{50DD36EE-BBB8-4970-8403-EC327E61D1EF}"/>
    <cellStyle name="20% - Énfasis5 22 3 2 2" xfId="22016" xr:uid="{D566D8D7-495F-45B4-B8DC-F55E246D14E2}"/>
    <cellStyle name="20% - Énfasis5 22 3 2 2 2" xfId="22017" xr:uid="{E4CF6A13-B084-4F74-95F8-565C5592C17A}"/>
    <cellStyle name="20% - Énfasis5 22 3 2 3" xfId="22018" xr:uid="{5DC649F6-CF4A-41F5-97B3-1FB845218ACA}"/>
    <cellStyle name="20% - Énfasis5 22 3 3" xfId="22019" xr:uid="{E01DDC94-60D6-4B42-AB2F-4B0328B05A31}"/>
    <cellStyle name="20% - Énfasis5 22 3 3 2" xfId="22020" xr:uid="{E8AEAF3B-115E-4107-B4B6-C98A11511C60}"/>
    <cellStyle name="20% - Énfasis5 22 3 4" xfId="22021" xr:uid="{D44D0C27-A0DE-4585-9A6A-494211579475}"/>
    <cellStyle name="20% - Énfasis5 22 4" xfId="3971" xr:uid="{2BBF80ED-8E5F-4E3F-9EF8-34332E1BDF46}"/>
    <cellStyle name="20% - Énfasis5 22 4 2" xfId="22022" xr:uid="{871810EA-D56B-4C55-AB40-111E88FAD250}"/>
    <cellStyle name="20% - Énfasis5 22 4 2 2" xfId="22023" xr:uid="{D6337DDB-7089-4FBB-B69A-AF682BDB6C81}"/>
    <cellStyle name="20% - Énfasis5 22 4 3" xfId="22024" xr:uid="{B69490AF-24EE-436C-AEC8-AF9E941869F2}"/>
    <cellStyle name="20% - Énfasis5 22 5" xfId="3972" xr:uid="{178F6FE4-85A5-49B7-A287-5EDBBDF499CD}"/>
    <cellStyle name="20% - Énfasis5 22 5 2" xfId="22025" xr:uid="{643ECD2C-4FFA-4BA1-B784-2F3EDDD3EC0A}"/>
    <cellStyle name="20% - Énfasis5 22 6" xfId="3973" xr:uid="{AE7EA5C6-7820-47F9-B30D-656787D3727D}"/>
    <cellStyle name="20% - Énfasis5 22 6 2" xfId="22026" xr:uid="{03706B3E-795A-45E0-86EA-3655504D68F1}"/>
    <cellStyle name="20% - Énfasis5 22 7" xfId="3974" xr:uid="{2407355F-1CAA-4770-8C1A-FB9A7C723DF9}"/>
    <cellStyle name="20% - Énfasis5 22 7 2" xfId="22027" xr:uid="{2A3AB0C8-981C-4FDB-9A81-E99C59516BC2}"/>
    <cellStyle name="20% - Énfasis5 22 8" xfId="3975" xr:uid="{5A27CF2C-55E0-4A0E-994E-F908837299A1}"/>
    <cellStyle name="20% - Énfasis5 22 8 2" xfId="22028" xr:uid="{A53427F8-1062-482B-91EB-7D8072D8C783}"/>
    <cellStyle name="20% - Énfasis5 22 9" xfId="3976" xr:uid="{AD390941-7448-4A27-B9DE-11D98AEE48AD}"/>
    <cellStyle name="20% - Énfasis5 22 9 2" xfId="22029" xr:uid="{F3AD2714-A4CF-4491-8817-340450E582DF}"/>
    <cellStyle name="20% - Énfasis5 23" xfId="3977" xr:uid="{8A30E8D4-186D-4C0A-A121-71F3BB1B1F23}"/>
    <cellStyle name="20% - Énfasis5 23 10" xfId="3978" xr:uid="{ACC30362-A064-405B-8528-8407CCFC8B26}"/>
    <cellStyle name="20% - Énfasis5 23 10 2" xfId="22030" xr:uid="{9039C5F7-6342-455D-85E7-70A6DA052391}"/>
    <cellStyle name="20% - Énfasis5 23 11" xfId="3979" xr:uid="{42E49661-F4DD-484A-AB96-68C2EB62A344}"/>
    <cellStyle name="20% - Énfasis5 23 11 2" xfId="22031" xr:uid="{4770FE24-90B5-423C-8D87-6A7CB06200FB}"/>
    <cellStyle name="20% - Énfasis5 23 12" xfId="3980" xr:uid="{D4B5185F-18F0-4C2F-BC9B-1593192DA473}"/>
    <cellStyle name="20% - Énfasis5 23 12 2" xfId="22032" xr:uid="{09E50EE5-969D-477E-A94C-60D4B83B4B37}"/>
    <cellStyle name="20% - Énfasis5 23 13" xfId="3981" xr:uid="{A182B299-24F8-44B6-9BE9-42C0CFB1FE3C}"/>
    <cellStyle name="20% - Énfasis5 23 13 2" xfId="22033" xr:uid="{4937A4E6-4CDA-49BA-81C4-12EA525065F7}"/>
    <cellStyle name="20% - Énfasis5 23 14" xfId="3982" xr:uid="{BCCA144E-606B-4593-A49C-264C2143FEC5}"/>
    <cellStyle name="20% - Énfasis5 23 14 2" xfId="22034" xr:uid="{5E93CDF5-BBCB-4093-BD32-37A20EE233A1}"/>
    <cellStyle name="20% - Énfasis5 23 15" xfId="3983" xr:uid="{29B414FC-44A3-45FD-82B9-CD9BAB72083E}"/>
    <cellStyle name="20% - Énfasis5 23 15 2" xfId="22035" xr:uid="{05834C4D-244C-486F-A2A0-46560DB34034}"/>
    <cellStyle name="20% - Énfasis5 23 16" xfId="3984" xr:uid="{62F92AC3-7EDF-4F0B-8B49-B7C5853DACCA}"/>
    <cellStyle name="20% - Énfasis5 23 16 2" xfId="22036" xr:uid="{74494139-18E0-4A06-BFDD-A97FF1826B60}"/>
    <cellStyle name="20% - Énfasis5 23 17" xfId="3985" xr:uid="{D1200D5E-478B-4DC6-AE0C-E6AFB3105C72}"/>
    <cellStyle name="20% - Énfasis5 23 17 2" xfId="22037" xr:uid="{AF6516A1-BA0D-431C-AB81-44A62562EB00}"/>
    <cellStyle name="20% - Énfasis5 23 18" xfId="3986" xr:uid="{CDB09C7D-7786-42D2-8AC9-60902C3EAC38}"/>
    <cellStyle name="20% - Énfasis5 23 18 2" xfId="22038" xr:uid="{419EF2C7-DABA-4358-A3AB-CD8956D6DBCC}"/>
    <cellStyle name="20% - Énfasis5 23 19" xfId="3987" xr:uid="{6C95597B-6F3E-4D52-A8DE-46EC238236FE}"/>
    <cellStyle name="20% - Énfasis5 23 19 2" xfId="22039" xr:uid="{342732EF-9C16-44F0-B82C-A610106AB323}"/>
    <cellStyle name="20% - Énfasis5 23 2" xfId="3988" xr:uid="{79BDDC31-0BDB-4145-93BA-CDD282D51466}"/>
    <cellStyle name="20% - Énfasis5 23 2 2" xfId="22040" xr:uid="{D1A89ACA-B3AD-4D43-BDBD-01D2A5E4403E}"/>
    <cellStyle name="20% - Énfasis5 23 2 2 2" xfId="22041" xr:uid="{0EAB8BB2-1AB6-45BF-BDDB-E73A4E7AA255}"/>
    <cellStyle name="20% - Énfasis5 23 2 2 2 2" xfId="22042" xr:uid="{F457B57B-9B74-4130-9A90-460FA85A787E}"/>
    <cellStyle name="20% - Énfasis5 23 2 2 3" xfId="22043" xr:uid="{A5CDC1D4-4A88-45D8-958D-0BEFECC6397E}"/>
    <cellStyle name="20% - Énfasis5 23 2 3" xfId="22044" xr:uid="{E5FAA09C-E92D-4D3E-B5F8-9993AE4FCDB7}"/>
    <cellStyle name="20% - Énfasis5 23 2 3 2" xfId="22045" xr:uid="{49593408-49F6-4787-90FB-6B6AA2293862}"/>
    <cellStyle name="20% - Énfasis5 23 2 4" xfId="22046" xr:uid="{60EC0D4A-19EA-4B5E-BFD7-65433A091F3F}"/>
    <cellStyle name="20% - Énfasis5 23 20" xfId="11736" xr:uid="{31DE224C-7B50-41D8-B32A-2E772625B0F9}"/>
    <cellStyle name="20% - Énfasis5 23 3" xfId="3989" xr:uid="{2FAD9456-8E95-4AAA-8967-5C0A9BC6B651}"/>
    <cellStyle name="20% - Énfasis5 23 3 2" xfId="22047" xr:uid="{F657D40C-2D05-4559-90FD-010EF9C820E8}"/>
    <cellStyle name="20% - Énfasis5 23 3 2 2" xfId="22048" xr:uid="{1EFDD8DC-3604-46DB-A553-0286324AA015}"/>
    <cellStyle name="20% - Énfasis5 23 3 2 2 2" xfId="22049" xr:uid="{DFCDF890-D6AA-4849-BEA1-519B1F3A9E97}"/>
    <cellStyle name="20% - Énfasis5 23 3 2 3" xfId="22050" xr:uid="{08CDF635-F8A3-4205-982B-2DC063C5B4A6}"/>
    <cellStyle name="20% - Énfasis5 23 3 3" xfId="22051" xr:uid="{2E1EF05D-5B4D-4261-BA6B-8A542A528B74}"/>
    <cellStyle name="20% - Énfasis5 23 3 3 2" xfId="22052" xr:uid="{8A74F8B7-8809-45F4-98A6-EAF8A46000D0}"/>
    <cellStyle name="20% - Énfasis5 23 3 4" xfId="22053" xr:uid="{36789ACE-408A-4974-B568-A05E15769E9C}"/>
    <cellStyle name="20% - Énfasis5 23 4" xfId="3990" xr:uid="{599E12B1-8C17-41BE-829C-BA737138AD68}"/>
    <cellStyle name="20% - Énfasis5 23 4 2" xfId="22054" xr:uid="{A2C9B00F-E209-4BD5-9139-E80734BC45A9}"/>
    <cellStyle name="20% - Énfasis5 23 4 2 2" xfId="22055" xr:uid="{3D91A9D0-6A08-4F21-A345-B9E7497DCE15}"/>
    <cellStyle name="20% - Énfasis5 23 4 3" xfId="22056" xr:uid="{124635DD-880D-41B3-A139-76B74D625D4F}"/>
    <cellStyle name="20% - Énfasis5 23 5" xfId="3991" xr:uid="{D785D168-6FCE-4E49-820E-20C59A5B43C3}"/>
    <cellStyle name="20% - Énfasis5 23 5 2" xfId="22057" xr:uid="{BB1C0B95-BBE3-403A-8DFC-8DDDC9FA2348}"/>
    <cellStyle name="20% - Énfasis5 23 6" xfId="3992" xr:uid="{760B522F-FA70-430A-8AF6-56E325E2FF8F}"/>
    <cellStyle name="20% - Énfasis5 23 6 2" xfId="22058" xr:uid="{C3CD809D-8419-4823-A945-6171893CAF65}"/>
    <cellStyle name="20% - Énfasis5 23 7" xfId="3993" xr:uid="{30DE3116-FA79-4A9F-8986-FFE5975AB225}"/>
    <cellStyle name="20% - Énfasis5 23 7 2" xfId="22059" xr:uid="{A8C8EF15-8046-4842-BD71-D052E4FCE26A}"/>
    <cellStyle name="20% - Énfasis5 23 8" xfId="3994" xr:uid="{29857FDF-144C-4EEF-8FE5-8EE6FD8840B4}"/>
    <cellStyle name="20% - Énfasis5 23 8 2" xfId="22060" xr:uid="{591DDA52-44C5-40AE-AD87-73ACD53589A1}"/>
    <cellStyle name="20% - Énfasis5 23 9" xfId="3995" xr:uid="{017BA218-6F7A-4184-89DA-FD0A089B42B3}"/>
    <cellStyle name="20% - Énfasis5 23 9 2" xfId="22061" xr:uid="{70AA8429-A4D9-4790-93CD-EE9A1BF1B9CB}"/>
    <cellStyle name="20% - Énfasis5 24" xfId="3996" xr:uid="{FD371390-05BC-49DF-B9BB-1957D4A3B799}"/>
    <cellStyle name="20% - Énfasis5 24 10" xfId="3997" xr:uid="{AAE0083D-8FAB-492E-B6A4-2CEEFD689BEE}"/>
    <cellStyle name="20% - Énfasis5 24 10 2" xfId="22062" xr:uid="{9E660E03-7159-4968-A0BE-51D55C691802}"/>
    <cellStyle name="20% - Énfasis5 24 11" xfId="3998" xr:uid="{BF63B512-7923-46A4-837C-58940F2B2212}"/>
    <cellStyle name="20% - Énfasis5 24 11 2" xfId="22063" xr:uid="{16141DF1-3BF1-4154-BC6B-F945F346EACC}"/>
    <cellStyle name="20% - Énfasis5 24 12" xfId="3999" xr:uid="{9F43F0E5-AF27-45B2-B824-C6A43B083610}"/>
    <cellStyle name="20% - Énfasis5 24 12 2" xfId="22064" xr:uid="{C9289771-188B-402F-ADAB-752809528E26}"/>
    <cellStyle name="20% - Énfasis5 24 13" xfId="4000" xr:uid="{883953B7-BCD2-46FD-919F-60E71F64EC29}"/>
    <cellStyle name="20% - Énfasis5 24 13 2" xfId="22065" xr:uid="{259739E7-BC93-4636-8BB6-725E05676A2B}"/>
    <cellStyle name="20% - Énfasis5 24 14" xfId="4001" xr:uid="{1FF270BA-5EDE-4297-B6DD-2D604FFC80C4}"/>
    <cellStyle name="20% - Énfasis5 24 14 2" xfId="22066" xr:uid="{3F126770-9773-4F00-B8CB-A029B7750FFC}"/>
    <cellStyle name="20% - Énfasis5 24 15" xfId="4002" xr:uid="{F40EE660-8C8F-4186-99DB-933FA4382F8C}"/>
    <cellStyle name="20% - Énfasis5 24 15 2" xfId="22067" xr:uid="{5C2098A1-CD7B-4275-B055-D6285AAE287F}"/>
    <cellStyle name="20% - Énfasis5 24 16" xfId="4003" xr:uid="{757BE44A-E88F-40A9-A5CE-4A9C122713E2}"/>
    <cellStyle name="20% - Énfasis5 24 16 2" xfId="22068" xr:uid="{5BFB4C17-35F4-44E2-BC34-F6AB31DBEBA6}"/>
    <cellStyle name="20% - Énfasis5 24 17" xfId="4004" xr:uid="{3BAD99AF-7696-4E72-A8B0-EBE95E2DA397}"/>
    <cellStyle name="20% - Énfasis5 24 17 2" xfId="22069" xr:uid="{B63C217C-6F76-48E1-A5D8-837886DDAFC7}"/>
    <cellStyle name="20% - Énfasis5 24 18" xfId="4005" xr:uid="{2BF1508E-0715-4B89-8B5C-4ECE9DC2A4B1}"/>
    <cellStyle name="20% - Énfasis5 24 18 2" xfId="22070" xr:uid="{081DDE1A-2794-4F9D-849D-DDE65B116E7D}"/>
    <cellStyle name="20% - Énfasis5 24 19" xfId="4006" xr:uid="{5CFF2166-5E74-4228-B3AA-ECBEC14E38A4}"/>
    <cellStyle name="20% - Énfasis5 24 19 2" xfId="22071" xr:uid="{788C8FD4-95D6-41A0-B44D-4C0454806528}"/>
    <cellStyle name="20% - Énfasis5 24 2" xfId="4007" xr:uid="{58E0499F-87A1-4A69-9FF3-83D004C64B0B}"/>
    <cellStyle name="20% - Énfasis5 24 2 2" xfId="22072" xr:uid="{55D589A5-BE7F-4B03-9C79-C6B1D69AB949}"/>
    <cellStyle name="20% - Énfasis5 24 2 2 2" xfId="22073" xr:uid="{5C024F65-D835-4B33-9E50-E86CF1CF4F36}"/>
    <cellStyle name="20% - Énfasis5 24 2 2 2 2" xfId="22074" xr:uid="{4FC5CD4C-871C-4812-8F30-C04B4C228A51}"/>
    <cellStyle name="20% - Énfasis5 24 2 2 3" xfId="22075" xr:uid="{C6E77309-AB80-4EE1-8C29-5C76DEA8B176}"/>
    <cellStyle name="20% - Énfasis5 24 2 3" xfId="22076" xr:uid="{8B6D0A1F-769D-4C19-B364-6A9BF58590B3}"/>
    <cellStyle name="20% - Énfasis5 24 2 3 2" xfId="22077" xr:uid="{0D413D0C-3BFE-4AA9-BC38-ECA18A11B051}"/>
    <cellStyle name="20% - Énfasis5 24 2 4" xfId="22078" xr:uid="{37A3FF66-CACD-4D25-9EC9-59C314FB55B9}"/>
    <cellStyle name="20% - Énfasis5 24 20" xfId="11737" xr:uid="{80F12560-6C20-482F-9BEA-880CCD91DB61}"/>
    <cellStyle name="20% - Énfasis5 24 3" xfId="4008" xr:uid="{49071ACB-3102-4F0C-A152-9051BA1A08FD}"/>
    <cellStyle name="20% - Énfasis5 24 3 2" xfId="22079" xr:uid="{337CCB8D-8FA5-427D-B3A7-0540E279FDEF}"/>
    <cellStyle name="20% - Énfasis5 24 3 2 2" xfId="22080" xr:uid="{EF5924D7-2A80-4FE5-B146-78B908E16FB1}"/>
    <cellStyle name="20% - Énfasis5 24 3 2 2 2" xfId="22081" xr:uid="{773CD455-B889-4F24-BEE8-1D203C332898}"/>
    <cellStyle name="20% - Énfasis5 24 3 2 3" xfId="22082" xr:uid="{A7C81F1D-7583-412D-AB8D-E607531BC428}"/>
    <cellStyle name="20% - Énfasis5 24 3 3" xfId="22083" xr:uid="{E302F9A4-E717-41BA-A08D-80744F164C7C}"/>
    <cellStyle name="20% - Énfasis5 24 3 3 2" xfId="22084" xr:uid="{6F2C7F4C-F5E0-4290-A135-DFC35881CECC}"/>
    <cellStyle name="20% - Énfasis5 24 3 4" xfId="22085" xr:uid="{29C0B7D5-4EC3-470F-8612-5E910094355D}"/>
    <cellStyle name="20% - Énfasis5 24 4" xfId="4009" xr:uid="{6D5E397A-43CD-4CEE-81E6-A68BBCC551A1}"/>
    <cellStyle name="20% - Énfasis5 24 4 2" xfId="22086" xr:uid="{D7BBE7D6-E0F4-49A2-828A-290F37A58D2A}"/>
    <cellStyle name="20% - Énfasis5 24 4 2 2" xfId="22087" xr:uid="{2B7C6BFA-A71C-4AF4-8109-10D8706C2FF4}"/>
    <cellStyle name="20% - Énfasis5 24 4 3" xfId="22088" xr:uid="{808A15CE-7045-4553-A09B-07A7DB6F70CB}"/>
    <cellStyle name="20% - Énfasis5 24 5" xfId="4010" xr:uid="{FA61E6F6-75DC-40BB-8DC8-F19E8984A161}"/>
    <cellStyle name="20% - Énfasis5 24 5 2" xfId="22089" xr:uid="{05CA51B1-624D-457F-AAB1-D861A5E6A2F0}"/>
    <cellStyle name="20% - Énfasis5 24 6" xfId="4011" xr:uid="{D46A8C84-B473-4D91-9949-A4DD6A01A97E}"/>
    <cellStyle name="20% - Énfasis5 24 6 2" xfId="22090" xr:uid="{0D953071-5929-4DC2-93F9-AB52F242D88D}"/>
    <cellStyle name="20% - Énfasis5 24 7" xfId="4012" xr:uid="{07B5EF3E-EE8F-4EBF-8D1B-59F21B481FA0}"/>
    <cellStyle name="20% - Énfasis5 24 7 2" xfId="22091" xr:uid="{F276DB7F-06F7-4076-97E2-D47F35B2A0DB}"/>
    <cellStyle name="20% - Énfasis5 24 8" xfId="4013" xr:uid="{E28B6998-A0BB-4823-89AF-77BB0E405BD5}"/>
    <cellStyle name="20% - Énfasis5 24 8 2" xfId="22092" xr:uid="{A98D2F8E-C626-4C5D-93D9-9065F1BA64F6}"/>
    <cellStyle name="20% - Énfasis5 24 9" xfId="4014" xr:uid="{F19F5456-F397-4E6F-A57A-5F3A12650686}"/>
    <cellStyle name="20% - Énfasis5 24 9 2" xfId="22093" xr:uid="{77A4546C-DCD7-4AE3-A82D-6DE6418B8C2C}"/>
    <cellStyle name="20% - Énfasis5 25" xfId="4015" xr:uid="{497B79C5-289D-4384-8A3E-E36217E8EF1A}"/>
    <cellStyle name="20% - Énfasis5 25 10" xfId="4016" xr:uid="{806BBCE7-64E6-4116-9349-C2510622D543}"/>
    <cellStyle name="20% - Énfasis5 25 10 2" xfId="22094" xr:uid="{1582F4BF-3BB0-4B13-9402-D4259B1E0F7F}"/>
    <cellStyle name="20% - Énfasis5 25 11" xfId="4017" xr:uid="{B060B1E2-ABC1-4A83-82B9-018266EC48F2}"/>
    <cellStyle name="20% - Énfasis5 25 11 2" xfId="22095" xr:uid="{B0624934-242A-4009-99BC-63C73D193AC5}"/>
    <cellStyle name="20% - Énfasis5 25 12" xfId="4018" xr:uid="{5FD28524-7AA2-4EF8-8A6F-AFF29F72C705}"/>
    <cellStyle name="20% - Énfasis5 25 12 2" xfId="22096" xr:uid="{868CE0FD-E4D5-45C9-8C7E-1714AEFB0A6E}"/>
    <cellStyle name="20% - Énfasis5 25 13" xfId="4019" xr:uid="{6A089339-7A32-46CA-AA18-352A7EF8B3B3}"/>
    <cellStyle name="20% - Énfasis5 25 13 2" xfId="22097" xr:uid="{D5CBB1C4-F509-4D36-AB2F-05F46E74C0D5}"/>
    <cellStyle name="20% - Énfasis5 25 14" xfId="4020" xr:uid="{3A7D652C-680B-4ED7-B862-ABF932882739}"/>
    <cellStyle name="20% - Énfasis5 25 14 2" xfId="22098" xr:uid="{F7B7951A-B145-4F89-8CF6-3A5E89F91FA1}"/>
    <cellStyle name="20% - Énfasis5 25 15" xfId="4021" xr:uid="{1BA16454-0802-4515-90B5-65303B7F785C}"/>
    <cellStyle name="20% - Énfasis5 25 15 2" xfId="22099" xr:uid="{6B5C2147-78FF-4495-B078-1E6F289F1C18}"/>
    <cellStyle name="20% - Énfasis5 25 16" xfId="4022" xr:uid="{7DCB325E-F981-4AD3-8056-964FE187D8E1}"/>
    <cellStyle name="20% - Énfasis5 25 16 2" xfId="22100" xr:uid="{BD091656-3915-409E-BCDC-8FC7653F14D3}"/>
    <cellStyle name="20% - Énfasis5 25 17" xfId="4023" xr:uid="{BB178589-C132-4473-BA13-2E7064CA3AC4}"/>
    <cellStyle name="20% - Énfasis5 25 17 2" xfId="22101" xr:uid="{ED65D2F1-11A2-42DB-BC88-C67DB0359B65}"/>
    <cellStyle name="20% - Énfasis5 25 18" xfId="4024" xr:uid="{B9CBCE25-8F96-4E72-B605-7D389D17817D}"/>
    <cellStyle name="20% - Énfasis5 25 18 2" xfId="22102" xr:uid="{C61B94E3-A873-4476-80DB-0728013ED637}"/>
    <cellStyle name="20% - Énfasis5 25 19" xfId="4025" xr:uid="{BD8749B8-1080-42CD-B69E-DB2192D0E645}"/>
    <cellStyle name="20% - Énfasis5 25 19 2" xfId="22103" xr:uid="{540A0065-A1AA-4DB1-940E-C278721D0183}"/>
    <cellStyle name="20% - Énfasis5 25 2" xfId="4026" xr:uid="{60922FE9-129C-4552-8C39-F0A79E88C6F6}"/>
    <cellStyle name="20% - Énfasis5 25 2 2" xfId="22104" xr:uid="{A21AA502-0100-4558-B84C-D7EA4A7CA1C3}"/>
    <cellStyle name="20% - Énfasis5 25 2 2 2" xfId="22105" xr:uid="{760FD8DC-4ED6-4364-AFEF-72029D4D467C}"/>
    <cellStyle name="20% - Énfasis5 25 2 2 2 2" xfId="22106" xr:uid="{6A33146D-92E1-4A6E-821A-24C84E4D913D}"/>
    <cellStyle name="20% - Énfasis5 25 2 2 3" xfId="22107" xr:uid="{65BAE33C-545B-4F64-954D-4B4330C398CB}"/>
    <cellStyle name="20% - Énfasis5 25 2 3" xfId="22108" xr:uid="{94E39CC0-CE4E-4247-8D99-BF33F2E5AF11}"/>
    <cellStyle name="20% - Énfasis5 25 2 3 2" xfId="22109" xr:uid="{343E8630-FFBF-4DA1-80C7-410E782E3196}"/>
    <cellStyle name="20% - Énfasis5 25 2 4" xfId="22110" xr:uid="{4D7EC96D-E172-43A2-8B11-EB1800C55EDD}"/>
    <cellStyle name="20% - Énfasis5 25 20" xfId="11738" xr:uid="{8DCA47B1-B4F1-439B-9BA7-BDCB12EF24AC}"/>
    <cellStyle name="20% - Énfasis5 25 3" xfId="4027" xr:uid="{C5244E6F-9263-4AF7-B1AD-BFAD7B6B8F4F}"/>
    <cellStyle name="20% - Énfasis5 25 3 2" xfId="22111" xr:uid="{2D1D9F06-8169-4B6E-B2AE-A50E9034E9A3}"/>
    <cellStyle name="20% - Énfasis5 25 3 2 2" xfId="22112" xr:uid="{415B415A-4E1E-4FE0-A28A-D354BE4C0C58}"/>
    <cellStyle name="20% - Énfasis5 25 3 2 2 2" xfId="22113" xr:uid="{385E79CB-D2F3-443F-903E-AECC44520990}"/>
    <cellStyle name="20% - Énfasis5 25 3 2 3" xfId="22114" xr:uid="{0B4BFDC5-099D-4321-9DC4-A3D050A922C3}"/>
    <cellStyle name="20% - Énfasis5 25 3 3" xfId="22115" xr:uid="{89D9074B-3C8C-4C4C-9AB7-C507E0A2C15A}"/>
    <cellStyle name="20% - Énfasis5 25 3 3 2" xfId="22116" xr:uid="{25647288-1108-4467-A77F-0F1964111C8E}"/>
    <cellStyle name="20% - Énfasis5 25 3 4" xfId="22117" xr:uid="{1B6FFEF0-3499-4AC8-B649-A80B1B48DAF6}"/>
    <cellStyle name="20% - Énfasis5 25 4" xfId="4028" xr:uid="{6D76D55A-5406-461C-A989-0BD2772C4C47}"/>
    <cellStyle name="20% - Énfasis5 25 4 2" xfId="22118" xr:uid="{43E2A68F-6AEF-436C-A5BD-F4C484D7DEB6}"/>
    <cellStyle name="20% - Énfasis5 25 4 2 2" xfId="22119" xr:uid="{1C40F875-A89F-4426-8911-048BE2676A89}"/>
    <cellStyle name="20% - Énfasis5 25 4 3" xfId="22120" xr:uid="{D6639813-F0B4-4DF6-A0BC-26C5BEEFE772}"/>
    <cellStyle name="20% - Énfasis5 25 5" xfId="4029" xr:uid="{5F2ACEA9-DDA8-43DF-AA78-556103BCD385}"/>
    <cellStyle name="20% - Énfasis5 25 5 2" xfId="22121" xr:uid="{1B3BA7FA-9ACC-42EF-BF19-68FFE8FF025E}"/>
    <cellStyle name="20% - Énfasis5 25 6" xfId="4030" xr:uid="{765A1316-101F-4D6A-8B4A-672C7602C4FE}"/>
    <cellStyle name="20% - Énfasis5 25 6 2" xfId="22122" xr:uid="{E24A256A-8F29-437C-B1C9-AA1A193F3628}"/>
    <cellStyle name="20% - Énfasis5 25 7" xfId="4031" xr:uid="{39CDC025-4459-4558-98F9-37CB7723CFFE}"/>
    <cellStyle name="20% - Énfasis5 25 7 2" xfId="22123" xr:uid="{6296FEAC-199D-475B-8702-A2991CC8CAFD}"/>
    <cellStyle name="20% - Énfasis5 25 8" xfId="4032" xr:uid="{3FC11B19-684C-41CD-B0F4-B34675870590}"/>
    <cellStyle name="20% - Énfasis5 25 8 2" xfId="22124" xr:uid="{2F277330-03C6-48B2-8660-52FF5086C7F8}"/>
    <cellStyle name="20% - Énfasis5 25 9" xfId="4033" xr:uid="{3F39FD14-F949-4BB8-9382-B9396133C335}"/>
    <cellStyle name="20% - Énfasis5 25 9 2" xfId="22125" xr:uid="{15BD492A-092C-447D-8931-7C2375D4992B}"/>
    <cellStyle name="20% - Énfasis5 26" xfId="4034" xr:uid="{804DB460-D627-4AE8-99CD-0888C6F3D2D2}"/>
    <cellStyle name="20% - Énfasis5 26 10" xfId="4035" xr:uid="{494A953E-667A-4C20-91B9-20DB393F3198}"/>
    <cellStyle name="20% - Énfasis5 26 10 2" xfId="22126" xr:uid="{618159C9-DC99-4881-B980-3D6136BB72EE}"/>
    <cellStyle name="20% - Énfasis5 26 11" xfId="4036" xr:uid="{E331E594-096A-4E68-A4A6-D535F0143BB7}"/>
    <cellStyle name="20% - Énfasis5 26 11 2" xfId="22127" xr:uid="{DA0A9662-6D71-4F8E-87D8-1EA73ACADE22}"/>
    <cellStyle name="20% - Énfasis5 26 12" xfId="4037" xr:uid="{66B3CF15-D2CF-40A6-9C36-962D1710ACE8}"/>
    <cellStyle name="20% - Énfasis5 26 12 2" xfId="22128" xr:uid="{27E21B11-9BBF-4744-9056-BA708A82192F}"/>
    <cellStyle name="20% - Énfasis5 26 13" xfId="4038" xr:uid="{5CFB2877-A84C-4FCC-8134-6919B19522F7}"/>
    <cellStyle name="20% - Énfasis5 26 13 2" xfId="22129" xr:uid="{AB0FB316-083C-4C39-ACA8-BAC96E7571D0}"/>
    <cellStyle name="20% - Énfasis5 26 14" xfId="4039" xr:uid="{97A4A573-5AC7-4BCB-BF44-AC784F2B59E3}"/>
    <cellStyle name="20% - Énfasis5 26 14 2" xfId="22130" xr:uid="{7703FA4E-01BA-4280-970D-0E831A73CC63}"/>
    <cellStyle name="20% - Énfasis5 26 15" xfId="4040" xr:uid="{4CE0624D-0D68-4F32-9DE8-88985A2C0826}"/>
    <cellStyle name="20% - Énfasis5 26 15 2" xfId="22131" xr:uid="{C069F6E5-3715-48E1-9680-681D32AF9EC3}"/>
    <cellStyle name="20% - Énfasis5 26 16" xfId="4041" xr:uid="{87BC6B36-39F3-475E-B505-47EA4368EFBE}"/>
    <cellStyle name="20% - Énfasis5 26 16 2" xfId="22132" xr:uid="{FC46060D-592A-4F98-930E-89816AE307E5}"/>
    <cellStyle name="20% - Énfasis5 26 17" xfId="4042" xr:uid="{142E8D96-E844-4F8C-B4DD-CF8D3DA47A33}"/>
    <cellStyle name="20% - Énfasis5 26 17 2" xfId="22133" xr:uid="{40DD2DC9-E70C-4944-8042-D2EC7FAF3D3E}"/>
    <cellStyle name="20% - Énfasis5 26 18" xfId="4043" xr:uid="{05EE96DF-3E63-4722-A399-1F2EA3E1CF0A}"/>
    <cellStyle name="20% - Énfasis5 26 18 2" xfId="22134" xr:uid="{335CBD9B-5821-4A5E-BE9F-413E9DCA1559}"/>
    <cellStyle name="20% - Énfasis5 26 19" xfId="4044" xr:uid="{20184969-3077-465C-8A5A-8056DE5998C8}"/>
    <cellStyle name="20% - Énfasis5 26 19 2" xfId="22135" xr:uid="{4C4D2988-9778-47E8-AA3C-E2FB274186A6}"/>
    <cellStyle name="20% - Énfasis5 26 2" xfId="4045" xr:uid="{CEED303E-4B8A-4C14-86AA-CE96DC50CA0F}"/>
    <cellStyle name="20% - Énfasis5 26 2 2" xfId="22136" xr:uid="{8EA6B97A-116D-438B-B82E-9608ADDFE190}"/>
    <cellStyle name="20% - Énfasis5 26 2 2 2" xfId="22137" xr:uid="{63497D41-BC74-4F4D-A53E-2326E0DE7FDB}"/>
    <cellStyle name="20% - Énfasis5 26 2 2 2 2" xfId="22138" xr:uid="{7757F921-3D11-4A0D-93CF-DF0065DC2C7B}"/>
    <cellStyle name="20% - Énfasis5 26 2 2 3" xfId="22139" xr:uid="{C102E2FD-A8BF-4525-8D7B-BF7E03CAFE75}"/>
    <cellStyle name="20% - Énfasis5 26 2 3" xfId="22140" xr:uid="{46313380-D585-41DA-BADF-64EB8F4CDB5F}"/>
    <cellStyle name="20% - Énfasis5 26 2 3 2" xfId="22141" xr:uid="{CE71DF36-2213-47D8-887A-C9D480CCE84D}"/>
    <cellStyle name="20% - Énfasis5 26 2 4" xfId="22142" xr:uid="{715A8783-ACE5-48D3-9D36-755B54FE8421}"/>
    <cellStyle name="20% - Énfasis5 26 20" xfId="11739" xr:uid="{74AFC363-35CB-4645-9E8C-3BF92067EACA}"/>
    <cellStyle name="20% - Énfasis5 26 3" xfId="4046" xr:uid="{854BE433-3C9F-43BE-9A96-D1701AA6ED76}"/>
    <cellStyle name="20% - Énfasis5 26 3 2" xfId="22143" xr:uid="{B946CB29-9FD8-4048-87F2-0E5DB61254E9}"/>
    <cellStyle name="20% - Énfasis5 26 3 2 2" xfId="22144" xr:uid="{E2CAF510-580F-4BF4-AE11-370C3C40DD1B}"/>
    <cellStyle name="20% - Énfasis5 26 3 2 2 2" xfId="22145" xr:uid="{629BCDC2-4113-48AE-BB59-0E8CC92DB235}"/>
    <cellStyle name="20% - Énfasis5 26 3 2 3" xfId="22146" xr:uid="{FB0F860D-2757-4C5E-8E40-EAB353A76725}"/>
    <cellStyle name="20% - Énfasis5 26 3 3" xfId="22147" xr:uid="{E010AB47-0D56-4438-B826-40A618638F27}"/>
    <cellStyle name="20% - Énfasis5 26 3 3 2" xfId="22148" xr:uid="{A1A4E2B9-B506-4794-8A9F-8A2B2B26D349}"/>
    <cellStyle name="20% - Énfasis5 26 3 4" xfId="22149" xr:uid="{4B25F2EA-7322-4154-BA76-2A80F23C9A4D}"/>
    <cellStyle name="20% - Énfasis5 26 4" xfId="4047" xr:uid="{C63779A2-6926-4A92-8054-AC6BD6B7A791}"/>
    <cellStyle name="20% - Énfasis5 26 4 2" xfId="22150" xr:uid="{D756E296-E40E-494F-8CFB-55225EEB147A}"/>
    <cellStyle name="20% - Énfasis5 26 4 2 2" xfId="22151" xr:uid="{8A8947F6-B3D9-42B1-8CB9-B638ADF7B0CF}"/>
    <cellStyle name="20% - Énfasis5 26 4 3" xfId="22152" xr:uid="{2BC7AEDB-34E9-4897-B3C4-117686E4B125}"/>
    <cellStyle name="20% - Énfasis5 26 5" xfId="4048" xr:uid="{A3ABF9EE-D331-4851-B0A7-B35D303D70CD}"/>
    <cellStyle name="20% - Énfasis5 26 5 2" xfId="22153" xr:uid="{359B6C79-B561-4487-A19E-78CEB066A125}"/>
    <cellStyle name="20% - Énfasis5 26 6" xfId="4049" xr:uid="{995E3F89-8F2C-4762-AC9E-9568695A4EDA}"/>
    <cellStyle name="20% - Énfasis5 26 6 2" xfId="22154" xr:uid="{D7715FA6-D13C-414D-93FB-25A1D1A07F23}"/>
    <cellStyle name="20% - Énfasis5 26 7" xfId="4050" xr:uid="{57BDF3F3-D260-4FDE-ADCE-022A562E9B70}"/>
    <cellStyle name="20% - Énfasis5 26 7 2" xfId="22155" xr:uid="{69674502-0ABB-410D-AA41-E1F790837B32}"/>
    <cellStyle name="20% - Énfasis5 26 8" xfId="4051" xr:uid="{AE839C05-AF2F-4515-803A-48CE80C4C552}"/>
    <cellStyle name="20% - Énfasis5 26 8 2" xfId="22156" xr:uid="{646747E3-D49A-4B80-93E5-0F08784B9862}"/>
    <cellStyle name="20% - Énfasis5 26 9" xfId="4052" xr:uid="{26D1389B-FE79-482B-805C-00E4BEE66B38}"/>
    <cellStyle name="20% - Énfasis5 26 9 2" xfId="22157" xr:uid="{55105E06-43CD-4D0D-80C8-14B764A91A67}"/>
    <cellStyle name="20% - Énfasis5 27" xfId="4053" xr:uid="{F31F52EA-26EB-4005-9DEC-2BAF924CE41D}"/>
    <cellStyle name="20% - Énfasis5 27 10" xfId="4054" xr:uid="{2300EFD7-A011-4948-9831-11EA2978A350}"/>
    <cellStyle name="20% - Énfasis5 27 10 2" xfId="22158" xr:uid="{620F096E-3728-42AD-817D-8C76651282D5}"/>
    <cellStyle name="20% - Énfasis5 27 11" xfId="4055" xr:uid="{7BDD0177-E9AB-4D7E-94F4-2E9D8075E17E}"/>
    <cellStyle name="20% - Énfasis5 27 11 2" xfId="22159" xr:uid="{F783349B-218D-4658-835B-C0FF63512814}"/>
    <cellStyle name="20% - Énfasis5 27 12" xfId="4056" xr:uid="{C2F624E3-5012-48ED-A1F8-253EFF748C3D}"/>
    <cellStyle name="20% - Énfasis5 27 12 2" xfId="22160" xr:uid="{23FFA532-C7A8-41F2-9FFF-8769D3D6EFC5}"/>
    <cellStyle name="20% - Énfasis5 27 13" xfId="4057" xr:uid="{659B5C17-D22D-45D9-A842-5C9F4EE8090A}"/>
    <cellStyle name="20% - Énfasis5 27 13 2" xfId="22161" xr:uid="{65AD6301-D249-40F5-B541-DB6A70B95792}"/>
    <cellStyle name="20% - Énfasis5 27 14" xfId="4058" xr:uid="{402575A1-919F-4488-9C63-7C4843F0735B}"/>
    <cellStyle name="20% - Énfasis5 27 14 2" xfId="22162" xr:uid="{F8CDED32-D06A-46BF-B211-0E976136E94F}"/>
    <cellStyle name="20% - Énfasis5 27 15" xfId="4059" xr:uid="{35D73222-BE04-40A9-BC8D-304199D7F949}"/>
    <cellStyle name="20% - Énfasis5 27 15 2" xfId="22163" xr:uid="{A5F37128-A599-4F04-B12B-47BC8495EDCD}"/>
    <cellStyle name="20% - Énfasis5 27 16" xfId="4060" xr:uid="{DAB5E475-9AE2-4EA2-AC51-C88FB8D380A2}"/>
    <cellStyle name="20% - Énfasis5 27 16 2" xfId="22164" xr:uid="{03622B49-A0A7-47B0-AAE1-330114C21B09}"/>
    <cellStyle name="20% - Énfasis5 27 17" xfId="4061" xr:uid="{8F8B2D18-5D4F-4793-82FC-199B8CF87677}"/>
    <cellStyle name="20% - Énfasis5 27 17 2" xfId="22165" xr:uid="{F8FCCA82-53F0-4543-AB49-DED087B743C9}"/>
    <cellStyle name="20% - Énfasis5 27 18" xfId="4062" xr:uid="{FF56FA1B-7D0D-44EF-BF4D-1820E2ACD12A}"/>
    <cellStyle name="20% - Énfasis5 27 18 2" xfId="22166" xr:uid="{FADEA433-AC67-46A3-8B26-AD219A49E86D}"/>
    <cellStyle name="20% - Énfasis5 27 19" xfId="4063" xr:uid="{3CBE9A45-E9CD-41E3-8D00-24075E45204B}"/>
    <cellStyle name="20% - Énfasis5 27 19 2" xfId="22167" xr:uid="{F3980501-B71B-41D4-A50D-BC4F76380D93}"/>
    <cellStyle name="20% - Énfasis5 27 2" xfId="4064" xr:uid="{41FEBFD8-171B-4AA4-B6C7-9067B1126FB7}"/>
    <cellStyle name="20% - Énfasis5 27 2 2" xfId="22168" xr:uid="{0D5FF95A-89ED-48F3-B998-D3DF264D9976}"/>
    <cellStyle name="20% - Énfasis5 27 2 2 2" xfId="22169" xr:uid="{6D9D1128-9A0E-4AB2-A419-441C424DC1AE}"/>
    <cellStyle name="20% - Énfasis5 27 2 2 2 2" xfId="22170" xr:uid="{636091D5-EB56-4E98-B49E-7B3B1292B5CA}"/>
    <cellStyle name="20% - Énfasis5 27 2 2 3" xfId="22171" xr:uid="{00925B29-7769-4F4B-88A0-770484F2AAAE}"/>
    <cellStyle name="20% - Énfasis5 27 2 3" xfId="22172" xr:uid="{DA1F8389-2908-4E9C-91A3-A9D08C716626}"/>
    <cellStyle name="20% - Énfasis5 27 2 3 2" xfId="22173" xr:uid="{C44A8C59-1FE8-44FF-9354-3AEF9F1A1EDE}"/>
    <cellStyle name="20% - Énfasis5 27 2 4" xfId="22174" xr:uid="{E143736A-6EED-4559-8DE8-F47DA0242EC3}"/>
    <cellStyle name="20% - Énfasis5 27 20" xfId="11740" xr:uid="{EBCF5E31-60AC-46F2-A9EE-A06E69E99074}"/>
    <cellStyle name="20% - Énfasis5 27 3" xfId="4065" xr:uid="{FCDE3128-72DF-4850-9C75-79B170CFA210}"/>
    <cellStyle name="20% - Énfasis5 27 3 2" xfId="22175" xr:uid="{0D84DA9D-FE17-4B9E-A517-430BE9BD328F}"/>
    <cellStyle name="20% - Énfasis5 27 3 2 2" xfId="22176" xr:uid="{49E4F886-8722-42ED-AF62-082D6EAD2EFC}"/>
    <cellStyle name="20% - Énfasis5 27 3 2 2 2" xfId="22177" xr:uid="{601CCBD5-5D8C-46A5-9097-E96AE6CC77F2}"/>
    <cellStyle name="20% - Énfasis5 27 3 2 3" xfId="22178" xr:uid="{2F9CE4BE-9C93-481A-BA58-0325D21CA9A3}"/>
    <cellStyle name="20% - Énfasis5 27 3 3" xfId="22179" xr:uid="{68AAEE2B-09B8-4905-B21B-9E2B9980A994}"/>
    <cellStyle name="20% - Énfasis5 27 3 3 2" xfId="22180" xr:uid="{BFEB7C37-86DE-4DB2-A2FD-D06AFDC1D580}"/>
    <cellStyle name="20% - Énfasis5 27 3 4" xfId="22181" xr:uid="{AC87AA49-812A-4883-BDAB-D067CDCE9614}"/>
    <cellStyle name="20% - Énfasis5 27 4" xfId="4066" xr:uid="{271767CD-A69D-4119-9954-CC3657CC931A}"/>
    <cellStyle name="20% - Énfasis5 27 4 2" xfId="22182" xr:uid="{802099DF-07C5-445D-8D15-473F96B6A0D9}"/>
    <cellStyle name="20% - Énfasis5 27 4 2 2" xfId="22183" xr:uid="{5368937E-089B-4880-B9A4-9563889C8E00}"/>
    <cellStyle name="20% - Énfasis5 27 4 3" xfId="22184" xr:uid="{CF434EED-BE88-4004-B044-AD16C753990F}"/>
    <cellStyle name="20% - Énfasis5 27 5" xfId="4067" xr:uid="{5A7A6161-3A30-4570-83A2-68BF3FC78E98}"/>
    <cellStyle name="20% - Énfasis5 27 5 2" xfId="22185" xr:uid="{8EB95099-CFFC-4F2E-9674-1619AF67128B}"/>
    <cellStyle name="20% - Énfasis5 27 6" xfId="4068" xr:uid="{5FBB407C-7528-4990-A1BA-F6853B21D8D4}"/>
    <cellStyle name="20% - Énfasis5 27 6 2" xfId="22186" xr:uid="{368A38F7-3650-4BCA-B98F-68B140EBD9FA}"/>
    <cellStyle name="20% - Énfasis5 27 7" xfId="4069" xr:uid="{72383F37-DE69-482B-AB26-583F4B24EF3E}"/>
    <cellStyle name="20% - Énfasis5 27 7 2" xfId="22187" xr:uid="{00D7E305-4057-4D89-9F43-C66983197C82}"/>
    <cellStyle name="20% - Énfasis5 27 8" xfId="4070" xr:uid="{16D04042-38AB-4FE2-842F-10B65225CC5F}"/>
    <cellStyle name="20% - Énfasis5 27 8 2" xfId="22188" xr:uid="{08D92DC8-494D-4A9E-8FB9-DD8DE906FD80}"/>
    <cellStyle name="20% - Énfasis5 27 9" xfId="4071" xr:uid="{34B5DAA9-B112-4011-AAB2-3F076A2B51C3}"/>
    <cellStyle name="20% - Énfasis5 27 9 2" xfId="22189" xr:uid="{91107B4D-6B94-4FDA-8D0B-F5F690BAA6DB}"/>
    <cellStyle name="20% - Énfasis5 28" xfId="4072" xr:uid="{317EDB41-8572-451B-914E-6101CA382304}"/>
    <cellStyle name="20% - Énfasis5 28 10" xfId="4073" xr:uid="{C400BE8F-9C68-4E74-9B24-5D2CE28B5AD2}"/>
    <cellStyle name="20% - Énfasis5 28 10 2" xfId="22190" xr:uid="{25C68962-C9D5-47C9-BAFE-D09BED9DD577}"/>
    <cellStyle name="20% - Énfasis5 28 11" xfId="4074" xr:uid="{BAA2AF45-F481-4E79-943F-86ED1100F5F0}"/>
    <cellStyle name="20% - Énfasis5 28 11 2" xfId="22191" xr:uid="{0FA9097F-E307-4500-8972-C1738BB05A9E}"/>
    <cellStyle name="20% - Énfasis5 28 12" xfId="4075" xr:uid="{4D09A8DF-4E84-48CC-B330-379035440E19}"/>
    <cellStyle name="20% - Énfasis5 28 12 2" xfId="22192" xr:uid="{727EF5D3-3F8F-4F91-8A78-060F1CD56C5E}"/>
    <cellStyle name="20% - Énfasis5 28 13" xfId="4076" xr:uid="{B5E9894D-3177-4658-89F7-2B41F95D6550}"/>
    <cellStyle name="20% - Énfasis5 28 13 2" xfId="22193" xr:uid="{051B33AC-F6D4-48C0-A5F4-A9C79327CBA2}"/>
    <cellStyle name="20% - Énfasis5 28 14" xfId="4077" xr:uid="{B889F12A-9323-4F53-BE5C-D127DFC70064}"/>
    <cellStyle name="20% - Énfasis5 28 14 2" xfId="22194" xr:uid="{57E9396A-F8A8-4B7E-8DF5-CFA16CF0E227}"/>
    <cellStyle name="20% - Énfasis5 28 15" xfId="4078" xr:uid="{41865FA1-85A3-4724-8745-0CA8C986A29D}"/>
    <cellStyle name="20% - Énfasis5 28 15 2" xfId="22195" xr:uid="{FA2EE9D8-DE32-415C-8FA0-E810041B082D}"/>
    <cellStyle name="20% - Énfasis5 28 16" xfId="4079" xr:uid="{4539D8C5-DA08-472D-9539-3E32DD3CFE7C}"/>
    <cellStyle name="20% - Énfasis5 28 16 2" xfId="22196" xr:uid="{994FECE2-447F-4FC3-87AC-43922BB94495}"/>
    <cellStyle name="20% - Énfasis5 28 17" xfId="4080" xr:uid="{7976F4B2-6D58-4727-8B61-9F9C38B70C7F}"/>
    <cellStyle name="20% - Énfasis5 28 17 2" xfId="22197" xr:uid="{9FD50742-6E86-4424-B6FA-1FD67529BF15}"/>
    <cellStyle name="20% - Énfasis5 28 18" xfId="4081" xr:uid="{4244D193-52D3-410C-B6EF-62E7608AFA03}"/>
    <cellStyle name="20% - Énfasis5 28 18 2" xfId="22198" xr:uid="{433C5343-130A-47A4-9871-54D42BB2F5FA}"/>
    <cellStyle name="20% - Énfasis5 28 19" xfId="4082" xr:uid="{484727C6-7CF9-4CD0-9662-3B752CFE2A08}"/>
    <cellStyle name="20% - Énfasis5 28 19 2" xfId="22199" xr:uid="{D993457D-D6D6-4B88-BF07-73ECFDB5BF8D}"/>
    <cellStyle name="20% - Énfasis5 28 2" xfId="4083" xr:uid="{FE238544-4C47-4BC5-90BC-BD2F9FC64CAF}"/>
    <cellStyle name="20% - Énfasis5 28 2 2" xfId="22200" xr:uid="{CD07EEB6-AB14-4C72-A877-AF8AB5FC6218}"/>
    <cellStyle name="20% - Énfasis5 28 2 2 2" xfId="22201" xr:uid="{B61DA6F4-C1B3-4F90-8274-8CEEE9A75A3B}"/>
    <cellStyle name="20% - Énfasis5 28 2 2 2 2" xfId="22202" xr:uid="{11616518-9B8E-441D-831D-96F8B5AE018A}"/>
    <cellStyle name="20% - Énfasis5 28 2 2 3" xfId="22203" xr:uid="{27F2280E-B991-4BFB-9F5D-720B04EBA568}"/>
    <cellStyle name="20% - Énfasis5 28 2 3" xfId="22204" xr:uid="{61A45F60-9F90-4232-9847-5DB93CCE5F90}"/>
    <cellStyle name="20% - Énfasis5 28 2 3 2" xfId="22205" xr:uid="{1FC8C51C-2507-4655-945B-36692C5B5ABF}"/>
    <cellStyle name="20% - Énfasis5 28 2 4" xfId="22206" xr:uid="{3FA1BD9A-132F-4ED4-921B-2F94E90AFB19}"/>
    <cellStyle name="20% - Énfasis5 28 20" xfId="11741" xr:uid="{A396E650-BFD1-4D29-834F-1479C4C8D15F}"/>
    <cellStyle name="20% - Énfasis5 28 3" xfId="4084" xr:uid="{18133C10-FA61-47E0-B887-78112C5F0312}"/>
    <cellStyle name="20% - Énfasis5 28 3 2" xfId="22207" xr:uid="{D9FC7172-E1F9-48A1-B8F5-8F54B19B1295}"/>
    <cellStyle name="20% - Énfasis5 28 3 2 2" xfId="22208" xr:uid="{CB054354-22C5-4920-8986-ABE18D8FD829}"/>
    <cellStyle name="20% - Énfasis5 28 3 2 2 2" xfId="22209" xr:uid="{F10E0915-989F-4629-A355-A576CEE096CA}"/>
    <cellStyle name="20% - Énfasis5 28 3 2 3" xfId="22210" xr:uid="{E4DE6948-4380-47A5-8B12-0D819EC488C2}"/>
    <cellStyle name="20% - Énfasis5 28 3 3" xfId="22211" xr:uid="{44AD5F12-C361-47CB-90BA-FEDDF2260D15}"/>
    <cellStyle name="20% - Énfasis5 28 3 3 2" xfId="22212" xr:uid="{D956F55E-147B-4A32-B6CA-EC19B48337F3}"/>
    <cellStyle name="20% - Énfasis5 28 3 4" xfId="22213" xr:uid="{2CE01B0D-D9BE-478D-B3C3-C4D061B292FB}"/>
    <cellStyle name="20% - Énfasis5 28 4" xfId="4085" xr:uid="{9860FE61-9020-4070-B1D6-63B19FA4FD07}"/>
    <cellStyle name="20% - Énfasis5 28 4 2" xfId="22214" xr:uid="{7114C7E9-97E1-4A73-9F00-31F88CC40159}"/>
    <cellStyle name="20% - Énfasis5 28 4 2 2" xfId="22215" xr:uid="{D3F8B9D9-188E-4042-88EB-C57249D12446}"/>
    <cellStyle name="20% - Énfasis5 28 4 3" xfId="22216" xr:uid="{19390ADF-C9C5-4543-A093-3C7CAF08E681}"/>
    <cellStyle name="20% - Énfasis5 28 5" xfId="4086" xr:uid="{56F2573F-FEC7-4186-9D95-8FB1DDE9C69E}"/>
    <cellStyle name="20% - Énfasis5 28 5 2" xfId="22217" xr:uid="{6A91545A-9437-40CB-BF01-91F7C795A6EC}"/>
    <cellStyle name="20% - Énfasis5 28 6" xfId="4087" xr:uid="{5C12E3A9-630B-4897-AF6E-A999ED30C88E}"/>
    <cellStyle name="20% - Énfasis5 28 6 2" xfId="22218" xr:uid="{6E8FD4B1-7D12-49A8-90FA-16B24539C1E2}"/>
    <cellStyle name="20% - Énfasis5 28 7" xfId="4088" xr:uid="{446804B7-16C1-4369-8CDA-BC7534DC4D6E}"/>
    <cellStyle name="20% - Énfasis5 28 7 2" xfId="22219" xr:uid="{E8A6EB96-C54B-4D8D-90D1-CAC2FC35CF82}"/>
    <cellStyle name="20% - Énfasis5 28 8" xfId="4089" xr:uid="{91F491B8-EAFA-4DEF-BD4C-72779C622E7F}"/>
    <cellStyle name="20% - Énfasis5 28 8 2" xfId="22220" xr:uid="{883A1980-D9B0-4A5E-A4CD-89D7F24C8403}"/>
    <cellStyle name="20% - Énfasis5 28 9" xfId="4090" xr:uid="{0FC28DD8-2DE6-42AC-97A7-DB50442A44CF}"/>
    <cellStyle name="20% - Énfasis5 28 9 2" xfId="22221" xr:uid="{5669E814-6E54-4C1B-8A56-437FBF7EB81A}"/>
    <cellStyle name="20% - Énfasis5 29" xfId="4091" xr:uid="{0BF52B7A-D807-4AAA-82DC-8CF17A092B53}"/>
    <cellStyle name="20% - Énfasis5 29 10" xfId="4092" xr:uid="{B682254B-E3E1-4A27-B7A7-EDC01C4A99D1}"/>
    <cellStyle name="20% - Énfasis5 29 10 2" xfId="22222" xr:uid="{D7B4D4EE-9344-4B82-A2AD-236A276E392E}"/>
    <cellStyle name="20% - Énfasis5 29 11" xfId="4093" xr:uid="{F8015BD5-8DA6-4012-BC97-D7CD00B3B336}"/>
    <cellStyle name="20% - Énfasis5 29 11 2" xfId="22223" xr:uid="{9D4FA643-45BD-49C8-8CF1-A938E1808E87}"/>
    <cellStyle name="20% - Énfasis5 29 12" xfId="4094" xr:uid="{76B4FE6A-EAE3-4D00-A298-4F80F9236A4D}"/>
    <cellStyle name="20% - Énfasis5 29 12 2" xfId="22224" xr:uid="{46C8DE92-8327-48AA-A6CD-F35DFF1B631E}"/>
    <cellStyle name="20% - Énfasis5 29 13" xfId="4095" xr:uid="{E25059CB-9E08-43D0-89E9-1A91B3BBF07C}"/>
    <cellStyle name="20% - Énfasis5 29 13 2" xfId="22225" xr:uid="{2E84E31D-AD2C-4219-9BE9-EC4E4497126F}"/>
    <cellStyle name="20% - Énfasis5 29 14" xfId="4096" xr:uid="{1149FA71-3C04-4EDB-BDE7-FE4C78200B48}"/>
    <cellStyle name="20% - Énfasis5 29 14 2" xfId="22226" xr:uid="{9591BFFD-EC81-4759-81B0-7AAB83200DE6}"/>
    <cellStyle name="20% - Énfasis5 29 15" xfId="4097" xr:uid="{C230D25E-850D-4721-9A72-32CA06912615}"/>
    <cellStyle name="20% - Énfasis5 29 15 2" xfId="22227" xr:uid="{FFE17234-7813-4089-A54E-E4430CE3CEC0}"/>
    <cellStyle name="20% - Énfasis5 29 16" xfId="4098" xr:uid="{1A983FF2-1F61-4B0E-B317-9F8479DB81C3}"/>
    <cellStyle name="20% - Énfasis5 29 16 2" xfId="22228" xr:uid="{54A4AE1B-1EC2-47AC-A2DC-B62125B6B698}"/>
    <cellStyle name="20% - Énfasis5 29 17" xfId="4099" xr:uid="{7D71C9D4-7D1C-44F1-9388-5657E8638D83}"/>
    <cellStyle name="20% - Énfasis5 29 17 2" xfId="22229" xr:uid="{2E07B444-ADD6-4115-BD1B-C27D6E15322C}"/>
    <cellStyle name="20% - Énfasis5 29 18" xfId="4100" xr:uid="{17E471BF-0AB9-4F00-A5C0-BD5D4109BEA1}"/>
    <cellStyle name="20% - Énfasis5 29 18 2" xfId="22230" xr:uid="{E5BCDADF-A198-4A29-B0C2-01CAD81BA87F}"/>
    <cellStyle name="20% - Énfasis5 29 19" xfId="4101" xr:uid="{9F4B1977-4235-4B39-84E8-0B15F2DF8634}"/>
    <cellStyle name="20% - Énfasis5 29 19 2" xfId="22231" xr:uid="{5F5EC366-C085-4630-96D2-B934C9FB7C94}"/>
    <cellStyle name="20% - Énfasis5 29 2" xfId="4102" xr:uid="{41C2943E-6CE8-4928-B3FB-C32F2304BBCF}"/>
    <cellStyle name="20% - Énfasis5 29 2 2" xfId="22232" xr:uid="{E5FD7E6F-C677-4D70-905C-570A81489842}"/>
    <cellStyle name="20% - Énfasis5 29 2 2 2" xfId="22233" xr:uid="{E913E439-3D5F-46E1-9B31-C31762BD4D0A}"/>
    <cellStyle name="20% - Énfasis5 29 2 2 2 2" xfId="22234" xr:uid="{D3DC0F6E-85A3-4306-92E7-C54D5B967CCB}"/>
    <cellStyle name="20% - Énfasis5 29 2 2 3" xfId="22235" xr:uid="{DD01C39F-831A-4D2B-93A3-65EBB43B7525}"/>
    <cellStyle name="20% - Énfasis5 29 2 3" xfId="22236" xr:uid="{0D784693-E9A5-4208-9426-5221A526937D}"/>
    <cellStyle name="20% - Énfasis5 29 2 3 2" xfId="22237" xr:uid="{91E78023-49A9-481A-96F4-42590D79C825}"/>
    <cellStyle name="20% - Énfasis5 29 2 4" xfId="22238" xr:uid="{65B5909E-FE4F-409F-B67C-46599C9E9AE2}"/>
    <cellStyle name="20% - Énfasis5 29 20" xfId="11742" xr:uid="{460A0CC1-CCF5-4384-A167-F0DDD15F6C5A}"/>
    <cellStyle name="20% - Énfasis5 29 3" xfId="4103" xr:uid="{0A62AFB7-DCF3-40BF-9198-21969C0F7CEE}"/>
    <cellStyle name="20% - Énfasis5 29 3 2" xfId="22239" xr:uid="{CE67A638-4ED3-4405-B410-58C770D0C2E3}"/>
    <cellStyle name="20% - Énfasis5 29 3 2 2" xfId="22240" xr:uid="{035632A6-54D1-44E9-A241-63154AEA637E}"/>
    <cellStyle name="20% - Énfasis5 29 3 2 2 2" xfId="22241" xr:uid="{6704D5F0-C9FC-4E71-BAA8-230AB89797F3}"/>
    <cellStyle name="20% - Énfasis5 29 3 2 3" xfId="22242" xr:uid="{6ADD7726-5EDD-4744-8E31-8C64A3AEAE2A}"/>
    <cellStyle name="20% - Énfasis5 29 3 3" xfId="22243" xr:uid="{B237D1A8-9ACD-4DC3-B5DC-8F37F85A7EE1}"/>
    <cellStyle name="20% - Énfasis5 29 3 3 2" xfId="22244" xr:uid="{27922412-C15D-435B-98D7-75BF01AC810B}"/>
    <cellStyle name="20% - Énfasis5 29 3 4" xfId="22245" xr:uid="{EA47D265-5AE0-4545-8E97-8918CEA19493}"/>
    <cellStyle name="20% - Énfasis5 29 4" xfId="4104" xr:uid="{457A4F85-6D29-4669-ADEE-4F8AF97EE34E}"/>
    <cellStyle name="20% - Énfasis5 29 4 2" xfId="22246" xr:uid="{6C5EB566-358D-493E-9D8F-638C72E97C4C}"/>
    <cellStyle name="20% - Énfasis5 29 4 2 2" xfId="22247" xr:uid="{C3337277-3F82-4476-BD7E-6F949D2CE8F5}"/>
    <cellStyle name="20% - Énfasis5 29 4 3" xfId="22248" xr:uid="{B825E0CB-9433-4114-A9D5-EE91ABA4C377}"/>
    <cellStyle name="20% - Énfasis5 29 5" xfId="4105" xr:uid="{2042B22E-ABDF-4E88-86E9-8EBA051E319B}"/>
    <cellStyle name="20% - Énfasis5 29 5 2" xfId="22249" xr:uid="{31851F58-F9FD-4161-86F4-9CE24674BFE6}"/>
    <cellStyle name="20% - Énfasis5 29 6" xfId="4106" xr:uid="{CBEB57F1-AD98-4D61-989D-02FDA5C034B2}"/>
    <cellStyle name="20% - Énfasis5 29 6 2" xfId="22250" xr:uid="{C9139830-33F2-4090-9767-100BD595A16B}"/>
    <cellStyle name="20% - Énfasis5 29 7" xfId="4107" xr:uid="{20FE050F-8572-4E94-AD49-8A3483A9D221}"/>
    <cellStyle name="20% - Énfasis5 29 7 2" xfId="22251" xr:uid="{C3DB4EA7-70C1-4E81-A5DD-EA87416415B8}"/>
    <cellStyle name="20% - Énfasis5 29 8" xfId="4108" xr:uid="{1C27DD26-2862-4148-9678-7AE8FEEEF2CE}"/>
    <cellStyle name="20% - Énfasis5 29 8 2" xfId="22252" xr:uid="{A1B74F1F-16AA-4BB4-A31C-8B6C35C77094}"/>
    <cellStyle name="20% - Énfasis5 29 9" xfId="4109" xr:uid="{A8502475-3D2B-4F59-9C5E-B2A3B6D60779}"/>
    <cellStyle name="20% - Énfasis5 29 9 2" xfId="22253" xr:uid="{D47F68C5-7FB7-4697-98CA-48270F111C89}"/>
    <cellStyle name="20% - Énfasis5 3" xfId="252" xr:uid="{0708D930-C962-4B0C-AA0B-65D995564DC6}"/>
    <cellStyle name="20% - Énfasis5 3 10" xfId="4110" xr:uid="{65CD8531-C3D1-4CF9-BC5E-A81BA56AA931}"/>
    <cellStyle name="20% - Énfasis5 3 10 2" xfId="22254" xr:uid="{9A958B66-70EA-4B58-A51B-59A83F9837C3}"/>
    <cellStyle name="20% - Énfasis5 3 11" xfId="4111" xr:uid="{ECFAFC19-A88E-4188-A3D1-A4DF900A04D9}"/>
    <cellStyle name="20% - Énfasis5 3 11 2" xfId="22255" xr:uid="{F222BF3E-28ED-443B-A3C7-5792513036A8}"/>
    <cellStyle name="20% - Énfasis5 3 12" xfId="4112" xr:uid="{2880EAB4-0497-4AC4-B3EE-D1A512958947}"/>
    <cellStyle name="20% - Énfasis5 3 12 2" xfId="22256" xr:uid="{C4E6BB83-4277-459F-92E6-36A2EA6F03FB}"/>
    <cellStyle name="20% - Énfasis5 3 13" xfId="4113" xr:uid="{1E49EC9B-6F27-4D41-9A71-5E8967EBE04F}"/>
    <cellStyle name="20% - Énfasis5 3 13 2" xfId="22257" xr:uid="{30FCC284-F881-4DF3-8269-FF36F682F82F}"/>
    <cellStyle name="20% - Énfasis5 3 14" xfId="4114" xr:uid="{8E027C9B-D300-4943-BB2E-86DDD46EFDB7}"/>
    <cellStyle name="20% - Énfasis5 3 14 2" xfId="22258" xr:uid="{51CC0243-4C38-45DD-B0E5-8075C1A3CC9E}"/>
    <cellStyle name="20% - Énfasis5 3 15" xfId="4115" xr:uid="{6876D8A3-541D-4A6F-9223-B35B5EC9DFCF}"/>
    <cellStyle name="20% - Énfasis5 3 15 2" xfId="22259" xr:uid="{C158CB38-51B8-437C-8FF6-F33F309DB2C1}"/>
    <cellStyle name="20% - Énfasis5 3 16" xfId="4116" xr:uid="{F55F836F-BB05-4302-A1F2-22DFE4DFE3F1}"/>
    <cellStyle name="20% - Énfasis5 3 16 2" xfId="22260" xr:uid="{3A7E485B-F958-475C-AF32-CDB8CD2BC07D}"/>
    <cellStyle name="20% - Énfasis5 3 17" xfId="4117" xr:uid="{BEF665E9-72D4-4F17-8038-5E04EC221D5B}"/>
    <cellStyle name="20% - Énfasis5 3 17 2" xfId="22261" xr:uid="{0D2ADBAD-480C-443A-BC1D-EFCFEA8D21FF}"/>
    <cellStyle name="20% - Énfasis5 3 18" xfId="4118" xr:uid="{448031EE-9EA9-43DD-92D3-1153E38DFDD0}"/>
    <cellStyle name="20% - Énfasis5 3 18 2" xfId="22262" xr:uid="{DC7CBD0B-89D1-4A8F-BBAA-CDAE97159D6C}"/>
    <cellStyle name="20% - Énfasis5 3 19" xfId="4119" xr:uid="{C7D40ED8-A7EF-4A09-A327-E96BF54406A6}"/>
    <cellStyle name="20% - Énfasis5 3 19 2" xfId="22263" xr:uid="{53A20062-55BB-4756-8825-C7511DCF49BB}"/>
    <cellStyle name="20% - Énfasis5 3 2" xfId="253" xr:uid="{DFF091F9-DB35-44BC-9CB0-91EB2E023A44}"/>
    <cellStyle name="20% - Énfasis5 3 2 2" xfId="22264" xr:uid="{7E4C697E-30BD-44B0-937E-0830CBB1F9C4}"/>
    <cellStyle name="20% - Énfasis5 3 2 2 2" xfId="22265" xr:uid="{CD44326E-A549-422F-B3A4-7B747FF322E4}"/>
    <cellStyle name="20% - Énfasis5 3 2 2 2 2" xfId="22266" xr:uid="{5C420948-5884-4144-9A07-78D537630DCC}"/>
    <cellStyle name="20% - Énfasis5 3 2 2 3" xfId="22267" xr:uid="{5A27D619-57C4-403E-971B-DFC075CF4C7C}"/>
    <cellStyle name="20% - Énfasis5 3 2 3" xfId="22268" xr:uid="{F5F9DBB5-F0E4-416F-BA5B-A071E03D5742}"/>
    <cellStyle name="20% - Énfasis5 3 2 3 2" xfId="22269" xr:uid="{A7DF4734-AF87-41B5-9A26-E60BBA5006DF}"/>
    <cellStyle name="20% - Énfasis5 3 2 4" xfId="22270" xr:uid="{1E1DD32F-04FE-46D2-B4C4-20EFBADA2630}"/>
    <cellStyle name="20% - Énfasis5 3 20" xfId="11743" xr:uid="{B3F78EEC-32F2-4C0D-B99A-C1E7BB95CA57}"/>
    <cellStyle name="20% - Énfasis5 3 3" xfId="4120" xr:uid="{4576BFDD-5D59-4052-A8C4-DC372601307F}"/>
    <cellStyle name="20% - Énfasis5 3 3 2" xfId="22271" xr:uid="{63549B4E-4C37-417B-8097-70F2885A54B7}"/>
    <cellStyle name="20% - Énfasis5 3 3 2 2" xfId="22272" xr:uid="{8B6D5D31-CBAA-462A-BE97-FE910B3B23B9}"/>
    <cellStyle name="20% - Énfasis5 3 3 2 2 2" xfId="22273" xr:uid="{CDC3F092-2BAC-4FD0-A878-C8616F5761C5}"/>
    <cellStyle name="20% - Énfasis5 3 3 2 3" xfId="22274" xr:uid="{732291E4-EDDC-4DA4-B84A-BCBC8D8F0C72}"/>
    <cellStyle name="20% - Énfasis5 3 3 3" xfId="22275" xr:uid="{A3C6FFDE-72FD-42C1-862E-53BA86ACABA9}"/>
    <cellStyle name="20% - Énfasis5 3 3 3 2" xfId="22276" xr:uid="{CBE2E296-A492-4A5A-A8F2-A78B9DAC3A5C}"/>
    <cellStyle name="20% - Énfasis5 3 3 4" xfId="22277" xr:uid="{19827725-BBA9-4394-83E5-709A4F5397A0}"/>
    <cellStyle name="20% - Énfasis5 3 4" xfId="4121" xr:uid="{941F74B1-99CB-4C8A-8E39-3FE47F1C7B3E}"/>
    <cellStyle name="20% - Énfasis5 3 4 2" xfId="22278" xr:uid="{AA5339F5-3C33-4923-B5A9-3A930346773A}"/>
    <cellStyle name="20% - Énfasis5 3 4 2 2" xfId="22279" xr:uid="{A061EE6F-B413-48A1-9D71-F0FCE8A5F48D}"/>
    <cellStyle name="20% - Énfasis5 3 4 2 2 2" xfId="22280" xr:uid="{70B309D3-C4EC-413A-9FB4-E590D89549B8}"/>
    <cellStyle name="20% - Énfasis5 3 4 2 3" xfId="22281" xr:uid="{4A4C0DA5-AF8D-4014-A222-29DCDBD713D6}"/>
    <cellStyle name="20% - Énfasis5 3 4 3" xfId="22282" xr:uid="{2DE6D6E5-0DD5-4E3C-B065-545DEA152DE1}"/>
    <cellStyle name="20% - Énfasis5 3 4 3 2" xfId="22283" xr:uid="{90743ECB-D5A0-41F2-9430-9BBC065CA979}"/>
    <cellStyle name="20% - Énfasis5 3 4 4" xfId="22284" xr:uid="{5C3DF5E4-ECA9-4800-BDB0-432F944F6DC1}"/>
    <cellStyle name="20% - Énfasis5 3 5" xfId="4122" xr:uid="{AFA5188A-ABCD-4BCC-A232-93C291524621}"/>
    <cellStyle name="20% - Énfasis5 3 5 2" xfId="22285" xr:uid="{F172E696-F684-41F6-BE2A-300E11D88394}"/>
    <cellStyle name="20% - Énfasis5 3 5 2 2" xfId="22286" xr:uid="{BA9AE8A5-0C8F-47B4-973E-E229A2A2B549}"/>
    <cellStyle name="20% - Énfasis5 3 5 2 2 2" xfId="22287" xr:uid="{3356B26D-1AA1-4591-B199-4DB1E7125EDA}"/>
    <cellStyle name="20% - Énfasis5 3 5 2 3" xfId="22288" xr:uid="{2BC1A7AF-9510-4A67-958C-1E42911A0927}"/>
    <cellStyle name="20% - Énfasis5 3 5 3" xfId="22289" xr:uid="{C650599E-609E-472B-B291-065576CC9A79}"/>
    <cellStyle name="20% - Énfasis5 3 5 3 2" xfId="22290" xr:uid="{DACC5BED-06D1-4988-B2A9-D4FD205058CD}"/>
    <cellStyle name="20% - Énfasis5 3 5 4" xfId="22291" xr:uid="{8A57E0BA-649B-4572-9B6B-A9C99340B906}"/>
    <cellStyle name="20% - Énfasis5 3 6" xfId="4123" xr:uid="{B0238D59-CF32-43CE-8870-F45A3762E30A}"/>
    <cellStyle name="20% - Énfasis5 3 6 2" xfId="22292" xr:uid="{E096A191-D722-4F1F-AF13-4C4D48CCE407}"/>
    <cellStyle name="20% - Énfasis5 3 6 2 2" xfId="22293" xr:uid="{03794E3D-692B-4BCD-AF95-09D113FBD623}"/>
    <cellStyle name="20% - Énfasis5 3 6 2 2 2" xfId="22294" xr:uid="{6F7EA14C-572D-4800-AC89-E679E8289571}"/>
    <cellStyle name="20% - Énfasis5 3 6 2 3" xfId="22295" xr:uid="{68D398BB-603C-4BCF-9913-7E29D132AC13}"/>
    <cellStyle name="20% - Énfasis5 3 6 3" xfId="22296" xr:uid="{3BD69AF8-DE04-4803-8966-8A254779E5A1}"/>
    <cellStyle name="20% - Énfasis5 3 6 3 2" xfId="22297" xr:uid="{0770A987-5481-45D8-BEAF-219618699D73}"/>
    <cellStyle name="20% - Énfasis5 3 6 4" xfId="22298" xr:uid="{88FBAEF7-4844-42C7-8BFD-3D80221DD649}"/>
    <cellStyle name="20% - Énfasis5 3 7" xfId="4124" xr:uid="{3DF5D81D-38D5-4057-858E-B4F3CE1E3470}"/>
    <cellStyle name="20% - Énfasis5 3 7 2" xfId="22299" xr:uid="{D089C98C-20ED-4827-A750-C6293B8A8874}"/>
    <cellStyle name="20% - Énfasis5 3 7 2 2" xfId="22300" xr:uid="{E963D6C5-8955-4CBF-BF0B-A2D1E7001BE5}"/>
    <cellStyle name="20% - Énfasis5 3 7 2 2 2" xfId="22301" xr:uid="{1391C0A2-2933-48ED-9CE6-F15799897F51}"/>
    <cellStyle name="20% - Énfasis5 3 7 2 3" xfId="22302" xr:uid="{1C082427-69FA-4AD2-922B-EE1DCC478BEF}"/>
    <cellStyle name="20% - Énfasis5 3 7 3" xfId="22303" xr:uid="{69CB4D95-E6AF-409C-BE2C-C45C1E6BA90F}"/>
    <cellStyle name="20% - Énfasis5 3 7 3 2" xfId="22304" xr:uid="{7A7E0D07-6F8D-4CE9-BD96-3431811EB191}"/>
    <cellStyle name="20% - Énfasis5 3 7 4" xfId="22305" xr:uid="{4BCF41BF-CF6F-41A9-8A9A-D6AEAC5C29A2}"/>
    <cellStyle name="20% - Énfasis5 3 8" xfId="4125" xr:uid="{18635F6C-E4C8-4769-8400-BF9C058811DA}"/>
    <cellStyle name="20% - Énfasis5 3 8 2" xfId="22306" xr:uid="{0E6453A8-B7BD-4107-8BC9-CCA7CBC76D34}"/>
    <cellStyle name="20% - Énfasis5 3 8 2 2" xfId="22307" xr:uid="{E50A5D44-48E6-4EF6-B84D-AB564ABE0FBF}"/>
    <cellStyle name="20% - Énfasis5 3 8 3" xfId="22308" xr:uid="{665B5776-3514-4871-8C69-FF55D4E7EAC2}"/>
    <cellStyle name="20% - Énfasis5 3 9" xfId="4126" xr:uid="{9841FD4C-DC07-4AD3-9413-E00D64103BAF}"/>
    <cellStyle name="20% - Énfasis5 3 9 2" xfId="22309" xr:uid="{5660F5CD-457D-466D-80DC-432BBA468D97}"/>
    <cellStyle name="20% - Énfasis5 30" xfId="4127" xr:uid="{1356CA50-895F-40F1-9550-EF0B38ABA470}"/>
    <cellStyle name="20% - Énfasis5 30 10" xfId="4128" xr:uid="{36F1EC95-F669-4B74-ACEB-2D7476A1608C}"/>
    <cellStyle name="20% - Énfasis5 30 10 2" xfId="22310" xr:uid="{D94DA2AC-B189-45DC-9EFF-AB07A3B2FA94}"/>
    <cellStyle name="20% - Énfasis5 30 11" xfId="4129" xr:uid="{BE1351F6-3A15-40B9-8C0C-D7D603445774}"/>
    <cellStyle name="20% - Énfasis5 30 11 2" xfId="22311" xr:uid="{4822A968-010B-4AED-8878-197BE298D655}"/>
    <cellStyle name="20% - Énfasis5 30 12" xfId="4130" xr:uid="{6008AD77-4C74-4DA1-90EF-42A1D81FF865}"/>
    <cellStyle name="20% - Énfasis5 30 12 2" xfId="22312" xr:uid="{CA85BF17-9ABA-40D9-8B81-68B9B477FEEA}"/>
    <cellStyle name="20% - Énfasis5 30 13" xfId="4131" xr:uid="{18081433-0DFC-45BD-8478-9DE2CB312003}"/>
    <cellStyle name="20% - Énfasis5 30 13 2" xfId="22313" xr:uid="{2E32CFB6-A0AA-4242-B4A8-663BCB283E2E}"/>
    <cellStyle name="20% - Énfasis5 30 14" xfId="4132" xr:uid="{ECD7EECA-BF09-4CA8-8DA2-D13466FE412D}"/>
    <cellStyle name="20% - Énfasis5 30 14 2" xfId="22314" xr:uid="{398E5034-F609-45D9-AA30-F8CFE9A91768}"/>
    <cellStyle name="20% - Énfasis5 30 15" xfId="4133" xr:uid="{554D9558-9D56-41D2-A8EC-F2E02C668AE4}"/>
    <cellStyle name="20% - Énfasis5 30 15 2" xfId="22315" xr:uid="{D10CEF06-3CBA-49CF-A04C-82A6C9A0663D}"/>
    <cellStyle name="20% - Énfasis5 30 16" xfId="4134" xr:uid="{C16EFDBD-1BBD-4095-A2CB-910F2A8468CC}"/>
    <cellStyle name="20% - Énfasis5 30 16 2" xfId="22316" xr:uid="{805EB5DE-B515-48B6-A567-9F53AFFBAAA1}"/>
    <cellStyle name="20% - Énfasis5 30 17" xfId="4135" xr:uid="{17802097-9E93-4A31-80BA-7F01DB3914D8}"/>
    <cellStyle name="20% - Énfasis5 30 17 2" xfId="22317" xr:uid="{CF00F9E9-9F5F-4232-ABD8-C0AB24DF8243}"/>
    <cellStyle name="20% - Énfasis5 30 18" xfId="4136" xr:uid="{15B56389-D1F6-445E-A61E-E4128FA66897}"/>
    <cellStyle name="20% - Énfasis5 30 18 2" xfId="22318" xr:uid="{DE88B2DC-59BD-4813-9237-5BF78A787A73}"/>
    <cellStyle name="20% - Énfasis5 30 19" xfId="4137" xr:uid="{AE69983C-25C4-4B67-808B-926A0BB6C29A}"/>
    <cellStyle name="20% - Énfasis5 30 19 2" xfId="22319" xr:uid="{B33E3831-6346-49BE-9377-69171C71B8D6}"/>
    <cellStyle name="20% - Énfasis5 30 2" xfId="4138" xr:uid="{652B54EF-622B-4DB6-A053-78D497F197A0}"/>
    <cellStyle name="20% - Énfasis5 30 2 2" xfId="22320" xr:uid="{BF8E3B97-2750-4AB8-91C1-9CEAE6879223}"/>
    <cellStyle name="20% - Énfasis5 30 2 2 2" xfId="22321" xr:uid="{F14B6FA4-649E-42DE-ACF4-809C81FAA37D}"/>
    <cellStyle name="20% - Énfasis5 30 2 2 2 2" xfId="22322" xr:uid="{03CCB8C0-A13B-43CD-8CFA-A32A6685930B}"/>
    <cellStyle name="20% - Énfasis5 30 2 2 3" xfId="22323" xr:uid="{3E468383-A956-4ED6-91E1-BEE10E87CFEB}"/>
    <cellStyle name="20% - Énfasis5 30 2 3" xfId="22324" xr:uid="{E06F7986-8E39-4AAA-BAF9-53FD27E21D66}"/>
    <cellStyle name="20% - Énfasis5 30 2 3 2" xfId="22325" xr:uid="{E83FADD8-B9E2-4351-A839-494DFD26B814}"/>
    <cellStyle name="20% - Énfasis5 30 2 4" xfId="22326" xr:uid="{3EC924EA-3D41-43D8-A79D-7E2BBF8870EE}"/>
    <cellStyle name="20% - Énfasis5 30 20" xfId="11744" xr:uid="{BBDA6F33-1AE4-4D11-B8F7-CBBC26436B06}"/>
    <cellStyle name="20% - Énfasis5 30 3" xfId="4139" xr:uid="{8A5D800D-DA18-4AE0-9BBC-ABB39B17ABDF}"/>
    <cellStyle name="20% - Énfasis5 30 3 2" xfId="22327" xr:uid="{6CA3813E-15E5-45E8-B961-A1BD016803EC}"/>
    <cellStyle name="20% - Énfasis5 30 3 2 2" xfId="22328" xr:uid="{618B1316-C142-455A-B1C6-3F8617D8FDED}"/>
    <cellStyle name="20% - Énfasis5 30 3 2 2 2" xfId="22329" xr:uid="{A54F7E91-E23F-4966-90ED-885879CB3466}"/>
    <cellStyle name="20% - Énfasis5 30 3 2 3" xfId="22330" xr:uid="{6F198F1E-19AF-459B-88A5-51695ED796D1}"/>
    <cellStyle name="20% - Énfasis5 30 3 3" xfId="22331" xr:uid="{0767A527-0AAB-4589-9E7A-8CA454029573}"/>
    <cellStyle name="20% - Énfasis5 30 3 3 2" xfId="22332" xr:uid="{4E3C7E03-2F9F-4A06-92D9-5548BBF91B73}"/>
    <cellStyle name="20% - Énfasis5 30 3 4" xfId="22333" xr:uid="{5508CE14-C302-421D-BA9B-7233B3051501}"/>
    <cellStyle name="20% - Énfasis5 30 4" xfId="4140" xr:uid="{D0255278-6C7E-427A-A7ED-4E7BECDE7B33}"/>
    <cellStyle name="20% - Énfasis5 30 4 2" xfId="22334" xr:uid="{F72A6FE7-F19F-420A-9BF4-D636CDB11970}"/>
    <cellStyle name="20% - Énfasis5 30 4 2 2" xfId="22335" xr:uid="{140C98E2-AF5C-43D9-8F4C-A095BEEFD8F3}"/>
    <cellStyle name="20% - Énfasis5 30 4 3" xfId="22336" xr:uid="{5F6741DA-7B87-4188-BB11-99C0CD0375A0}"/>
    <cellStyle name="20% - Énfasis5 30 5" xfId="4141" xr:uid="{B744BBB6-2E77-4428-B7DC-E6885F8482C0}"/>
    <cellStyle name="20% - Énfasis5 30 5 2" xfId="22337" xr:uid="{0F6565BF-2DC9-4070-91A1-37083234FEB6}"/>
    <cellStyle name="20% - Énfasis5 30 6" xfId="4142" xr:uid="{D324BA4C-AF40-4FD3-893F-79187863AA05}"/>
    <cellStyle name="20% - Énfasis5 30 6 2" xfId="22338" xr:uid="{7ECE1E12-8764-4A61-95E2-F70CB3B1A382}"/>
    <cellStyle name="20% - Énfasis5 30 7" xfId="4143" xr:uid="{F041B040-5C66-4501-A6F5-D8F6363E8AA1}"/>
    <cellStyle name="20% - Énfasis5 30 7 2" xfId="22339" xr:uid="{1751771A-2B77-44EE-92B6-387F5B2DBF87}"/>
    <cellStyle name="20% - Énfasis5 30 8" xfId="4144" xr:uid="{DE391041-4338-412D-BECA-D63A29288613}"/>
    <cellStyle name="20% - Énfasis5 30 8 2" xfId="22340" xr:uid="{E35F92B0-642F-46AA-9A08-CB9AA9310F93}"/>
    <cellStyle name="20% - Énfasis5 30 9" xfId="4145" xr:uid="{D9669818-A2E1-45C9-A376-2A320F1CF3BC}"/>
    <cellStyle name="20% - Énfasis5 30 9 2" xfId="22341" xr:uid="{7AD5B2B8-FD5A-4ED4-98B4-816066E56C89}"/>
    <cellStyle name="20% - Énfasis5 31" xfId="4146" xr:uid="{16D84AD0-3D66-4296-82E0-2A49A0451427}"/>
    <cellStyle name="20% - Énfasis5 31 10" xfId="4147" xr:uid="{622954AC-18F2-4A2F-93C4-AD5BA4AF5813}"/>
    <cellStyle name="20% - Énfasis5 31 10 2" xfId="22342" xr:uid="{2B3EA373-ACB5-45E7-8AED-1C0E06827F91}"/>
    <cellStyle name="20% - Énfasis5 31 11" xfId="4148" xr:uid="{BDECADFC-4282-488A-87B7-A93CA196FCA2}"/>
    <cellStyle name="20% - Énfasis5 31 11 2" xfId="22343" xr:uid="{D3A6233B-3F37-4A17-8514-24F93CB1AA3E}"/>
    <cellStyle name="20% - Énfasis5 31 12" xfId="4149" xr:uid="{D92E27E7-6D2D-4A74-9D0D-39E9CFE74619}"/>
    <cellStyle name="20% - Énfasis5 31 12 2" xfId="22344" xr:uid="{B5FDED00-24A3-4DF7-AC68-940B34F93A75}"/>
    <cellStyle name="20% - Énfasis5 31 13" xfId="4150" xr:uid="{649713B3-4541-42DB-A7F9-AC4FE6E2A70D}"/>
    <cellStyle name="20% - Énfasis5 31 13 2" xfId="22345" xr:uid="{ACDFDA47-6200-4277-BD13-4615F8BB470B}"/>
    <cellStyle name="20% - Énfasis5 31 14" xfId="4151" xr:uid="{192E177A-2D51-4442-BDCC-C9A74AE82499}"/>
    <cellStyle name="20% - Énfasis5 31 14 2" xfId="22346" xr:uid="{1C66ACE2-8840-4ADA-BB80-9550A7EF419E}"/>
    <cellStyle name="20% - Énfasis5 31 15" xfId="4152" xr:uid="{2DA05AE9-071B-4BF0-862B-690DBF4A4D2C}"/>
    <cellStyle name="20% - Énfasis5 31 15 2" xfId="22347" xr:uid="{8E200627-2397-41B5-BED2-520B4FC5E3E8}"/>
    <cellStyle name="20% - Énfasis5 31 16" xfId="4153" xr:uid="{89CE3F97-98BA-4FA5-B4D9-FB5D4C0D8D01}"/>
    <cellStyle name="20% - Énfasis5 31 16 2" xfId="22348" xr:uid="{671379CE-7073-48B5-8510-270E3935504D}"/>
    <cellStyle name="20% - Énfasis5 31 17" xfId="4154" xr:uid="{8B3A98C2-4F2F-47DF-BCB5-C958AF42FC84}"/>
    <cellStyle name="20% - Énfasis5 31 17 2" xfId="22349" xr:uid="{6A2BD879-7678-4894-887C-8564D6263DFB}"/>
    <cellStyle name="20% - Énfasis5 31 18" xfId="4155" xr:uid="{C6D54575-8B60-42BA-82A9-AF26E5E1484D}"/>
    <cellStyle name="20% - Énfasis5 31 18 2" xfId="22350" xr:uid="{A096030C-3098-4D2E-884D-6A9026E4D39E}"/>
    <cellStyle name="20% - Énfasis5 31 19" xfId="4156" xr:uid="{4D9EC27E-DC1C-4802-8B86-3F395BAA65A2}"/>
    <cellStyle name="20% - Énfasis5 31 19 2" xfId="22351" xr:uid="{0106A9B4-2884-4B47-9383-8DB38AA12A76}"/>
    <cellStyle name="20% - Énfasis5 31 2" xfId="4157" xr:uid="{65F9D681-2461-41DD-A037-441112E83BF4}"/>
    <cellStyle name="20% - Énfasis5 31 2 2" xfId="22352" xr:uid="{2D710A21-65C6-486E-9AEF-04D4AF418055}"/>
    <cellStyle name="20% - Énfasis5 31 2 2 2" xfId="22353" xr:uid="{2B4A64B0-734D-459D-B606-15C84546983C}"/>
    <cellStyle name="20% - Énfasis5 31 2 2 2 2" xfId="22354" xr:uid="{F2787BEB-70EE-470B-818A-F066BA606C10}"/>
    <cellStyle name="20% - Énfasis5 31 2 2 3" xfId="22355" xr:uid="{8C08A1B2-E631-463C-A862-BA3A845E7630}"/>
    <cellStyle name="20% - Énfasis5 31 2 3" xfId="22356" xr:uid="{5DEF51E7-2455-4B1F-92C9-D7ABABC86014}"/>
    <cellStyle name="20% - Énfasis5 31 2 3 2" xfId="22357" xr:uid="{BDAB2038-AA95-4FB3-ABC2-20EC91357FE2}"/>
    <cellStyle name="20% - Énfasis5 31 2 4" xfId="22358" xr:uid="{3047D08A-4DD7-4F50-B707-74D41FE47084}"/>
    <cellStyle name="20% - Énfasis5 31 20" xfId="11745" xr:uid="{03765024-1D33-465E-B054-0E4052DC31DC}"/>
    <cellStyle name="20% - Énfasis5 31 3" xfId="4158" xr:uid="{8F9F7676-0EFC-4991-B053-206969CB4447}"/>
    <cellStyle name="20% - Énfasis5 31 3 2" xfId="22359" xr:uid="{CCDA2534-C155-4908-92CF-F05A285806BB}"/>
    <cellStyle name="20% - Énfasis5 31 3 2 2" xfId="22360" xr:uid="{82C99D67-ABFA-4EA1-A941-1CCCF563D758}"/>
    <cellStyle name="20% - Énfasis5 31 3 2 2 2" xfId="22361" xr:uid="{8927B63D-A930-4B53-81B2-CEBF85D67A15}"/>
    <cellStyle name="20% - Énfasis5 31 3 2 3" xfId="22362" xr:uid="{181F1FCB-8E77-42FF-8873-07CA1FE0D398}"/>
    <cellStyle name="20% - Énfasis5 31 3 3" xfId="22363" xr:uid="{F35BCCB0-E080-4B23-B24F-FEA1465F8124}"/>
    <cellStyle name="20% - Énfasis5 31 3 3 2" xfId="22364" xr:uid="{537FE68A-BF4A-4013-A446-21F9FE2EDAC0}"/>
    <cellStyle name="20% - Énfasis5 31 3 4" xfId="22365" xr:uid="{922DA267-118A-440B-9DCA-1BBA6D959008}"/>
    <cellStyle name="20% - Énfasis5 31 4" xfId="4159" xr:uid="{840E0398-7A35-45FD-82DD-18D6926A888A}"/>
    <cellStyle name="20% - Énfasis5 31 4 2" xfId="22366" xr:uid="{C83A6FAB-158F-4964-A9EB-D93ECAA91598}"/>
    <cellStyle name="20% - Énfasis5 31 4 2 2" xfId="22367" xr:uid="{F25F0857-84EF-4591-9A49-DFA8E48B3D25}"/>
    <cellStyle name="20% - Énfasis5 31 4 3" xfId="22368" xr:uid="{A096EFB6-F23A-4D40-B6D0-B3C42777D5F6}"/>
    <cellStyle name="20% - Énfasis5 31 5" xfId="4160" xr:uid="{130DA442-2869-4175-AB27-23F45F001DE9}"/>
    <cellStyle name="20% - Énfasis5 31 5 2" xfId="22369" xr:uid="{C95AD7DB-B336-49AB-8007-A74EAEEE24C5}"/>
    <cellStyle name="20% - Énfasis5 31 6" xfId="4161" xr:uid="{36A80AE6-AB56-4670-AC40-6E62F456E07B}"/>
    <cellStyle name="20% - Énfasis5 31 6 2" xfId="22370" xr:uid="{A153C31B-B24A-4582-923C-E4B739E868BA}"/>
    <cellStyle name="20% - Énfasis5 31 7" xfId="4162" xr:uid="{127813CE-6F79-4E1A-9C68-D2CBF36CF95B}"/>
    <cellStyle name="20% - Énfasis5 31 7 2" xfId="22371" xr:uid="{D740858E-411C-4E40-9F9E-94522A7DCCDA}"/>
    <cellStyle name="20% - Énfasis5 31 8" xfId="4163" xr:uid="{C5F99602-2DE1-4864-8AB3-EFCBBB5070F8}"/>
    <cellStyle name="20% - Énfasis5 31 8 2" xfId="22372" xr:uid="{1289D2A1-BC1A-40B2-959E-A1C11BFA9A6D}"/>
    <cellStyle name="20% - Énfasis5 31 9" xfId="4164" xr:uid="{0D983359-F7AD-4BB0-8EDB-77BC0D7B9712}"/>
    <cellStyle name="20% - Énfasis5 31 9 2" xfId="22373" xr:uid="{F184C5F2-4A70-4050-B256-5C0B53860489}"/>
    <cellStyle name="20% - Énfasis5 32" xfId="4165" xr:uid="{D79401D2-9BF8-4137-9ED1-D5058CF9152C}"/>
    <cellStyle name="20% - Énfasis5 32 10" xfId="4166" xr:uid="{87717612-C08B-4433-A7AC-AB0B09559A18}"/>
    <cellStyle name="20% - Énfasis5 32 10 2" xfId="22374" xr:uid="{C4AB3F5F-4705-4BCD-B12D-0CD85DF85B4E}"/>
    <cellStyle name="20% - Énfasis5 32 11" xfId="4167" xr:uid="{2738F0E6-A349-4F56-8154-A3606C726217}"/>
    <cellStyle name="20% - Énfasis5 32 11 2" xfId="22375" xr:uid="{4E531E94-AA94-4AA7-B5B6-AEE25EDC84D2}"/>
    <cellStyle name="20% - Énfasis5 32 12" xfId="4168" xr:uid="{8E9DFC70-D6B2-4E75-99E3-CA6D002CA043}"/>
    <cellStyle name="20% - Énfasis5 32 12 2" xfId="22376" xr:uid="{FAD18E39-75E7-457D-87EA-D993461ADD19}"/>
    <cellStyle name="20% - Énfasis5 32 13" xfId="4169" xr:uid="{04ECD67D-3D67-41F5-87B0-3668F46ACA7D}"/>
    <cellStyle name="20% - Énfasis5 32 13 2" xfId="22377" xr:uid="{FAEF8E35-00CA-40D1-AA43-9901DE714D31}"/>
    <cellStyle name="20% - Énfasis5 32 14" xfId="4170" xr:uid="{5BD43CD7-034E-4C3E-8A01-749B29D6DA32}"/>
    <cellStyle name="20% - Énfasis5 32 14 2" xfId="22378" xr:uid="{63D94CA7-C21A-4A4B-BBC3-EAF79FB9589E}"/>
    <cellStyle name="20% - Énfasis5 32 15" xfId="4171" xr:uid="{982581BC-7619-446E-9B57-9EE1B9F70AAB}"/>
    <cellStyle name="20% - Énfasis5 32 15 2" xfId="22379" xr:uid="{D8AC4327-533C-4A09-89C6-D302D6886F88}"/>
    <cellStyle name="20% - Énfasis5 32 16" xfId="4172" xr:uid="{84E90C84-99D1-475E-AD1C-7CEB89DA21AE}"/>
    <cellStyle name="20% - Énfasis5 32 16 2" xfId="22380" xr:uid="{E0B41542-C2F5-4193-8534-80847B8EF81A}"/>
    <cellStyle name="20% - Énfasis5 32 17" xfId="4173" xr:uid="{077114F4-043E-40D9-BB8B-5EB2E7844845}"/>
    <cellStyle name="20% - Énfasis5 32 17 2" xfId="22381" xr:uid="{0E481D10-C552-4A27-A695-C95D8081649F}"/>
    <cellStyle name="20% - Énfasis5 32 18" xfId="4174" xr:uid="{255279AF-6AC1-4192-BA3A-9BFC9067302D}"/>
    <cellStyle name="20% - Énfasis5 32 18 2" xfId="22382" xr:uid="{D93DF530-39BA-4D81-B630-28A8A2369B81}"/>
    <cellStyle name="20% - Énfasis5 32 19" xfId="4175" xr:uid="{F95816F9-5945-4C76-A2AA-C10DF20AA130}"/>
    <cellStyle name="20% - Énfasis5 32 19 2" xfId="22383" xr:uid="{D767740E-A670-44F7-B259-C1D0465010CB}"/>
    <cellStyle name="20% - Énfasis5 32 2" xfId="4176" xr:uid="{2FB27285-124B-4CA3-9131-FDD1D936FDAC}"/>
    <cellStyle name="20% - Énfasis5 32 2 2" xfId="22384" xr:uid="{F2F482D0-A96A-4D75-BF9B-F8DC45239DC8}"/>
    <cellStyle name="20% - Énfasis5 32 2 2 2" xfId="22385" xr:uid="{103851A4-659D-4545-A927-C52988559D49}"/>
    <cellStyle name="20% - Énfasis5 32 2 2 2 2" xfId="22386" xr:uid="{927330C2-2275-491D-BF76-6F39F8D2A552}"/>
    <cellStyle name="20% - Énfasis5 32 2 2 3" xfId="22387" xr:uid="{BDFD536B-4784-4378-A0AA-31A8D82418B4}"/>
    <cellStyle name="20% - Énfasis5 32 2 3" xfId="22388" xr:uid="{5C768016-FA97-49BA-B971-4F1D770E4784}"/>
    <cellStyle name="20% - Énfasis5 32 2 3 2" xfId="22389" xr:uid="{EB91FCFB-22A3-48D4-BA0E-AA222D2C3B9B}"/>
    <cellStyle name="20% - Énfasis5 32 2 4" xfId="22390" xr:uid="{5034E95B-AC0B-4ACE-A712-1C71C87DE56E}"/>
    <cellStyle name="20% - Énfasis5 32 20" xfId="11746" xr:uid="{CFF8FC16-A335-4FA2-8483-20FB9432F273}"/>
    <cellStyle name="20% - Énfasis5 32 3" xfId="4177" xr:uid="{0AA728B6-C227-4013-AD13-478A77FA4C07}"/>
    <cellStyle name="20% - Énfasis5 32 3 2" xfId="22391" xr:uid="{292E3FBB-D36A-40CB-8E85-E340FE544D60}"/>
    <cellStyle name="20% - Énfasis5 32 3 2 2" xfId="22392" xr:uid="{99AAB9AF-9FAA-4E1F-96D5-E0FBCBBEF4A2}"/>
    <cellStyle name="20% - Énfasis5 32 3 2 2 2" xfId="22393" xr:uid="{82BD734D-2C76-43DF-B2EC-B690F95A5ED7}"/>
    <cellStyle name="20% - Énfasis5 32 3 2 3" xfId="22394" xr:uid="{F38298C1-8EDD-408E-B2A6-A06F04EBA503}"/>
    <cellStyle name="20% - Énfasis5 32 3 3" xfId="22395" xr:uid="{9BB86DB1-CD18-4C96-AA0C-D028C4E19403}"/>
    <cellStyle name="20% - Énfasis5 32 3 3 2" xfId="22396" xr:uid="{D43C60D0-F620-4E54-A564-1A72A9EE7CCB}"/>
    <cellStyle name="20% - Énfasis5 32 3 4" xfId="22397" xr:uid="{F169EB4B-5F9F-435D-9BAA-0CEB661E2BED}"/>
    <cellStyle name="20% - Énfasis5 32 4" xfId="4178" xr:uid="{2B80A3D0-5482-46E4-901E-7D389327743E}"/>
    <cellStyle name="20% - Énfasis5 32 4 2" xfId="22398" xr:uid="{03CACD42-1FC9-4AAC-8EDB-383FA38DB814}"/>
    <cellStyle name="20% - Énfasis5 32 4 2 2" xfId="22399" xr:uid="{A9E9F478-B1E2-4EBB-824A-8E53676BCDB9}"/>
    <cellStyle name="20% - Énfasis5 32 4 3" xfId="22400" xr:uid="{5E593187-49CD-46CE-9604-F09E2E6CF87D}"/>
    <cellStyle name="20% - Énfasis5 32 5" xfId="4179" xr:uid="{CA5F4962-09AC-446A-A7FB-11B5EF5972A0}"/>
    <cellStyle name="20% - Énfasis5 32 5 2" xfId="22401" xr:uid="{90309A92-A850-4820-88A6-E00893D5D60D}"/>
    <cellStyle name="20% - Énfasis5 32 6" xfId="4180" xr:uid="{36B18314-F614-4833-AD6A-3084FFDEFF23}"/>
    <cellStyle name="20% - Énfasis5 32 6 2" xfId="22402" xr:uid="{50297540-DF3B-4FA9-AC37-F6770F094D74}"/>
    <cellStyle name="20% - Énfasis5 32 7" xfId="4181" xr:uid="{91435E16-E7BC-49DA-8A4D-E2DC29E756C9}"/>
    <cellStyle name="20% - Énfasis5 32 7 2" xfId="22403" xr:uid="{519FA6F2-0C42-4D7E-8903-3C6B4ED885C0}"/>
    <cellStyle name="20% - Énfasis5 32 8" xfId="4182" xr:uid="{CDADC73F-A7DE-4EFD-9632-DBCD1ABADB01}"/>
    <cellStyle name="20% - Énfasis5 32 8 2" xfId="22404" xr:uid="{B63191EC-1C57-4DCC-9F21-8301E2E9FC95}"/>
    <cellStyle name="20% - Énfasis5 32 9" xfId="4183" xr:uid="{DF301FFA-F7FD-446A-9E8D-E9F7D6CA6804}"/>
    <cellStyle name="20% - Énfasis5 32 9 2" xfId="22405" xr:uid="{5D488FD1-42A2-45E4-A773-EB749BA4DA25}"/>
    <cellStyle name="20% - Énfasis5 33" xfId="4184" xr:uid="{E9134116-5E83-4BB4-9993-9102DD81CC75}"/>
    <cellStyle name="20% - Énfasis5 33 10" xfId="4185" xr:uid="{675A4E6A-8CEC-4520-8789-147C58667851}"/>
    <cellStyle name="20% - Énfasis5 33 10 2" xfId="22406" xr:uid="{D0BFC039-A05F-4822-AF9C-2664982AA87C}"/>
    <cellStyle name="20% - Énfasis5 33 11" xfId="4186" xr:uid="{B785A78C-1B28-4DA0-8605-0578F64FB9FB}"/>
    <cellStyle name="20% - Énfasis5 33 11 2" xfId="22407" xr:uid="{B7DD0D58-CDC1-40E9-9DB0-AF8AF4876DE8}"/>
    <cellStyle name="20% - Énfasis5 33 12" xfId="4187" xr:uid="{CEBAC4DC-9874-4316-BD9E-B47D30EADFC5}"/>
    <cellStyle name="20% - Énfasis5 33 12 2" xfId="22408" xr:uid="{F69F38A2-566B-43FA-B7F2-CD6F7032A9CA}"/>
    <cellStyle name="20% - Énfasis5 33 13" xfId="4188" xr:uid="{972D7D29-DDBD-4A8D-8E3A-8AACFA474FD2}"/>
    <cellStyle name="20% - Énfasis5 33 13 2" xfId="22409" xr:uid="{4E6DA6FC-E7AE-4046-A42E-2FC00B281EAB}"/>
    <cellStyle name="20% - Énfasis5 33 14" xfId="4189" xr:uid="{D2DA0A64-D1C9-4E92-B5E7-81523068F8CE}"/>
    <cellStyle name="20% - Énfasis5 33 14 2" xfId="22410" xr:uid="{765FDDCE-D1AA-4E0A-834B-98D93CDFD868}"/>
    <cellStyle name="20% - Énfasis5 33 15" xfId="4190" xr:uid="{3DABDE4A-BBC8-4DB5-B5A0-BFE88474CFC5}"/>
    <cellStyle name="20% - Énfasis5 33 15 2" xfId="22411" xr:uid="{70E059A2-2AB0-4BCA-A70D-FD4D3D4DE29D}"/>
    <cellStyle name="20% - Énfasis5 33 16" xfId="4191" xr:uid="{C65E567F-6D41-49F2-8675-0160A558456C}"/>
    <cellStyle name="20% - Énfasis5 33 16 2" xfId="22412" xr:uid="{872E233B-885D-4951-8713-0CF4995418DA}"/>
    <cellStyle name="20% - Énfasis5 33 17" xfId="4192" xr:uid="{961DDBF1-B0A0-4860-89E0-4B190540B349}"/>
    <cellStyle name="20% - Énfasis5 33 17 2" xfId="22413" xr:uid="{BE0B2BA8-5CD6-45B2-90BD-D67F49814718}"/>
    <cellStyle name="20% - Énfasis5 33 18" xfId="4193" xr:uid="{6CE01A35-53D8-4BF4-82CF-F06ED7AD4D07}"/>
    <cellStyle name="20% - Énfasis5 33 18 2" xfId="22414" xr:uid="{96C2AF01-36D9-4F50-8C97-180D789AA8B1}"/>
    <cellStyle name="20% - Énfasis5 33 19" xfId="4194" xr:uid="{92F8DAFC-E43E-4149-9B28-E4256C8FC848}"/>
    <cellStyle name="20% - Énfasis5 33 19 2" xfId="22415" xr:uid="{1AF2E6DC-706C-4248-9332-3B3701CAC087}"/>
    <cellStyle name="20% - Énfasis5 33 2" xfId="4195" xr:uid="{09081A93-25E2-4AFA-A272-E3C1C8CCE491}"/>
    <cellStyle name="20% - Énfasis5 33 2 2" xfId="22416" xr:uid="{EC64E0B0-355F-4769-8763-9E56DB0CB791}"/>
    <cellStyle name="20% - Énfasis5 33 2 2 2" xfId="22417" xr:uid="{95577BEE-CCF3-48EB-822F-D11F28B3A7C2}"/>
    <cellStyle name="20% - Énfasis5 33 2 2 2 2" xfId="22418" xr:uid="{7C519B27-92C6-4733-8023-6AC30A45B2A9}"/>
    <cellStyle name="20% - Énfasis5 33 2 2 3" xfId="22419" xr:uid="{E7BEE109-05CD-45F1-A269-5CA96FDD69B0}"/>
    <cellStyle name="20% - Énfasis5 33 2 3" xfId="22420" xr:uid="{69CF731C-6555-42A1-B682-97A805E3282F}"/>
    <cellStyle name="20% - Énfasis5 33 2 3 2" xfId="22421" xr:uid="{74DD846E-1CE9-4F44-A7B8-7790DDBE6BBA}"/>
    <cellStyle name="20% - Énfasis5 33 2 4" xfId="22422" xr:uid="{EB22B0AE-3D47-485F-9710-9585F0C0F99F}"/>
    <cellStyle name="20% - Énfasis5 33 20" xfId="11747" xr:uid="{E1086B0D-4DE1-4596-BF6E-4645CFE1BD0B}"/>
    <cellStyle name="20% - Énfasis5 33 3" xfId="4196" xr:uid="{6356E150-3FC0-450D-8B1A-29843482A5C2}"/>
    <cellStyle name="20% - Énfasis5 33 3 2" xfId="22423" xr:uid="{0A1FF128-222D-4E2D-BA57-744EAF64DB20}"/>
    <cellStyle name="20% - Énfasis5 33 3 2 2" xfId="22424" xr:uid="{ACF7311D-9CF3-4223-94FC-B9B2A6D76A85}"/>
    <cellStyle name="20% - Énfasis5 33 3 2 2 2" xfId="22425" xr:uid="{D3A57FDB-1B92-48FE-9A34-9160193F2C6A}"/>
    <cellStyle name="20% - Énfasis5 33 3 2 3" xfId="22426" xr:uid="{13093F68-6EDD-4391-85B4-5E3552FD722D}"/>
    <cellStyle name="20% - Énfasis5 33 3 3" xfId="22427" xr:uid="{5DC5C653-7028-432C-A66F-9D1F5073CBC8}"/>
    <cellStyle name="20% - Énfasis5 33 3 3 2" xfId="22428" xr:uid="{33DE1D74-A961-4069-BF87-3272BF98021C}"/>
    <cellStyle name="20% - Énfasis5 33 3 4" xfId="22429" xr:uid="{39A6B331-B32A-42AC-B911-A2BEA3E1B337}"/>
    <cellStyle name="20% - Énfasis5 33 4" xfId="4197" xr:uid="{2D48D47A-532D-4F4A-AE18-5035148CF851}"/>
    <cellStyle name="20% - Énfasis5 33 4 2" xfId="22430" xr:uid="{F1685183-34F6-4F06-AF8F-4590D30D7597}"/>
    <cellStyle name="20% - Énfasis5 33 4 2 2" xfId="22431" xr:uid="{B3F6916B-2F61-409B-AE1F-8B22B28C4FF8}"/>
    <cellStyle name="20% - Énfasis5 33 4 3" xfId="22432" xr:uid="{2482F54C-A836-412E-8F11-36B28AF1CA16}"/>
    <cellStyle name="20% - Énfasis5 33 5" xfId="4198" xr:uid="{C67DE088-4DBF-45E6-B677-7C0F07B9792B}"/>
    <cellStyle name="20% - Énfasis5 33 5 2" xfId="22433" xr:uid="{E703CA4A-B226-4435-80CD-DB6D834614E4}"/>
    <cellStyle name="20% - Énfasis5 33 6" xfId="4199" xr:uid="{0DFFD0D2-093D-491F-977D-E7F32759FF40}"/>
    <cellStyle name="20% - Énfasis5 33 6 2" xfId="22434" xr:uid="{8C6409E3-0252-49FE-A5F8-EA6CC248C2CC}"/>
    <cellStyle name="20% - Énfasis5 33 7" xfId="4200" xr:uid="{86D047D5-D81D-49B0-A6C3-AA73AF520E09}"/>
    <cellStyle name="20% - Énfasis5 33 7 2" xfId="22435" xr:uid="{11583F63-1939-4673-B589-7EDF1962AF4F}"/>
    <cellStyle name="20% - Énfasis5 33 8" xfId="4201" xr:uid="{70152694-9557-4C55-B04E-79B3D1C037F4}"/>
    <cellStyle name="20% - Énfasis5 33 8 2" xfId="22436" xr:uid="{5E210FE5-C615-44CF-BC60-84DB1A9EA843}"/>
    <cellStyle name="20% - Énfasis5 33 9" xfId="4202" xr:uid="{1793FB37-6A4B-4B1C-A4A1-4869D124DB18}"/>
    <cellStyle name="20% - Énfasis5 33 9 2" xfId="22437" xr:uid="{685032C8-8EC7-4334-B946-AD95ECE612C5}"/>
    <cellStyle name="20% - Énfasis5 34" xfId="4203" xr:uid="{C0A9E2FE-442F-4EB2-B032-5A03ECAFE0B3}"/>
    <cellStyle name="20% - Énfasis5 34 10" xfId="4204" xr:uid="{9BA2AB63-F48C-40B7-BDC6-1788D8D6882D}"/>
    <cellStyle name="20% - Énfasis5 34 10 2" xfId="22438" xr:uid="{FDF4E312-114F-409D-B267-27EA87F7CBCE}"/>
    <cellStyle name="20% - Énfasis5 34 11" xfId="4205" xr:uid="{59FBA753-00BF-4C9C-AC36-67A346A07614}"/>
    <cellStyle name="20% - Énfasis5 34 11 2" xfId="22439" xr:uid="{7A8CC40A-56D0-4C3C-99FC-1CEE28666718}"/>
    <cellStyle name="20% - Énfasis5 34 12" xfId="4206" xr:uid="{EC051AA5-20DD-44E5-B9D6-86399BB141D2}"/>
    <cellStyle name="20% - Énfasis5 34 12 2" xfId="22440" xr:uid="{9E6D2F72-C6D8-4FA7-AA80-D9728137172D}"/>
    <cellStyle name="20% - Énfasis5 34 13" xfId="4207" xr:uid="{93765F58-536B-4203-99FB-9A28B56DE3A3}"/>
    <cellStyle name="20% - Énfasis5 34 13 2" xfId="22441" xr:uid="{3AA35EE0-6F45-42E7-B715-194E6DE79F5B}"/>
    <cellStyle name="20% - Énfasis5 34 14" xfId="4208" xr:uid="{A9265ABF-A7F2-423C-AA4C-B51CCCEF17AA}"/>
    <cellStyle name="20% - Énfasis5 34 14 2" xfId="22442" xr:uid="{9CF603C6-3BC8-4E9A-9385-61D19EB25E2D}"/>
    <cellStyle name="20% - Énfasis5 34 15" xfId="4209" xr:uid="{3E7AF559-79B3-4673-88A7-CAF6027A329E}"/>
    <cellStyle name="20% - Énfasis5 34 15 2" xfId="22443" xr:uid="{61C691A4-CE8E-4B3C-840A-B9E48F929C81}"/>
    <cellStyle name="20% - Énfasis5 34 16" xfId="4210" xr:uid="{211802DF-DF0C-4329-B4B5-4480FD61A157}"/>
    <cellStyle name="20% - Énfasis5 34 16 2" xfId="22444" xr:uid="{0854C1C1-C336-4BED-85B4-A7BE55763F0E}"/>
    <cellStyle name="20% - Énfasis5 34 17" xfId="4211" xr:uid="{C1F5C351-7F98-460E-BBEE-BDA8A3AD38E1}"/>
    <cellStyle name="20% - Énfasis5 34 17 2" xfId="22445" xr:uid="{4FBE9ED8-7723-4930-BD23-5A68921D7B03}"/>
    <cellStyle name="20% - Énfasis5 34 18" xfId="4212" xr:uid="{DFEF899A-FE50-4BBE-9E64-A63A09AB95A9}"/>
    <cellStyle name="20% - Énfasis5 34 18 2" xfId="22446" xr:uid="{E13411F6-9045-426B-9D3F-3E689A2A547A}"/>
    <cellStyle name="20% - Énfasis5 34 19" xfId="4213" xr:uid="{D922EF28-73F6-4AEB-821F-11EF12C6B533}"/>
    <cellStyle name="20% - Énfasis5 34 19 2" xfId="22447" xr:uid="{D2EB20BB-DBEE-4840-A96D-56B7121C61A7}"/>
    <cellStyle name="20% - Énfasis5 34 2" xfId="4214" xr:uid="{D8781CE8-CA07-4301-B468-A64549A17D76}"/>
    <cellStyle name="20% - Énfasis5 34 2 2" xfId="22448" xr:uid="{3B4DFD66-1DF0-4343-9275-309F62ED6E44}"/>
    <cellStyle name="20% - Énfasis5 34 2 2 2" xfId="22449" xr:uid="{EA0F7E24-0E6E-4859-A070-C83056BDCF73}"/>
    <cellStyle name="20% - Énfasis5 34 2 2 2 2" xfId="22450" xr:uid="{A1EED58F-6CDF-4FED-A566-E9E30B2E5014}"/>
    <cellStyle name="20% - Énfasis5 34 2 2 3" xfId="22451" xr:uid="{D3C39A23-6731-40A1-9C40-EAB4C0D03A5E}"/>
    <cellStyle name="20% - Énfasis5 34 2 3" xfId="22452" xr:uid="{4AF0EBCE-6C49-4A64-BEB6-0AD80FAFC49A}"/>
    <cellStyle name="20% - Énfasis5 34 2 3 2" xfId="22453" xr:uid="{64F82679-7286-4AD9-8C91-47693096CE8F}"/>
    <cellStyle name="20% - Énfasis5 34 2 4" xfId="22454" xr:uid="{2D50FAA7-16A1-4635-B87B-380C22CEA9D8}"/>
    <cellStyle name="20% - Énfasis5 34 20" xfId="11748" xr:uid="{BD121518-9A3E-44A5-9757-91BCFCA8E8B2}"/>
    <cellStyle name="20% - Énfasis5 34 3" xfId="4215" xr:uid="{B028972B-616F-4AD9-A9F3-36C38065C784}"/>
    <cellStyle name="20% - Énfasis5 34 3 2" xfId="22455" xr:uid="{87F2E0CE-59D4-4DEC-8321-F691E855B6D7}"/>
    <cellStyle name="20% - Énfasis5 34 3 2 2" xfId="22456" xr:uid="{81C234B5-A6CC-4999-BEB5-99F307743D32}"/>
    <cellStyle name="20% - Énfasis5 34 3 2 2 2" xfId="22457" xr:uid="{6D0C8791-854A-4D24-99C6-921CB840E488}"/>
    <cellStyle name="20% - Énfasis5 34 3 2 3" xfId="22458" xr:uid="{2E48569D-D398-41B4-821E-44F3599177D1}"/>
    <cellStyle name="20% - Énfasis5 34 3 3" xfId="22459" xr:uid="{A6A891F7-A95B-499C-AA26-097E4FF23A8C}"/>
    <cellStyle name="20% - Énfasis5 34 3 3 2" xfId="22460" xr:uid="{6C588532-5327-4BEF-8CF8-7E6D3F738ED9}"/>
    <cellStyle name="20% - Énfasis5 34 3 4" xfId="22461" xr:uid="{C2C8D29A-C93B-47A7-AF60-493908299A35}"/>
    <cellStyle name="20% - Énfasis5 34 4" xfId="4216" xr:uid="{A0AD9B74-2459-4188-AEE2-FBFFD4C5D587}"/>
    <cellStyle name="20% - Énfasis5 34 4 2" xfId="22462" xr:uid="{3096AEDF-7CD3-4321-B47E-FDE0CBB37B7E}"/>
    <cellStyle name="20% - Énfasis5 34 4 2 2" xfId="22463" xr:uid="{2B14175E-C506-4B4C-90E9-8B3C1B0D00F3}"/>
    <cellStyle name="20% - Énfasis5 34 4 3" xfId="22464" xr:uid="{0033968C-9BD1-4D7D-87CF-642A43C2AA66}"/>
    <cellStyle name="20% - Énfasis5 34 5" xfId="4217" xr:uid="{12A27064-6A92-45F6-B194-19F2FC339B52}"/>
    <cellStyle name="20% - Énfasis5 34 5 2" xfId="22465" xr:uid="{94398E80-D9CB-4EF3-B030-4BC9114FE061}"/>
    <cellStyle name="20% - Énfasis5 34 6" xfId="4218" xr:uid="{A32D5E12-F120-49A7-A66C-5F6650D982A0}"/>
    <cellStyle name="20% - Énfasis5 34 6 2" xfId="22466" xr:uid="{7E60B235-021C-46B1-8B02-0E622950C0AE}"/>
    <cellStyle name="20% - Énfasis5 34 7" xfId="4219" xr:uid="{50F9E2E6-D97B-4F66-A92F-8BB8058038D2}"/>
    <cellStyle name="20% - Énfasis5 34 7 2" xfId="22467" xr:uid="{A28F0626-9E6E-40CC-913A-78ADA3AF7A69}"/>
    <cellStyle name="20% - Énfasis5 34 8" xfId="4220" xr:uid="{18A9D587-2201-430A-A783-D2C522EFCA6B}"/>
    <cellStyle name="20% - Énfasis5 34 8 2" xfId="22468" xr:uid="{83121972-275B-4FF0-9172-D611C70F9788}"/>
    <cellStyle name="20% - Énfasis5 34 9" xfId="4221" xr:uid="{6945E265-F7D4-4CE1-879E-2942D7273CA1}"/>
    <cellStyle name="20% - Énfasis5 34 9 2" xfId="22469" xr:uid="{6F98BD85-2360-4AAA-8116-2E712461ABFE}"/>
    <cellStyle name="20% - Énfasis5 35" xfId="4222" xr:uid="{BED71F87-E570-4D9B-B7AA-C8769FB9E4F4}"/>
    <cellStyle name="20% - Énfasis5 35 10" xfId="4223" xr:uid="{44ECDCE7-1E11-4D51-A7BA-42C9C9CBA68D}"/>
    <cellStyle name="20% - Énfasis5 35 10 2" xfId="22470" xr:uid="{B0FACE38-C71F-48A4-8673-59E183E7E663}"/>
    <cellStyle name="20% - Énfasis5 35 11" xfId="4224" xr:uid="{01985333-F444-4BA2-89FE-60E5726E1443}"/>
    <cellStyle name="20% - Énfasis5 35 11 2" xfId="22471" xr:uid="{3D41A84E-C2C1-42E4-AEAE-26A3C4D61E77}"/>
    <cellStyle name="20% - Énfasis5 35 12" xfId="4225" xr:uid="{9CC77F38-D53C-4432-BE9C-6639D189D11E}"/>
    <cellStyle name="20% - Énfasis5 35 12 2" xfId="22472" xr:uid="{369EDBA1-C298-4B85-8CF9-605E93D5553A}"/>
    <cellStyle name="20% - Énfasis5 35 13" xfId="4226" xr:uid="{9532F4E4-5DB9-4B3E-AB9D-A33307275BAA}"/>
    <cellStyle name="20% - Énfasis5 35 13 2" xfId="22473" xr:uid="{ADFE836B-5F30-4239-8417-8EA3BABA8BD2}"/>
    <cellStyle name="20% - Énfasis5 35 14" xfId="4227" xr:uid="{A314E26B-A813-4A05-9215-32451C474865}"/>
    <cellStyle name="20% - Énfasis5 35 14 2" xfId="22474" xr:uid="{05D1906E-B13C-4AEA-84FA-853BFF814E6C}"/>
    <cellStyle name="20% - Énfasis5 35 15" xfId="4228" xr:uid="{EC225480-4533-489B-923E-FD3666E3ED0A}"/>
    <cellStyle name="20% - Énfasis5 35 15 2" xfId="22475" xr:uid="{ACFAAFC9-075B-46CE-A4E6-19A9D0B3BC2E}"/>
    <cellStyle name="20% - Énfasis5 35 16" xfId="4229" xr:uid="{9C4B4EE4-D1AE-43E7-B36A-543C364E0C5A}"/>
    <cellStyle name="20% - Énfasis5 35 16 2" xfId="22476" xr:uid="{CD95C751-DE8A-4E0C-8468-10B2062AC7EF}"/>
    <cellStyle name="20% - Énfasis5 35 17" xfId="4230" xr:uid="{68574CA8-C64F-48B3-86B0-4A5693C13376}"/>
    <cellStyle name="20% - Énfasis5 35 17 2" xfId="22477" xr:uid="{A49A5227-AF9A-4BC4-A85F-DDCDE9CFE2DF}"/>
    <cellStyle name="20% - Énfasis5 35 18" xfId="4231" xr:uid="{916B61C3-0940-4592-99CA-B8F6D42D8089}"/>
    <cellStyle name="20% - Énfasis5 35 18 2" xfId="22478" xr:uid="{9864489D-C591-4407-94F0-69AEF4F015F5}"/>
    <cellStyle name="20% - Énfasis5 35 19" xfId="4232" xr:uid="{F1A63B6A-4B1D-4FCB-9439-5BA4FDEA8F4F}"/>
    <cellStyle name="20% - Énfasis5 35 19 2" xfId="22479" xr:uid="{3EFF1C4D-54C3-4E31-B2B2-9D9217A9E8F6}"/>
    <cellStyle name="20% - Énfasis5 35 2" xfId="4233" xr:uid="{084D1292-E9D3-4779-AD1C-B416E0380D97}"/>
    <cellStyle name="20% - Énfasis5 35 2 2" xfId="22480" xr:uid="{42612433-B506-4E75-BE57-D5CA09CC22D4}"/>
    <cellStyle name="20% - Énfasis5 35 2 2 2" xfId="22481" xr:uid="{1496ADBF-4740-492C-8889-154955D8434F}"/>
    <cellStyle name="20% - Énfasis5 35 2 2 2 2" xfId="22482" xr:uid="{1AB362D3-360A-4D68-BB45-24198BF5455B}"/>
    <cellStyle name="20% - Énfasis5 35 2 2 3" xfId="22483" xr:uid="{8D296372-7E1D-471B-9091-65104649AB5A}"/>
    <cellStyle name="20% - Énfasis5 35 2 3" xfId="22484" xr:uid="{6E8725D2-93CF-4224-A170-C96D180A2942}"/>
    <cellStyle name="20% - Énfasis5 35 2 3 2" xfId="22485" xr:uid="{4763DAD8-5B5B-4D58-B5C7-CD1BE84376C2}"/>
    <cellStyle name="20% - Énfasis5 35 2 4" xfId="22486" xr:uid="{7B406FF9-7E69-4985-9F0F-DD2DD4DF7424}"/>
    <cellStyle name="20% - Énfasis5 35 20" xfId="11749" xr:uid="{E7966C31-12F6-4AE5-A7E7-78D4AB214885}"/>
    <cellStyle name="20% - Énfasis5 35 3" xfId="4234" xr:uid="{7629EEB9-9189-46B0-B7DA-46040BE1DB8A}"/>
    <cellStyle name="20% - Énfasis5 35 3 2" xfId="22487" xr:uid="{B1CE40B4-4C54-479A-886D-D61A0896C919}"/>
    <cellStyle name="20% - Énfasis5 35 3 2 2" xfId="22488" xr:uid="{98671D8D-D5E3-493C-B687-AC88013C47A5}"/>
    <cellStyle name="20% - Énfasis5 35 3 2 2 2" xfId="22489" xr:uid="{F8E6E0FB-4385-479C-8395-FDFE3B239F6A}"/>
    <cellStyle name="20% - Énfasis5 35 3 2 3" xfId="22490" xr:uid="{2DD8C40E-C1CD-4113-9BA6-27C9D95CDADF}"/>
    <cellStyle name="20% - Énfasis5 35 3 3" xfId="22491" xr:uid="{A44C094A-F9D2-40B1-8055-F6509306C0C3}"/>
    <cellStyle name="20% - Énfasis5 35 3 3 2" xfId="22492" xr:uid="{77FA139F-68E2-41C6-A539-12F3E13B0327}"/>
    <cellStyle name="20% - Énfasis5 35 3 4" xfId="22493" xr:uid="{07C72388-04C2-4487-BD94-6051D55722C6}"/>
    <cellStyle name="20% - Énfasis5 35 4" xfId="4235" xr:uid="{6CEE7A36-C90B-4051-88E1-B38FAD074E6D}"/>
    <cellStyle name="20% - Énfasis5 35 4 2" xfId="22494" xr:uid="{BAEC1686-E546-4640-87A3-8E98736DA545}"/>
    <cellStyle name="20% - Énfasis5 35 4 2 2" xfId="22495" xr:uid="{5D0EF380-1F3E-497F-A3D7-2D7CAE0129F6}"/>
    <cellStyle name="20% - Énfasis5 35 4 3" xfId="22496" xr:uid="{7EFB50B8-F70F-46D2-A124-404226CBA8BC}"/>
    <cellStyle name="20% - Énfasis5 35 5" xfId="4236" xr:uid="{718ED521-8EE1-4031-8F59-C5CADABE26FD}"/>
    <cellStyle name="20% - Énfasis5 35 5 2" xfId="22497" xr:uid="{9B720674-D708-40A5-9BAE-4902D0DC5493}"/>
    <cellStyle name="20% - Énfasis5 35 6" xfId="4237" xr:uid="{73B2689B-B153-469C-A816-05166C0BA1DD}"/>
    <cellStyle name="20% - Énfasis5 35 6 2" xfId="22498" xr:uid="{7A1509D4-6449-44E1-9BDF-65F6D8717BD9}"/>
    <cellStyle name="20% - Énfasis5 35 7" xfId="4238" xr:uid="{5279BA9B-E576-44E9-A492-3FD8B2911B6D}"/>
    <cellStyle name="20% - Énfasis5 35 7 2" xfId="22499" xr:uid="{D003388E-E655-469C-BE96-7429C92FBA7D}"/>
    <cellStyle name="20% - Énfasis5 35 8" xfId="4239" xr:uid="{16D30B5A-CD3F-4BBC-8376-B19B9C8994E7}"/>
    <cellStyle name="20% - Énfasis5 35 8 2" xfId="22500" xr:uid="{ECF69629-7E15-41FC-8777-3578EC71EC67}"/>
    <cellStyle name="20% - Énfasis5 35 9" xfId="4240" xr:uid="{6BC229B5-C5A3-4B32-A6B6-57B844716B4A}"/>
    <cellStyle name="20% - Énfasis5 35 9 2" xfId="22501" xr:uid="{56F799F4-9E99-406E-BA10-D74BEFC9517C}"/>
    <cellStyle name="20% - Énfasis5 36" xfId="4241" xr:uid="{F5FD9AAD-50CE-4163-95B2-3AF043790E1F}"/>
    <cellStyle name="20% - Énfasis5 36 10" xfId="4242" xr:uid="{B6762CBE-BBEB-4513-8E0E-A784B02D437D}"/>
    <cellStyle name="20% - Énfasis5 36 10 2" xfId="22502" xr:uid="{C5A720A0-52B2-4064-A383-2E97C0D1EDF3}"/>
    <cellStyle name="20% - Énfasis5 36 11" xfId="4243" xr:uid="{6E4C0EE8-5E45-4619-8EA9-2170F3BB4B05}"/>
    <cellStyle name="20% - Énfasis5 36 11 2" xfId="22503" xr:uid="{4B36923C-6BEB-4BA6-993A-C48420D9B2FE}"/>
    <cellStyle name="20% - Énfasis5 36 12" xfId="4244" xr:uid="{08BED367-BD15-43AC-8009-3D78FF924347}"/>
    <cellStyle name="20% - Énfasis5 36 12 2" xfId="22504" xr:uid="{EE29C7CF-B02C-4D4E-9514-4C692D4BD39E}"/>
    <cellStyle name="20% - Énfasis5 36 13" xfId="4245" xr:uid="{57021A74-60E5-4BBF-8C53-3B289357A0EB}"/>
    <cellStyle name="20% - Énfasis5 36 13 2" xfId="22505" xr:uid="{F0E52E76-CB5B-4BB8-8E82-FD325E9D891F}"/>
    <cellStyle name="20% - Énfasis5 36 14" xfId="4246" xr:uid="{B8E7C3F2-52CE-4833-BAEC-DB72E7F06292}"/>
    <cellStyle name="20% - Énfasis5 36 14 2" xfId="22506" xr:uid="{D9315282-B6AA-46A4-86A8-CB75DD74C32E}"/>
    <cellStyle name="20% - Énfasis5 36 15" xfId="4247" xr:uid="{B5A2210B-03BF-44E6-9E14-79A2D886291F}"/>
    <cellStyle name="20% - Énfasis5 36 15 2" xfId="22507" xr:uid="{C8F04DDD-F903-4945-916A-6D9E37A9C374}"/>
    <cellStyle name="20% - Énfasis5 36 16" xfId="4248" xr:uid="{F973279E-AA21-4A8E-BFC9-537B031A3674}"/>
    <cellStyle name="20% - Énfasis5 36 16 2" xfId="22508" xr:uid="{88DEB804-5C56-4651-BAF6-DF07D61AF21F}"/>
    <cellStyle name="20% - Énfasis5 36 17" xfId="4249" xr:uid="{F96ECB2F-A1A8-4766-BF2D-D1396BB59EC1}"/>
    <cellStyle name="20% - Énfasis5 36 17 2" xfId="22509" xr:uid="{01C93860-35EA-45F3-83C8-88443BF6E27D}"/>
    <cellStyle name="20% - Énfasis5 36 18" xfId="4250" xr:uid="{81F1B96A-629A-4229-9280-5457ABFC9B4F}"/>
    <cellStyle name="20% - Énfasis5 36 18 2" xfId="22510" xr:uid="{C289EA90-7315-420E-B399-32D7AD8F7A11}"/>
    <cellStyle name="20% - Énfasis5 36 19" xfId="4251" xr:uid="{C3BD8E69-A8CA-4481-BA0D-E4AB7AC48B15}"/>
    <cellStyle name="20% - Énfasis5 36 19 2" xfId="22511" xr:uid="{5077F39D-0AB2-406F-BBD5-0E08807ACB35}"/>
    <cellStyle name="20% - Énfasis5 36 2" xfId="4252" xr:uid="{2236A86C-E8A9-4D72-B19E-8BF098F6F387}"/>
    <cellStyle name="20% - Énfasis5 36 2 2" xfId="22512" xr:uid="{3643FBA8-AF42-448C-8C6D-FE4DAC43649E}"/>
    <cellStyle name="20% - Énfasis5 36 2 2 2" xfId="22513" xr:uid="{4B9509AE-9EED-4BC7-8C2C-635D78CF5911}"/>
    <cellStyle name="20% - Énfasis5 36 2 2 2 2" xfId="22514" xr:uid="{D8348210-7E71-4B89-87EB-9ABFA565AB19}"/>
    <cellStyle name="20% - Énfasis5 36 2 2 3" xfId="22515" xr:uid="{60F35302-1481-42F8-BE1A-4408C77E7BE9}"/>
    <cellStyle name="20% - Énfasis5 36 2 3" xfId="22516" xr:uid="{E6EFF21F-9E0A-4962-BB9C-D0817E3B7529}"/>
    <cellStyle name="20% - Énfasis5 36 2 3 2" xfId="22517" xr:uid="{B46E929E-6FC7-450D-A40F-0B1DBAAC0DBE}"/>
    <cellStyle name="20% - Énfasis5 36 2 4" xfId="22518" xr:uid="{01839311-81BE-40C6-860C-6D5DA58EE3CD}"/>
    <cellStyle name="20% - Énfasis5 36 20" xfId="11750" xr:uid="{FB8E3BFA-3FD9-4C44-B140-A89CB820911F}"/>
    <cellStyle name="20% - Énfasis5 36 3" xfId="4253" xr:uid="{99B138D0-0A42-4A45-9BCF-3EE5DF948936}"/>
    <cellStyle name="20% - Énfasis5 36 3 2" xfId="22519" xr:uid="{10CC7B68-9699-428D-B11A-FEFA555A211E}"/>
    <cellStyle name="20% - Énfasis5 36 3 2 2" xfId="22520" xr:uid="{005D17C8-EC56-4F32-8CA8-B12765A2CDBF}"/>
    <cellStyle name="20% - Énfasis5 36 3 2 2 2" xfId="22521" xr:uid="{F32EE815-891E-4978-9FF5-99ADB1EE25FB}"/>
    <cellStyle name="20% - Énfasis5 36 3 2 3" xfId="22522" xr:uid="{3929BB8F-9468-4BA3-B7BA-BAB0BBC0BA10}"/>
    <cellStyle name="20% - Énfasis5 36 3 3" xfId="22523" xr:uid="{A5E7FDF0-C4BE-452B-B83A-62ADD5064BE3}"/>
    <cellStyle name="20% - Énfasis5 36 3 3 2" xfId="22524" xr:uid="{F8484149-6152-4DC1-B873-6CA755F22CC6}"/>
    <cellStyle name="20% - Énfasis5 36 3 4" xfId="22525" xr:uid="{B6EE7A32-EAB5-44F2-9823-8F079B9166B9}"/>
    <cellStyle name="20% - Énfasis5 36 4" xfId="4254" xr:uid="{407CCE5C-676C-4A36-A7F2-2FF90C221E74}"/>
    <cellStyle name="20% - Énfasis5 36 4 2" xfId="22526" xr:uid="{FE0D6D5B-9EFC-448F-89F4-642B853BA15E}"/>
    <cellStyle name="20% - Énfasis5 36 4 2 2" xfId="22527" xr:uid="{4CDE8428-1F9F-4251-94D2-3D09BC39E582}"/>
    <cellStyle name="20% - Énfasis5 36 4 3" xfId="22528" xr:uid="{4A088D37-AAA5-4DE4-B965-FF0F6F78C866}"/>
    <cellStyle name="20% - Énfasis5 36 5" xfId="4255" xr:uid="{E4741AAD-D046-4AEC-8736-E083D49E32D2}"/>
    <cellStyle name="20% - Énfasis5 36 5 2" xfId="22529" xr:uid="{B47791EC-E8DF-4498-996F-89576B2D8136}"/>
    <cellStyle name="20% - Énfasis5 36 6" xfId="4256" xr:uid="{86FEA74E-C9A9-4A9F-AB87-4512F92AE1D2}"/>
    <cellStyle name="20% - Énfasis5 36 6 2" xfId="22530" xr:uid="{237C88E1-F692-4887-858E-E053DFBC55B0}"/>
    <cellStyle name="20% - Énfasis5 36 7" xfId="4257" xr:uid="{69317C68-D45D-4BC7-A43B-D8835C8EA9C7}"/>
    <cellStyle name="20% - Énfasis5 36 7 2" xfId="22531" xr:uid="{6C923C89-BD6D-4B00-B16C-C645E2F38566}"/>
    <cellStyle name="20% - Énfasis5 36 8" xfId="4258" xr:uid="{6A438A89-2D80-421F-8FDC-3996CC8F543C}"/>
    <cellStyle name="20% - Énfasis5 36 8 2" xfId="22532" xr:uid="{7E35A4A3-344E-4875-84B1-2BD30A895B94}"/>
    <cellStyle name="20% - Énfasis5 36 9" xfId="4259" xr:uid="{087975BF-2A19-4408-880C-5991B219B92B}"/>
    <cellStyle name="20% - Énfasis5 36 9 2" xfId="22533" xr:uid="{DAB0514B-8BC4-4273-ABEB-B4B04810479E}"/>
    <cellStyle name="20% - Énfasis5 37" xfId="4260" xr:uid="{372C1DD3-E62E-4C72-920A-5D925B576389}"/>
    <cellStyle name="20% - Énfasis5 37 2" xfId="11751" xr:uid="{7DF78EDE-4C10-4C3D-91D6-998B3B008EF2}"/>
    <cellStyle name="20% - Énfasis5 37 2 2" xfId="22534" xr:uid="{C35AEECA-7BEA-4F6B-B963-4198DAB5DA9C}"/>
    <cellStyle name="20% - Énfasis5 37 2 2 2" xfId="22535" xr:uid="{B3B5A6D8-D77B-46CF-B060-C1EA4ACD5163}"/>
    <cellStyle name="20% - Énfasis5 37 2 2 2 2" xfId="22536" xr:uid="{ABF56C4A-01BD-4256-B097-B733AF2B8914}"/>
    <cellStyle name="20% - Énfasis5 37 2 2 3" xfId="22537" xr:uid="{D9FF0543-F496-4C78-9F51-FD9F1F3C6AAD}"/>
    <cellStyle name="20% - Énfasis5 37 2 3" xfId="22538" xr:uid="{70319493-6E7F-4556-90A0-6686C5F40C67}"/>
    <cellStyle name="20% - Énfasis5 37 2 3 2" xfId="22539" xr:uid="{8EACBDD6-23AB-4514-916C-4540247C0307}"/>
    <cellStyle name="20% - Énfasis5 37 2 4" xfId="22540" xr:uid="{5D827919-81EA-417E-B1E7-4A5B81D5BDF2}"/>
    <cellStyle name="20% - Énfasis5 37 3" xfId="22541" xr:uid="{286190B9-423D-4A97-B278-43B3D9271288}"/>
    <cellStyle name="20% - Énfasis5 37 3 2" xfId="22542" xr:uid="{19B6534A-084E-4B32-B271-AB8E3ACD1BC4}"/>
    <cellStyle name="20% - Énfasis5 37 3 2 2" xfId="22543" xr:uid="{158135ED-D969-48DB-A8FD-13BBF06A9866}"/>
    <cellStyle name="20% - Énfasis5 37 3 2 2 2" xfId="22544" xr:uid="{8B37B019-84FF-44DF-9D5B-E04B68C5CD63}"/>
    <cellStyle name="20% - Énfasis5 37 3 2 3" xfId="22545" xr:uid="{8F128849-93A1-4C22-9CF5-A5E7AD5C00E4}"/>
    <cellStyle name="20% - Énfasis5 37 3 3" xfId="22546" xr:uid="{EB863337-4E3B-4B42-A532-181E599D11C2}"/>
    <cellStyle name="20% - Énfasis5 37 3 3 2" xfId="22547" xr:uid="{159A6F58-4522-416B-AD5B-6F252522AAB2}"/>
    <cellStyle name="20% - Énfasis5 37 3 4" xfId="22548" xr:uid="{345E3C6F-7198-49D0-A8A8-C63D0C199254}"/>
    <cellStyle name="20% - Énfasis5 37 4" xfId="22549" xr:uid="{B7932800-DE6B-4CBC-8150-E8A5235DA822}"/>
    <cellStyle name="20% - Énfasis5 37 4 2" xfId="22550" xr:uid="{26F4C4C0-2629-45CD-B475-DE66D8CF18E4}"/>
    <cellStyle name="20% - Énfasis5 37 4 2 2" xfId="22551" xr:uid="{6AD31697-A42E-47D2-8A08-B63F744DAFCE}"/>
    <cellStyle name="20% - Énfasis5 37 4 3" xfId="22552" xr:uid="{6781F6C4-2E05-4CA4-9008-9AC85435F17F}"/>
    <cellStyle name="20% - Énfasis5 37 5" xfId="22553" xr:uid="{0010AE7E-0E71-430A-B29D-EFC6DD826802}"/>
    <cellStyle name="20% - Énfasis5 37 5 2" xfId="22554" xr:uid="{EAC5D858-CF6B-4056-BB78-168F5BEBE78B}"/>
    <cellStyle name="20% - Énfasis5 37 6" xfId="22555" xr:uid="{F82E43E3-191A-4F2E-98EA-39C65048D7C4}"/>
    <cellStyle name="20% - Énfasis5 38" xfId="4261" xr:uid="{24F3AE2F-E548-468E-BFE6-E1FC2DB1ED5F}"/>
    <cellStyle name="20% - Énfasis5 38 2" xfId="11752" xr:uid="{E19B0BC0-9787-4416-ACEE-421B5B65C058}"/>
    <cellStyle name="20% - Énfasis5 38 2 2" xfId="22556" xr:uid="{4A64EFE7-2259-437D-9048-FB61C2E44DE2}"/>
    <cellStyle name="20% - Énfasis5 38 2 2 2" xfId="22557" xr:uid="{582FECCA-2E71-4E13-A85C-CE5F5A568704}"/>
    <cellStyle name="20% - Énfasis5 38 2 2 2 2" xfId="22558" xr:uid="{29FF52E7-17AC-4B35-BB3B-594B3C414F25}"/>
    <cellStyle name="20% - Énfasis5 38 2 2 3" xfId="22559" xr:uid="{B267726C-3E3B-400C-B9CA-C7C354712208}"/>
    <cellStyle name="20% - Énfasis5 38 2 3" xfId="22560" xr:uid="{88EA581F-A4F3-43E9-B6D0-19C07C315380}"/>
    <cellStyle name="20% - Énfasis5 38 2 3 2" xfId="22561" xr:uid="{469E9D19-161B-4325-B272-B9EAA6132B34}"/>
    <cellStyle name="20% - Énfasis5 38 2 4" xfId="22562" xr:uid="{544F59A6-E76D-43E5-9F5D-838D78B494CC}"/>
    <cellStyle name="20% - Énfasis5 38 3" xfId="22563" xr:uid="{1CA2AD77-93BD-482B-B6A1-0BDE7F34AD44}"/>
    <cellStyle name="20% - Énfasis5 38 3 2" xfId="22564" xr:uid="{A463FE16-6888-4D9F-AA61-D0D34B63FACE}"/>
    <cellStyle name="20% - Énfasis5 38 3 2 2" xfId="22565" xr:uid="{CDF17E46-E943-471E-B2B1-B4BBFC32934E}"/>
    <cellStyle name="20% - Énfasis5 38 3 2 2 2" xfId="22566" xr:uid="{8D88F240-5B8D-4687-8E48-56B0D707FBD2}"/>
    <cellStyle name="20% - Énfasis5 38 3 2 3" xfId="22567" xr:uid="{98C3414F-4BBB-4507-A11A-91391AECA61C}"/>
    <cellStyle name="20% - Énfasis5 38 3 3" xfId="22568" xr:uid="{BCA277DA-8971-42B4-9DD0-94ED8E342098}"/>
    <cellStyle name="20% - Énfasis5 38 3 3 2" xfId="22569" xr:uid="{968ACA78-7587-4684-B40E-5D2896C85B9F}"/>
    <cellStyle name="20% - Énfasis5 38 3 4" xfId="22570" xr:uid="{78C964C0-EBDC-49E1-AE52-CA1D0843CF58}"/>
    <cellStyle name="20% - Énfasis5 38 4" xfId="22571" xr:uid="{E2176805-76FB-47C1-B115-90E571A7F72D}"/>
    <cellStyle name="20% - Énfasis5 38 4 2" xfId="22572" xr:uid="{2AC505CB-9488-4B6A-947C-1AF21135C7C7}"/>
    <cellStyle name="20% - Énfasis5 38 4 2 2" xfId="22573" xr:uid="{422E6249-B773-4EFE-BB7B-B578292CE91B}"/>
    <cellStyle name="20% - Énfasis5 38 4 3" xfId="22574" xr:uid="{4675E628-C756-4925-8834-B951DCFD0747}"/>
    <cellStyle name="20% - Énfasis5 38 5" xfId="22575" xr:uid="{5145651F-5A6F-4CA2-AC61-276B1ABCD48D}"/>
    <cellStyle name="20% - Énfasis5 38 5 2" xfId="22576" xr:uid="{85735C10-675A-4043-95FD-B8D13CB9CED1}"/>
    <cellStyle name="20% - Énfasis5 38 6" xfId="22577" xr:uid="{8F6CF06A-093C-4696-8B3F-CD2DD6534E44}"/>
    <cellStyle name="20% - Énfasis5 39" xfId="4262" xr:uid="{3F5E48DB-FAA2-47F0-A9EF-B964004DFA92}"/>
    <cellStyle name="20% - Énfasis5 39 2" xfId="11753" xr:uid="{D42863E7-9142-4273-A22C-8B914E3E166B}"/>
    <cellStyle name="20% - Énfasis5 39 2 2" xfId="22578" xr:uid="{92E02432-3CB2-49ED-9DA6-10CA3427A6A2}"/>
    <cellStyle name="20% - Énfasis5 39 2 2 2" xfId="22579" xr:uid="{B994DE1C-A8F1-4BD2-B00F-1E03B054CF03}"/>
    <cellStyle name="20% - Énfasis5 39 2 2 2 2" xfId="22580" xr:uid="{050F40B1-2DE6-42F3-91D8-2A01AD18A414}"/>
    <cellStyle name="20% - Énfasis5 39 2 2 3" xfId="22581" xr:uid="{E2EE440C-F04D-4DEA-B477-E30AAD36CA03}"/>
    <cellStyle name="20% - Énfasis5 39 2 3" xfId="22582" xr:uid="{AD1EFFD5-CEC7-4106-9E8B-F912272CF117}"/>
    <cellStyle name="20% - Énfasis5 39 2 3 2" xfId="22583" xr:uid="{CB8B2DC0-17B1-4506-BE82-157B136BCEE8}"/>
    <cellStyle name="20% - Énfasis5 39 2 4" xfId="22584" xr:uid="{55524978-64B5-47A6-BA40-1C72809E1BFD}"/>
    <cellStyle name="20% - Énfasis5 39 3" xfId="22585" xr:uid="{7CC91B1D-43BC-4F1E-9E20-BACBADC7B9DE}"/>
    <cellStyle name="20% - Énfasis5 39 3 2" xfId="22586" xr:uid="{E9EE7358-C0C8-4D1B-A66F-D6A13DC20728}"/>
    <cellStyle name="20% - Énfasis5 39 3 2 2" xfId="22587" xr:uid="{D694D03D-91DA-499C-BBCB-A2D52D0C8B61}"/>
    <cellStyle name="20% - Énfasis5 39 3 2 2 2" xfId="22588" xr:uid="{B5C034C9-5A12-4130-A33A-F3484EC93C6E}"/>
    <cellStyle name="20% - Énfasis5 39 3 2 3" xfId="22589" xr:uid="{2D8BA0C1-3745-423C-8C6F-5F667E34DE38}"/>
    <cellStyle name="20% - Énfasis5 39 3 3" xfId="22590" xr:uid="{1C04DB34-CFBC-444E-90D5-9B866293A632}"/>
    <cellStyle name="20% - Énfasis5 39 3 3 2" xfId="22591" xr:uid="{6CCDE624-1707-4E8D-8585-8DFD3428A4CC}"/>
    <cellStyle name="20% - Énfasis5 39 3 4" xfId="22592" xr:uid="{E43B5428-CAB6-4E65-94C9-B1E1CDD17C79}"/>
    <cellStyle name="20% - Énfasis5 39 4" xfId="22593" xr:uid="{7FCFBE78-1278-4A60-A687-F97E07A0F47B}"/>
    <cellStyle name="20% - Énfasis5 39 4 2" xfId="22594" xr:uid="{4507489D-75C9-42CC-A9E3-D85DCE139D03}"/>
    <cellStyle name="20% - Énfasis5 39 4 2 2" xfId="22595" xr:uid="{22F2916D-C7D4-4547-8D6B-2DD567E69CB9}"/>
    <cellStyle name="20% - Énfasis5 39 4 3" xfId="22596" xr:uid="{381169CD-C007-4BEE-8CAA-3559AC46653A}"/>
    <cellStyle name="20% - Énfasis5 39 5" xfId="22597" xr:uid="{F1CBFFC7-E6CA-44F1-8275-85AF22CADC6C}"/>
    <cellStyle name="20% - Énfasis5 39 5 2" xfId="22598" xr:uid="{6E060A81-15F5-4469-8707-7D5BFB69C37C}"/>
    <cellStyle name="20% - Énfasis5 39 6" xfId="22599" xr:uid="{AD2F189E-3CB2-4AD9-951A-347DAFF4050F}"/>
    <cellStyle name="20% - Énfasis5 4" xfId="254" xr:uid="{E654D0EE-8777-48CB-BF3D-8CC26E11B440}"/>
    <cellStyle name="20% - Énfasis5 4 10" xfId="4263" xr:uid="{26BD4EE1-07D3-4022-8CFD-F25B94657ED2}"/>
    <cellStyle name="20% - Énfasis5 4 10 2" xfId="22600" xr:uid="{9FB9DF1C-0E90-4D1C-8D3D-8E86CC9C2FB5}"/>
    <cellStyle name="20% - Énfasis5 4 11" xfId="4264" xr:uid="{76EE48B9-C922-474D-BB7C-6E6D36048329}"/>
    <cellStyle name="20% - Énfasis5 4 11 2" xfId="22601" xr:uid="{3D0CB319-937A-46A9-AFB4-493B15403A98}"/>
    <cellStyle name="20% - Énfasis5 4 12" xfId="4265" xr:uid="{08DAA55F-3C77-49F4-B5C7-993A83C661B2}"/>
    <cellStyle name="20% - Énfasis5 4 12 2" xfId="22602" xr:uid="{C6ED8544-93E1-4FED-BA3F-D48796481B64}"/>
    <cellStyle name="20% - Énfasis5 4 13" xfId="4266" xr:uid="{6845DEBF-69D2-4809-8AA7-465443B6CB5F}"/>
    <cellStyle name="20% - Énfasis5 4 13 2" xfId="22603" xr:uid="{14A56FBA-2FD9-4190-9417-7A81F2117759}"/>
    <cellStyle name="20% - Énfasis5 4 14" xfId="4267" xr:uid="{87CEB71E-7D1A-4BFC-B769-7B1276C26D2A}"/>
    <cellStyle name="20% - Énfasis5 4 14 2" xfId="22604" xr:uid="{AC7C77DD-2749-48FD-8B0A-2A811F1372D5}"/>
    <cellStyle name="20% - Énfasis5 4 15" xfId="4268" xr:uid="{69B120B5-4640-4B2F-B3A4-43ECCA7B9A6E}"/>
    <cellStyle name="20% - Énfasis5 4 15 2" xfId="22605" xr:uid="{82756229-5A50-48E5-9211-5BF27EEE5F5D}"/>
    <cellStyle name="20% - Énfasis5 4 16" xfId="4269" xr:uid="{6E710E2C-13D7-4D8F-9E00-4FDB42C2EA23}"/>
    <cellStyle name="20% - Énfasis5 4 16 2" xfId="22606" xr:uid="{DA4FFA9E-751D-4ACD-BACB-E59F23175E52}"/>
    <cellStyle name="20% - Énfasis5 4 17" xfId="4270" xr:uid="{1A52550A-538D-4A08-A804-C8DFD3CCEC9F}"/>
    <cellStyle name="20% - Énfasis5 4 17 2" xfId="22607" xr:uid="{AF707F67-7B29-4EFF-948F-161944D7F98B}"/>
    <cellStyle name="20% - Énfasis5 4 18" xfId="4271" xr:uid="{0AB43CBD-0D8C-4B68-9E6F-0C72FBB220F4}"/>
    <cellStyle name="20% - Énfasis5 4 18 2" xfId="22608" xr:uid="{9B099E26-A1F2-4F6B-AC87-E82764A2ABC6}"/>
    <cellStyle name="20% - Énfasis5 4 19" xfId="4272" xr:uid="{F68FC06E-2576-40BB-8D88-085A5503C7B3}"/>
    <cellStyle name="20% - Énfasis5 4 19 2" xfId="22609" xr:uid="{A5043864-0894-4BBB-BC9F-469DB0083651}"/>
    <cellStyle name="20% - Énfasis5 4 2" xfId="255" xr:uid="{5C53323F-341F-4477-9828-90E46ADC9402}"/>
    <cellStyle name="20% - Énfasis5 4 2 2" xfId="22610" xr:uid="{25BA0F20-05BA-41E2-BB42-267D379B4043}"/>
    <cellStyle name="20% - Énfasis5 4 2 2 2" xfId="22611" xr:uid="{CF713834-50C4-4628-A1DB-E00D06EFE16A}"/>
    <cellStyle name="20% - Énfasis5 4 2 2 2 2" xfId="22612" xr:uid="{45C3C126-4949-4C14-9272-8C4AE5C154EA}"/>
    <cellStyle name="20% - Énfasis5 4 2 2 3" xfId="22613" xr:uid="{FD749631-9F66-4562-AA4F-7BBEAC103514}"/>
    <cellStyle name="20% - Énfasis5 4 2 3" xfId="22614" xr:uid="{DE6C82BC-A575-4C24-A268-269231CA6757}"/>
    <cellStyle name="20% - Énfasis5 4 2 3 2" xfId="22615" xr:uid="{6C250E85-4811-4A6B-B190-991C1CB0CC8D}"/>
    <cellStyle name="20% - Énfasis5 4 2 4" xfId="22616" xr:uid="{6FFA418F-B7FA-4AD7-8D64-AE33FC4F2D0F}"/>
    <cellStyle name="20% - Énfasis5 4 20" xfId="11754" xr:uid="{EB587FB2-7D6A-4A06-BCE7-4FEAAB9C0BA9}"/>
    <cellStyle name="20% - Énfasis5 4 3" xfId="4273" xr:uid="{3B4447C7-4BBC-4D1B-B3A1-1C6963B44719}"/>
    <cellStyle name="20% - Énfasis5 4 3 2" xfId="22617" xr:uid="{FBE2AD56-18EC-4974-A244-0D6F889EB238}"/>
    <cellStyle name="20% - Énfasis5 4 3 2 2" xfId="22618" xr:uid="{C2921410-8598-4EB5-AFAA-A2392CD24233}"/>
    <cellStyle name="20% - Énfasis5 4 3 2 2 2" xfId="22619" xr:uid="{02D9B341-F2F9-4E1C-BB83-D4D218718DBA}"/>
    <cellStyle name="20% - Énfasis5 4 3 2 3" xfId="22620" xr:uid="{A7C01E60-4E05-4874-A964-641A2ADD7177}"/>
    <cellStyle name="20% - Énfasis5 4 3 3" xfId="22621" xr:uid="{F30AF10E-B959-4597-B959-4D1DCCA8A82A}"/>
    <cellStyle name="20% - Énfasis5 4 3 3 2" xfId="22622" xr:uid="{8834F7B5-AA69-4D36-B35A-33A63D5B1B2C}"/>
    <cellStyle name="20% - Énfasis5 4 3 4" xfId="22623" xr:uid="{ED95B944-8A9C-4022-8EA2-0D51CAE03FBD}"/>
    <cellStyle name="20% - Énfasis5 4 4" xfId="4274" xr:uid="{B0695067-74C0-4F6B-A643-A563C9D41B46}"/>
    <cellStyle name="20% - Énfasis5 4 4 2" xfId="22624" xr:uid="{A84300E1-39AC-4F2B-917B-BC24669AB36C}"/>
    <cellStyle name="20% - Énfasis5 4 4 2 2" xfId="22625" xr:uid="{6F5764CD-2F82-4630-AA4F-E9D82494FBF5}"/>
    <cellStyle name="20% - Énfasis5 4 4 2 2 2" xfId="22626" xr:uid="{A489CE2C-5D03-40D5-B60A-683542CC5C62}"/>
    <cellStyle name="20% - Énfasis5 4 4 2 3" xfId="22627" xr:uid="{47930EF0-AE20-4358-9FB1-90FDD2ACDF44}"/>
    <cellStyle name="20% - Énfasis5 4 4 3" xfId="22628" xr:uid="{4E84C27D-66B1-4109-899D-4CD37E98EBB7}"/>
    <cellStyle name="20% - Énfasis5 4 4 3 2" xfId="22629" xr:uid="{90DC078B-246C-4E02-AAE4-AED0F0921CAE}"/>
    <cellStyle name="20% - Énfasis5 4 4 4" xfId="22630" xr:uid="{DF837121-5B56-4821-9474-E1707D40080C}"/>
    <cellStyle name="20% - Énfasis5 4 5" xfId="4275" xr:uid="{1A5E37E8-A7B9-4E8E-B165-FB7706FCF070}"/>
    <cellStyle name="20% - Énfasis5 4 5 2" xfId="22631" xr:uid="{CB2CE980-C723-4908-A977-EEF4C2D14DA5}"/>
    <cellStyle name="20% - Énfasis5 4 5 2 2" xfId="22632" xr:uid="{112BE560-A6AF-4456-9D4B-A2C6A6DA41E8}"/>
    <cellStyle name="20% - Énfasis5 4 5 2 2 2" xfId="22633" xr:uid="{7D7555F1-C530-4810-992A-D17544D5E98D}"/>
    <cellStyle name="20% - Énfasis5 4 5 2 3" xfId="22634" xr:uid="{929C4184-7060-4388-B98E-83A446433676}"/>
    <cellStyle name="20% - Énfasis5 4 5 3" xfId="22635" xr:uid="{C037181C-6A86-4A11-9758-E11E279EEB42}"/>
    <cellStyle name="20% - Énfasis5 4 5 3 2" xfId="22636" xr:uid="{AD594183-7E28-4ED7-A28B-C9043DDF2719}"/>
    <cellStyle name="20% - Énfasis5 4 5 4" xfId="22637" xr:uid="{F3C7E3D9-149D-40B1-876F-3153C0E7112C}"/>
    <cellStyle name="20% - Énfasis5 4 6" xfId="4276" xr:uid="{828D1934-B564-41FE-87EE-A7173C43CB8C}"/>
    <cellStyle name="20% - Énfasis5 4 6 2" xfId="22638" xr:uid="{BDAE33DD-6459-4714-BB48-894001CA5E92}"/>
    <cellStyle name="20% - Énfasis5 4 6 2 2" xfId="22639" xr:uid="{445AF2CF-46A9-4B8E-9729-EF3698D8E025}"/>
    <cellStyle name="20% - Énfasis5 4 6 2 2 2" xfId="22640" xr:uid="{6CB97960-37D1-49C3-AC51-CF1DBD356018}"/>
    <cellStyle name="20% - Énfasis5 4 6 2 3" xfId="22641" xr:uid="{1420FAD9-5C91-47DB-94BC-5A5DF613DF79}"/>
    <cellStyle name="20% - Énfasis5 4 6 3" xfId="22642" xr:uid="{8272431D-043A-4B18-B886-4BF31CE2FE22}"/>
    <cellStyle name="20% - Énfasis5 4 6 3 2" xfId="22643" xr:uid="{AFCEBF10-9896-4CF3-B3E2-084CAA74B0AF}"/>
    <cellStyle name="20% - Énfasis5 4 6 4" xfId="22644" xr:uid="{F8683A32-5B71-415A-86FF-3C3EF30DF2E7}"/>
    <cellStyle name="20% - Énfasis5 4 7" xfId="4277" xr:uid="{17FB213E-DB4C-443D-9603-638839B48CEC}"/>
    <cellStyle name="20% - Énfasis5 4 7 2" xfId="22645" xr:uid="{390B3BCD-AF1B-4EDC-8E54-FDC237C63FDE}"/>
    <cellStyle name="20% - Énfasis5 4 7 2 2" xfId="22646" xr:uid="{90CBBCE2-9562-438B-8416-CAB45BAE1A96}"/>
    <cellStyle name="20% - Énfasis5 4 7 2 2 2" xfId="22647" xr:uid="{90FA946C-07EA-4A7A-AC5B-16CC421E0311}"/>
    <cellStyle name="20% - Énfasis5 4 7 2 3" xfId="22648" xr:uid="{08C4A51F-D556-44F8-BBBA-643E2EC6CE53}"/>
    <cellStyle name="20% - Énfasis5 4 7 3" xfId="22649" xr:uid="{3BB46C95-BE7E-4DA4-9DB7-0E6A65C58333}"/>
    <cellStyle name="20% - Énfasis5 4 7 3 2" xfId="22650" xr:uid="{E86B8721-B7D0-4B17-A6C7-60A142DF7CA9}"/>
    <cellStyle name="20% - Énfasis5 4 7 4" xfId="22651" xr:uid="{1B113BCC-F795-4AA4-84CB-D4732A15072E}"/>
    <cellStyle name="20% - Énfasis5 4 8" xfId="4278" xr:uid="{70729B2F-C757-4925-A0EC-94EA67F7E418}"/>
    <cellStyle name="20% - Énfasis5 4 8 2" xfId="22652" xr:uid="{F2C75F0B-485C-4B91-A647-1F9E6BB1E329}"/>
    <cellStyle name="20% - Énfasis5 4 8 2 2" xfId="22653" xr:uid="{8C77FC4D-E274-47EB-B615-DB3C4D703336}"/>
    <cellStyle name="20% - Énfasis5 4 8 3" xfId="22654" xr:uid="{4D59CD6F-62AE-428C-9CDC-4C7404AC5850}"/>
    <cellStyle name="20% - Énfasis5 4 9" xfId="4279" xr:uid="{F30E65ED-7070-4D6B-B96C-364F71A5A1A0}"/>
    <cellStyle name="20% - Énfasis5 4 9 2" xfId="22655" xr:uid="{EA5E16BC-D518-4DF2-A41F-5C962C54A38F}"/>
    <cellStyle name="20% - Énfasis5 40" xfId="4280" xr:uid="{72714C18-FDA3-4018-BCB5-AB91ECA2A395}"/>
    <cellStyle name="20% - Énfasis5 40 2" xfId="11755" xr:uid="{B6504B63-BA5A-4172-867E-566135344446}"/>
    <cellStyle name="20% - Énfasis5 40 2 2" xfId="22656" xr:uid="{05404AEC-844C-4536-8F44-4EE829BE1FF3}"/>
    <cellStyle name="20% - Énfasis5 40 2 2 2" xfId="22657" xr:uid="{610AC78D-CF6D-4E35-B639-B4D36033886D}"/>
    <cellStyle name="20% - Énfasis5 40 2 2 2 2" xfId="22658" xr:uid="{4FC12DF9-A6A7-4BA4-9011-5206A0684DA8}"/>
    <cellStyle name="20% - Énfasis5 40 2 2 3" xfId="22659" xr:uid="{501388A6-A5B8-4A29-91F1-7058DD0566A6}"/>
    <cellStyle name="20% - Énfasis5 40 2 3" xfId="22660" xr:uid="{C737ACA8-94BA-4188-AE8F-B1F461569322}"/>
    <cellStyle name="20% - Énfasis5 40 2 3 2" xfId="22661" xr:uid="{303DF9CA-E843-40CE-B3E6-FBFE91EFB023}"/>
    <cellStyle name="20% - Énfasis5 40 2 4" xfId="22662" xr:uid="{F8252B0F-69EE-4FE8-8E49-91853A650401}"/>
    <cellStyle name="20% - Énfasis5 40 3" xfId="22663" xr:uid="{14A6CDFA-35B5-40F7-8B85-8B593F9D3269}"/>
    <cellStyle name="20% - Énfasis5 40 3 2" xfId="22664" xr:uid="{354E4CB5-203F-4521-BDB9-52764ECF64E4}"/>
    <cellStyle name="20% - Énfasis5 40 3 2 2" xfId="22665" xr:uid="{A2766E02-E20B-49D3-963D-945CB0AA238F}"/>
    <cellStyle name="20% - Énfasis5 40 3 2 2 2" xfId="22666" xr:uid="{AEA92164-3E7A-415B-8C6E-761BFD73C6D5}"/>
    <cellStyle name="20% - Énfasis5 40 3 2 3" xfId="22667" xr:uid="{DDE54907-C9A2-48E6-BC48-A5AB10AC55BE}"/>
    <cellStyle name="20% - Énfasis5 40 3 3" xfId="22668" xr:uid="{B8FF0CD7-8E8F-4B2E-BDA8-373C829B069D}"/>
    <cellStyle name="20% - Énfasis5 40 3 3 2" xfId="22669" xr:uid="{B6356A48-3C84-4219-8A6F-17AB74A9ACD9}"/>
    <cellStyle name="20% - Énfasis5 40 3 4" xfId="22670" xr:uid="{002A3431-033D-4E28-A11B-5DBACEABED4D}"/>
    <cellStyle name="20% - Énfasis5 40 4" xfId="22671" xr:uid="{7FF69FA0-C3A8-470A-95F1-C7BA799D4B8D}"/>
    <cellStyle name="20% - Énfasis5 40 4 2" xfId="22672" xr:uid="{7FAC45ED-A029-4C9E-8FB5-00711DE8517A}"/>
    <cellStyle name="20% - Énfasis5 40 4 2 2" xfId="22673" xr:uid="{D3DEDD3D-789F-43EC-9D9B-11A8E5CB0694}"/>
    <cellStyle name="20% - Énfasis5 40 4 3" xfId="22674" xr:uid="{570E33B0-4B02-4336-A49E-0601D3CEB9F4}"/>
    <cellStyle name="20% - Énfasis5 40 5" xfId="22675" xr:uid="{A5975EBD-A291-4F02-9BEE-48F8FE11ECF5}"/>
    <cellStyle name="20% - Énfasis5 40 5 2" xfId="22676" xr:uid="{25EB4F00-6D9A-47FF-8627-CAA1F45BE575}"/>
    <cellStyle name="20% - Énfasis5 40 6" xfId="22677" xr:uid="{B53E782A-9438-4C29-9050-4FB406A810CB}"/>
    <cellStyle name="20% - Énfasis5 41" xfId="4281" xr:uid="{3D9520F1-2B48-4B71-B48F-407CEECAA36F}"/>
    <cellStyle name="20% - Énfasis5 41 2" xfId="11756" xr:uid="{76B4B2D0-2555-46B7-B406-D30A84370678}"/>
    <cellStyle name="20% - Énfasis5 41 2 2" xfId="22678" xr:uid="{F4F22E54-400A-48C1-9B4C-79B7A2DE016B}"/>
    <cellStyle name="20% - Énfasis5 41 2 2 2" xfId="22679" xr:uid="{123A922C-30AE-4411-B883-4C9566F84800}"/>
    <cellStyle name="20% - Énfasis5 41 2 2 2 2" xfId="22680" xr:uid="{46AF23E0-46E7-4BFE-95A6-4C5FCEAA3129}"/>
    <cellStyle name="20% - Énfasis5 41 2 2 3" xfId="22681" xr:uid="{ED0672A0-7CCB-47AB-8D3D-BE7DBE2DAF77}"/>
    <cellStyle name="20% - Énfasis5 41 2 3" xfId="22682" xr:uid="{D4ACA56D-E6D4-4868-BC8B-C21EC50647D9}"/>
    <cellStyle name="20% - Énfasis5 41 2 3 2" xfId="22683" xr:uid="{7358E2C3-C62D-4035-9C2D-5CCCAE76091F}"/>
    <cellStyle name="20% - Énfasis5 41 2 4" xfId="22684" xr:uid="{6A4AEA08-1CAF-49A2-9B75-E1B87E05E233}"/>
    <cellStyle name="20% - Énfasis5 41 3" xfId="22685" xr:uid="{95C15E36-8783-4400-A43F-5EDC7F3F19C6}"/>
    <cellStyle name="20% - Énfasis5 41 3 2" xfId="22686" xr:uid="{22D9063E-26FA-48A0-BB8D-9BC686C2E9FF}"/>
    <cellStyle name="20% - Énfasis5 41 3 2 2" xfId="22687" xr:uid="{84F57723-4166-434F-ABA3-FEB3D7CC1481}"/>
    <cellStyle name="20% - Énfasis5 41 3 2 2 2" xfId="22688" xr:uid="{1C18F341-725B-4B8E-BF1F-BF957A6DC51D}"/>
    <cellStyle name="20% - Énfasis5 41 3 2 3" xfId="22689" xr:uid="{FE47DC23-3210-437C-8F92-8F9A337F85E6}"/>
    <cellStyle name="20% - Énfasis5 41 3 3" xfId="22690" xr:uid="{A7F49991-02E0-4EE1-B173-6E5495B0F247}"/>
    <cellStyle name="20% - Énfasis5 41 3 3 2" xfId="22691" xr:uid="{B3CF3440-E21C-44EB-8222-72EDE96433FB}"/>
    <cellStyle name="20% - Énfasis5 41 3 4" xfId="22692" xr:uid="{B484E23F-5C0C-4162-BFF9-23C473F59C7E}"/>
    <cellStyle name="20% - Énfasis5 41 4" xfId="22693" xr:uid="{4753049C-5A8D-4DB8-8621-5B8A1E5856E7}"/>
    <cellStyle name="20% - Énfasis5 41 4 2" xfId="22694" xr:uid="{3437A230-5FC1-4627-80B7-7C460D35ED4B}"/>
    <cellStyle name="20% - Énfasis5 41 4 2 2" xfId="22695" xr:uid="{D7732C42-93F3-4FAD-8E89-9F66303695FA}"/>
    <cellStyle name="20% - Énfasis5 41 4 3" xfId="22696" xr:uid="{ED09D5C2-89C0-4D4A-B636-5483F8BA564C}"/>
    <cellStyle name="20% - Énfasis5 41 5" xfId="22697" xr:uid="{A13B9B4E-6D43-4541-AC9F-FA90B903CBD0}"/>
    <cellStyle name="20% - Énfasis5 41 5 2" xfId="22698" xr:uid="{3DA1C483-A59E-4DCE-BBBD-91A9BD154548}"/>
    <cellStyle name="20% - Énfasis5 41 6" xfId="22699" xr:uid="{ABEDAA95-BD30-498F-B767-1B8DF1A7B613}"/>
    <cellStyle name="20% - Énfasis5 42" xfId="4282" xr:uid="{2FF8ACB7-B260-4677-9541-6B8383C1807A}"/>
    <cellStyle name="20% - Énfasis5 42 2" xfId="11757" xr:uid="{5B2E1E05-77B7-41CB-AC01-5353B730D050}"/>
    <cellStyle name="20% - Énfasis5 42 2 2" xfId="22700" xr:uid="{C919E35D-63BD-4494-9589-180338EBAA64}"/>
    <cellStyle name="20% - Énfasis5 42 2 2 2" xfId="22701" xr:uid="{8F28AE67-8EF5-4D09-A9CD-7EC8378582A5}"/>
    <cellStyle name="20% - Énfasis5 42 2 2 2 2" xfId="22702" xr:uid="{45CDBD5F-8FE8-40DE-B488-4D55C308B460}"/>
    <cellStyle name="20% - Énfasis5 42 2 2 3" xfId="22703" xr:uid="{4EE6420F-E137-4ABF-847A-B57A4E9F6E4A}"/>
    <cellStyle name="20% - Énfasis5 42 2 3" xfId="22704" xr:uid="{E01F926D-9E0E-4E03-BA17-53EED3AC7FBD}"/>
    <cellStyle name="20% - Énfasis5 42 2 3 2" xfId="22705" xr:uid="{51018062-D9DF-432E-9459-668F410DBB67}"/>
    <cellStyle name="20% - Énfasis5 42 2 4" xfId="22706" xr:uid="{90AD8D24-E786-46F4-B270-EA202A34B6DD}"/>
    <cellStyle name="20% - Énfasis5 42 3" xfId="22707" xr:uid="{4C94AFFE-F4E5-4461-9289-91BBE54D76DA}"/>
    <cellStyle name="20% - Énfasis5 42 3 2" xfId="22708" xr:uid="{9D5FC8EE-41D2-4300-AECE-53162A6116A9}"/>
    <cellStyle name="20% - Énfasis5 42 3 2 2" xfId="22709" xr:uid="{FBC2F433-75FB-4635-932D-5F49E037EC03}"/>
    <cellStyle name="20% - Énfasis5 42 3 2 2 2" xfId="22710" xr:uid="{21DCBF49-4286-4365-8417-8C63A65B4787}"/>
    <cellStyle name="20% - Énfasis5 42 3 2 3" xfId="22711" xr:uid="{BF4131FC-F199-4E14-B839-673A94E961ED}"/>
    <cellStyle name="20% - Énfasis5 42 3 3" xfId="22712" xr:uid="{B68184C9-81B8-456D-A20C-AD88A4B9EBFB}"/>
    <cellStyle name="20% - Énfasis5 42 3 3 2" xfId="22713" xr:uid="{AD815EAF-E345-401A-BB25-F7B490640E9E}"/>
    <cellStyle name="20% - Énfasis5 42 3 4" xfId="22714" xr:uid="{CB5164DF-FCB1-4F98-A1C5-3F203CAA1952}"/>
    <cellStyle name="20% - Énfasis5 42 4" xfId="22715" xr:uid="{EA0D6385-4B54-4E03-BA51-0E7371CBFFF8}"/>
    <cellStyle name="20% - Énfasis5 42 4 2" xfId="22716" xr:uid="{1275414E-1835-4AFF-8498-0D4FC9B18AF5}"/>
    <cellStyle name="20% - Énfasis5 42 4 2 2" xfId="22717" xr:uid="{0BAA56D3-181E-4D4C-9B46-101B13D4C8EC}"/>
    <cellStyle name="20% - Énfasis5 42 4 3" xfId="22718" xr:uid="{324E0B5A-3A5A-447F-8690-9EA260828456}"/>
    <cellStyle name="20% - Énfasis5 42 5" xfId="22719" xr:uid="{B96568FC-65DA-4B7D-B59F-CE3E1562B93C}"/>
    <cellStyle name="20% - Énfasis5 42 5 2" xfId="22720" xr:uid="{91E0A544-0A5E-4637-BF31-4A993EF9E441}"/>
    <cellStyle name="20% - Énfasis5 42 6" xfId="22721" xr:uid="{E06A08AF-F0B7-4229-BF1A-C4F03F838C53}"/>
    <cellStyle name="20% - Énfasis5 43" xfId="4283" xr:uid="{7AFB3B71-6798-46A6-ADEB-291361A455AF}"/>
    <cellStyle name="20% - Énfasis5 43 2" xfId="11758" xr:uid="{BE278337-F92F-4F14-BD1D-79EAC35E1B87}"/>
    <cellStyle name="20% - Énfasis5 43 2 2" xfId="22722" xr:uid="{95AD99FB-B046-4413-8C2C-FEF87292A02E}"/>
    <cellStyle name="20% - Énfasis5 43 2 2 2" xfId="22723" xr:uid="{394C688F-5776-4BDF-AB23-BCA64C8C5EBE}"/>
    <cellStyle name="20% - Énfasis5 43 2 2 2 2" xfId="22724" xr:uid="{4CAA673C-66F0-4BD3-937A-343F11E4E75F}"/>
    <cellStyle name="20% - Énfasis5 43 2 2 3" xfId="22725" xr:uid="{2D5B094E-27A7-4DB0-AB9C-E8A6C3E16EE1}"/>
    <cellStyle name="20% - Énfasis5 43 2 3" xfId="22726" xr:uid="{651CC232-449F-4E72-AD2D-EAAF9744CE5B}"/>
    <cellStyle name="20% - Énfasis5 43 2 3 2" xfId="22727" xr:uid="{899D7206-BAC2-4A20-84CB-CB0F68E0CD89}"/>
    <cellStyle name="20% - Énfasis5 43 2 4" xfId="22728" xr:uid="{5AC7D7FE-22B9-499D-8A8E-7D2E93A79D42}"/>
    <cellStyle name="20% - Énfasis5 43 3" xfId="22729" xr:uid="{10F500F9-E3D4-424B-B409-06A4827B6702}"/>
    <cellStyle name="20% - Énfasis5 43 3 2" xfId="22730" xr:uid="{6BFB5F3F-34FB-4E26-BA31-BED6938E997C}"/>
    <cellStyle name="20% - Énfasis5 43 3 2 2" xfId="22731" xr:uid="{F95FAF99-CC62-496E-A775-5880577896BF}"/>
    <cellStyle name="20% - Énfasis5 43 3 2 2 2" xfId="22732" xr:uid="{B70699BD-3931-4988-9C99-29F3FF711085}"/>
    <cellStyle name="20% - Énfasis5 43 3 2 3" xfId="22733" xr:uid="{731607F7-47E0-4093-9BBD-C2B5F7F24014}"/>
    <cellStyle name="20% - Énfasis5 43 3 3" xfId="22734" xr:uid="{0333C9ED-FDCD-44D8-B286-AA8F672B6521}"/>
    <cellStyle name="20% - Énfasis5 43 3 3 2" xfId="22735" xr:uid="{0B4ED9CF-B48E-403B-88B1-6C12EF0C9C70}"/>
    <cellStyle name="20% - Énfasis5 43 3 4" xfId="22736" xr:uid="{CDB9B3B9-1CBC-4725-8030-F80FE3883D38}"/>
    <cellStyle name="20% - Énfasis5 43 4" xfId="22737" xr:uid="{17B4ECE5-57B4-4F2F-A5E9-8BA2E494FACF}"/>
    <cellStyle name="20% - Énfasis5 43 4 2" xfId="22738" xr:uid="{24083A18-DD5F-4EA3-A9B1-48FFD49901F5}"/>
    <cellStyle name="20% - Énfasis5 43 4 2 2" xfId="22739" xr:uid="{7357A35A-9FD3-42A1-B4EC-D05A6B59EB68}"/>
    <cellStyle name="20% - Énfasis5 43 4 3" xfId="22740" xr:uid="{E743FDA1-E1DD-468D-B04E-15B54455833C}"/>
    <cellStyle name="20% - Énfasis5 43 5" xfId="22741" xr:uid="{717A4C2F-BF49-4695-95DE-700F7174EE03}"/>
    <cellStyle name="20% - Énfasis5 43 5 2" xfId="22742" xr:uid="{71C5D9D3-2A54-42C9-83EC-45B9F76F804C}"/>
    <cellStyle name="20% - Énfasis5 43 6" xfId="22743" xr:uid="{901A48C7-C67A-4F50-9936-A8CE41F7BDE2}"/>
    <cellStyle name="20% - Énfasis5 44" xfId="4284" xr:uid="{1D9007F7-A288-472B-88BF-00111CBF0C10}"/>
    <cellStyle name="20% - Énfasis5 44 2" xfId="11759" xr:uid="{AA7CB858-DF5D-43DD-8C8C-9BDBED84CDDF}"/>
    <cellStyle name="20% - Énfasis5 44 2 2" xfId="22744" xr:uid="{3FF26E28-39D9-4D5F-A64D-3879FC103EB0}"/>
    <cellStyle name="20% - Énfasis5 44 2 2 2" xfId="22745" xr:uid="{1A678E5A-1446-47EB-BA92-7CAFE94EA2B8}"/>
    <cellStyle name="20% - Énfasis5 44 2 2 2 2" xfId="22746" xr:uid="{ECD8C333-8E44-4224-80BA-80752EE31A04}"/>
    <cellStyle name="20% - Énfasis5 44 2 2 3" xfId="22747" xr:uid="{99D7C74B-D1BD-4B58-B225-B50EE66C09D5}"/>
    <cellStyle name="20% - Énfasis5 44 2 3" xfId="22748" xr:uid="{E8D8897A-94AD-4892-90D2-1BD270632F88}"/>
    <cellStyle name="20% - Énfasis5 44 2 3 2" xfId="22749" xr:uid="{37A772FA-B57B-4474-AA07-D133D9E84FFF}"/>
    <cellStyle name="20% - Énfasis5 44 2 4" xfId="22750" xr:uid="{BE787C58-D934-4063-A948-92038A10D825}"/>
    <cellStyle name="20% - Énfasis5 44 3" xfId="22751" xr:uid="{77F84303-8C82-40F9-9ECE-64228ABB8088}"/>
    <cellStyle name="20% - Énfasis5 44 3 2" xfId="22752" xr:uid="{7DCB4A0A-620F-48F6-A447-54FBDB102A6F}"/>
    <cellStyle name="20% - Énfasis5 44 3 2 2" xfId="22753" xr:uid="{069093E7-29A6-4095-B441-D51DCF77F99F}"/>
    <cellStyle name="20% - Énfasis5 44 3 2 2 2" xfId="22754" xr:uid="{5E0F0DF0-CA95-4D1A-9F21-787E6FA54D30}"/>
    <cellStyle name="20% - Énfasis5 44 3 2 3" xfId="22755" xr:uid="{8DE202D0-90E2-48BE-9DBD-D1637A3EDC57}"/>
    <cellStyle name="20% - Énfasis5 44 3 3" xfId="22756" xr:uid="{DC529E14-8853-4760-86B1-3FC2DAB2165D}"/>
    <cellStyle name="20% - Énfasis5 44 3 3 2" xfId="22757" xr:uid="{5AB486C2-297F-4DCD-BD25-960EE36B5BC4}"/>
    <cellStyle name="20% - Énfasis5 44 3 4" xfId="22758" xr:uid="{2D98E137-A741-478D-97D0-DDA1D53A300A}"/>
    <cellStyle name="20% - Énfasis5 44 4" xfId="22759" xr:uid="{41277B60-770E-4E1E-B7DA-92F37F7491A7}"/>
    <cellStyle name="20% - Énfasis5 44 4 2" xfId="22760" xr:uid="{03C79CE9-500E-466C-8A38-F9F3769AAB79}"/>
    <cellStyle name="20% - Énfasis5 44 4 2 2" xfId="22761" xr:uid="{525B560F-E984-4709-A8B6-2265FCA89F4C}"/>
    <cellStyle name="20% - Énfasis5 44 4 3" xfId="22762" xr:uid="{B3F8942F-4D2B-4F57-8B6D-D5CC7C4F3B16}"/>
    <cellStyle name="20% - Énfasis5 44 5" xfId="22763" xr:uid="{3F7550A9-7854-4CCD-AEA5-137E96B8EE42}"/>
    <cellStyle name="20% - Énfasis5 44 5 2" xfId="22764" xr:uid="{F559DF8C-B3B6-42FC-A490-30F3E773FE5E}"/>
    <cellStyle name="20% - Énfasis5 44 6" xfId="22765" xr:uid="{805D2B09-16A7-4ACD-9BEB-1B809B2CD60E}"/>
    <cellStyle name="20% - Énfasis5 45" xfId="4285" xr:uid="{F056197B-8B6B-4862-9FC5-CCF7501B81FC}"/>
    <cellStyle name="20% - Énfasis5 45 2" xfId="11760" xr:uid="{1E30095C-0854-4B8C-98A5-664F97476A31}"/>
    <cellStyle name="20% - Énfasis5 45 2 2" xfId="22766" xr:uid="{EBDEDFD8-779E-4B7D-A2AF-F42600797650}"/>
    <cellStyle name="20% - Énfasis5 45 2 2 2" xfId="22767" xr:uid="{2912992D-4E29-4938-A49E-193C0E1CE35C}"/>
    <cellStyle name="20% - Énfasis5 45 2 2 2 2" xfId="22768" xr:uid="{CE239E2E-CA87-4B14-9A1C-2C8F9510F329}"/>
    <cellStyle name="20% - Énfasis5 45 2 2 3" xfId="22769" xr:uid="{1CD1C742-A2E7-494D-AF05-1AF25031C1F8}"/>
    <cellStyle name="20% - Énfasis5 45 2 3" xfId="22770" xr:uid="{87969D85-057B-47A6-97E9-74759731CC18}"/>
    <cellStyle name="20% - Énfasis5 45 2 3 2" xfId="22771" xr:uid="{BF4DD177-A1DE-46FF-8DF3-DA2922F79D40}"/>
    <cellStyle name="20% - Énfasis5 45 2 4" xfId="22772" xr:uid="{27CBEAB6-CF1C-4686-98CD-B5B1AC01514B}"/>
    <cellStyle name="20% - Énfasis5 45 3" xfId="22773" xr:uid="{B74EFF55-E1A9-4812-A6EF-FE73E540DE4C}"/>
    <cellStyle name="20% - Énfasis5 45 3 2" xfId="22774" xr:uid="{7787D646-313E-4DD5-9E59-00AB5C73AB6D}"/>
    <cellStyle name="20% - Énfasis5 45 3 2 2" xfId="22775" xr:uid="{F53BFE09-F5B1-45F7-9ED1-EF4B8311F21B}"/>
    <cellStyle name="20% - Énfasis5 45 3 2 2 2" xfId="22776" xr:uid="{F1729FDF-C9F9-482A-BAAF-504E2B31571D}"/>
    <cellStyle name="20% - Énfasis5 45 3 2 3" xfId="22777" xr:uid="{20C0DA60-65AD-4956-BE91-5A4D5B7A8F35}"/>
    <cellStyle name="20% - Énfasis5 45 3 3" xfId="22778" xr:uid="{A49323CD-F508-421A-8B4B-950FFA0BE569}"/>
    <cellStyle name="20% - Énfasis5 45 3 3 2" xfId="22779" xr:uid="{59ABC2B9-F336-4252-A992-5D9B0E773A45}"/>
    <cellStyle name="20% - Énfasis5 45 3 4" xfId="22780" xr:uid="{B9798E2C-6FFD-43D0-BCB6-7237D2E77F59}"/>
    <cellStyle name="20% - Énfasis5 45 4" xfId="22781" xr:uid="{0B331F4D-ABDC-4952-AE13-4028FE7CB085}"/>
    <cellStyle name="20% - Énfasis5 45 4 2" xfId="22782" xr:uid="{4756193F-F709-47EC-A782-89A6E2FB4548}"/>
    <cellStyle name="20% - Énfasis5 45 4 2 2" xfId="22783" xr:uid="{19F79C52-E225-473D-B0AE-CE147275FB62}"/>
    <cellStyle name="20% - Énfasis5 45 4 3" xfId="22784" xr:uid="{9313D64A-366E-4FF9-8606-5D69A8A1E704}"/>
    <cellStyle name="20% - Énfasis5 45 5" xfId="22785" xr:uid="{6FD88715-8862-41A5-959D-19ACF29A43A4}"/>
    <cellStyle name="20% - Énfasis5 45 5 2" xfId="22786" xr:uid="{17BDAEC9-35F8-48EC-9739-34E983D7315C}"/>
    <cellStyle name="20% - Énfasis5 45 6" xfId="22787" xr:uid="{37896CA2-F20E-45EB-A88A-33AB612EBAD3}"/>
    <cellStyle name="20% - Énfasis5 46" xfId="4286" xr:uid="{77DAFD68-F41F-4599-9318-E6C8209067BB}"/>
    <cellStyle name="20% - Énfasis5 46 2" xfId="11761" xr:uid="{26CE07B4-E9CC-4ABC-807F-24145E18F2FD}"/>
    <cellStyle name="20% - Énfasis5 46 2 2" xfId="22788" xr:uid="{15365343-8B6E-46A0-B2DD-DC83F421185C}"/>
    <cellStyle name="20% - Énfasis5 46 2 2 2" xfId="22789" xr:uid="{0B27AF65-68E2-4392-B2D6-163957E5FF79}"/>
    <cellStyle name="20% - Énfasis5 46 2 2 2 2" xfId="22790" xr:uid="{424E5148-4ACE-4151-B782-CEF94264CEF3}"/>
    <cellStyle name="20% - Énfasis5 46 2 2 3" xfId="22791" xr:uid="{3191DA63-D449-499F-9714-43C737E9F8B3}"/>
    <cellStyle name="20% - Énfasis5 46 2 3" xfId="22792" xr:uid="{30BA4234-74D2-4816-AF7F-5DD8B602647E}"/>
    <cellStyle name="20% - Énfasis5 46 2 3 2" xfId="22793" xr:uid="{8EF2342D-7892-45A6-ABC2-C3CB568C0DB8}"/>
    <cellStyle name="20% - Énfasis5 46 2 4" xfId="22794" xr:uid="{84BEEDEE-2BCE-4B64-9B41-5F0B0C5002E3}"/>
    <cellStyle name="20% - Énfasis5 46 3" xfId="22795" xr:uid="{D00BD7FB-7982-4389-AE73-C91610B0A40D}"/>
    <cellStyle name="20% - Énfasis5 46 3 2" xfId="22796" xr:uid="{D9234440-BAD4-4449-9B65-932E6A3BFE04}"/>
    <cellStyle name="20% - Énfasis5 46 3 2 2" xfId="22797" xr:uid="{2422040D-BDE9-48F6-8BD7-68E224BCEDEA}"/>
    <cellStyle name="20% - Énfasis5 46 3 2 2 2" xfId="22798" xr:uid="{68C898CD-EADC-467E-8445-F92029B2B2B9}"/>
    <cellStyle name="20% - Énfasis5 46 3 2 3" xfId="22799" xr:uid="{8DE18B23-1470-4511-9BF0-C8CEDDF62D3E}"/>
    <cellStyle name="20% - Énfasis5 46 3 3" xfId="22800" xr:uid="{BB46C4B0-8704-4B22-9E52-06E297A89D9A}"/>
    <cellStyle name="20% - Énfasis5 46 3 3 2" xfId="22801" xr:uid="{03930E6B-D59B-4566-AFC4-4EB8684FCA84}"/>
    <cellStyle name="20% - Énfasis5 46 3 4" xfId="22802" xr:uid="{DE782A0F-2B60-4009-A0E1-A076FE42018D}"/>
    <cellStyle name="20% - Énfasis5 46 4" xfId="22803" xr:uid="{74FB9A43-A0D6-4A58-8C50-93B479FE6F7B}"/>
    <cellStyle name="20% - Énfasis5 46 4 2" xfId="22804" xr:uid="{E288FA8B-2625-4AE2-B603-B7FAC0AE7F71}"/>
    <cellStyle name="20% - Énfasis5 46 4 2 2" xfId="22805" xr:uid="{4C0E03FD-75DC-4B0A-A464-799F75BB8524}"/>
    <cellStyle name="20% - Énfasis5 46 4 3" xfId="22806" xr:uid="{C13A824B-A5E5-4933-9363-5F034CED831B}"/>
    <cellStyle name="20% - Énfasis5 46 5" xfId="22807" xr:uid="{0A07A18E-0765-4D16-8BA7-F814659F70BB}"/>
    <cellStyle name="20% - Énfasis5 46 5 2" xfId="22808" xr:uid="{4A62D93E-B111-4900-A1BF-A8FCE7391A6F}"/>
    <cellStyle name="20% - Énfasis5 46 6" xfId="22809" xr:uid="{A0B2D05A-7311-4B5D-B143-3A7DB7C65688}"/>
    <cellStyle name="20% - Énfasis5 47" xfId="4287" xr:uid="{526CE98C-19E5-4905-B7CB-5C7143E0D164}"/>
    <cellStyle name="20% - Énfasis5 47 2" xfId="11762" xr:uid="{DD8B26AC-D1D3-4C96-BBC8-CCA83419AD29}"/>
    <cellStyle name="20% - Énfasis5 47 2 2" xfId="22810" xr:uid="{8AA34A3B-9819-4C32-A72E-2E74A57354C0}"/>
    <cellStyle name="20% - Énfasis5 47 2 2 2" xfId="22811" xr:uid="{6E3EB3F0-338D-4D14-BBB7-EF4C0DB15157}"/>
    <cellStyle name="20% - Énfasis5 47 2 2 2 2" xfId="22812" xr:uid="{0A117609-E572-4D8E-9CE5-51F1F9B0FFDB}"/>
    <cellStyle name="20% - Énfasis5 47 2 2 3" xfId="22813" xr:uid="{77AA0546-6C81-4DF5-8AC0-BBFFF186DB53}"/>
    <cellStyle name="20% - Énfasis5 47 2 3" xfId="22814" xr:uid="{32A6A282-0ACF-4C7D-91F2-A49636274E73}"/>
    <cellStyle name="20% - Énfasis5 47 2 3 2" xfId="22815" xr:uid="{B51F02DE-8699-4220-BADE-157C79C72865}"/>
    <cellStyle name="20% - Énfasis5 47 2 4" xfId="22816" xr:uid="{9F7D77FB-D349-4729-8B21-44E54EDB4EBF}"/>
    <cellStyle name="20% - Énfasis5 47 3" xfId="22817" xr:uid="{A0924322-C787-456B-8DD9-1BBFDB05B04C}"/>
    <cellStyle name="20% - Énfasis5 47 3 2" xfId="22818" xr:uid="{4B75CEA1-C7DE-4B9D-94AD-2FAEEF8DA9E2}"/>
    <cellStyle name="20% - Énfasis5 47 3 2 2" xfId="22819" xr:uid="{0362552B-7E23-4D9E-9DA5-0B44C1C20D2E}"/>
    <cellStyle name="20% - Énfasis5 47 3 2 2 2" xfId="22820" xr:uid="{1EA686DC-5289-4A05-A0E3-408A4EB68734}"/>
    <cellStyle name="20% - Énfasis5 47 3 2 3" xfId="22821" xr:uid="{F08C05CC-21DC-4BF5-967F-6DD77C23EEC5}"/>
    <cellStyle name="20% - Énfasis5 47 3 3" xfId="22822" xr:uid="{C25D7F40-445B-4EF4-BB8C-AD3AF6DBFE34}"/>
    <cellStyle name="20% - Énfasis5 47 3 3 2" xfId="22823" xr:uid="{37624734-904F-4855-81C6-D9B057FE1658}"/>
    <cellStyle name="20% - Énfasis5 47 3 4" xfId="22824" xr:uid="{2BB9ECA9-DA1E-45BC-9B25-ED8F5ACB180C}"/>
    <cellStyle name="20% - Énfasis5 47 4" xfId="22825" xr:uid="{8ABA7FC4-3CD1-42F1-B801-C35244799327}"/>
    <cellStyle name="20% - Énfasis5 47 4 2" xfId="22826" xr:uid="{63BE9F9D-2D84-40D0-B33D-0F7458B59234}"/>
    <cellStyle name="20% - Énfasis5 47 4 2 2" xfId="22827" xr:uid="{55EFAA66-9E18-4037-8E94-655D10ADB6F4}"/>
    <cellStyle name="20% - Énfasis5 47 4 3" xfId="22828" xr:uid="{5DE791A5-60EE-4A58-9CE5-A814FA3CFE08}"/>
    <cellStyle name="20% - Énfasis5 47 5" xfId="22829" xr:uid="{4FF5EF41-B67C-45A3-8F77-0AF3F89A011D}"/>
    <cellStyle name="20% - Énfasis5 47 5 2" xfId="22830" xr:uid="{A8BEA43B-82FE-4451-8112-93B78AE4D497}"/>
    <cellStyle name="20% - Énfasis5 47 6" xfId="22831" xr:uid="{0433A631-417D-41AC-85BB-51C82E5A831E}"/>
    <cellStyle name="20% - Énfasis5 48" xfId="4288" xr:uid="{47F73025-7FF8-4251-B3FC-0A0359230C34}"/>
    <cellStyle name="20% - Énfasis5 48 2" xfId="11763" xr:uid="{68ECA1C6-FD0E-4C79-AA78-7EA65D2F14D1}"/>
    <cellStyle name="20% - Énfasis5 48 2 2" xfId="22832" xr:uid="{5B47B481-6037-4C63-A284-2BB1566F63E0}"/>
    <cellStyle name="20% - Énfasis5 48 2 2 2" xfId="22833" xr:uid="{18A4C42C-4005-4680-A7D9-BB56968E67CD}"/>
    <cellStyle name="20% - Énfasis5 48 2 2 2 2" xfId="22834" xr:uid="{7BA186BD-75D4-4C32-92E6-12A49A42D6BC}"/>
    <cellStyle name="20% - Énfasis5 48 2 2 3" xfId="22835" xr:uid="{68A83E1F-F561-4826-9AE8-67381EF21719}"/>
    <cellStyle name="20% - Énfasis5 48 2 3" xfId="22836" xr:uid="{A2AF4A4A-F06F-4FF5-A780-F20F54AA69E2}"/>
    <cellStyle name="20% - Énfasis5 48 2 3 2" xfId="22837" xr:uid="{09706F40-1431-44D6-B5E1-027DB7BA9BF1}"/>
    <cellStyle name="20% - Énfasis5 48 2 4" xfId="22838" xr:uid="{7884C85D-886C-4CD7-8641-89281512F708}"/>
    <cellStyle name="20% - Énfasis5 48 3" xfId="22839" xr:uid="{58923674-C4D0-467B-804D-300A5B9A67C3}"/>
    <cellStyle name="20% - Énfasis5 48 3 2" xfId="22840" xr:uid="{31BB3ECC-36E5-41EB-993D-1EC8A00DF488}"/>
    <cellStyle name="20% - Énfasis5 48 3 2 2" xfId="22841" xr:uid="{DE806D86-6FDF-4B9D-9549-21DE1C9E11CE}"/>
    <cellStyle name="20% - Énfasis5 48 3 2 2 2" xfId="22842" xr:uid="{1DCED373-4CCC-4C97-A46C-166A03CE5EC5}"/>
    <cellStyle name="20% - Énfasis5 48 3 2 3" xfId="22843" xr:uid="{B54C4CC9-69A0-4B9B-8017-DECFDC7F127D}"/>
    <cellStyle name="20% - Énfasis5 48 3 3" xfId="22844" xr:uid="{78B334C3-C5F4-4384-BBBE-43BCF31C26F3}"/>
    <cellStyle name="20% - Énfasis5 48 3 3 2" xfId="22845" xr:uid="{4BF12150-BF75-430E-BA70-2ECEF1B0494C}"/>
    <cellStyle name="20% - Énfasis5 48 3 4" xfId="22846" xr:uid="{97C672DC-FB10-4A26-AACE-F45DE409714F}"/>
    <cellStyle name="20% - Énfasis5 48 4" xfId="22847" xr:uid="{1757366A-8866-4414-AEAC-2ABD1180EAE1}"/>
    <cellStyle name="20% - Énfasis5 48 4 2" xfId="22848" xr:uid="{939CE76D-7B36-4578-9359-6364A16A394C}"/>
    <cellStyle name="20% - Énfasis5 48 4 2 2" xfId="22849" xr:uid="{147422DF-9C2F-4BB7-A3B4-4B1DE3A9D5FE}"/>
    <cellStyle name="20% - Énfasis5 48 4 3" xfId="22850" xr:uid="{FB6144A1-C3BD-4BAC-903B-E253A04C683A}"/>
    <cellStyle name="20% - Énfasis5 48 5" xfId="22851" xr:uid="{A1C66B8B-402A-4FEA-9A6D-D637E239946A}"/>
    <cellStyle name="20% - Énfasis5 48 5 2" xfId="22852" xr:uid="{F57FAAD8-9A4F-43EF-A700-ACAF63401385}"/>
    <cellStyle name="20% - Énfasis5 48 6" xfId="22853" xr:uid="{03DC7172-EA60-412C-ABAF-79E951C5A8A9}"/>
    <cellStyle name="20% - Énfasis5 49" xfId="4289" xr:uid="{36030621-00EC-47F5-9549-C170F0ADA39F}"/>
    <cellStyle name="20% - Énfasis5 49 2" xfId="11764" xr:uid="{05F9FB41-1240-4FD0-9BEF-4167F61DE5FC}"/>
    <cellStyle name="20% - Énfasis5 49 2 2" xfId="22854" xr:uid="{374EC6DB-6B08-46EC-861C-F2341BB965C7}"/>
    <cellStyle name="20% - Énfasis5 49 2 2 2" xfId="22855" xr:uid="{F939E8BB-A90B-4EAF-B707-7A928B3B3B00}"/>
    <cellStyle name="20% - Énfasis5 49 2 2 2 2" xfId="22856" xr:uid="{C670267A-9A42-4E1B-873C-C0B8819B5229}"/>
    <cellStyle name="20% - Énfasis5 49 2 2 3" xfId="22857" xr:uid="{3BB4F32D-B48E-4BF7-BD9A-77D6337952E5}"/>
    <cellStyle name="20% - Énfasis5 49 2 3" xfId="22858" xr:uid="{5019CDDD-AFF1-4AA9-9CB4-0CCEF2C85842}"/>
    <cellStyle name="20% - Énfasis5 49 2 3 2" xfId="22859" xr:uid="{0272A360-E2B3-46AF-92C2-F426EDC39D23}"/>
    <cellStyle name="20% - Énfasis5 49 2 4" xfId="22860" xr:uid="{484F4C63-7BBE-4732-A40C-7E84CA22AB38}"/>
    <cellStyle name="20% - Énfasis5 49 3" xfId="22861" xr:uid="{D8FE60DC-50F0-4F1F-9826-A0107673D9E6}"/>
    <cellStyle name="20% - Énfasis5 49 3 2" xfId="22862" xr:uid="{4FAF3171-D1E2-4D5D-9CC4-E4A43B6504FC}"/>
    <cellStyle name="20% - Énfasis5 49 3 2 2" xfId="22863" xr:uid="{EE985ED5-69EE-40B5-B3B6-170E7135FC3B}"/>
    <cellStyle name="20% - Énfasis5 49 3 2 2 2" xfId="22864" xr:uid="{8D86249F-0A21-42E1-937E-D8CC69D06BAE}"/>
    <cellStyle name="20% - Énfasis5 49 3 2 3" xfId="22865" xr:uid="{5267EF5A-A5F2-4563-9FB6-5BAEE017A9D0}"/>
    <cellStyle name="20% - Énfasis5 49 3 3" xfId="22866" xr:uid="{106619CF-F83B-479E-81F0-5E50EB4F56A1}"/>
    <cellStyle name="20% - Énfasis5 49 3 3 2" xfId="22867" xr:uid="{B0F2893A-DA65-4A11-8288-D8E97F2B3041}"/>
    <cellStyle name="20% - Énfasis5 49 3 4" xfId="22868" xr:uid="{08F5DAAF-1DE8-46AC-9E47-36D0055F3280}"/>
    <cellStyle name="20% - Énfasis5 49 4" xfId="22869" xr:uid="{BAC413B1-C4CD-426C-A14D-830353E544AF}"/>
    <cellStyle name="20% - Énfasis5 49 4 2" xfId="22870" xr:uid="{1AA07DDB-BE81-48A0-A132-6E96421E4F68}"/>
    <cellStyle name="20% - Énfasis5 49 4 2 2" xfId="22871" xr:uid="{E2A090CA-3068-423B-A7D7-C622D8EB5395}"/>
    <cellStyle name="20% - Énfasis5 49 4 3" xfId="22872" xr:uid="{137A8AC2-CD63-4BFB-A609-372AAF12E3F6}"/>
    <cellStyle name="20% - Énfasis5 49 5" xfId="22873" xr:uid="{23266766-FAEC-4A07-9973-4B139111A570}"/>
    <cellStyle name="20% - Énfasis5 49 5 2" xfId="22874" xr:uid="{3D7F5E18-4171-413B-A51C-9CBE3EB4058E}"/>
    <cellStyle name="20% - Énfasis5 49 6" xfId="22875" xr:uid="{AC13B9F8-D101-4808-9EA4-698F4F6A075E}"/>
    <cellStyle name="20% - Énfasis5 5" xfId="256" xr:uid="{51D0C022-3876-417F-A186-BCE996C80F9F}"/>
    <cellStyle name="20% - Énfasis5 5 10" xfId="4290" xr:uid="{6E48CB12-884D-47C3-A683-9AF8223816F2}"/>
    <cellStyle name="20% - Énfasis5 5 10 2" xfId="22876" xr:uid="{DAC170C4-5549-4AF5-B220-D98671FF589E}"/>
    <cellStyle name="20% - Énfasis5 5 11" xfId="4291" xr:uid="{2AC2F1AC-BB0C-4589-936D-F6DAFC02AA16}"/>
    <cellStyle name="20% - Énfasis5 5 11 2" xfId="22877" xr:uid="{A9161DB3-0082-4429-980C-BA711CE5D5B6}"/>
    <cellStyle name="20% - Énfasis5 5 12" xfId="4292" xr:uid="{D5A0FF5B-DB49-4F2B-88D3-D48F80B9F5B6}"/>
    <cellStyle name="20% - Énfasis5 5 12 2" xfId="22878" xr:uid="{893D4D65-1049-435D-8FE9-9BD627FC6FAB}"/>
    <cellStyle name="20% - Énfasis5 5 13" xfId="4293" xr:uid="{0D797410-84C1-45B3-BD25-4F6B919A12C3}"/>
    <cellStyle name="20% - Énfasis5 5 13 2" xfId="22879" xr:uid="{744B9327-BDBE-4E29-BAD2-B9DC3DBB5829}"/>
    <cellStyle name="20% - Énfasis5 5 14" xfId="4294" xr:uid="{270005B0-23C3-4D63-BE4A-C333FF22E020}"/>
    <cellStyle name="20% - Énfasis5 5 14 2" xfId="22880" xr:uid="{B02F5928-503B-479F-9D94-F154F07CB905}"/>
    <cellStyle name="20% - Énfasis5 5 15" xfId="4295" xr:uid="{3CB7EB89-CD3D-4FFF-9BAF-61A76E96C4DE}"/>
    <cellStyle name="20% - Énfasis5 5 15 2" xfId="22881" xr:uid="{7B88CCC3-DDF3-4B34-83F3-FC62FA84A994}"/>
    <cellStyle name="20% - Énfasis5 5 16" xfId="4296" xr:uid="{F1D1C762-8170-455B-A26F-EF72170E1EA4}"/>
    <cellStyle name="20% - Énfasis5 5 16 2" xfId="22882" xr:uid="{74580E7D-A477-4932-BF41-70FE42009DAA}"/>
    <cellStyle name="20% - Énfasis5 5 17" xfId="4297" xr:uid="{F2F3079C-E665-4113-9269-1E9BC9B46078}"/>
    <cellStyle name="20% - Énfasis5 5 17 2" xfId="22883" xr:uid="{1F9C6EB4-BD05-49EB-B42A-BA249A8ABCCA}"/>
    <cellStyle name="20% - Énfasis5 5 18" xfId="4298" xr:uid="{81525AC2-0F5E-4DFB-8EFD-0DB3361AE085}"/>
    <cellStyle name="20% - Énfasis5 5 18 2" xfId="22884" xr:uid="{F8788175-4E29-4210-88B1-C4B4CE393952}"/>
    <cellStyle name="20% - Énfasis5 5 19" xfId="4299" xr:uid="{7CB8E23C-0CF4-49C5-922B-BDF47B847428}"/>
    <cellStyle name="20% - Énfasis5 5 19 2" xfId="22885" xr:uid="{E917F316-76CB-445A-9F91-1C4ECED3F47E}"/>
    <cellStyle name="20% - Énfasis5 5 2" xfId="257" xr:uid="{7BAB607B-FEC0-476C-B01A-5A0342BD20C8}"/>
    <cellStyle name="20% - Énfasis5 5 2 2" xfId="22886" xr:uid="{E237E322-D498-446C-9F6C-8133E7A20F44}"/>
    <cellStyle name="20% - Énfasis5 5 2 2 2" xfId="22887" xr:uid="{5C0D1DDD-FE30-4822-9297-DC8EBA73D460}"/>
    <cellStyle name="20% - Énfasis5 5 2 2 2 2" xfId="22888" xr:uid="{07013656-C6FD-472B-90F5-E6A6E4271026}"/>
    <cellStyle name="20% - Énfasis5 5 2 2 3" xfId="22889" xr:uid="{A6849D12-4203-4418-B929-0FC5A631DD2A}"/>
    <cellStyle name="20% - Énfasis5 5 2 3" xfId="22890" xr:uid="{7575C088-7E96-4559-96E8-83DB8037EB46}"/>
    <cellStyle name="20% - Énfasis5 5 2 3 2" xfId="22891" xr:uid="{A83FEB04-2303-4563-841F-F82FD7812905}"/>
    <cellStyle name="20% - Énfasis5 5 2 4" xfId="22892" xr:uid="{99575C81-41F5-4BB1-96DB-9942587A79D0}"/>
    <cellStyle name="20% - Énfasis5 5 20" xfId="11765" xr:uid="{E391262F-6F42-4F15-A37A-8740C2D3DA40}"/>
    <cellStyle name="20% - Énfasis5 5 3" xfId="4300" xr:uid="{93C3A8C7-6D0C-4CFF-B9E7-FCAADF6705C7}"/>
    <cellStyle name="20% - Énfasis5 5 3 2" xfId="22893" xr:uid="{9AA3E412-CAD6-422F-967F-015E8B666C68}"/>
    <cellStyle name="20% - Énfasis5 5 3 2 2" xfId="22894" xr:uid="{B457A1FB-1D61-4DA4-8B00-86FB1751C183}"/>
    <cellStyle name="20% - Énfasis5 5 3 2 2 2" xfId="22895" xr:uid="{F6BC21DC-2E29-4AD3-859D-8564BBB430A3}"/>
    <cellStyle name="20% - Énfasis5 5 3 2 3" xfId="22896" xr:uid="{5E4645F2-BEC1-474A-B37C-44004E282A79}"/>
    <cellStyle name="20% - Énfasis5 5 3 3" xfId="22897" xr:uid="{438236DA-6879-4ED5-8507-97AF8C0A9C85}"/>
    <cellStyle name="20% - Énfasis5 5 3 3 2" xfId="22898" xr:uid="{20613AEF-0631-40BF-B028-9DFE474E42EB}"/>
    <cellStyle name="20% - Énfasis5 5 3 4" xfId="22899" xr:uid="{B36842BC-3475-4A6E-850E-0E8B2C707FB1}"/>
    <cellStyle name="20% - Énfasis5 5 4" xfId="4301" xr:uid="{D698B2DF-27A6-42A2-AA34-E0568B7DAD0F}"/>
    <cellStyle name="20% - Énfasis5 5 4 2" xfId="22900" xr:uid="{863677B3-A028-48C5-9059-0EA404D880F7}"/>
    <cellStyle name="20% - Énfasis5 5 4 2 2" xfId="22901" xr:uid="{B1FF4A81-9780-4066-8A2D-0D9E4AFF34AA}"/>
    <cellStyle name="20% - Énfasis5 5 4 2 2 2" xfId="22902" xr:uid="{F39A51FB-D357-4F5E-89F6-DD32C4159050}"/>
    <cellStyle name="20% - Énfasis5 5 4 2 3" xfId="22903" xr:uid="{139F1E4B-B9E9-486A-BF35-06717194FF13}"/>
    <cellStyle name="20% - Énfasis5 5 4 3" xfId="22904" xr:uid="{29FE7155-DA69-4919-BCF8-C0289961F1FE}"/>
    <cellStyle name="20% - Énfasis5 5 4 3 2" xfId="22905" xr:uid="{05BA62F8-4D3C-4B82-BF4A-9ADD5F89D19A}"/>
    <cellStyle name="20% - Énfasis5 5 4 4" xfId="22906" xr:uid="{C492E301-7D04-4D0F-8A9C-7AFB10500CBA}"/>
    <cellStyle name="20% - Énfasis5 5 5" xfId="4302" xr:uid="{B908D7C5-4085-40F0-937D-EB39ED60D0D6}"/>
    <cellStyle name="20% - Énfasis5 5 5 2" xfId="22907" xr:uid="{CF4C7661-AB61-4338-9197-4B210E426F36}"/>
    <cellStyle name="20% - Énfasis5 5 5 2 2" xfId="22908" xr:uid="{742A73C0-302F-4E14-9909-A1F5A7622DA4}"/>
    <cellStyle name="20% - Énfasis5 5 5 2 2 2" xfId="22909" xr:uid="{07787220-F3C0-4DAC-92FE-B17121DDC125}"/>
    <cellStyle name="20% - Énfasis5 5 5 2 3" xfId="22910" xr:uid="{C6489E84-E6C8-4B6E-8ACA-8D2734F94BA3}"/>
    <cellStyle name="20% - Énfasis5 5 5 3" xfId="22911" xr:uid="{97BBEA58-8DAD-4CF6-AF7A-C10C2BF08DF4}"/>
    <cellStyle name="20% - Énfasis5 5 5 3 2" xfId="22912" xr:uid="{AED7C630-35D4-490D-9F84-7360F73F0EA7}"/>
    <cellStyle name="20% - Énfasis5 5 5 4" xfId="22913" xr:uid="{FCA5A603-734F-4BE0-819E-744514BA182F}"/>
    <cellStyle name="20% - Énfasis5 5 6" xfId="4303" xr:uid="{615FEBBF-E5AB-48A6-BB2C-4BE777D1E9E1}"/>
    <cellStyle name="20% - Énfasis5 5 6 2" xfId="22914" xr:uid="{83AC5F65-7E81-40CD-9471-FA0B8C439154}"/>
    <cellStyle name="20% - Énfasis5 5 6 2 2" xfId="22915" xr:uid="{E42B9A2A-A5D0-4D4A-988D-FDF3E9E300B6}"/>
    <cellStyle name="20% - Énfasis5 5 6 2 2 2" xfId="22916" xr:uid="{416D7106-DC44-4D89-99C8-CF6B632A6463}"/>
    <cellStyle name="20% - Énfasis5 5 6 2 3" xfId="22917" xr:uid="{6845C014-0408-4585-84A9-DAFA391DE559}"/>
    <cellStyle name="20% - Énfasis5 5 6 3" xfId="22918" xr:uid="{8B8771CF-DAE0-46C1-BF31-B9FC567693A2}"/>
    <cellStyle name="20% - Énfasis5 5 6 3 2" xfId="22919" xr:uid="{6EECE3F2-AA71-41FB-8188-619D299C4C4E}"/>
    <cellStyle name="20% - Énfasis5 5 6 4" xfId="22920" xr:uid="{BE7163A5-DBB3-47C3-92D8-88951C8DA1B3}"/>
    <cellStyle name="20% - Énfasis5 5 7" xfId="4304" xr:uid="{ABD2B8B4-BEBB-4896-A47A-5EF3C4FEC673}"/>
    <cellStyle name="20% - Énfasis5 5 7 2" xfId="22921" xr:uid="{363253D4-201C-4CE6-A0F1-9561222045ED}"/>
    <cellStyle name="20% - Énfasis5 5 7 2 2" xfId="22922" xr:uid="{F465F6F3-91F9-46A6-95A2-7AC70EFE9614}"/>
    <cellStyle name="20% - Énfasis5 5 7 2 2 2" xfId="22923" xr:uid="{A8732712-FF89-446E-AC9A-24C9BC9223F5}"/>
    <cellStyle name="20% - Énfasis5 5 7 2 3" xfId="22924" xr:uid="{A214D4AE-E057-4CFF-BD1C-427830FAC094}"/>
    <cellStyle name="20% - Énfasis5 5 7 3" xfId="22925" xr:uid="{5DB51E20-9B11-472F-AE86-B711A85F0F1E}"/>
    <cellStyle name="20% - Énfasis5 5 7 3 2" xfId="22926" xr:uid="{0B240037-F6EF-4271-97E5-75D976092ACE}"/>
    <cellStyle name="20% - Énfasis5 5 7 4" xfId="22927" xr:uid="{CFDE564B-F5C4-43FD-AE27-3B84A698CE99}"/>
    <cellStyle name="20% - Énfasis5 5 8" xfId="4305" xr:uid="{E595C90E-7290-487E-9909-E558DCD415F6}"/>
    <cellStyle name="20% - Énfasis5 5 8 2" xfId="22928" xr:uid="{FF4A6366-E507-4FDF-BA54-E9121F560836}"/>
    <cellStyle name="20% - Énfasis5 5 8 2 2" xfId="22929" xr:uid="{6149E6E1-BC35-48C4-B9BD-EAA7A4D6E4D6}"/>
    <cellStyle name="20% - Énfasis5 5 8 3" xfId="22930" xr:uid="{8C86C329-B978-4D4C-AA90-CEED29556AD0}"/>
    <cellStyle name="20% - Énfasis5 5 9" xfId="4306" xr:uid="{8CD54A51-5CED-4C56-B05F-5EF89E12AE56}"/>
    <cellStyle name="20% - Énfasis5 5 9 2" xfId="22931" xr:uid="{9D35357F-CE20-43B0-A377-5714A3352DEA}"/>
    <cellStyle name="20% - Énfasis5 50" xfId="4307" xr:uid="{B7B7ECF2-459C-418E-8F3E-121ACB235003}"/>
    <cellStyle name="20% - Énfasis5 50 2" xfId="11766" xr:uid="{BBF57643-E95E-43CE-BFFB-C341436DE9B0}"/>
    <cellStyle name="20% - Énfasis5 50 2 2" xfId="22932" xr:uid="{99B24A98-B755-4742-841A-72F84B2DFAE1}"/>
    <cellStyle name="20% - Énfasis5 50 2 2 2" xfId="22933" xr:uid="{25418430-4F3D-4CC4-BE0B-C629AB63C02A}"/>
    <cellStyle name="20% - Énfasis5 50 2 2 2 2" xfId="22934" xr:uid="{DBC81CAC-DEF3-41F4-A6C2-7201BB2C5C5B}"/>
    <cellStyle name="20% - Énfasis5 50 2 2 3" xfId="22935" xr:uid="{66C83318-3575-467A-BDEC-2873E6264CF5}"/>
    <cellStyle name="20% - Énfasis5 50 2 3" xfId="22936" xr:uid="{D2CD61FB-C03C-468D-94E2-2EEC3F8F14FA}"/>
    <cellStyle name="20% - Énfasis5 50 2 3 2" xfId="22937" xr:uid="{A5B56146-5C4D-4000-BF6A-89265061EF27}"/>
    <cellStyle name="20% - Énfasis5 50 2 4" xfId="22938" xr:uid="{DB0D9410-50E2-4538-9BA7-565D8F838764}"/>
    <cellStyle name="20% - Énfasis5 50 3" xfId="22939" xr:uid="{97D591D6-C62B-4357-B89B-F929E5264D07}"/>
    <cellStyle name="20% - Énfasis5 50 3 2" xfId="22940" xr:uid="{2A396763-C3A8-40B8-962F-99A36EE6982D}"/>
    <cellStyle name="20% - Énfasis5 50 3 2 2" xfId="22941" xr:uid="{7005BB78-988F-47AE-A8F5-ADD7A57D9C73}"/>
    <cellStyle name="20% - Énfasis5 50 3 2 2 2" xfId="22942" xr:uid="{6D64C030-B467-4C1D-9EFB-F240D8F740BD}"/>
    <cellStyle name="20% - Énfasis5 50 3 2 3" xfId="22943" xr:uid="{40CF9BD6-A811-40A2-ADA3-5E39AA80CE3D}"/>
    <cellStyle name="20% - Énfasis5 50 3 3" xfId="22944" xr:uid="{0F4532A6-0CFC-4C5D-815D-FB6ED3B8AB71}"/>
    <cellStyle name="20% - Énfasis5 50 3 3 2" xfId="22945" xr:uid="{6409D011-2032-457D-B7C7-D734826E6234}"/>
    <cellStyle name="20% - Énfasis5 50 3 4" xfId="22946" xr:uid="{97B8921B-E0D1-4497-B2ED-748DF47C54DB}"/>
    <cellStyle name="20% - Énfasis5 50 4" xfId="22947" xr:uid="{9862D85E-5AE4-4617-861F-F23114ACEA3F}"/>
    <cellStyle name="20% - Énfasis5 50 4 2" xfId="22948" xr:uid="{051EADF2-E05C-4E70-B042-F729566CE01A}"/>
    <cellStyle name="20% - Énfasis5 50 4 2 2" xfId="22949" xr:uid="{66586636-AD38-4042-8137-9220384F6878}"/>
    <cellStyle name="20% - Énfasis5 50 4 3" xfId="22950" xr:uid="{9062467C-D61A-451A-A97F-9A665C0E0569}"/>
    <cellStyle name="20% - Énfasis5 50 5" xfId="22951" xr:uid="{86DE9257-1109-45C1-8768-7D84E5DCB0A3}"/>
    <cellStyle name="20% - Énfasis5 50 5 2" xfId="22952" xr:uid="{59E78094-0867-40DE-BF02-7A3A5AE4F48D}"/>
    <cellStyle name="20% - Énfasis5 50 6" xfId="22953" xr:uid="{33A3AA59-A59F-4858-A689-28D9ED35793F}"/>
    <cellStyle name="20% - Énfasis5 51" xfId="4308" xr:uid="{E79CAFB6-5762-4D0A-A5B3-5EE92DBA93F0}"/>
    <cellStyle name="20% - Énfasis5 51 2" xfId="11767" xr:uid="{E0611601-CF6C-4CA7-BBAA-4B4089BC33A3}"/>
    <cellStyle name="20% - Énfasis5 51 2 2" xfId="22954" xr:uid="{8654FF1D-9AC2-4459-BCF7-1BCF8D5686FE}"/>
    <cellStyle name="20% - Énfasis5 51 2 2 2" xfId="22955" xr:uid="{886EC803-7C7D-4319-85BE-C45F88C4EFF5}"/>
    <cellStyle name="20% - Énfasis5 51 2 2 2 2" xfId="22956" xr:uid="{2670AF50-FB91-42DF-A33B-5484673C294D}"/>
    <cellStyle name="20% - Énfasis5 51 2 2 3" xfId="22957" xr:uid="{F112F713-C334-41C7-A59A-9EA14F18951D}"/>
    <cellStyle name="20% - Énfasis5 51 2 3" xfId="22958" xr:uid="{E955AAF2-FCD0-41B6-9487-7053D3274A53}"/>
    <cellStyle name="20% - Énfasis5 51 2 3 2" xfId="22959" xr:uid="{FBAD1230-F161-4741-8180-4C41A09332CA}"/>
    <cellStyle name="20% - Énfasis5 51 2 4" xfId="22960" xr:uid="{9CD100CE-3FF7-4D30-9174-67DB1395A3D9}"/>
    <cellStyle name="20% - Énfasis5 51 3" xfId="22961" xr:uid="{31EF868D-C740-4999-9E6F-797D0DB0BC70}"/>
    <cellStyle name="20% - Énfasis5 51 3 2" xfId="22962" xr:uid="{21072F2A-327A-42FD-AFD6-9CB79F4E618B}"/>
    <cellStyle name="20% - Énfasis5 51 3 2 2" xfId="22963" xr:uid="{A1C50E1E-6676-4734-BBFB-AD0F9297FDD1}"/>
    <cellStyle name="20% - Énfasis5 51 3 2 2 2" xfId="22964" xr:uid="{71852F9E-EC3B-47FA-9769-B4FDBF58FA6D}"/>
    <cellStyle name="20% - Énfasis5 51 3 2 3" xfId="22965" xr:uid="{E9E5647B-7925-44E6-896D-CB7A69D6527B}"/>
    <cellStyle name="20% - Énfasis5 51 3 3" xfId="22966" xr:uid="{D07A6FD3-2E42-4F72-B1E7-5E3B08C49B9F}"/>
    <cellStyle name="20% - Énfasis5 51 3 3 2" xfId="22967" xr:uid="{10F9518A-F0CF-43FD-9AE8-5B8571759C6B}"/>
    <cellStyle name="20% - Énfasis5 51 3 4" xfId="22968" xr:uid="{B9B10381-4F3A-44A0-898E-35A2F48F1A6B}"/>
    <cellStyle name="20% - Énfasis5 51 4" xfId="22969" xr:uid="{204D2166-0FAA-4C4E-BA67-C74EC5A210E4}"/>
    <cellStyle name="20% - Énfasis5 51 4 2" xfId="22970" xr:uid="{11ECDE70-92F7-46B4-9310-7FFFE84D0F49}"/>
    <cellStyle name="20% - Énfasis5 51 4 2 2" xfId="22971" xr:uid="{2DC0C565-3E50-4DAE-8D58-C79948AD4C15}"/>
    <cellStyle name="20% - Énfasis5 51 4 3" xfId="22972" xr:uid="{AE4668C1-3B59-45CB-BC29-74D1529C51A6}"/>
    <cellStyle name="20% - Énfasis5 51 5" xfId="22973" xr:uid="{40CF94CA-6D2F-4744-A265-21AEB83786FE}"/>
    <cellStyle name="20% - Énfasis5 51 5 2" xfId="22974" xr:uid="{F108CD65-1780-43D2-8306-85810B2A93C9}"/>
    <cellStyle name="20% - Énfasis5 51 6" xfId="22975" xr:uid="{F11DBF79-A85D-4E0C-A1B7-E6DF25B19379}"/>
    <cellStyle name="20% - Énfasis5 52" xfId="4309" xr:uid="{020A0192-284D-4775-9619-52D506419AB0}"/>
    <cellStyle name="20% - Énfasis5 52 2" xfId="11768" xr:uid="{1E3FD0C2-D0B0-4221-8A12-1A5B19BB5F3C}"/>
    <cellStyle name="20% - Énfasis5 52 2 2" xfId="22976" xr:uid="{A7F987F4-5893-422C-BEAA-7A080F6349E1}"/>
    <cellStyle name="20% - Énfasis5 52 2 2 2" xfId="22977" xr:uid="{2E38BB8A-0958-4131-9FF9-0E1413CD9744}"/>
    <cellStyle name="20% - Énfasis5 52 2 2 2 2" xfId="22978" xr:uid="{BCB518D6-07BA-47B4-A934-C2CFEB323E95}"/>
    <cellStyle name="20% - Énfasis5 52 2 2 3" xfId="22979" xr:uid="{81A6FDC2-3038-4C51-B654-53FF4B0B81FC}"/>
    <cellStyle name="20% - Énfasis5 52 2 3" xfId="22980" xr:uid="{CF39F8F9-6F66-4E74-B928-9F3E5E59FF12}"/>
    <cellStyle name="20% - Énfasis5 52 2 3 2" xfId="22981" xr:uid="{A5A07355-EE2D-4DDE-AB39-B192F5B07C31}"/>
    <cellStyle name="20% - Énfasis5 52 2 4" xfId="22982" xr:uid="{5B685195-16F5-4D68-9FC4-29D78FEFA722}"/>
    <cellStyle name="20% - Énfasis5 52 3" xfId="22983" xr:uid="{4F3BE1F4-B679-4453-813A-F74C69C79339}"/>
    <cellStyle name="20% - Énfasis5 52 3 2" xfId="22984" xr:uid="{06337A9A-EDCD-42E5-99E4-786DC4A9F877}"/>
    <cellStyle name="20% - Énfasis5 52 3 2 2" xfId="22985" xr:uid="{BDFACB6F-F688-4576-9EF7-9901FC1AA868}"/>
    <cellStyle name="20% - Énfasis5 52 3 2 2 2" xfId="22986" xr:uid="{EDE8AA21-C675-4F01-B67C-3A13E5018AA7}"/>
    <cellStyle name="20% - Énfasis5 52 3 2 3" xfId="22987" xr:uid="{E37DAE63-F854-49B8-BF3F-71E5D3607F61}"/>
    <cellStyle name="20% - Énfasis5 52 3 3" xfId="22988" xr:uid="{CA7D596C-13DF-43EF-8581-F14AF426BC22}"/>
    <cellStyle name="20% - Énfasis5 52 3 3 2" xfId="22989" xr:uid="{885688A7-B0DE-4103-A4C8-FC2EDF827F13}"/>
    <cellStyle name="20% - Énfasis5 52 3 4" xfId="22990" xr:uid="{C0770DB5-9909-4DC6-A7E0-7CE758C6F302}"/>
    <cellStyle name="20% - Énfasis5 52 4" xfId="22991" xr:uid="{98BAB9B4-5216-4B4B-8E32-FC8673DC0C59}"/>
    <cellStyle name="20% - Énfasis5 52 4 2" xfId="22992" xr:uid="{FD7615C0-B710-49D4-A89B-9D544B7ACFCA}"/>
    <cellStyle name="20% - Énfasis5 52 4 2 2" xfId="22993" xr:uid="{922FF538-CCA3-40AE-8B1F-B5F9DA07D903}"/>
    <cellStyle name="20% - Énfasis5 52 4 3" xfId="22994" xr:uid="{EF526A02-8E83-4979-A0A9-F2E9485D6167}"/>
    <cellStyle name="20% - Énfasis5 52 5" xfId="22995" xr:uid="{0FEC1FB6-C364-44E2-8039-7FA7618B041E}"/>
    <cellStyle name="20% - Énfasis5 52 5 2" xfId="22996" xr:uid="{78317B4B-675F-414A-8AD0-0275DE7007D1}"/>
    <cellStyle name="20% - Énfasis5 52 6" xfId="22997" xr:uid="{57D8EF78-74C7-42B1-8B6F-7D959D858B6D}"/>
    <cellStyle name="20% - Énfasis5 53" xfId="4310" xr:uid="{A42EF184-3448-43BC-ABA4-59E734E81C8E}"/>
    <cellStyle name="20% - Énfasis5 53 2" xfId="11769" xr:uid="{5262B22A-288E-4646-8E71-837A39A5BCA6}"/>
    <cellStyle name="20% - Énfasis5 53 2 2" xfId="22998" xr:uid="{7956DE28-A7A9-4AE8-92B4-C1E9BB2541E5}"/>
    <cellStyle name="20% - Énfasis5 53 2 2 2" xfId="22999" xr:uid="{1F3840EC-2520-48D1-876D-E14EF8D55F8D}"/>
    <cellStyle name="20% - Énfasis5 53 2 2 2 2" xfId="23000" xr:uid="{72D786ED-AC8D-421F-8A7F-B644E58B78D5}"/>
    <cellStyle name="20% - Énfasis5 53 2 2 3" xfId="23001" xr:uid="{66F648EA-745A-4735-89B6-53DD81738967}"/>
    <cellStyle name="20% - Énfasis5 53 2 3" xfId="23002" xr:uid="{AB1BEA97-B8D1-4B82-A969-2E34C0FEFA79}"/>
    <cellStyle name="20% - Énfasis5 53 2 3 2" xfId="23003" xr:uid="{87EBD87E-B916-4E21-99A8-DA37FFE934C5}"/>
    <cellStyle name="20% - Énfasis5 53 2 4" xfId="23004" xr:uid="{D66CCBD0-7B51-4848-A0FE-D262E6CB2EDD}"/>
    <cellStyle name="20% - Énfasis5 53 3" xfId="23005" xr:uid="{DFDCB2DA-2375-49E3-9A0A-825594C7AA7D}"/>
    <cellStyle name="20% - Énfasis5 53 3 2" xfId="23006" xr:uid="{D1632D2A-AF15-4F09-9243-57689D5A1EFF}"/>
    <cellStyle name="20% - Énfasis5 53 3 2 2" xfId="23007" xr:uid="{301376B9-053D-439B-9F56-62FC4EE05FFB}"/>
    <cellStyle name="20% - Énfasis5 53 3 2 2 2" xfId="23008" xr:uid="{AACEE1F7-781B-439F-BE7C-07DCFB6FF7DF}"/>
    <cellStyle name="20% - Énfasis5 53 3 2 3" xfId="23009" xr:uid="{9E06D799-39FC-4E46-AEC6-0A9B7F587FDE}"/>
    <cellStyle name="20% - Énfasis5 53 3 3" xfId="23010" xr:uid="{45BD2F4A-E3D5-4CFB-AC70-69C9A67E2278}"/>
    <cellStyle name="20% - Énfasis5 53 3 3 2" xfId="23011" xr:uid="{9C654549-1207-478B-8D37-6A6AC2B41E91}"/>
    <cellStyle name="20% - Énfasis5 53 3 4" xfId="23012" xr:uid="{BC48F790-EE94-4C87-895F-1E143711B72C}"/>
    <cellStyle name="20% - Énfasis5 53 4" xfId="23013" xr:uid="{70023B2D-C244-4A42-9FD4-951ADB6997E8}"/>
    <cellStyle name="20% - Énfasis5 53 4 2" xfId="23014" xr:uid="{40EFEB2A-5FA7-4A60-8F36-913EF3A2536A}"/>
    <cellStyle name="20% - Énfasis5 53 4 2 2" xfId="23015" xr:uid="{03BF98AF-8C2E-4AF6-96B4-434ED6F4DB57}"/>
    <cellStyle name="20% - Énfasis5 53 4 3" xfId="23016" xr:uid="{F03F544D-9FC0-419B-A3A0-987B93AD4F37}"/>
    <cellStyle name="20% - Énfasis5 53 5" xfId="23017" xr:uid="{7207A86D-33D8-4A83-A44A-974A15B81840}"/>
    <cellStyle name="20% - Énfasis5 53 5 2" xfId="23018" xr:uid="{F9388DD9-9F37-4F35-B8B5-D2C99FA120FF}"/>
    <cellStyle name="20% - Énfasis5 53 6" xfId="23019" xr:uid="{6360305B-C252-48E8-A4E0-B0C472AE79C7}"/>
    <cellStyle name="20% - Énfasis5 54" xfId="4311" xr:uid="{6C75F653-18E9-4B12-AC3F-36FF126C4240}"/>
    <cellStyle name="20% - Énfasis5 54 2" xfId="11770" xr:uid="{972F1EBE-80E0-4DD9-8AB3-87251A729C79}"/>
    <cellStyle name="20% - Énfasis5 54 2 2" xfId="23020" xr:uid="{27F2E143-6948-4650-B363-91A6D7A8CFBC}"/>
    <cellStyle name="20% - Énfasis5 54 2 2 2" xfId="23021" xr:uid="{C4447F63-E57C-40E2-9D09-C6AB93E57B82}"/>
    <cellStyle name="20% - Énfasis5 54 2 2 2 2" xfId="23022" xr:uid="{4C22B9A3-30B0-4B5D-A237-15B61DA48132}"/>
    <cellStyle name="20% - Énfasis5 54 2 2 3" xfId="23023" xr:uid="{5581405B-E852-4F2D-B8D0-DBFEA19AF2AB}"/>
    <cellStyle name="20% - Énfasis5 54 2 3" xfId="23024" xr:uid="{5D50F170-95D7-4E78-9881-7FB4A2566869}"/>
    <cellStyle name="20% - Énfasis5 54 2 3 2" xfId="23025" xr:uid="{9F04F1E2-08CD-422A-9719-994EEB08CE05}"/>
    <cellStyle name="20% - Énfasis5 54 2 4" xfId="23026" xr:uid="{C6672095-F15B-40AE-BC60-CDD0D829B761}"/>
    <cellStyle name="20% - Énfasis5 54 3" xfId="23027" xr:uid="{2049B6F4-EB53-479B-8156-49F340AFFE7B}"/>
    <cellStyle name="20% - Énfasis5 54 3 2" xfId="23028" xr:uid="{C4524C5C-1640-4559-8BF8-49A9FE5786E7}"/>
    <cellStyle name="20% - Énfasis5 54 3 2 2" xfId="23029" xr:uid="{1B6B33A5-9557-43ED-AA99-FE3A3A2EC0D9}"/>
    <cellStyle name="20% - Énfasis5 54 3 2 2 2" xfId="23030" xr:uid="{09E6BB05-B755-4213-81E1-B32FC7E4EBC1}"/>
    <cellStyle name="20% - Énfasis5 54 3 2 3" xfId="23031" xr:uid="{07D24E56-8368-48C7-B2DB-7041363D4A92}"/>
    <cellStyle name="20% - Énfasis5 54 3 3" xfId="23032" xr:uid="{1880B85D-270C-4943-984B-8935CD558C7E}"/>
    <cellStyle name="20% - Énfasis5 54 3 3 2" xfId="23033" xr:uid="{148B6D95-2B71-4144-93AF-453F3F1017F8}"/>
    <cellStyle name="20% - Énfasis5 54 3 4" xfId="23034" xr:uid="{AE13A915-DD17-4F4E-B542-7B91D27899FC}"/>
    <cellStyle name="20% - Énfasis5 54 4" xfId="23035" xr:uid="{DE28447A-BA9D-44FF-A712-2EED3B74A55E}"/>
    <cellStyle name="20% - Énfasis5 54 4 2" xfId="23036" xr:uid="{0069B223-7F6F-4AB7-B1EA-E22434D250D0}"/>
    <cellStyle name="20% - Énfasis5 54 4 2 2" xfId="23037" xr:uid="{755D87F9-79DC-4B28-B2D5-A7E6AA406A59}"/>
    <cellStyle name="20% - Énfasis5 54 4 3" xfId="23038" xr:uid="{E280143A-83A7-42EB-9BAD-34F449C60D17}"/>
    <cellStyle name="20% - Énfasis5 54 5" xfId="23039" xr:uid="{525FC63D-58F1-4DDB-8D1A-F73207451150}"/>
    <cellStyle name="20% - Énfasis5 54 5 2" xfId="23040" xr:uid="{57CC6AD9-A213-454C-B23A-12A2FDBC2588}"/>
    <cellStyle name="20% - Énfasis5 54 6" xfId="23041" xr:uid="{7E71F6AB-6175-4333-B152-8336E326DE06}"/>
    <cellStyle name="20% - Énfasis5 55" xfId="4312" xr:uid="{59905E92-41E3-477F-A354-A7927D6DDA65}"/>
    <cellStyle name="20% - Énfasis5 55 2" xfId="11771" xr:uid="{8CD9EDDB-1E1C-4034-89C3-99C28A605C8B}"/>
    <cellStyle name="20% - Énfasis5 55 2 2" xfId="23042" xr:uid="{96EED140-2F6F-41AE-93AC-EC9AF7883F94}"/>
    <cellStyle name="20% - Énfasis5 55 2 2 2" xfId="23043" xr:uid="{30029484-6FB4-4EB9-B5A1-E955FC315CC1}"/>
    <cellStyle name="20% - Énfasis5 55 2 2 2 2" xfId="23044" xr:uid="{3BCBAA5D-3FC4-4787-B811-9B04034648A1}"/>
    <cellStyle name="20% - Énfasis5 55 2 2 3" xfId="23045" xr:uid="{AA225610-3E3B-4DCA-9E1B-A07321909466}"/>
    <cellStyle name="20% - Énfasis5 55 2 3" xfId="23046" xr:uid="{A48CE44C-5E1E-4EC9-8C7F-F762C3503A15}"/>
    <cellStyle name="20% - Énfasis5 55 2 3 2" xfId="23047" xr:uid="{0DF4C74F-4746-43BC-BDFB-B0CE52163C9B}"/>
    <cellStyle name="20% - Énfasis5 55 2 4" xfId="23048" xr:uid="{D08F13F3-BDBD-46BC-8214-027E2D2F235E}"/>
    <cellStyle name="20% - Énfasis5 55 3" xfId="23049" xr:uid="{6F00AD92-210B-4A61-88D6-161436C7940A}"/>
    <cellStyle name="20% - Énfasis5 55 3 2" xfId="23050" xr:uid="{68C653EE-6296-46EE-BCC6-CAC1CB830603}"/>
    <cellStyle name="20% - Énfasis5 55 3 2 2" xfId="23051" xr:uid="{B27F0C34-2154-4BD2-9466-1812B0B12607}"/>
    <cellStyle name="20% - Énfasis5 55 3 2 2 2" xfId="23052" xr:uid="{14CA9D89-88EE-4D01-AECE-B22A9FB9F46D}"/>
    <cellStyle name="20% - Énfasis5 55 3 2 3" xfId="23053" xr:uid="{D998C8F8-0871-44DC-8660-9E676C424663}"/>
    <cellStyle name="20% - Énfasis5 55 3 3" xfId="23054" xr:uid="{9DEDB43D-20B0-49E2-9002-23AB4336BAC0}"/>
    <cellStyle name="20% - Énfasis5 55 3 3 2" xfId="23055" xr:uid="{D63B6129-99EE-4A9B-952E-FE6E14A3AB3F}"/>
    <cellStyle name="20% - Énfasis5 55 3 4" xfId="23056" xr:uid="{F20101D1-8874-42E9-AD7C-03AE4EBD5B9D}"/>
    <cellStyle name="20% - Énfasis5 55 4" xfId="23057" xr:uid="{83AE9B66-7091-45D8-B5CA-4E5548807DF6}"/>
    <cellStyle name="20% - Énfasis5 55 4 2" xfId="23058" xr:uid="{34CCB18D-CD63-47F5-BE4F-5378B3DD24E7}"/>
    <cellStyle name="20% - Énfasis5 55 4 2 2" xfId="23059" xr:uid="{831DB5F6-3DF8-4CB7-A202-712123A96675}"/>
    <cellStyle name="20% - Énfasis5 55 4 3" xfId="23060" xr:uid="{E10B6F58-CFB3-4DA2-A1F1-C4B026EEA44D}"/>
    <cellStyle name="20% - Énfasis5 55 5" xfId="23061" xr:uid="{CFCBB5D8-D892-40D1-942E-2C8C46BB46FF}"/>
    <cellStyle name="20% - Énfasis5 55 5 2" xfId="23062" xr:uid="{143597ED-3A2D-475D-B16B-779319A23C7C}"/>
    <cellStyle name="20% - Énfasis5 55 6" xfId="23063" xr:uid="{35EDB966-1A67-48CC-8C2A-E5B78D9BAEB0}"/>
    <cellStyle name="20% - Énfasis5 56" xfId="4313" xr:uid="{557E3707-E1A5-4F6F-A57E-E76561195C68}"/>
    <cellStyle name="20% - Énfasis5 56 2" xfId="23064" xr:uid="{37764E2C-CDDF-4EA0-9E9E-06F690FE116C}"/>
    <cellStyle name="20% - Énfasis5 56 2 2" xfId="23065" xr:uid="{4DDA3748-AC0E-4934-9E78-D69415FDC975}"/>
    <cellStyle name="20% - Énfasis5 56 2 2 2" xfId="23066" xr:uid="{CD876A24-2CDE-42FC-9989-14DE21DB0DE7}"/>
    <cellStyle name="20% - Énfasis5 56 2 2 2 2" xfId="23067" xr:uid="{BAFBA4C9-BCFB-4E93-9D5A-82BC04175BD9}"/>
    <cellStyle name="20% - Énfasis5 56 2 2 3" xfId="23068" xr:uid="{5E30FA10-E63B-43DA-B6AC-DF1EA0B636EB}"/>
    <cellStyle name="20% - Énfasis5 56 2 3" xfId="23069" xr:uid="{BEEBE129-581B-43C4-9C61-6DD38F5599B0}"/>
    <cellStyle name="20% - Énfasis5 56 2 3 2" xfId="23070" xr:uid="{C985A62A-45B8-4ACE-AEC9-E536F97D8A07}"/>
    <cellStyle name="20% - Énfasis5 56 2 4" xfId="23071" xr:uid="{83F70622-32AB-406C-A59B-D854A45229DE}"/>
    <cellStyle name="20% - Énfasis5 56 3" xfId="23072" xr:uid="{F0386AAA-FE54-4430-A703-1A2E9F10A54B}"/>
    <cellStyle name="20% - Énfasis5 56 3 2" xfId="23073" xr:uid="{C4ECCF7B-55AF-4F58-9941-F72ED6674C3F}"/>
    <cellStyle name="20% - Énfasis5 56 3 2 2" xfId="23074" xr:uid="{0512347D-A0E0-4C0E-9E49-C2412CF18BC9}"/>
    <cellStyle name="20% - Énfasis5 56 3 2 2 2" xfId="23075" xr:uid="{E02DF27F-A46C-480F-8AB6-3ECC888C4DC1}"/>
    <cellStyle name="20% - Énfasis5 56 3 2 3" xfId="23076" xr:uid="{632D2ECD-F5A7-4DA8-966F-F5FFBC97ABCC}"/>
    <cellStyle name="20% - Énfasis5 56 3 3" xfId="23077" xr:uid="{A1AB6ACD-8804-46FB-8548-0A7CEC5D4005}"/>
    <cellStyle name="20% - Énfasis5 56 3 3 2" xfId="23078" xr:uid="{53B11CC4-DCA9-42BC-86D0-1D8F5DFABEDA}"/>
    <cellStyle name="20% - Énfasis5 56 3 4" xfId="23079" xr:uid="{A8581AF4-D351-4B7A-BCA6-C6179ECB3BE2}"/>
    <cellStyle name="20% - Énfasis5 56 4" xfId="23080" xr:uid="{55413A3F-B26A-4C57-9ADA-C2F2598B2B5A}"/>
    <cellStyle name="20% - Énfasis5 56 4 2" xfId="23081" xr:uid="{DC5A29E7-7AC9-49D8-8D34-0A3BDA12DCFD}"/>
    <cellStyle name="20% - Énfasis5 56 4 2 2" xfId="23082" xr:uid="{5C67F9BD-C45C-4B4F-A799-DAC3110D9AE2}"/>
    <cellStyle name="20% - Énfasis5 56 4 3" xfId="23083" xr:uid="{E963DC9D-9DB8-41CE-B4F9-04F90E324E3C}"/>
    <cellStyle name="20% - Énfasis5 56 5" xfId="23084" xr:uid="{35B18838-2C63-4D62-A1A6-D67B04C4274B}"/>
    <cellStyle name="20% - Énfasis5 56 5 2" xfId="23085" xr:uid="{A56DE01D-46B3-4744-B5FA-436545E67DD5}"/>
    <cellStyle name="20% - Énfasis5 56 6" xfId="23086" xr:uid="{72E6CA58-69DE-4A35-B00A-CFC70097EBC8}"/>
    <cellStyle name="20% - Énfasis5 57" xfId="4314" xr:uid="{558E539D-E269-4F65-93D2-6D80E9763B1B}"/>
    <cellStyle name="20% - Énfasis5 57 2" xfId="23087" xr:uid="{0568DC09-006B-4889-B166-6ED1674F3B37}"/>
    <cellStyle name="20% - Énfasis5 57 2 2" xfId="23088" xr:uid="{CB48F318-E8D0-48CC-9D5A-71292AE208B2}"/>
    <cellStyle name="20% - Énfasis5 57 2 2 2" xfId="23089" xr:uid="{D46EA77A-F85B-4425-93CE-3492083BD1DC}"/>
    <cellStyle name="20% - Énfasis5 57 2 2 2 2" xfId="23090" xr:uid="{777A8D42-984B-48EC-B37B-4E6D2E8232E5}"/>
    <cellStyle name="20% - Énfasis5 57 2 2 3" xfId="23091" xr:uid="{413D3416-7B81-4853-BDE0-632B7B44D7F9}"/>
    <cellStyle name="20% - Énfasis5 57 2 3" xfId="23092" xr:uid="{0E729D7E-BC88-4CA1-8705-AC26BC97D59B}"/>
    <cellStyle name="20% - Énfasis5 57 2 3 2" xfId="23093" xr:uid="{2631CC68-4FEE-4ED9-B685-EC562F0D241A}"/>
    <cellStyle name="20% - Énfasis5 57 2 4" xfId="23094" xr:uid="{85B0184E-D867-4273-9124-652AFC1830AE}"/>
    <cellStyle name="20% - Énfasis5 57 3" xfId="23095" xr:uid="{E2992FCC-0846-41A6-8E72-EA90C532E5A9}"/>
    <cellStyle name="20% - Énfasis5 57 3 2" xfId="23096" xr:uid="{CEF22257-9A02-4E8F-9146-8C763DB318D4}"/>
    <cellStyle name="20% - Énfasis5 57 3 2 2" xfId="23097" xr:uid="{F584A9E0-7AF9-41F8-93F7-EB0E64E846A4}"/>
    <cellStyle name="20% - Énfasis5 57 3 2 2 2" xfId="23098" xr:uid="{F0D3E0F8-543B-48C7-8036-61978464F505}"/>
    <cellStyle name="20% - Énfasis5 57 3 2 3" xfId="23099" xr:uid="{6960B8F6-DB25-486A-AE1E-26DA76493F00}"/>
    <cellStyle name="20% - Énfasis5 57 3 3" xfId="23100" xr:uid="{1AA9717D-9949-4917-90C6-89ED20D12E1C}"/>
    <cellStyle name="20% - Énfasis5 57 3 3 2" xfId="23101" xr:uid="{4879960A-A14C-497C-8B50-A3B95B8B8A2C}"/>
    <cellStyle name="20% - Énfasis5 57 3 4" xfId="23102" xr:uid="{3286C944-6FA6-48C2-8CFA-B8F134E4C0EB}"/>
    <cellStyle name="20% - Énfasis5 57 4" xfId="23103" xr:uid="{086A60DF-62C9-4B7D-90EB-F170779CF72A}"/>
    <cellStyle name="20% - Énfasis5 57 4 2" xfId="23104" xr:uid="{01964FE4-BC7E-42D1-90EA-B369272FF7C6}"/>
    <cellStyle name="20% - Énfasis5 57 4 2 2" xfId="23105" xr:uid="{DCE55368-8D61-456F-B8F7-8459C14B72DB}"/>
    <cellStyle name="20% - Énfasis5 57 4 3" xfId="23106" xr:uid="{BAB6B09E-7F4D-40D2-A16D-AC9E15F2AD06}"/>
    <cellStyle name="20% - Énfasis5 57 5" xfId="23107" xr:uid="{E4082328-26D4-4D30-9A16-CEE46747C5D8}"/>
    <cellStyle name="20% - Énfasis5 57 5 2" xfId="23108" xr:uid="{480F9EBE-F06F-4B1E-8B81-AB4048F1B5EB}"/>
    <cellStyle name="20% - Énfasis5 57 6" xfId="23109" xr:uid="{AD3B04D7-6816-43E9-98DC-CD8D67A241E4}"/>
    <cellStyle name="20% - Énfasis5 58" xfId="4315" xr:uid="{EAD05409-3EC4-40C1-B7EE-F549A842B574}"/>
    <cellStyle name="20% - Énfasis5 58 2" xfId="23110" xr:uid="{03DBAAE1-8104-429F-9995-32BFB622C1AE}"/>
    <cellStyle name="20% - Énfasis5 58 2 2" xfId="23111" xr:uid="{68E38860-6318-49F9-AED2-44FBF1567492}"/>
    <cellStyle name="20% - Énfasis5 58 2 2 2" xfId="23112" xr:uid="{FB560AF6-DA06-465B-922C-5E8E9B64D3C1}"/>
    <cellStyle name="20% - Énfasis5 58 2 2 2 2" xfId="23113" xr:uid="{D51E5264-43E2-429F-B787-0431EA2D9268}"/>
    <cellStyle name="20% - Énfasis5 58 2 2 3" xfId="23114" xr:uid="{36C57D49-2610-46AB-86B5-A440B2B9423E}"/>
    <cellStyle name="20% - Énfasis5 58 2 3" xfId="23115" xr:uid="{FDBC2463-8DD8-431E-9FA3-CD128552505B}"/>
    <cellStyle name="20% - Énfasis5 58 2 3 2" xfId="23116" xr:uid="{52A7D397-53BA-4AB9-A76E-03B9EFE2A562}"/>
    <cellStyle name="20% - Énfasis5 58 2 4" xfId="23117" xr:uid="{7F8FF3CC-768C-4A58-A432-480AAF218D72}"/>
    <cellStyle name="20% - Énfasis5 58 3" xfId="23118" xr:uid="{01419068-E3F6-457D-A1EF-11016E8EF868}"/>
    <cellStyle name="20% - Énfasis5 58 3 2" xfId="23119" xr:uid="{19B068A0-0038-46F6-B6F9-3B672C94FEF3}"/>
    <cellStyle name="20% - Énfasis5 58 3 2 2" xfId="23120" xr:uid="{97F9D3C9-4B0E-4E42-9FF5-8318AA95CCBA}"/>
    <cellStyle name="20% - Énfasis5 58 3 2 2 2" xfId="23121" xr:uid="{286C1D9F-E592-4A54-8ABD-51786D09FFD3}"/>
    <cellStyle name="20% - Énfasis5 58 3 2 3" xfId="23122" xr:uid="{7447AACD-B3DB-4439-B27D-3E32A5E3641B}"/>
    <cellStyle name="20% - Énfasis5 58 3 3" xfId="23123" xr:uid="{C0695227-009C-4E2C-A00B-B5915F07745F}"/>
    <cellStyle name="20% - Énfasis5 58 3 3 2" xfId="23124" xr:uid="{47493ACE-9763-4A96-83AC-A4D2678EC302}"/>
    <cellStyle name="20% - Énfasis5 58 3 4" xfId="23125" xr:uid="{64043321-AC42-4980-AE6D-302304D27040}"/>
    <cellStyle name="20% - Énfasis5 58 4" xfId="23126" xr:uid="{A26F7DD7-3BFA-4A61-B01C-4B78F11DEA6A}"/>
    <cellStyle name="20% - Énfasis5 58 4 2" xfId="23127" xr:uid="{04175038-B6FC-44B3-8CF7-5B4A12706933}"/>
    <cellStyle name="20% - Énfasis5 58 4 2 2" xfId="23128" xr:uid="{D6E7F398-5B5F-4294-9065-A42E51E9B98D}"/>
    <cellStyle name="20% - Énfasis5 58 4 3" xfId="23129" xr:uid="{17BB2956-9B3F-45B8-A90A-3EBE704C8658}"/>
    <cellStyle name="20% - Énfasis5 58 5" xfId="23130" xr:uid="{54041F09-E04B-4B81-ABA4-8F7C555F0560}"/>
    <cellStyle name="20% - Énfasis5 58 5 2" xfId="23131" xr:uid="{3D7F24B1-D194-4441-8551-89D3C9EB6E08}"/>
    <cellStyle name="20% - Énfasis5 58 6" xfId="23132" xr:uid="{4CDA02AA-654F-4259-ABE1-005097C175D2}"/>
    <cellStyle name="20% - Énfasis5 59" xfId="4316" xr:uid="{5B387CD7-0B52-4C01-ADDC-B5B2F8ED5697}"/>
    <cellStyle name="20% - Énfasis5 59 2" xfId="23133" xr:uid="{1F1C2355-72C6-4CBF-9662-055AA8815AAD}"/>
    <cellStyle name="20% - Énfasis5 59 2 2" xfId="23134" xr:uid="{16B3A117-D889-4525-9E96-CB569F2D655F}"/>
    <cellStyle name="20% - Énfasis5 59 2 2 2" xfId="23135" xr:uid="{4D320276-3492-4DB6-B831-7558CE0D901A}"/>
    <cellStyle name="20% - Énfasis5 59 2 2 2 2" xfId="23136" xr:uid="{67F5FF88-7AA0-49B3-82C4-D8A47DA53E48}"/>
    <cellStyle name="20% - Énfasis5 59 2 2 3" xfId="23137" xr:uid="{68868953-12B7-4585-8CDC-D201EF5012FB}"/>
    <cellStyle name="20% - Énfasis5 59 2 3" xfId="23138" xr:uid="{11FAB5FC-0ED3-4010-BA2F-37A319F3827A}"/>
    <cellStyle name="20% - Énfasis5 59 2 3 2" xfId="23139" xr:uid="{54C7E11F-E627-42F0-AA02-B0DEE583E7E8}"/>
    <cellStyle name="20% - Énfasis5 59 2 4" xfId="23140" xr:uid="{B7B485BA-E2C4-4C46-B9C1-E0A8E86084DD}"/>
    <cellStyle name="20% - Énfasis5 59 3" xfId="23141" xr:uid="{23C317B0-5494-40EE-98B9-56965134C572}"/>
    <cellStyle name="20% - Énfasis5 59 3 2" xfId="23142" xr:uid="{D553789E-7CE2-4B3C-A207-5EB36A91C72F}"/>
    <cellStyle name="20% - Énfasis5 59 3 2 2" xfId="23143" xr:uid="{65263CB5-602E-49E6-8021-28BA98394BDB}"/>
    <cellStyle name="20% - Énfasis5 59 3 2 2 2" xfId="23144" xr:uid="{D7644872-B5EF-4965-A8C7-3D79DAB6A5D0}"/>
    <cellStyle name="20% - Énfasis5 59 3 2 3" xfId="23145" xr:uid="{A72BA1A1-B908-4D92-8921-8AD2542F01BB}"/>
    <cellStyle name="20% - Énfasis5 59 3 3" xfId="23146" xr:uid="{D652954C-3164-4BF3-89F7-8365ECB857DF}"/>
    <cellStyle name="20% - Énfasis5 59 3 3 2" xfId="23147" xr:uid="{1E70D2D6-ACD7-438F-895A-96C3D237E24E}"/>
    <cellStyle name="20% - Énfasis5 59 3 4" xfId="23148" xr:uid="{4959253A-48EB-47F4-8F71-6ABE78312947}"/>
    <cellStyle name="20% - Énfasis5 59 4" xfId="23149" xr:uid="{0D6CAC2A-FFE1-466F-8FB1-CAB0444F3BA8}"/>
    <cellStyle name="20% - Énfasis5 59 4 2" xfId="23150" xr:uid="{71F85F7A-CE3A-4B0F-953B-B4FC81E9153B}"/>
    <cellStyle name="20% - Énfasis5 59 4 2 2" xfId="23151" xr:uid="{6077F431-A3FA-4576-B98D-F3245628F82F}"/>
    <cellStyle name="20% - Énfasis5 59 4 3" xfId="23152" xr:uid="{BDEEFB52-51DF-4370-88F2-40B357A27965}"/>
    <cellStyle name="20% - Énfasis5 59 5" xfId="23153" xr:uid="{999A7E65-D6DE-4FE2-8A65-59AE7FB12BF0}"/>
    <cellStyle name="20% - Énfasis5 59 5 2" xfId="23154" xr:uid="{6E6DD7EA-9FF5-4774-A02A-80B37449BA7F}"/>
    <cellStyle name="20% - Énfasis5 59 6" xfId="23155" xr:uid="{4C436530-81A1-4677-AE1E-F9E194E61301}"/>
    <cellStyle name="20% - Énfasis5 6" xfId="258" xr:uid="{0A5E5F09-1205-4AA1-B3A8-F83B1A46881B}"/>
    <cellStyle name="20% - Énfasis5 6 10" xfId="4317" xr:uid="{E6627163-E741-41BF-852F-9FE9A62D9061}"/>
    <cellStyle name="20% - Énfasis5 6 10 2" xfId="23156" xr:uid="{3DC2192B-6620-443A-BEF3-89182414080B}"/>
    <cellStyle name="20% - Énfasis5 6 11" xfId="4318" xr:uid="{4B7B3F1D-9BB7-45F0-A0C2-E12AB2065388}"/>
    <cellStyle name="20% - Énfasis5 6 11 2" xfId="23157" xr:uid="{801F2199-5D05-4AC9-9367-20A3D184EA01}"/>
    <cellStyle name="20% - Énfasis5 6 12" xfId="4319" xr:uid="{061B3A10-B9BD-475E-B4CB-AB603C73C8FC}"/>
    <cellStyle name="20% - Énfasis5 6 12 2" xfId="23158" xr:uid="{3CC9D9A2-F28A-4267-9E08-9FF9F217834B}"/>
    <cellStyle name="20% - Énfasis5 6 13" xfId="4320" xr:uid="{144371D8-508E-459D-A0C8-ADEE6DCBF6FA}"/>
    <cellStyle name="20% - Énfasis5 6 13 2" xfId="23159" xr:uid="{20844447-C6E8-4B85-BA48-5AC2DFF0C01A}"/>
    <cellStyle name="20% - Énfasis5 6 14" xfId="4321" xr:uid="{A18E14D1-F89B-4021-BC2C-6754AE249E3C}"/>
    <cellStyle name="20% - Énfasis5 6 14 2" xfId="23160" xr:uid="{02A6B542-E1BB-46B8-9D46-624587F02644}"/>
    <cellStyle name="20% - Énfasis5 6 15" xfId="4322" xr:uid="{1FBF9F83-AAEF-4CD7-80C5-48FA660FE4BC}"/>
    <cellStyle name="20% - Énfasis5 6 15 2" xfId="23161" xr:uid="{2836DA60-2C1A-438E-AA7C-353A748D5748}"/>
    <cellStyle name="20% - Énfasis5 6 16" xfId="4323" xr:uid="{E150F95D-9F82-4FE4-8E5A-B1136A5261BA}"/>
    <cellStyle name="20% - Énfasis5 6 16 2" xfId="23162" xr:uid="{A4EF0DA7-1FD8-4823-9291-9FA61FAEC558}"/>
    <cellStyle name="20% - Énfasis5 6 17" xfId="4324" xr:uid="{751C4547-9548-4B9B-BA5B-6926DB0A3DF5}"/>
    <cellStyle name="20% - Énfasis5 6 17 2" xfId="23163" xr:uid="{E5F7D568-283C-49FD-B5BF-9928A75F45EE}"/>
    <cellStyle name="20% - Énfasis5 6 18" xfId="4325" xr:uid="{7559FC10-8E3A-434C-8653-18A5A7854104}"/>
    <cellStyle name="20% - Énfasis5 6 18 2" xfId="23164" xr:uid="{FBD86730-7DDF-48CD-A27E-7DA607ED59B5}"/>
    <cellStyle name="20% - Énfasis5 6 19" xfId="4326" xr:uid="{AD8AE761-4A8F-4010-BF06-D400FE4357D7}"/>
    <cellStyle name="20% - Énfasis5 6 19 2" xfId="23165" xr:uid="{8F1E0519-AFE5-4F0B-AE69-0EE3CCD08DBF}"/>
    <cellStyle name="20% - Énfasis5 6 2" xfId="259" xr:uid="{FF87D7A5-9613-4C1B-9594-33CC876FBB0C}"/>
    <cellStyle name="20% - Énfasis5 6 2 2" xfId="23166" xr:uid="{0BC6EBDE-E25B-4B9A-945E-04993712F28F}"/>
    <cellStyle name="20% - Énfasis5 6 2 2 2" xfId="23167" xr:uid="{5627B68F-EEF8-4120-ADB0-D0666022631C}"/>
    <cellStyle name="20% - Énfasis5 6 2 2 2 2" xfId="23168" xr:uid="{A04F25F2-8F44-4F24-B306-4D4A18C766D0}"/>
    <cellStyle name="20% - Énfasis5 6 2 2 3" xfId="23169" xr:uid="{8990E99B-5D4F-4E70-9C8B-B410DE953846}"/>
    <cellStyle name="20% - Énfasis5 6 2 3" xfId="23170" xr:uid="{BD1CB3E1-A02E-4794-BFAD-23259D053ED3}"/>
    <cellStyle name="20% - Énfasis5 6 2 3 2" xfId="23171" xr:uid="{ECBC2C98-C0BC-46E0-9488-70AAFF2A9D61}"/>
    <cellStyle name="20% - Énfasis5 6 2 3 2 2" xfId="23172" xr:uid="{56770403-8971-4C9A-AF9C-448827B86E3C}"/>
    <cellStyle name="20% - Énfasis5 6 2 3 3" xfId="23173" xr:uid="{1454195A-51DF-4FAB-A9D9-074AA2E3B0D7}"/>
    <cellStyle name="20% - Énfasis5 6 2 4" xfId="23174" xr:uid="{740DC355-CD43-4AE8-94F8-81049AD698CE}"/>
    <cellStyle name="20% - Énfasis5 6 2 4 2" xfId="23175" xr:uid="{0F4E7706-9AF3-46C1-8D11-A1B01E0E87B2}"/>
    <cellStyle name="20% - Énfasis5 6 2 5" xfId="23176" xr:uid="{7ADC8A13-F03A-44B7-8173-8BA65992B2C0}"/>
    <cellStyle name="20% - Énfasis5 6 2 5 2" xfId="23177" xr:uid="{0EE9FE91-D8B3-4F02-B2C6-56F23722FF89}"/>
    <cellStyle name="20% - Énfasis5 6 2 6" xfId="23178" xr:uid="{CCCCE58D-942A-4D2F-A7A2-6A2D912F12F7}"/>
    <cellStyle name="20% - Énfasis5 6 20" xfId="11772" xr:uid="{8B6DA114-C802-470E-AD6B-C5CDC0D7BCEC}"/>
    <cellStyle name="20% - Énfasis5 6 3" xfId="4327" xr:uid="{94E983DB-B269-4840-B53C-36D9F4CBBF75}"/>
    <cellStyle name="20% - Énfasis5 6 3 2" xfId="23179" xr:uid="{9F64EFF6-3535-416A-8974-480B0F51C7A3}"/>
    <cellStyle name="20% - Énfasis5 6 3 2 2" xfId="23180" xr:uid="{E673596A-87AF-4631-8B93-8EFE9C0BE309}"/>
    <cellStyle name="20% - Énfasis5 6 3 2 2 2" xfId="23181" xr:uid="{DFEE50A8-37BA-4E7B-9FEB-2A2764178386}"/>
    <cellStyle name="20% - Énfasis5 6 3 2 3" xfId="23182" xr:uid="{BF95A26A-BEE1-47E7-A9F4-B2240887FAFC}"/>
    <cellStyle name="20% - Énfasis5 6 3 3" xfId="23183" xr:uid="{74430FEB-62A4-41D3-80AF-627800E57BD2}"/>
    <cellStyle name="20% - Énfasis5 6 3 3 2" xfId="23184" xr:uid="{77297570-EC1F-42E1-8265-58F056906247}"/>
    <cellStyle name="20% - Énfasis5 6 3 4" xfId="23185" xr:uid="{2BA62D59-A0F8-4220-A75B-3FD4BF7A8846}"/>
    <cellStyle name="20% - Énfasis5 6 4" xfId="4328" xr:uid="{B09D5CA7-317E-4B9C-937B-B91984919488}"/>
    <cellStyle name="20% - Énfasis5 6 4 2" xfId="23186" xr:uid="{994A3B9F-EF3F-4407-AB4B-48A5E82BC1CB}"/>
    <cellStyle name="20% - Énfasis5 6 4 2 2" xfId="23187" xr:uid="{25C71704-E5BC-4124-ABB9-45B1C2D033FF}"/>
    <cellStyle name="20% - Énfasis5 6 4 2 2 2" xfId="23188" xr:uid="{09A09679-774C-4D7E-B380-6F8274F3D436}"/>
    <cellStyle name="20% - Énfasis5 6 4 2 3" xfId="23189" xr:uid="{0DCA186E-D2AE-43FD-A0B4-C247598F2237}"/>
    <cellStyle name="20% - Énfasis5 6 4 3" xfId="23190" xr:uid="{0378480E-F6B4-46E7-B9C5-0390B617D2C9}"/>
    <cellStyle name="20% - Énfasis5 6 4 3 2" xfId="23191" xr:uid="{23FCFF59-1352-441E-B40E-6E8B747AA327}"/>
    <cellStyle name="20% - Énfasis5 6 4 4" xfId="23192" xr:uid="{30041008-D9EA-4547-B5B3-135A566E7CAC}"/>
    <cellStyle name="20% - Énfasis5 6 5" xfId="4329" xr:uid="{2040FB51-4BC2-488D-9B6E-F5295D70825D}"/>
    <cellStyle name="20% - Énfasis5 6 5 2" xfId="23193" xr:uid="{C6FAFA86-3A41-4AC5-B3A9-E28E394DB8A6}"/>
    <cellStyle name="20% - Énfasis5 6 5 2 2" xfId="23194" xr:uid="{36F3D40F-D88C-4898-B2F0-CA95D377BB82}"/>
    <cellStyle name="20% - Énfasis5 6 5 2 2 2" xfId="23195" xr:uid="{8C0D8A39-22AA-48BF-AB0A-4D349325684D}"/>
    <cellStyle name="20% - Énfasis5 6 5 2 3" xfId="23196" xr:uid="{99BF1CA6-12E8-4B4C-BF03-9F752A00A3B8}"/>
    <cellStyle name="20% - Énfasis5 6 5 3" xfId="23197" xr:uid="{80D5C4B8-4065-46F3-BCAE-EE15BB6FCCE8}"/>
    <cellStyle name="20% - Énfasis5 6 5 3 2" xfId="23198" xr:uid="{85DFBF1A-FC76-4BDC-99A0-CAA803F0A445}"/>
    <cellStyle name="20% - Énfasis5 6 5 4" xfId="23199" xr:uid="{B30D63A4-404B-4D37-AC92-B3E48E5CF4EA}"/>
    <cellStyle name="20% - Énfasis5 6 6" xfId="4330" xr:uid="{51FB98D9-F82A-4E89-BD03-E82D5BD773D3}"/>
    <cellStyle name="20% - Énfasis5 6 6 2" xfId="23200" xr:uid="{C7ED2E79-A2E9-45AC-BB6E-2FFF94F59BEC}"/>
    <cellStyle name="20% - Énfasis5 6 6 2 2" xfId="23201" xr:uid="{3034BAAB-C1C0-4475-9A42-BA7A59CAC1F7}"/>
    <cellStyle name="20% - Énfasis5 6 6 2 2 2" xfId="23202" xr:uid="{2AD703BE-77D0-4E9F-907A-88DC69E0DB00}"/>
    <cellStyle name="20% - Énfasis5 6 6 2 3" xfId="23203" xr:uid="{C661F5A7-856E-4AEA-B401-3D1CD608BF4C}"/>
    <cellStyle name="20% - Énfasis5 6 6 3" xfId="23204" xr:uid="{54D5E223-9F21-406F-8CCB-B58FA46C1BF2}"/>
    <cellStyle name="20% - Énfasis5 6 6 3 2" xfId="23205" xr:uid="{78491F9D-8950-49FD-94EB-9C79213EB7B8}"/>
    <cellStyle name="20% - Énfasis5 6 6 4" xfId="23206" xr:uid="{00D105A8-2DF6-493A-A184-DDC6E7B0F774}"/>
    <cellStyle name="20% - Énfasis5 6 7" xfId="4331" xr:uid="{FBEF4860-E081-41B4-B9DA-D5827F6E77DA}"/>
    <cellStyle name="20% - Énfasis5 6 7 2" xfId="23207" xr:uid="{2AB7F618-E1DE-4CCA-9002-A7548BC6CF45}"/>
    <cellStyle name="20% - Énfasis5 6 7 2 2" xfId="23208" xr:uid="{0BA3E323-A098-4439-ABBB-8AB661A9650B}"/>
    <cellStyle name="20% - Énfasis5 6 7 2 2 2" xfId="23209" xr:uid="{7BB1B5F0-EE5F-4281-8E06-3D62E96DEA54}"/>
    <cellStyle name="20% - Énfasis5 6 7 2 3" xfId="23210" xr:uid="{5AC80EF8-E09A-4294-A01D-9438CD9249D4}"/>
    <cellStyle name="20% - Énfasis5 6 7 3" xfId="23211" xr:uid="{5BB7BF7B-A722-4A32-8BDA-4BB2ABBDE4EB}"/>
    <cellStyle name="20% - Énfasis5 6 7 3 2" xfId="23212" xr:uid="{A8771A62-77E6-41AD-B74B-BEF3BE82ADDF}"/>
    <cellStyle name="20% - Énfasis5 6 7 4" xfId="23213" xr:uid="{6A859D7C-F846-44AE-AF43-45808ECD098A}"/>
    <cellStyle name="20% - Énfasis5 6 8" xfId="4332" xr:uid="{504973B4-90B4-43F5-B259-2942F1B73630}"/>
    <cellStyle name="20% - Énfasis5 6 8 2" xfId="23214" xr:uid="{A4CABEA1-6306-4172-9C05-E22AF89431C0}"/>
    <cellStyle name="20% - Énfasis5 6 8 2 2" xfId="23215" xr:uid="{42B7935B-9C55-4BE2-B375-B8FAFC66A604}"/>
    <cellStyle name="20% - Énfasis5 6 8 3" xfId="23216" xr:uid="{D928ECC9-6761-4D40-9782-DDC1B8E94843}"/>
    <cellStyle name="20% - Énfasis5 6 9" xfId="4333" xr:uid="{7C2C76E1-E518-441F-A610-AE2AD6D58544}"/>
    <cellStyle name="20% - Énfasis5 6 9 2" xfId="23217" xr:uid="{E8F03282-D079-44ED-82CD-ECC4C60BE1BE}"/>
    <cellStyle name="20% - Énfasis5 60" xfId="4334" xr:uid="{9C5CFA08-D9C4-4507-BA9B-844F1A845463}"/>
    <cellStyle name="20% - Énfasis5 60 2" xfId="23218" xr:uid="{45E1F472-5BB6-4AE8-872F-7BE89A4DF8C7}"/>
    <cellStyle name="20% - Énfasis5 60 2 2" xfId="23219" xr:uid="{F2E3620D-675D-4839-98F9-E83710AD7DD1}"/>
    <cellStyle name="20% - Énfasis5 60 2 2 2" xfId="23220" xr:uid="{E5E629E8-7256-40E5-A73C-3E2A0666C75F}"/>
    <cellStyle name="20% - Énfasis5 60 2 2 2 2" xfId="23221" xr:uid="{D9154547-2408-4A41-8209-75C4091B4264}"/>
    <cellStyle name="20% - Énfasis5 60 2 2 3" xfId="23222" xr:uid="{3EE06A38-F5D0-4899-9AF1-8209D4422003}"/>
    <cellStyle name="20% - Énfasis5 60 2 3" xfId="23223" xr:uid="{773E97E0-3B0F-4D06-B64D-7B9340750578}"/>
    <cellStyle name="20% - Énfasis5 60 2 3 2" xfId="23224" xr:uid="{F35420DB-9D85-48A9-9395-E8B9EB94C1C1}"/>
    <cellStyle name="20% - Énfasis5 60 2 4" xfId="23225" xr:uid="{16F83EDD-E568-4245-8CA2-69F2D3839B7B}"/>
    <cellStyle name="20% - Énfasis5 60 3" xfId="23226" xr:uid="{D94F750D-2606-4281-B972-3204F2B180E5}"/>
    <cellStyle name="20% - Énfasis5 60 3 2" xfId="23227" xr:uid="{D41F04BF-2C9F-47A6-A882-07958D245910}"/>
    <cellStyle name="20% - Énfasis5 60 3 2 2" xfId="23228" xr:uid="{1246FBCE-B674-4517-ADAA-5464C0315500}"/>
    <cellStyle name="20% - Énfasis5 60 3 3" xfId="23229" xr:uid="{56F8904C-083C-4B63-9106-1798113B8685}"/>
    <cellStyle name="20% - Énfasis5 60 4" xfId="23230" xr:uid="{D30B9D1F-0BC1-4284-8D71-D83A9183681D}"/>
    <cellStyle name="20% - Énfasis5 60 4 2" xfId="23231" xr:uid="{6E1B7B1E-3A50-43D0-92DD-D04E9CC2D017}"/>
    <cellStyle name="20% - Énfasis5 60 5" xfId="23232" xr:uid="{47A45548-46C4-4BA0-BF4B-ACBEF7234598}"/>
    <cellStyle name="20% - Énfasis5 61" xfId="4335" xr:uid="{1C9DAEDB-84E2-452A-96D8-E9826E321689}"/>
    <cellStyle name="20% - Énfasis5 61 2" xfId="23233" xr:uid="{8D3F1EB7-2DAC-48C5-9179-E243B9DEC765}"/>
    <cellStyle name="20% - Énfasis5 61 3" xfId="23234" xr:uid="{76E02936-E9C4-4B17-A7C5-BC79F568BD77}"/>
    <cellStyle name="20% - Énfasis5 61 3 2" xfId="23235" xr:uid="{5C47F89B-198E-4BFF-A067-5E0EEE117B3A}"/>
    <cellStyle name="20% - Énfasis5 61 3 2 2" xfId="23236" xr:uid="{1F1A3ED6-F4F6-43C8-BCA5-3743A9AFDEDA}"/>
    <cellStyle name="20% - Énfasis5 61 3 3" xfId="23237" xr:uid="{9852E71D-1051-4F98-B5DF-C3E8024E3302}"/>
    <cellStyle name="20% - Énfasis5 61 4" xfId="23238" xr:uid="{C6EB25C8-73ED-4B65-8E20-0C243863D64B}"/>
    <cellStyle name="20% - Énfasis5 61 4 2" xfId="23239" xr:uid="{202CA2B4-A7C2-4947-BD04-8F9CE56E2D16}"/>
    <cellStyle name="20% - Énfasis5 61 5" xfId="23240" xr:uid="{17D72D8B-FD48-45F8-82B1-ED6429B310A6}"/>
    <cellStyle name="20% - Énfasis5 62" xfId="4336" xr:uid="{87C9CA1C-C8A4-4AD8-A101-96A880E62D32}"/>
    <cellStyle name="20% - Énfasis5 62 2" xfId="23241" xr:uid="{8FA05C64-069D-47F4-A30E-59121837FBFB}"/>
    <cellStyle name="20% - Énfasis5 63" xfId="4337" xr:uid="{8F530B2C-D52E-4132-8193-18BD279B8218}"/>
    <cellStyle name="20% - Énfasis5 63 2" xfId="23242" xr:uid="{C51F2E5C-4407-4A1C-A8C6-B3822D47E286}"/>
    <cellStyle name="20% - Énfasis5 64" xfId="4338" xr:uid="{9C38AFD6-6EB6-493E-91B7-DA8BD0160AE5}"/>
    <cellStyle name="20% - Énfasis5 64 2" xfId="23243" xr:uid="{0A24A63E-2439-4261-83B3-CE1A9C76C7AA}"/>
    <cellStyle name="20% - Énfasis5 65" xfId="4339" xr:uid="{EE1F5F1D-D2F2-4496-A49F-4C0D081DC40E}"/>
    <cellStyle name="20% - Énfasis5 65 2" xfId="23244" xr:uid="{5F619B73-6043-43A7-A6AE-16ED2B3130B0}"/>
    <cellStyle name="20% - Énfasis5 65 2 2" xfId="23245" xr:uid="{DBE1F7DC-7794-4A5B-9711-37724F6B9130}"/>
    <cellStyle name="20% - Énfasis5 65 2 2 2" xfId="23246" xr:uid="{124F93B0-B0E1-4A53-B201-09CD123FB0FA}"/>
    <cellStyle name="20% - Énfasis5 65 2 3" xfId="23247" xr:uid="{ACB08895-E5BA-46F8-BD27-A8B686D5AADB}"/>
    <cellStyle name="20% - Énfasis5 65 3" xfId="23248" xr:uid="{0F1AB2A8-4925-4C95-97B5-397051BF0BE8}"/>
    <cellStyle name="20% - Énfasis5 65 3 2" xfId="23249" xr:uid="{38AFCC12-29AC-42A3-AF60-753C50B93317}"/>
    <cellStyle name="20% - Énfasis5 65 4" xfId="23250" xr:uid="{6D1EC333-87A3-4873-9EC7-4F9D0A6DA729}"/>
    <cellStyle name="20% - Énfasis5 66" xfId="4340" xr:uid="{17509DCD-0A81-4AFE-9795-44BC1328C2CF}"/>
    <cellStyle name="20% - Énfasis5 66 2" xfId="23251" xr:uid="{D6B6633F-A311-4915-862E-04234524B808}"/>
    <cellStyle name="20% - Énfasis5 66 2 2" xfId="23252" xr:uid="{28B3DB2C-7C46-4DBD-BB4C-8526B3441F14}"/>
    <cellStyle name="20% - Énfasis5 66 2 2 2" xfId="23253" xr:uid="{B43DDA8E-A472-420A-B6AA-0BA44CB150D6}"/>
    <cellStyle name="20% - Énfasis5 66 2 3" xfId="23254" xr:uid="{B8F35526-8B78-48A5-AD63-96024E15946B}"/>
    <cellStyle name="20% - Énfasis5 66 3" xfId="23255" xr:uid="{BDB234C0-B30F-440D-8D70-C951136F968F}"/>
    <cellStyle name="20% - Énfasis5 66 3 2" xfId="23256" xr:uid="{F620230A-0EE0-4515-BFE0-52845582D507}"/>
    <cellStyle name="20% - Énfasis5 66 4" xfId="23257" xr:uid="{FB71DDF2-9C81-4458-8456-0E2F2A6AE9E7}"/>
    <cellStyle name="20% - Énfasis5 67" xfId="4341" xr:uid="{5F6347FE-15B4-48F9-9F59-F52E75BEE3B9}"/>
    <cellStyle name="20% - Énfasis5 67 2" xfId="23258" xr:uid="{FD4E3ACF-3E42-4986-BC9E-7123531E494A}"/>
    <cellStyle name="20% - Énfasis5 67 2 2" xfId="23259" xr:uid="{0CEA8E23-6FA9-4D1E-A87B-C1386808C76A}"/>
    <cellStyle name="20% - Énfasis5 67 2 2 2" xfId="23260" xr:uid="{77A63900-7D1F-4B42-B94E-5E2904C5BBA3}"/>
    <cellStyle name="20% - Énfasis5 67 2 3" xfId="23261" xr:uid="{62CF0900-4097-4D58-AA66-ECBFAFBE7F3F}"/>
    <cellStyle name="20% - Énfasis5 67 3" xfId="23262" xr:uid="{E3CEBE08-A326-457C-BC5F-9CF5F4A1137A}"/>
    <cellStyle name="20% - Énfasis5 68" xfId="4342" xr:uid="{E955CE27-9FA0-4E77-8F9E-A25F2907F273}"/>
    <cellStyle name="20% - Énfasis5 68 2" xfId="23263" xr:uid="{9EA21AC5-EE22-4BCC-8556-EA492CC3C3FF}"/>
    <cellStyle name="20% - Énfasis5 68 2 2" xfId="23264" xr:uid="{E3F1AB6F-6676-45CD-A36E-FB9C804A1A7A}"/>
    <cellStyle name="20% - Énfasis5 68 2 2 2" xfId="23265" xr:uid="{F6906576-3105-405E-AEA6-523A39DDF15B}"/>
    <cellStyle name="20% - Énfasis5 68 2 3" xfId="23266" xr:uid="{4E879798-7B95-459B-8B60-997E0FD29B2C}"/>
    <cellStyle name="20% - Énfasis5 68 3" xfId="23267" xr:uid="{AE74E75B-0BCF-4E2C-A505-A3F80DB3DAC9}"/>
    <cellStyle name="20% - Énfasis5 68 3 2" xfId="23268" xr:uid="{4FFA1C0D-5903-4211-A784-AC3D55DEE8DC}"/>
    <cellStyle name="20% - Énfasis5 68 4" xfId="23269" xr:uid="{15996C93-08A7-40F7-B1D3-840D385FED9E}"/>
    <cellStyle name="20% - Énfasis5 69" xfId="4343" xr:uid="{C49DD7DF-F3F5-4086-800A-1650411E6540}"/>
    <cellStyle name="20% - Énfasis5 69 2" xfId="23270" xr:uid="{8A24DC55-ABE2-47A6-B37B-876DFDDC5572}"/>
    <cellStyle name="20% - Énfasis5 69 2 2" xfId="23271" xr:uid="{EE443F5F-2687-4C23-ACF4-275881B00680}"/>
    <cellStyle name="20% - Énfasis5 69 2 2 2" xfId="23272" xr:uid="{AFEBAB2F-97D3-4133-BC5C-F5B81AF5A154}"/>
    <cellStyle name="20% - Énfasis5 69 2 3" xfId="23273" xr:uid="{E7B37773-7784-4F17-8FF4-2E17B97D3B64}"/>
    <cellStyle name="20% - Énfasis5 69 3" xfId="23274" xr:uid="{242885F0-5ECD-40E7-8E61-DAB3A0115C49}"/>
    <cellStyle name="20% - Énfasis5 69 3 2" xfId="23275" xr:uid="{8E3EF278-A4E1-4B95-876B-F30BE41BBABA}"/>
    <cellStyle name="20% - Énfasis5 69 4" xfId="23276" xr:uid="{C4600BAD-B044-4FEB-834A-5977D662D15A}"/>
    <cellStyle name="20% - Énfasis5 7" xfId="260" xr:uid="{B635574B-92E0-47B8-A473-577C94A0DEAF}"/>
    <cellStyle name="20% - Énfasis5 7 10" xfId="4344" xr:uid="{17B8A28B-95DF-4B55-BDBF-A24C432B4527}"/>
    <cellStyle name="20% - Énfasis5 7 10 2" xfId="23277" xr:uid="{007EE386-BDCF-4630-9C1E-E1333B438AA9}"/>
    <cellStyle name="20% - Énfasis5 7 11" xfId="4345" xr:uid="{BB7B5BAF-9F5E-4B07-B69B-390445B1174E}"/>
    <cellStyle name="20% - Énfasis5 7 11 2" xfId="23278" xr:uid="{6E1BB861-20EA-40D8-9C1C-15CF7AF2B6FC}"/>
    <cellStyle name="20% - Énfasis5 7 12" xfId="4346" xr:uid="{B60DE8AE-B448-4C44-92A3-7CEAD13C1F3D}"/>
    <cellStyle name="20% - Énfasis5 7 12 2" xfId="23279" xr:uid="{A4632448-079B-4546-8D2F-E80761AD86BF}"/>
    <cellStyle name="20% - Énfasis5 7 13" xfId="4347" xr:uid="{066C5AE3-BED4-4EA8-88EB-F8D130E5F1F1}"/>
    <cellStyle name="20% - Énfasis5 7 13 2" xfId="23280" xr:uid="{533D2E39-902F-44F4-AEC0-9A739C3B708A}"/>
    <cellStyle name="20% - Énfasis5 7 14" xfId="4348" xr:uid="{36E7F652-E28E-4E1C-9BA2-BFD3568A3975}"/>
    <cellStyle name="20% - Énfasis5 7 14 2" xfId="23281" xr:uid="{4979E6DB-34FC-46ED-9B38-FEB876A5C89B}"/>
    <cellStyle name="20% - Énfasis5 7 15" xfId="4349" xr:uid="{D0563DE8-AC43-41BC-BB4B-778D0A2D6C8A}"/>
    <cellStyle name="20% - Énfasis5 7 15 2" xfId="23282" xr:uid="{F4B11CD3-A3E5-4E89-92D1-2E4E68E7DDD0}"/>
    <cellStyle name="20% - Énfasis5 7 16" xfId="4350" xr:uid="{B76016E2-2E0A-4CCA-BCE1-6E0A052CA4B4}"/>
    <cellStyle name="20% - Énfasis5 7 16 2" xfId="23283" xr:uid="{CFB9ECAC-8A46-4EC2-8441-3FCBA04178E0}"/>
    <cellStyle name="20% - Énfasis5 7 17" xfId="4351" xr:uid="{905FD614-93B4-447F-9A53-81B46B3B1E32}"/>
    <cellStyle name="20% - Énfasis5 7 17 2" xfId="23284" xr:uid="{5A291706-B557-417A-B0D5-08E91187A4D5}"/>
    <cellStyle name="20% - Énfasis5 7 18" xfId="4352" xr:uid="{F9C4ED65-F750-43A0-A73E-C72B026BB81C}"/>
    <cellStyle name="20% - Énfasis5 7 18 2" xfId="23285" xr:uid="{0F8DD7F4-D28B-4194-AD50-37D43DE0017E}"/>
    <cellStyle name="20% - Énfasis5 7 19" xfId="4353" xr:uid="{A2F1E5E0-0BA5-41F5-A976-501400CAD998}"/>
    <cellStyle name="20% - Énfasis5 7 19 2" xfId="23286" xr:uid="{45583E68-E098-4221-9ED3-7D5520F6E247}"/>
    <cellStyle name="20% - Énfasis5 7 2" xfId="261" xr:uid="{62692084-E57E-4E14-89C8-459DC13D47F5}"/>
    <cellStyle name="20% - Énfasis5 7 2 2" xfId="23287" xr:uid="{22A11815-9127-4A8E-84B7-AB914ED2D037}"/>
    <cellStyle name="20% - Énfasis5 7 2 2 2" xfId="23288" xr:uid="{45009020-8D9A-4DEC-A6B6-C47F69564D03}"/>
    <cellStyle name="20% - Énfasis5 7 2 2 2 2" xfId="23289" xr:uid="{03120176-83CE-4E5B-A916-759A2D78A448}"/>
    <cellStyle name="20% - Énfasis5 7 2 2 3" xfId="23290" xr:uid="{541E0023-E746-42D3-BF5C-E2BE1BC75CD0}"/>
    <cellStyle name="20% - Énfasis5 7 2 3" xfId="23291" xr:uid="{74114D29-30C3-4FF1-ACE2-2C02102EEFA3}"/>
    <cellStyle name="20% - Énfasis5 7 2 3 2" xfId="23292" xr:uid="{9EC425EF-CCCC-47AE-A0C1-3507858F3D8A}"/>
    <cellStyle name="20% - Énfasis5 7 2 3 2 2" xfId="23293" xr:uid="{298E68D3-3074-4F93-9260-A7B6FB664B46}"/>
    <cellStyle name="20% - Énfasis5 7 2 3 3" xfId="23294" xr:uid="{CB5D6B71-DE86-4A7F-8907-B07A8EAF0940}"/>
    <cellStyle name="20% - Énfasis5 7 2 4" xfId="23295" xr:uid="{1B2428EF-5215-4ADD-8904-A6476BC7BC04}"/>
    <cellStyle name="20% - Énfasis5 7 2 4 2" xfId="23296" xr:uid="{36884BA2-F142-44F3-AEFF-CE9B13C414FF}"/>
    <cellStyle name="20% - Énfasis5 7 2 5" xfId="23297" xr:uid="{4FDDD7EA-BE9C-4314-ABA7-0E36618E22CD}"/>
    <cellStyle name="20% - Énfasis5 7 2 5 2" xfId="23298" xr:uid="{BDB118A4-89A9-45C6-B5C0-A9BFF3D62193}"/>
    <cellStyle name="20% - Énfasis5 7 2 6" xfId="23299" xr:uid="{FCCBD792-588E-4A1C-9943-39D3FE4EE20A}"/>
    <cellStyle name="20% - Énfasis5 7 20" xfId="11773" xr:uid="{3B33C32A-D75D-4CF2-AAA2-551E69DF6005}"/>
    <cellStyle name="20% - Énfasis5 7 3" xfId="4354" xr:uid="{C66150BE-3BDF-48D1-9876-E4F446809025}"/>
    <cellStyle name="20% - Énfasis5 7 3 2" xfId="23300" xr:uid="{9CCF64AE-97B1-4A60-85CB-17E8D57F8E83}"/>
    <cellStyle name="20% - Énfasis5 7 3 2 2" xfId="23301" xr:uid="{B6B4C23E-D520-473E-AB0A-8F96FE0609A0}"/>
    <cellStyle name="20% - Énfasis5 7 3 2 2 2" xfId="23302" xr:uid="{61E7E5C1-4D66-4B38-B1E8-44E5AD9D25F6}"/>
    <cellStyle name="20% - Énfasis5 7 3 2 3" xfId="23303" xr:uid="{BDBBA5A5-ACB4-4A26-9F14-A41C5A06D4CF}"/>
    <cellStyle name="20% - Énfasis5 7 3 3" xfId="23304" xr:uid="{114F9B42-C931-4589-B14E-6C22E6BBDB76}"/>
    <cellStyle name="20% - Énfasis5 7 3 3 2" xfId="23305" xr:uid="{CB33E280-8942-4D60-9932-58C20D6DB955}"/>
    <cellStyle name="20% - Énfasis5 7 3 4" xfId="23306" xr:uid="{3EF44A28-3565-4950-B306-A64034C6AC33}"/>
    <cellStyle name="20% - Énfasis5 7 4" xfId="4355" xr:uid="{A6F70448-AF3A-4804-88CA-08A305C77657}"/>
    <cellStyle name="20% - Énfasis5 7 4 2" xfId="23307" xr:uid="{B50A132A-0CC5-4168-A617-7067686357E8}"/>
    <cellStyle name="20% - Énfasis5 7 4 2 2" xfId="23308" xr:uid="{0BE59E4C-094B-4F1F-A9C6-ECA7D70A2D6D}"/>
    <cellStyle name="20% - Énfasis5 7 4 2 2 2" xfId="23309" xr:uid="{9386CC57-4979-45FF-AE1D-163BBF4783C3}"/>
    <cellStyle name="20% - Énfasis5 7 4 2 3" xfId="23310" xr:uid="{83A34134-A5EA-45D2-9B81-4FE922DE2F90}"/>
    <cellStyle name="20% - Énfasis5 7 4 3" xfId="23311" xr:uid="{A535A1A1-DDB9-4796-B24A-F5B26A9CDD01}"/>
    <cellStyle name="20% - Énfasis5 7 4 3 2" xfId="23312" xr:uid="{ED15F22A-8404-46B8-B2AF-B9BFC3934EBE}"/>
    <cellStyle name="20% - Énfasis5 7 4 4" xfId="23313" xr:uid="{B8851FF0-F942-4150-8682-F5E97C1B8B9F}"/>
    <cellStyle name="20% - Énfasis5 7 5" xfId="4356" xr:uid="{601171D6-F01F-4D33-B6E5-51DD37E37D97}"/>
    <cellStyle name="20% - Énfasis5 7 5 2" xfId="23314" xr:uid="{1ED6A635-CC2E-43BE-B38C-DA83FF91FB5B}"/>
    <cellStyle name="20% - Énfasis5 7 5 2 2" xfId="23315" xr:uid="{EB4C0C55-9ACB-438A-A142-E36DDCC9A9A0}"/>
    <cellStyle name="20% - Énfasis5 7 5 2 2 2" xfId="23316" xr:uid="{83569479-7B19-42FE-8051-459D12A70E5C}"/>
    <cellStyle name="20% - Énfasis5 7 5 2 3" xfId="23317" xr:uid="{CD215F9B-AA70-4BE7-9F49-990A2435A634}"/>
    <cellStyle name="20% - Énfasis5 7 5 3" xfId="23318" xr:uid="{1F67610C-AA12-4F57-A137-F888BDA2380F}"/>
    <cellStyle name="20% - Énfasis5 7 5 3 2" xfId="23319" xr:uid="{8AC07CDB-41EE-41D7-A28F-017F14F93E99}"/>
    <cellStyle name="20% - Énfasis5 7 5 4" xfId="23320" xr:uid="{41875D88-7DF9-41F8-82BD-1D9B9BC3EECB}"/>
    <cellStyle name="20% - Énfasis5 7 6" xfId="4357" xr:uid="{F7A39C80-E21C-4543-BA30-D67FBB56889E}"/>
    <cellStyle name="20% - Énfasis5 7 6 2" xfId="23321" xr:uid="{E157636A-86DA-43C4-B9B2-C1B8BAC41D43}"/>
    <cellStyle name="20% - Énfasis5 7 6 2 2" xfId="23322" xr:uid="{45EA6B37-0C6E-40F4-B951-474355EA92B9}"/>
    <cellStyle name="20% - Énfasis5 7 6 2 2 2" xfId="23323" xr:uid="{C1C50F22-8D9A-4183-B3F9-AA999262E03E}"/>
    <cellStyle name="20% - Énfasis5 7 6 2 3" xfId="23324" xr:uid="{D6FE75B9-B630-42A0-81F8-3F2793260A08}"/>
    <cellStyle name="20% - Énfasis5 7 6 3" xfId="23325" xr:uid="{AAB91500-5648-44D6-8F19-93F59B441030}"/>
    <cellStyle name="20% - Énfasis5 7 6 3 2" xfId="23326" xr:uid="{C74696B8-A32A-40A5-9FF1-46965B0A00C5}"/>
    <cellStyle name="20% - Énfasis5 7 6 4" xfId="23327" xr:uid="{ADF953C7-C827-4F92-AB20-FFFD70A71E85}"/>
    <cellStyle name="20% - Énfasis5 7 7" xfId="4358" xr:uid="{E0F0C041-5C88-4663-BCE7-1C82D92143A3}"/>
    <cellStyle name="20% - Énfasis5 7 7 2" xfId="23328" xr:uid="{ABFCE1BF-6AB4-461C-97FB-74ED197018E1}"/>
    <cellStyle name="20% - Énfasis5 7 7 2 2" xfId="23329" xr:uid="{54CADD18-2080-4DBD-B97A-0955EC363F1B}"/>
    <cellStyle name="20% - Énfasis5 7 7 2 2 2" xfId="23330" xr:uid="{05168765-1646-44E9-864E-CB78E453BB06}"/>
    <cellStyle name="20% - Énfasis5 7 7 2 3" xfId="23331" xr:uid="{4D343AB9-C8DC-4A02-8A06-24790F6619B5}"/>
    <cellStyle name="20% - Énfasis5 7 7 3" xfId="23332" xr:uid="{F4BD0CBB-EF77-4DC4-BC23-6FF0B18A7C01}"/>
    <cellStyle name="20% - Énfasis5 7 7 3 2" xfId="23333" xr:uid="{EC5379FC-6EA6-406C-AA03-0D58535990F2}"/>
    <cellStyle name="20% - Énfasis5 7 7 4" xfId="23334" xr:uid="{7F434E14-35FC-488F-8636-46A895BD5772}"/>
    <cellStyle name="20% - Énfasis5 7 8" xfId="4359" xr:uid="{CA145CDD-4103-43A3-A7BE-A67272FA3A76}"/>
    <cellStyle name="20% - Énfasis5 7 8 2" xfId="23335" xr:uid="{19A642AC-8845-408C-93AD-3FBF5D99B6F3}"/>
    <cellStyle name="20% - Énfasis5 7 8 2 2" xfId="23336" xr:uid="{39475AAF-287C-48F2-BD58-8CE10B9B7F52}"/>
    <cellStyle name="20% - Énfasis5 7 8 3" xfId="23337" xr:uid="{3CDA64C8-FE38-4E0E-94C2-BBAF98B7B5C5}"/>
    <cellStyle name="20% - Énfasis5 7 9" xfId="4360" xr:uid="{1A2D94CA-9A5C-4CE9-849C-0E7CBC55DDF0}"/>
    <cellStyle name="20% - Énfasis5 7 9 2" xfId="23338" xr:uid="{C8763DF1-9A19-4E97-9420-22F2BD9FD5CE}"/>
    <cellStyle name="20% - Énfasis5 70" xfId="4361" xr:uid="{E4A99D09-5091-4371-8CD5-5FF6C97F0F12}"/>
    <cellStyle name="20% - Énfasis5 70 2" xfId="23339" xr:uid="{65FB557B-AB53-43AB-9234-53C1AE72B9E0}"/>
    <cellStyle name="20% - Énfasis5 70 2 2" xfId="23340" xr:uid="{A6484FAB-8B32-457D-857A-ECA321CC4678}"/>
    <cellStyle name="20% - Énfasis5 70 3" xfId="23341" xr:uid="{B8BCEABD-D2B9-4D3A-8968-BE75B6043ED7}"/>
    <cellStyle name="20% - Énfasis5 70 3 2" xfId="23342" xr:uid="{30D9A1C3-489E-449A-AE72-02BA5915F3BB}"/>
    <cellStyle name="20% - Énfasis5 70 4" xfId="23343" xr:uid="{5739D71F-9B4D-4C06-9DD1-F1EFDB991323}"/>
    <cellStyle name="20% - Énfasis5 71" xfId="4362" xr:uid="{8B7AA4A8-AF85-43A7-AB1C-AEE3136E70B5}"/>
    <cellStyle name="20% - Énfasis5 71 2" xfId="23344" xr:uid="{98956D6E-4498-4D66-A005-2A999C3D1252}"/>
    <cellStyle name="20% - Énfasis5 71 2 2" xfId="23345" xr:uid="{F2F3AAFA-3637-441A-B0A5-6D3CFED01724}"/>
    <cellStyle name="20% - Énfasis5 71 3" xfId="23346" xr:uid="{0E50B4DD-B050-4337-BFBB-87A48F055933}"/>
    <cellStyle name="20% - Énfasis5 71 3 2" xfId="23347" xr:uid="{D0635037-14FE-45D7-8B02-369F3F5416E0}"/>
    <cellStyle name="20% - Énfasis5 71 4" xfId="23348" xr:uid="{48892A6E-FD29-41C9-A08B-D6C086CD5CD9}"/>
    <cellStyle name="20% - Énfasis5 72" xfId="4363" xr:uid="{A102BF63-4CFB-4F5F-89B8-B2276C8F4467}"/>
    <cellStyle name="20% - Énfasis5 72 2" xfId="23349" xr:uid="{2924DB75-B139-47D1-8509-6A7B657C4D07}"/>
    <cellStyle name="20% - Énfasis5 72 2 2" xfId="23350" xr:uid="{29438913-EEBB-4487-BF4C-F1E8FC9460D5}"/>
    <cellStyle name="20% - Énfasis5 72 2 2 2" xfId="23351" xr:uid="{8537DBE8-7FB6-49B5-9193-91CC93EFA12C}"/>
    <cellStyle name="20% - Énfasis5 72 2 3" xfId="23352" xr:uid="{50A71628-E060-40B8-8E2F-AE12B91D7F01}"/>
    <cellStyle name="20% - Énfasis5 72 3" xfId="23353" xr:uid="{5992FAEC-95C0-43FA-9200-7CAE6DE9F76F}"/>
    <cellStyle name="20% - Énfasis5 72 3 2" xfId="23354" xr:uid="{FA6C4315-1995-4492-9F72-B2854E37E3DF}"/>
    <cellStyle name="20% - Énfasis5 72 4" xfId="23355" xr:uid="{96C20464-A82C-4004-BDB5-7A9D81BDCDA4}"/>
    <cellStyle name="20% - Énfasis5 73" xfId="4364" xr:uid="{F04F0EDB-6DCF-4C55-8997-727A581DDE55}"/>
    <cellStyle name="20% - Énfasis5 73 2" xfId="23356" xr:uid="{F5B73061-4A4B-4215-8730-218C2CE721C9}"/>
    <cellStyle name="20% - Énfasis5 73 2 2" xfId="23357" xr:uid="{D4600293-0618-45D1-81DE-5513E7B7061B}"/>
    <cellStyle name="20% - Énfasis5 73 3" xfId="23358" xr:uid="{29075436-9FEE-4E3B-919C-6DA4DE600FDE}"/>
    <cellStyle name="20% - Énfasis5 73 3 2" xfId="23359" xr:uid="{62839209-E030-4806-ADC3-43783A00E84E}"/>
    <cellStyle name="20% - Énfasis5 73 4" xfId="23360" xr:uid="{9CF9926F-7BCC-4D3F-80F9-50603EDC2246}"/>
    <cellStyle name="20% - Énfasis5 74" xfId="4365" xr:uid="{C913D41A-CA5A-4300-80C2-57385DF95185}"/>
    <cellStyle name="20% - Énfasis5 74 2" xfId="23361" xr:uid="{C7CE310E-0C07-497E-A56D-36F49D759516}"/>
    <cellStyle name="20% - Énfasis5 74 2 2" xfId="23362" xr:uid="{081AC3CD-7A22-4DF3-AC6A-881FFD0E44D4}"/>
    <cellStyle name="20% - Énfasis5 74 3" xfId="23363" xr:uid="{A9B54E26-9857-4618-87D7-1A0348A97973}"/>
    <cellStyle name="20% - Énfasis5 74 3 2" xfId="23364" xr:uid="{FC3D6E4B-A56B-43D6-996B-6ECFD54B2695}"/>
    <cellStyle name="20% - Énfasis5 74 4" xfId="23365" xr:uid="{C55D3BFD-8B1B-4877-8F27-41E7D3289B56}"/>
    <cellStyle name="20% - Énfasis5 75" xfId="4366" xr:uid="{09B8404D-008D-4F79-8416-67DB4781B4BF}"/>
    <cellStyle name="20% - Énfasis5 75 2" xfId="23366" xr:uid="{D506F0E2-3A43-4006-B2A4-884B2BFE2F46}"/>
    <cellStyle name="20% - Énfasis5 76" xfId="4367" xr:uid="{F513063C-3363-432E-B63A-6165C957BAAF}"/>
    <cellStyle name="20% - Énfasis5 76 2" xfId="23367" xr:uid="{4D86BC02-C649-46E5-9A67-0F5A4FC9B266}"/>
    <cellStyle name="20% - Énfasis5 76 2 2" xfId="23368" xr:uid="{3DD8D943-35A9-461F-BD60-D790D9DCF806}"/>
    <cellStyle name="20% - Énfasis5 76 3" xfId="23369" xr:uid="{69BBF094-65A5-4DC7-B2B6-4C24ADAC6D2D}"/>
    <cellStyle name="20% - Énfasis5 77" xfId="4368" xr:uid="{4A4860DB-E75C-47C7-A3EC-101ACCCCE80A}"/>
    <cellStyle name="20% - Énfasis5 77 2" xfId="23370" xr:uid="{6F1DB69F-461B-4009-B2B1-ECF9E642FF1A}"/>
    <cellStyle name="20% - Énfasis5 78" xfId="4369" xr:uid="{0C835DFF-8922-4CCC-AA92-CAD374D03115}"/>
    <cellStyle name="20% - Énfasis5 78 2" xfId="23371" xr:uid="{440EAA67-A169-49CA-AEC8-C1F4BEC1477A}"/>
    <cellStyle name="20% - Énfasis5 79" xfId="4370" xr:uid="{A963E8FF-679A-4E66-B30A-EB782D0E55BB}"/>
    <cellStyle name="20% - Énfasis5 79 2" xfId="23372" xr:uid="{F8F0FE41-A352-436F-9EC1-243F47B1FC6D}"/>
    <cellStyle name="20% - Énfasis5 8" xfId="262" xr:uid="{BB18AF0C-E44A-4D1C-9E25-70D1DD27D814}"/>
    <cellStyle name="20% - Énfasis5 8 10" xfId="4371" xr:uid="{FFDE5584-F329-4F3D-8974-0524CAF1C2AA}"/>
    <cellStyle name="20% - Énfasis5 8 10 2" xfId="23373" xr:uid="{B3D91C66-9A86-4C65-970A-B865D7FBFED4}"/>
    <cellStyle name="20% - Énfasis5 8 11" xfId="4372" xr:uid="{B66550FC-16C1-463C-86A2-11420690AA87}"/>
    <cellStyle name="20% - Énfasis5 8 11 2" xfId="23374" xr:uid="{0EE2BF65-25D4-4F2B-BDA2-2F1F4A33C0CB}"/>
    <cellStyle name="20% - Énfasis5 8 12" xfId="4373" xr:uid="{D855FEFC-F8B3-4D27-822D-693AB4191384}"/>
    <cellStyle name="20% - Énfasis5 8 12 2" xfId="23375" xr:uid="{91DBD5B7-3AAE-44F3-A949-F788751BCFED}"/>
    <cellStyle name="20% - Énfasis5 8 13" xfId="4374" xr:uid="{F6E5A7FD-380B-4848-BA66-5F8FD007CFE3}"/>
    <cellStyle name="20% - Énfasis5 8 13 2" xfId="23376" xr:uid="{E68F1C96-965E-4F2E-BC39-70876426FDE6}"/>
    <cellStyle name="20% - Énfasis5 8 14" xfId="4375" xr:uid="{F545045B-EECD-45D7-8B60-91DB13077F6B}"/>
    <cellStyle name="20% - Énfasis5 8 14 2" xfId="23377" xr:uid="{7BBBF60C-46FA-44C7-8C26-F48F0E3C5256}"/>
    <cellStyle name="20% - Énfasis5 8 15" xfId="4376" xr:uid="{C75FDDD0-84E5-4091-A8B2-DB1395C42AF8}"/>
    <cellStyle name="20% - Énfasis5 8 15 2" xfId="23378" xr:uid="{CD56E7DF-B8DC-4C42-A769-2421D4523B9D}"/>
    <cellStyle name="20% - Énfasis5 8 16" xfId="4377" xr:uid="{E9071929-47ED-45D1-94B8-2A78B5A45964}"/>
    <cellStyle name="20% - Énfasis5 8 16 2" xfId="23379" xr:uid="{E6230D2D-5DE5-44DE-B945-08028F0CE6AA}"/>
    <cellStyle name="20% - Énfasis5 8 17" xfId="4378" xr:uid="{77677D0B-1429-40A2-AADD-2786057C8260}"/>
    <cellStyle name="20% - Énfasis5 8 17 2" xfId="23380" xr:uid="{8B435BC8-B676-4203-89C5-0B5B048CC783}"/>
    <cellStyle name="20% - Énfasis5 8 18" xfId="4379" xr:uid="{52A78619-0C11-4ACA-B1A6-DE9067C52F48}"/>
    <cellStyle name="20% - Énfasis5 8 18 2" xfId="23381" xr:uid="{489BC8DC-C066-45B0-9204-AA9B9C51B759}"/>
    <cellStyle name="20% - Énfasis5 8 19" xfId="4380" xr:uid="{55DA14FB-0509-4383-9737-97534B417E7F}"/>
    <cellStyle name="20% - Énfasis5 8 19 2" xfId="23382" xr:uid="{891209E6-9892-460F-8A15-DB3FF81EF730}"/>
    <cellStyle name="20% - Énfasis5 8 2" xfId="263" xr:uid="{288C6C2D-7E44-4956-92C1-C1D892DADE11}"/>
    <cellStyle name="20% - Énfasis5 8 2 2" xfId="23383" xr:uid="{54751BA2-59A4-462A-9306-A50B39C6BA5F}"/>
    <cellStyle name="20% - Énfasis5 8 2 2 2" xfId="23384" xr:uid="{70D445EE-5224-4132-994C-4D91FD10FC64}"/>
    <cellStyle name="20% - Énfasis5 8 2 2 2 2" xfId="23385" xr:uid="{F00D820C-E3C2-4A52-BAE1-C87AF64CCDDC}"/>
    <cellStyle name="20% - Énfasis5 8 2 2 3" xfId="23386" xr:uid="{6384BC3E-7A0D-479D-82DE-CAEA54BBB296}"/>
    <cellStyle name="20% - Énfasis5 8 2 3" xfId="23387" xr:uid="{E20CBFBF-D85C-461E-A878-512498234EB2}"/>
    <cellStyle name="20% - Énfasis5 8 2 3 2" xfId="23388" xr:uid="{97EFB86D-138D-49F3-88F0-38FFFE7EA177}"/>
    <cellStyle name="20% - Énfasis5 8 2 3 2 2" xfId="23389" xr:uid="{DF446080-CEFA-4FDE-AF48-65B9CBADD27B}"/>
    <cellStyle name="20% - Énfasis5 8 2 3 3" xfId="23390" xr:uid="{20815FF8-2F2A-4DF0-9DF5-DFBED7AB74CA}"/>
    <cellStyle name="20% - Énfasis5 8 2 4" xfId="23391" xr:uid="{A04C5CFF-46DC-41A3-AE72-4B0B5ED5C521}"/>
    <cellStyle name="20% - Énfasis5 8 2 4 2" xfId="23392" xr:uid="{6F4485DC-90D7-4B1B-9755-DBF9844009DB}"/>
    <cellStyle name="20% - Énfasis5 8 2 5" xfId="23393" xr:uid="{95978E8B-9BA8-4A47-8A0E-6B2D2787D312}"/>
    <cellStyle name="20% - Énfasis5 8 2 5 2" xfId="23394" xr:uid="{0767F0A3-3496-41D5-8147-3076DD6B5B7C}"/>
    <cellStyle name="20% - Énfasis5 8 2 6" xfId="23395" xr:uid="{65566575-9695-43EA-8AB2-6E1C9372B82B}"/>
    <cellStyle name="20% - Énfasis5 8 20" xfId="11774" xr:uid="{9946A406-AC92-4DE4-A8EA-9530D4A5632E}"/>
    <cellStyle name="20% - Énfasis5 8 3" xfId="4381" xr:uid="{4BD70FFD-8410-42CB-80C3-5C6B3ABAC0F2}"/>
    <cellStyle name="20% - Énfasis5 8 3 2" xfId="23396" xr:uid="{0423157F-B4C2-468B-9E60-2284E9C7623C}"/>
    <cellStyle name="20% - Énfasis5 8 3 2 2" xfId="23397" xr:uid="{5DB60413-FE60-40A9-BF09-4B557DB5E567}"/>
    <cellStyle name="20% - Énfasis5 8 3 2 2 2" xfId="23398" xr:uid="{8B2B1CC9-65B5-46DA-9A24-907CCE889D1D}"/>
    <cellStyle name="20% - Énfasis5 8 3 2 3" xfId="23399" xr:uid="{269EF93D-B20C-4FEB-B65C-1E92D39A0284}"/>
    <cellStyle name="20% - Énfasis5 8 3 3" xfId="23400" xr:uid="{94294B66-2FFF-44F5-AF3E-54E4B71BDD8B}"/>
    <cellStyle name="20% - Énfasis5 8 3 3 2" xfId="23401" xr:uid="{58B3E88A-A0BB-4762-9454-102E588D9DF1}"/>
    <cellStyle name="20% - Énfasis5 8 3 4" xfId="23402" xr:uid="{3A39B590-4476-4849-9A8C-E9C582273A65}"/>
    <cellStyle name="20% - Énfasis5 8 4" xfId="4382" xr:uid="{31D72CF8-4D86-4155-828E-9032869536A0}"/>
    <cellStyle name="20% - Énfasis5 8 4 2" xfId="23403" xr:uid="{3DDAA7E8-4E68-40FF-8F08-C4CEB62A8F8A}"/>
    <cellStyle name="20% - Énfasis5 8 4 2 2" xfId="23404" xr:uid="{B5156EB1-132D-40A0-AEAE-0C6C99579A3A}"/>
    <cellStyle name="20% - Énfasis5 8 4 2 2 2" xfId="23405" xr:uid="{44A24B98-BF3D-4B2A-8B25-13CA892A900B}"/>
    <cellStyle name="20% - Énfasis5 8 4 2 3" xfId="23406" xr:uid="{4408552B-FBC4-4865-B7DC-9CF5A56DE415}"/>
    <cellStyle name="20% - Énfasis5 8 4 3" xfId="23407" xr:uid="{F6284E3D-A90C-4C18-96D6-600A74F6EADC}"/>
    <cellStyle name="20% - Énfasis5 8 4 3 2" xfId="23408" xr:uid="{1B260914-7D85-4199-AD4A-A50891755BB6}"/>
    <cellStyle name="20% - Énfasis5 8 4 4" xfId="23409" xr:uid="{09AD5D6F-4EAD-4CC7-91BA-DCD193A82216}"/>
    <cellStyle name="20% - Énfasis5 8 5" xfId="4383" xr:uid="{0225B28D-D3C6-4230-893C-342B37F50EB8}"/>
    <cellStyle name="20% - Énfasis5 8 5 2" xfId="23410" xr:uid="{4EA37855-F72A-4DBF-8CB8-8A0852C8A5CC}"/>
    <cellStyle name="20% - Énfasis5 8 5 2 2" xfId="23411" xr:uid="{4C83588D-2796-4450-8DC0-01CB60038F58}"/>
    <cellStyle name="20% - Énfasis5 8 5 2 2 2" xfId="23412" xr:uid="{DD7C5607-3447-4126-A567-29CED4E51CFE}"/>
    <cellStyle name="20% - Énfasis5 8 5 2 3" xfId="23413" xr:uid="{6D0AE691-289F-4E56-BF81-68B9143F840E}"/>
    <cellStyle name="20% - Énfasis5 8 5 3" xfId="23414" xr:uid="{D65F0E6E-FF8E-422E-985F-7B7E9D9D80BA}"/>
    <cellStyle name="20% - Énfasis5 8 5 3 2" xfId="23415" xr:uid="{612F07DA-BC7A-445F-A840-3B74FAB09884}"/>
    <cellStyle name="20% - Énfasis5 8 5 4" xfId="23416" xr:uid="{E714A900-B9D7-4897-9444-EF0C7810EC28}"/>
    <cellStyle name="20% - Énfasis5 8 6" xfId="4384" xr:uid="{831BF7CE-CD3D-4A64-B445-53FA288B8434}"/>
    <cellStyle name="20% - Énfasis5 8 6 2" xfId="23417" xr:uid="{75EA509F-5207-4296-8085-77830FB6F0FF}"/>
    <cellStyle name="20% - Énfasis5 8 6 2 2" xfId="23418" xr:uid="{81D381C4-EB04-4F89-8E52-E805DD9A0EFB}"/>
    <cellStyle name="20% - Énfasis5 8 6 2 2 2" xfId="23419" xr:uid="{E22A39B9-314F-4FE1-A26A-40C54319D355}"/>
    <cellStyle name="20% - Énfasis5 8 6 2 3" xfId="23420" xr:uid="{56751624-E6FC-4134-BEDF-04B4176F1A79}"/>
    <cellStyle name="20% - Énfasis5 8 6 3" xfId="23421" xr:uid="{B6C9D673-8900-4E16-9B3B-6B67384979A3}"/>
    <cellStyle name="20% - Énfasis5 8 6 3 2" xfId="23422" xr:uid="{6D5B54E4-CACF-4226-9196-CFCAB33FC9C6}"/>
    <cellStyle name="20% - Énfasis5 8 6 4" xfId="23423" xr:uid="{62AA9956-96D2-4074-A0CC-1E87DF01E5B5}"/>
    <cellStyle name="20% - Énfasis5 8 7" xfId="4385" xr:uid="{7C51914F-F19E-408D-814D-FA876B726BB0}"/>
    <cellStyle name="20% - Énfasis5 8 7 2" xfId="23424" xr:uid="{69DCAF11-0204-4CC9-9E95-EFD38DBCA1EF}"/>
    <cellStyle name="20% - Énfasis5 8 7 2 2" xfId="23425" xr:uid="{59550CB8-E690-41B0-BE9F-8DFA2EE7DE19}"/>
    <cellStyle name="20% - Énfasis5 8 7 2 2 2" xfId="23426" xr:uid="{70507539-A12C-4D8D-A5F2-7A7362180F5D}"/>
    <cellStyle name="20% - Énfasis5 8 7 2 3" xfId="23427" xr:uid="{F0823469-A121-4E72-9C52-B372E49D3CD2}"/>
    <cellStyle name="20% - Énfasis5 8 7 3" xfId="23428" xr:uid="{5A009ABD-0F0F-48C0-8A4C-CBEADB11CAF6}"/>
    <cellStyle name="20% - Énfasis5 8 7 3 2" xfId="23429" xr:uid="{A869B0F6-A4F6-4D46-AAFE-8AD1C4A07E96}"/>
    <cellStyle name="20% - Énfasis5 8 7 4" xfId="23430" xr:uid="{E821B5D0-EBE6-4CEF-BF06-CBCDC0941973}"/>
    <cellStyle name="20% - Énfasis5 8 8" xfId="4386" xr:uid="{29082141-EF6D-4DFA-AE91-7D0FF82FA018}"/>
    <cellStyle name="20% - Énfasis5 8 8 2" xfId="23431" xr:uid="{BF893BAD-9908-43B7-944F-37415B6AF097}"/>
    <cellStyle name="20% - Énfasis5 8 8 2 2" xfId="23432" xr:uid="{7D6CAFDD-B023-4CF3-9C1B-985AF48C821C}"/>
    <cellStyle name="20% - Énfasis5 8 8 3" xfId="23433" xr:uid="{97297878-A675-478B-8607-AE92CB0B9B61}"/>
    <cellStyle name="20% - Énfasis5 8 9" xfId="4387" xr:uid="{47504D10-F196-48E7-BE6D-737B03F841A2}"/>
    <cellStyle name="20% - Énfasis5 8 9 2" xfId="23434" xr:uid="{8736D69A-9743-4F5E-B09C-0F812264889C}"/>
    <cellStyle name="20% - Énfasis5 80" xfId="4388" xr:uid="{BB48BC4B-01DE-47E3-A033-7760AAE64D80}"/>
    <cellStyle name="20% - Énfasis5 80 2" xfId="23435" xr:uid="{6F205DCB-D8E0-401A-9BC5-971199244421}"/>
    <cellStyle name="20% - Énfasis5 81" xfId="4389" xr:uid="{6DB5484E-63A4-4AC5-B4F5-59595C38C747}"/>
    <cellStyle name="20% - Énfasis5 81 2" xfId="23436" xr:uid="{9302364A-4758-4489-81E2-15DD7EFD61FA}"/>
    <cellStyle name="20% - Énfasis5 82" xfId="4390" xr:uid="{EF10CE85-DEE6-45EE-AF6B-12A22D2C57CA}"/>
    <cellStyle name="20% - Énfasis5 82 2" xfId="23437" xr:uid="{643310D6-EB21-4CFB-8707-C79EB5A2BA6F}"/>
    <cellStyle name="20% - Énfasis5 83" xfId="4391" xr:uid="{0F5A5C6D-2105-43D4-AE68-10B917BCD371}"/>
    <cellStyle name="20% - Énfasis5 83 2" xfId="23438" xr:uid="{EB20E3AB-25F8-4D64-A139-1EE3ACD3A69F}"/>
    <cellStyle name="20% - Énfasis5 84" xfId="4392" xr:uid="{C51A3BFE-3580-4CD7-89B3-6BFAE18C294F}"/>
    <cellStyle name="20% - Énfasis5 84 2" xfId="23439" xr:uid="{C8B3F625-3599-4B97-972D-1D1DD30A6085}"/>
    <cellStyle name="20% - Énfasis5 85" xfId="4393" xr:uid="{96EAC470-FC28-4FE2-A4EB-06F73BE8578E}"/>
    <cellStyle name="20% - Énfasis5 85 2" xfId="23440" xr:uid="{2DA32E57-2B1D-40A6-9C5E-E1D5C7CF9D43}"/>
    <cellStyle name="20% - Énfasis5 86" xfId="4394" xr:uid="{D066144A-45FA-4553-872E-5B7AE0C9A965}"/>
    <cellStyle name="20% - Énfasis5 86 2" xfId="23441" xr:uid="{6A4A0563-83B1-4DD5-B5F3-A5D30C11A0A9}"/>
    <cellStyle name="20% - Énfasis5 87" xfId="11775" xr:uid="{C9E051D3-315E-4A17-9290-01537BEF4E1F}"/>
    <cellStyle name="20% - Énfasis5 88" xfId="11776" xr:uid="{735F49E5-2D8C-4EAC-B194-8C349DF37A9F}"/>
    <cellStyle name="20% - Énfasis5 89" xfId="11777" xr:uid="{CA30D4AF-A055-4CE7-91C1-69377603AF23}"/>
    <cellStyle name="20% - Énfasis5 9" xfId="264" xr:uid="{EDFA3704-E243-4DD8-8D86-6CB0675212A0}"/>
    <cellStyle name="20% - Énfasis5 9 10" xfId="4395" xr:uid="{39B75086-18ED-452C-949C-FC0FC8EC0FB9}"/>
    <cellStyle name="20% - Énfasis5 9 10 2" xfId="23442" xr:uid="{EEA04B58-E193-4CA0-A786-B1994CC00A82}"/>
    <cellStyle name="20% - Énfasis5 9 11" xfId="4396" xr:uid="{8EBFB2D3-8EA9-46EA-B3C1-94A137DBF1DB}"/>
    <cellStyle name="20% - Énfasis5 9 11 2" xfId="23443" xr:uid="{680B3D18-D194-4A01-BB29-73E644F76F71}"/>
    <cellStyle name="20% - Énfasis5 9 12" xfId="4397" xr:uid="{AEB15039-E224-43B6-B4FF-FD71CD569985}"/>
    <cellStyle name="20% - Énfasis5 9 12 2" xfId="23444" xr:uid="{38E5E9B6-2002-47EF-9FF7-1E9DAA4B5058}"/>
    <cellStyle name="20% - Énfasis5 9 13" xfId="4398" xr:uid="{C0DA7859-9AFB-4419-8F61-7999B8DCB04B}"/>
    <cellStyle name="20% - Énfasis5 9 13 2" xfId="23445" xr:uid="{327D82AE-00C6-47B5-8D14-A408E1BF7CE8}"/>
    <cellStyle name="20% - Énfasis5 9 14" xfId="4399" xr:uid="{FAD21ACC-CF0D-4F71-8508-82663B97DFE7}"/>
    <cellStyle name="20% - Énfasis5 9 14 2" xfId="23446" xr:uid="{401BC8C9-729D-4105-A5AF-DB8F0A1EB71D}"/>
    <cellStyle name="20% - Énfasis5 9 15" xfId="4400" xr:uid="{BB4FDCD7-7AF6-4763-BE74-A7E5E09CF0A8}"/>
    <cellStyle name="20% - Énfasis5 9 15 2" xfId="23447" xr:uid="{5FD9F86B-7B6B-4647-A13B-600D8C367251}"/>
    <cellStyle name="20% - Énfasis5 9 16" xfId="4401" xr:uid="{26DAB761-C935-44F1-B13A-4F4D2C02592C}"/>
    <cellStyle name="20% - Énfasis5 9 16 2" xfId="23448" xr:uid="{2CF7DBE4-8772-4FE3-BA15-031036AB4CB9}"/>
    <cellStyle name="20% - Énfasis5 9 17" xfId="4402" xr:uid="{209D12B1-75FF-424F-AECC-F14CA8B25B5A}"/>
    <cellStyle name="20% - Énfasis5 9 17 2" xfId="23449" xr:uid="{225415AF-514D-4B53-B1C5-BB00833A413F}"/>
    <cellStyle name="20% - Énfasis5 9 18" xfId="4403" xr:uid="{20A1FDCA-5759-4704-B574-DEF4589C427B}"/>
    <cellStyle name="20% - Énfasis5 9 18 2" xfId="23450" xr:uid="{3014C7D3-8C0C-4AB8-898C-01EC9532FE76}"/>
    <cellStyle name="20% - Énfasis5 9 19" xfId="4404" xr:uid="{A2D8C024-76EA-41AC-87C9-1AFCFBE2BE89}"/>
    <cellStyle name="20% - Énfasis5 9 19 2" xfId="23451" xr:uid="{45D25DD6-2847-4163-97D7-AB05946D6EC1}"/>
    <cellStyle name="20% - Énfasis5 9 2" xfId="265" xr:uid="{F7BC3E01-72CE-4334-BF29-7ABB37C08ECF}"/>
    <cellStyle name="20% - Énfasis5 9 2 2" xfId="23452" xr:uid="{059D87B7-2CF0-4360-98DC-BB20AC9FA987}"/>
    <cellStyle name="20% - Énfasis5 9 2 2 2" xfId="23453" xr:uid="{333338DA-4226-4F39-A072-4A7AC9EFE9DE}"/>
    <cellStyle name="20% - Énfasis5 9 2 2 2 2" xfId="23454" xr:uid="{2F79E22A-2DB5-4177-A907-174311D3546C}"/>
    <cellStyle name="20% - Énfasis5 9 2 2 3" xfId="23455" xr:uid="{E1496A0C-9963-4EB4-8C5F-D215BAF2312A}"/>
    <cellStyle name="20% - Énfasis5 9 2 3" xfId="23456" xr:uid="{23A09C5C-231E-4BC9-98E9-5B678F22E971}"/>
    <cellStyle name="20% - Énfasis5 9 2 3 2" xfId="23457" xr:uid="{BE24812F-E240-44E8-BB7F-17404BCF9E55}"/>
    <cellStyle name="20% - Énfasis5 9 2 3 2 2" xfId="23458" xr:uid="{7EEFC8B8-DF8E-4263-810B-437FB03008FE}"/>
    <cellStyle name="20% - Énfasis5 9 2 3 3" xfId="23459" xr:uid="{E5A26755-DEB0-423A-9116-0B91D295D42E}"/>
    <cellStyle name="20% - Énfasis5 9 2 4" xfId="23460" xr:uid="{6AC0FABF-1E1E-4902-8B77-23ABB8264D89}"/>
    <cellStyle name="20% - Énfasis5 9 2 4 2" xfId="23461" xr:uid="{53B10157-51A2-4286-B14E-FA7EB7BB33B5}"/>
    <cellStyle name="20% - Énfasis5 9 2 5" xfId="23462" xr:uid="{E3907D8D-D637-47EE-9A06-62AEF3209DD6}"/>
    <cellStyle name="20% - Énfasis5 9 2 5 2" xfId="23463" xr:uid="{DF66619C-1111-4B96-B71A-3983C716B8E1}"/>
    <cellStyle name="20% - Énfasis5 9 2 6" xfId="23464" xr:uid="{3EAD7052-799F-4580-A397-CBC6003ABE4C}"/>
    <cellStyle name="20% - Énfasis5 9 20" xfId="11778" xr:uid="{F49C53F3-B685-4E67-865B-E2C644373EDD}"/>
    <cellStyle name="20% - Énfasis5 9 3" xfId="4405" xr:uid="{3C7B5FF2-1B60-4B6D-BBDA-A00A507D3AC6}"/>
    <cellStyle name="20% - Énfasis5 9 3 2" xfId="23465" xr:uid="{D6165D0C-DE1E-42A6-A2BB-91F81DF4E17E}"/>
    <cellStyle name="20% - Énfasis5 9 3 2 2" xfId="23466" xr:uid="{2EF0CE6C-5A76-4F67-AC6A-64E5D0779670}"/>
    <cellStyle name="20% - Énfasis5 9 3 2 2 2" xfId="23467" xr:uid="{9F0B711D-3C35-4F2E-A2BD-A459C48BB26E}"/>
    <cellStyle name="20% - Énfasis5 9 3 2 3" xfId="23468" xr:uid="{F9C19774-F8E4-4831-877E-F767A29AF181}"/>
    <cellStyle name="20% - Énfasis5 9 3 3" xfId="23469" xr:uid="{ADD3483E-5D07-4ABC-A91E-0441E4C07B0E}"/>
    <cellStyle name="20% - Énfasis5 9 3 3 2" xfId="23470" xr:uid="{56E8509B-E162-4D8B-B463-049A0F1BE10D}"/>
    <cellStyle name="20% - Énfasis5 9 3 4" xfId="23471" xr:uid="{C15BDAAC-3350-473F-893B-FC17FBD9EBD4}"/>
    <cellStyle name="20% - Énfasis5 9 4" xfId="4406" xr:uid="{57EA77C8-145F-4304-BB1A-B2B9E9AD1A10}"/>
    <cellStyle name="20% - Énfasis5 9 4 2" xfId="23472" xr:uid="{23ADE722-A60D-4237-A989-00D2E3CD061E}"/>
    <cellStyle name="20% - Énfasis5 9 4 2 2" xfId="23473" xr:uid="{34E6AE8E-0F1C-4069-954F-48964EE1A2FD}"/>
    <cellStyle name="20% - Énfasis5 9 4 2 2 2" xfId="23474" xr:uid="{F30A73E5-9583-428E-A468-4A245B30ECBB}"/>
    <cellStyle name="20% - Énfasis5 9 4 2 3" xfId="23475" xr:uid="{DBF409E1-6C32-46C2-9EEC-61029DA949F3}"/>
    <cellStyle name="20% - Énfasis5 9 4 3" xfId="23476" xr:uid="{75A5CD64-0D4C-4754-AF4E-A385E46B3FC7}"/>
    <cellStyle name="20% - Énfasis5 9 4 3 2" xfId="23477" xr:uid="{6702DD52-8BB5-4A1F-9C2D-9B1D9C14E957}"/>
    <cellStyle name="20% - Énfasis5 9 4 4" xfId="23478" xr:uid="{4C9F886E-DBDE-460C-8B1D-F19671C8317A}"/>
    <cellStyle name="20% - Énfasis5 9 5" xfId="4407" xr:uid="{D936E119-5A0A-4659-B0F8-5EECEF2865E7}"/>
    <cellStyle name="20% - Énfasis5 9 5 2" xfId="23479" xr:uid="{6F5F5B46-D030-4625-9FDD-BB4F9A4938CC}"/>
    <cellStyle name="20% - Énfasis5 9 5 2 2" xfId="23480" xr:uid="{35E6FB2F-298C-4CDB-AF4A-F3A62CBA782B}"/>
    <cellStyle name="20% - Énfasis5 9 5 2 2 2" xfId="23481" xr:uid="{AA527A93-C20A-4F84-BEAA-D20D651B53DD}"/>
    <cellStyle name="20% - Énfasis5 9 5 2 3" xfId="23482" xr:uid="{7F986BDB-64C9-49FD-B048-C69AC1D5A935}"/>
    <cellStyle name="20% - Énfasis5 9 5 3" xfId="23483" xr:uid="{2FF3F4CF-D26F-4A32-8403-EEED39BE655F}"/>
    <cellStyle name="20% - Énfasis5 9 5 3 2" xfId="23484" xr:uid="{63EACF34-1557-42F0-A606-AF25511A1A1A}"/>
    <cellStyle name="20% - Énfasis5 9 5 4" xfId="23485" xr:uid="{2022C198-76FC-4D30-ACCD-0BAD61FDC7EF}"/>
    <cellStyle name="20% - Énfasis5 9 6" xfId="4408" xr:uid="{536F6C0A-6715-4F79-B53A-8E993B085E2B}"/>
    <cellStyle name="20% - Énfasis5 9 6 2" xfId="23486" xr:uid="{88667A6C-DF3C-42A3-B57E-A667A6DC2AE0}"/>
    <cellStyle name="20% - Énfasis5 9 6 2 2" xfId="23487" xr:uid="{CB357572-661D-48EA-A7A8-3C51FC006299}"/>
    <cellStyle name="20% - Énfasis5 9 6 2 2 2" xfId="23488" xr:uid="{4E6FC8A2-F92F-4203-A737-599B72AB0436}"/>
    <cellStyle name="20% - Énfasis5 9 6 2 3" xfId="23489" xr:uid="{CA116BCB-FDCB-4551-95FA-01581E82F253}"/>
    <cellStyle name="20% - Énfasis5 9 6 3" xfId="23490" xr:uid="{353DEBA5-8882-43AC-A9C4-78D949557EBA}"/>
    <cellStyle name="20% - Énfasis5 9 6 3 2" xfId="23491" xr:uid="{C74CB743-FF14-49F1-B122-C8E4DB60C839}"/>
    <cellStyle name="20% - Énfasis5 9 6 4" xfId="23492" xr:uid="{D1226081-DC29-4A6F-803B-5E6D63931587}"/>
    <cellStyle name="20% - Énfasis5 9 7" xfId="4409" xr:uid="{5D218863-1766-4B70-9203-73224A6A791B}"/>
    <cellStyle name="20% - Énfasis5 9 7 2" xfId="23493" xr:uid="{E8AAC136-59B2-4925-B1B8-2B78C1C5F9C5}"/>
    <cellStyle name="20% - Énfasis5 9 7 2 2" xfId="23494" xr:uid="{563271F1-E7C4-40B7-8D61-695C0FE84E22}"/>
    <cellStyle name="20% - Énfasis5 9 7 2 2 2" xfId="23495" xr:uid="{8FB7D713-3449-441C-AC23-FE0FD9144127}"/>
    <cellStyle name="20% - Énfasis5 9 7 2 3" xfId="23496" xr:uid="{682C2485-E4B7-4E06-82B8-195F3A83C500}"/>
    <cellStyle name="20% - Énfasis5 9 7 3" xfId="23497" xr:uid="{E501D558-E851-4B80-AC0D-053D250C16B6}"/>
    <cellStyle name="20% - Énfasis5 9 7 3 2" xfId="23498" xr:uid="{034A056A-8E88-4F4C-BD16-B16BFB3130AE}"/>
    <cellStyle name="20% - Énfasis5 9 7 4" xfId="23499" xr:uid="{5F815E50-2D04-46B5-ABFE-72284A13FECD}"/>
    <cellStyle name="20% - Énfasis5 9 8" xfId="4410" xr:uid="{9CD4FA2C-6173-4707-A192-C1C8F97236D7}"/>
    <cellStyle name="20% - Énfasis5 9 8 2" xfId="23500" xr:uid="{2F87BB2D-F8D1-4F33-A50B-2672FB24A244}"/>
    <cellStyle name="20% - Énfasis5 9 8 2 2" xfId="23501" xr:uid="{9D98C2B8-2109-4B2D-8839-90B28D459549}"/>
    <cellStyle name="20% - Énfasis5 9 8 3" xfId="23502" xr:uid="{CC29641E-A5CB-4F1E-ACD2-E9AC62E2CA46}"/>
    <cellStyle name="20% - Énfasis5 9 9" xfId="4411" xr:uid="{7AFAF78D-7EC8-424E-9BD3-66DD43CFA4FC}"/>
    <cellStyle name="20% - Énfasis5 9 9 2" xfId="23503" xr:uid="{0FFFA5AE-7293-4371-B6F2-8620F4B596A7}"/>
    <cellStyle name="20% - Énfasis5 90" xfId="11779" xr:uid="{50345895-665F-4561-ADC3-F01CFD2347F0}"/>
    <cellStyle name="20% - Énfasis5 91" xfId="11780" xr:uid="{70158950-B2F9-4A1A-8C42-3E6640F45E29}"/>
    <cellStyle name="20% - Énfasis5 92" xfId="11781" xr:uid="{BE55B6D8-2836-4DC9-90EC-C0E68E7EEC2C}"/>
    <cellStyle name="20% - Énfasis5 93" xfId="11782" xr:uid="{755A50AA-40BD-4FE0-A059-1A3EC1ED5417}"/>
    <cellStyle name="20% - Énfasis5 94" xfId="61023" xr:uid="{BDA65123-DB39-497A-B90A-16BC50F5DD3F}"/>
    <cellStyle name="20% - Énfasis5 95" xfId="61044" xr:uid="{F929F164-296E-46CF-AB60-6AEA103C2AD5}"/>
    <cellStyle name="20% - Énfasis5 96" xfId="61058" xr:uid="{EB0BB7FF-9A86-4188-805D-42E35DCA8240}"/>
    <cellStyle name="20% - Énfasis5 97" xfId="61072" xr:uid="{319F0CC4-4A32-44FD-82E4-E386C5F34739}"/>
    <cellStyle name="20% - Énfasis5 98" xfId="61094" xr:uid="{C9B834AF-1C0E-40BF-9AD0-213FD9078904}"/>
    <cellStyle name="20% - Énfasis5 99" xfId="61112" xr:uid="{71338376-C91A-463A-921F-64F9E8937732}"/>
    <cellStyle name="20% - Énfasis6 10" xfId="266" xr:uid="{E54F9D02-3C82-488F-AE0E-EDD0B2B1FC1F}"/>
    <cellStyle name="20% - Énfasis6 10 10" xfId="4412" xr:uid="{A4B2D9D2-ACAA-42A7-AAB4-E8C45E20AD65}"/>
    <cellStyle name="20% - Énfasis6 10 10 2" xfId="23504" xr:uid="{A90BFD30-9BCB-4288-87B4-0469199301E7}"/>
    <cellStyle name="20% - Énfasis6 10 11" xfId="4413" xr:uid="{97DAFF15-889A-4B9B-BB3C-2E16170AA41B}"/>
    <cellStyle name="20% - Énfasis6 10 11 2" xfId="23505" xr:uid="{A2634E23-3BCB-452B-8D3E-427A904547E4}"/>
    <cellStyle name="20% - Énfasis6 10 12" xfId="4414" xr:uid="{4FB7EC09-5177-4C67-ABE1-AB5B4334B08F}"/>
    <cellStyle name="20% - Énfasis6 10 12 2" xfId="23506" xr:uid="{B3E43541-F173-419C-A897-6999782FC1C1}"/>
    <cellStyle name="20% - Énfasis6 10 13" xfId="4415" xr:uid="{4B9B9FA0-096E-418F-907F-3858243A92A1}"/>
    <cellStyle name="20% - Énfasis6 10 13 2" xfId="23507" xr:uid="{43330FFA-7368-41B2-9F68-0239C2B1136B}"/>
    <cellStyle name="20% - Énfasis6 10 14" xfId="4416" xr:uid="{A81DDD0C-0C03-429D-B9F7-E3209F87EA58}"/>
    <cellStyle name="20% - Énfasis6 10 14 2" xfId="23508" xr:uid="{B98C4484-1146-4616-AC04-B9151064F0D4}"/>
    <cellStyle name="20% - Énfasis6 10 15" xfId="4417" xr:uid="{D9D7D7DA-82E8-4BFD-B8F8-F1A10E011B99}"/>
    <cellStyle name="20% - Énfasis6 10 15 2" xfId="23509" xr:uid="{B784D23A-287C-40B1-B6A4-66525349C3F0}"/>
    <cellStyle name="20% - Énfasis6 10 16" xfId="4418" xr:uid="{1114D24B-3F8F-423E-8D78-88F9B58000F8}"/>
    <cellStyle name="20% - Énfasis6 10 16 2" xfId="23510" xr:uid="{8E038696-9626-4CFE-93CB-0D89F3193D24}"/>
    <cellStyle name="20% - Énfasis6 10 17" xfId="4419" xr:uid="{2E1FEE09-CD00-4975-B29C-E3B5936F331B}"/>
    <cellStyle name="20% - Énfasis6 10 17 2" xfId="23511" xr:uid="{17F36D32-B19B-42A3-807A-70F93CACF8A7}"/>
    <cellStyle name="20% - Énfasis6 10 18" xfId="4420" xr:uid="{ADBA76E4-E45E-41B0-9A93-B7C46F25CCF4}"/>
    <cellStyle name="20% - Énfasis6 10 18 2" xfId="23512" xr:uid="{7701EACD-33B8-4C06-8855-1CEC3F8E998C}"/>
    <cellStyle name="20% - Énfasis6 10 19" xfId="4421" xr:uid="{D0054D28-DD41-4465-ADED-99D4416FD873}"/>
    <cellStyle name="20% - Énfasis6 10 19 2" xfId="23513" xr:uid="{7FF3E54F-E9A5-4F2C-AAC1-D118E291D888}"/>
    <cellStyle name="20% - Énfasis6 10 2" xfId="267" xr:uid="{89F2664E-5278-499A-8912-AA8B3FBA7807}"/>
    <cellStyle name="20% - Énfasis6 10 2 2" xfId="23514" xr:uid="{55A47425-A178-45C6-B2A5-39E97E52DC54}"/>
    <cellStyle name="20% - Énfasis6 10 2 2 2" xfId="23515" xr:uid="{5892E3E8-60E3-49E0-AD2A-9726626D7113}"/>
    <cellStyle name="20% - Énfasis6 10 2 2 2 2" xfId="23516" xr:uid="{2D18E7AE-BBC1-487B-AE4D-9F50A1D35B88}"/>
    <cellStyle name="20% - Énfasis6 10 2 2 3" xfId="23517" xr:uid="{EE86B8E7-0C69-4694-8784-1B4C127C4506}"/>
    <cellStyle name="20% - Énfasis6 10 2 3" xfId="23518" xr:uid="{AAE91F0F-542D-4BBF-804E-74717FFC9B4D}"/>
    <cellStyle name="20% - Énfasis6 10 2 3 2" xfId="23519" xr:uid="{1CF99393-1514-4E00-AE3F-5DC782AF365F}"/>
    <cellStyle name="20% - Énfasis6 10 2 3 2 2" xfId="23520" xr:uid="{D31D7E00-FA17-4CEF-BA19-1510672E93EC}"/>
    <cellStyle name="20% - Énfasis6 10 2 3 3" xfId="23521" xr:uid="{E90B9C88-A152-4FB5-BCD5-7BAADF1B7C72}"/>
    <cellStyle name="20% - Énfasis6 10 2 4" xfId="23522" xr:uid="{C55D4938-C1F5-4D10-B1D6-C7C7894FF134}"/>
    <cellStyle name="20% - Énfasis6 10 2 4 2" xfId="23523" xr:uid="{1B673C4B-CF74-49BC-9398-8FA7CA313432}"/>
    <cellStyle name="20% - Énfasis6 10 2 5" xfId="23524" xr:uid="{5289276B-2E87-4671-A45E-7A19078D9E0E}"/>
    <cellStyle name="20% - Énfasis6 10 2 5 2" xfId="23525" xr:uid="{C1118B01-E903-40BC-9618-02986951BCD5}"/>
    <cellStyle name="20% - Énfasis6 10 2 6" xfId="23526" xr:uid="{B434D88F-6923-4E57-A3E0-5C28E3E62F06}"/>
    <cellStyle name="20% - Énfasis6 10 20" xfId="11783" xr:uid="{900B5218-BC89-408E-9F09-F39CC6ECB6AB}"/>
    <cellStyle name="20% - Énfasis6 10 3" xfId="4422" xr:uid="{1706F9F1-7C97-4D35-A145-68E35DC67832}"/>
    <cellStyle name="20% - Énfasis6 10 3 2" xfId="23527" xr:uid="{8823AC01-6DAD-4F29-949B-C85914C3E09A}"/>
    <cellStyle name="20% - Énfasis6 10 3 2 2" xfId="23528" xr:uid="{51598328-A54D-4A25-86B9-F8E3ECF054FE}"/>
    <cellStyle name="20% - Énfasis6 10 3 2 2 2" xfId="23529" xr:uid="{493D4A44-F9D6-4AC0-9248-636A067D420F}"/>
    <cellStyle name="20% - Énfasis6 10 3 2 3" xfId="23530" xr:uid="{EAB8E702-A3CE-4BBF-A6BF-F5B6E9C27B4C}"/>
    <cellStyle name="20% - Énfasis6 10 3 3" xfId="23531" xr:uid="{AE97D445-4379-47DB-BB23-89F1EF0FDDD3}"/>
    <cellStyle name="20% - Énfasis6 10 3 3 2" xfId="23532" xr:uid="{ED3A9A4F-185F-410B-B32A-F77EDDF23952}"/>
    <cellStyle name="20% - Énfasis6 10 3 4" xfId="23533" xr:uid="{77002844-CF46-4D3A-AFE1-364DCADAF378}"/>
    <cellStyle name="20% - Énfasis6 10 4" xfId="4423" xr:uid="{E0DD5A43-0642-47BB-A6FE-E87EB310E9FE}"/>
    <cellStyle name="20% - Énfasis6 10 4 2" xfId="23534" xr:uid="{4C026634-0B3F-4F21-B5BF-DB1963053335}"/>
    <cellStyle name="20% - Énfasis6 10 4 2 2" xfId="23535" xr:uid="{BF8AD9F2-3641-474D-AED2-521F1A0126B6}"/>
    <cellStyle name="20% - Énfasis6 10 4 2 2 2" xfId="23536" xr:uid="{F1F257F4-595A-4395-9BD3-B7A60ADFAB79}"/>
    <cellStyle name="20% - Énfasis6 10 4 2 3" xfId="23537" xr:uid="{93EEDC9F-1DE8-4BD3-AC08-BAFABB3AAF57}"/>
    <cellStyle name="20% - Énfasis6 10 4 3" xfId="23538" xr:uid="{5474BC31-B65B-4084-A26C-567FBF4CC9FA}"/>
    <cellStyle name="20% - Énfasis6 10 4 3 2" xfId="23539" xr:uid="{921FA460-30B0-442A-AE66-84A04E707CD2}"/>
    <cellStyle name="20% - Énfasis6 10 4 4" xfId="23540" xr:uid="{9A16CB2F-EB32-4E8D-822B-5FF6AD08E014}"/>
    <cellStyle name="20% - Énfasis6 10 5" xfId="4424" xr:uid="{52E34F7F-2B7D-470F-93FE-D262DC9E6B00}"/>
    <cellStyle name="20% - Énfasis6 10 5 2" xfId="23541" xr:uid="{16DCB471-1485-46B4-8120-707C63F377AA}"/>
    <cellStyle name="20% - Énfasis6 10 5 2 2" xfId="23542" xr:uid="{55A6F036-5191-4C87-ADB6-18599C572735}"/>
    <cellStyle name="20% - Énfasis6 10 5 2 2 2" xfId="23543" xr:uid="{632667C6-949D-4567-9D34-12E87A134E73}"/>
    <cellStyle name="20% - Énfasis6 10 5 2 3" xfId="23544" xr:uid="{6584D659-9CBA-4272-8196-11FCE94C44B5}"/>
    <cellStyle name="20% - Énfasis6 10 5 3" xfId="23545" xr:uid="{982DA92E-AD53-4DD2-8B66-AB89BAB3CA98}"/>
    <cellStyle name="20% - Énfasis6 10 5 3 2" xfId="23546" xr:uid="{776A5A7E-B05E-4188-BAF3-B73D69EBD164}"/>
    <cellStyle name="20% - Énfasis6 10 5 4" xfId="23547" xr:uid="{C431AFF5-DEDA-45CF-ADAB-54ADAF8AA040}"/>
    <cellStyle name="20% - Énfasis6 10 6" xfId="4425" xr:uid="{77B91C04-F302-48BD-9681-1B5314BF7969}"/>
    <cellStyle name="20% - Énfasis6 10 6 2" xfId="23548" xr:uid="{215FF291-427F-4406-B1F4-712592644578}"/>
    <cellStyle name="20% - Énfasis6 10 6 2 2" xfId="23549" xr:uid="{F008FAB2-4304-4226-86DF-33A9E7BD26CD}"/>
    <cellStyle name="20% - Énfasis6 10 6 2 2 2" xfId="23550" xr:uid="{1547E943-CE1C-4D0A-9EDE-689A0F52F8EB}"/>
    <cellStyle name="20% - Énfasis6 10 6 2 3" xfId="23551" xr:uid="{7B4FC918-A2EE-4616-8041-F86250613D18}"/>
    <cellStyle name="20% - Énfasis6 10 6 3" xfId="23552" xr:uid="{5ACE640C-E86F-423C-9F2C-17DB7BEC7E45}"/>
    <cellStyle name="20% - Énfasis6 10 6 3 2" xfId="23553" xr:uid="{9C406AAD-0ECD-4285-B3CD-91C1C3030850}"/>
    <cellStyle name="20% - Énfasis6 10 6 4" xfId="23554" xr:uid="{0EF37E4B-E5A8-405E-8D19-1367544AC5AE}"/>
    <cellStyle name="20% - Énfasis6 10 7" xfId="4426" xr:uid="{E479C536-75B9-4DC2-B36D-1189B784F37D}"/>
    <cellStyle name="20% - Énfasis6 10 7 2" xfId="23555" xr:uid="{42AEA23F-4ED3-460D-BD28-BA6902EF4971}"/>
    <cellStyle name="20% - Énfasis6 10 7 2 2" xfId="23556" xr:uid="{53A6117B-C32B-41C8-86D8-49C3B04A232E}"/>
    <cellStyle name="20% - Énfasis6 10 7 2 2 2" xfId="23557" xr:uid="{D208B2FB-F903-4423-9319-3BBD94029FF9}"/>
    <cellStyle name="20% - Énfasis6 10 7 2 3" xfId="23558" xr:uid="{2B0AF82D-AC52-447B-93AF-B7896F8532A1}"/>
    <cellStyle name="20% - Énfasis6 10 7 3" xfId="23559" xr:uid="{9C49EFF2-B367-4D2C-8FA3-60BD48A3BA5E}"/>
    <cellStyle name="20% - Énfasis6 10 7 3 2" xfId="23560" xr:uid="{ACCC3BFF-541C-4413-A35F-76BFAC1D4631}"/>
    <cellStyle name="20% - Énfasis6 10 7 4" xfId="23561" xr:uid="{2C7F7A40-E7EF-4185-839F-E49674793871}"/>
    <cellStyle name="20% - Énfasis6 10 8" xfId="4427" xr:uid="{D494F8C7-9909-4463-82C3-B458D9A89E15}"/>
    <cellStyle name="20% - Énfasis6 10 8 2" xfId="23562" xr:uid="{8E11E3C8-6791-44D5-9F2E-281E633B8D6D}"/>
    <cellStyle name="20% - Énfasis6 10 8 2 2" xfId="23563" xr:uid="{256D5855-7133-4DD9-B1AB-D133DD11F175}"/>
    <cellStyle name="20% - Énfasis6 10 8 3" xfId="23564" xr:uid="{82CE4E29-C133-4018-8062-411D1B7CE18B}"/>
    <cellStyle name="20% - Énfasis6 10 9" xfId="4428" xr:uid="{D7A684EB-74EE-4060-A7CF-8507C1EBB98A}"/>
    <cellStyle name="20% - Énfasis6 10 9 2" xfId="23565" xr:uid="{CED6FDDE-B369-469F-B3EE-13E9F1FDCFA2}"/>
    <cellStyle name="20% - Énfasis6 11" xfId="268" xr:uid="{087A10E8-8539-456E-89AF-1E1C0336791F}"/>
    <cellStyle name="20% - Énfasis6 11 10" xfId="4429" xr:uid="{9CC21B02-5752-410B-B357-33EA266FA91B}"/>
    <cellStyle name="20% - Énfasis6 11 10 2" xfId="23566" xr:uid="{D8BC7582-031D-4A1D-B185-11AD20225424}"/>
    <cellStyle name="20% - Énfasis6 11 11" xfId="4430" xr:uid="{47FB4791-0BCD-4402-A292-800E4E76D94C}"/>
    <cellStyle name="20% - Énfasis6 11 11 2" xfId="23567" xr:uid="{02AA5092-7A07-4AAD-A697-83CF7F76EE34}"/>
    <cellStyle name="20% - Énfasis6 11 12" xfId="4431" xr:uid="{32A8B381-AEF6-4105-9A8C-F08E01D19B82}"/>
    <cellStyle name="20% - Énfasis6 11 12 2" xfId="23568" xr:uid="{F12E24EC-8DA7-4304-996A-B084FFD13C30}"/>
    <cellStyle name="20% - Énfasis6 11 13" xfId="4432" xr:uid="{46CBED0B-E1A8-4993-AC31-9D2A4FF0884C}"/>
    <cellStyle name="20% - Énfasis6 11 13 2" xfId="23569" xr:uid="{006088D6-9236-43BE-93E6-C92EE7C6CE41}"/>
    <cellStyle name="20% - Énfasis6 11 14" xfId="4433" xr:uid="{468C95A3-BA75-4F48-B96E-9F9C483E225A}"/>
    <cellStyle name="20% - Énfasis6 11 14 2" xfId="23570" xr:uid="{181B32A6-9650-4365-A8FD-76EC4348D4FA}"/>
    <cellStyle name="20% - Énfasis6 11 15" xfId="4434" xr:uid="{86F7CD95-A8C9-4A79-BB89-83A08AC538C1}"/>
    <cellStyle name="20% - Énfasis6 11 15 2" xfId="23571" xr:uid="{729406AD-4549-4D74-B4C7-9EC5BB67A149}"/>
    <cellStyle name="20% - Énfasis6 11 16" xfId="4435" xr:uid="{3B1A8550-C756-4A9B-913A-FF465FC9E8DF}"/>
    <cellStyle name="20% - Énfasis6 11 16 2" xfId="23572" xr:uid="{B7EE3A17-70F8-4041-AB34-CBE46EC1FB02}"/>
    <cellStyle name="20% - Énfasis6 11 17" xfId="4436" xr:uid="{5B502DDF-7DBD-4FFA-ADE3-2E8A68B84CE9}"/>
    <cellStyle name="20% - Énfasis6 11 17 2" xfId="23573" xr:uid="{2ADC5C62-70DE-49DB-BA0C-A3AFE42FB540}"/>
    <cellStyle name="20% - Énfasis6 11 18" xfId="4437" xr:uid="{681DF6C8-3F84-436A-BCD3-94AC493845EA}"/>
    <cellStyle name="20% - Énfasis6 11 18 2" xfId="23574" xr:uid="{100E7A2F-4778-4BBC-B6A8-3DEC1689A43C}"/>
    <cellStyle name="20% - Énfasis6 11 19" xfId="4438" xr:uid="{DF6A980B-2884-4569-AB6F-69A4E39E9595}"/>
    <cellStyle name="20% - Énfasis6 11 19 2" xfId="23575" xr:uid="{95E105A7-D97E-4110-B43A-E949DA0B6D64}"/>
    <cellStyle name="20% - Énfasis6 11 2" xfId="269" xr:uid="{17D5D70C-9A85-4D5D-8DD9-F0CCED442380}"/>
    <cellStyle name="20% - Énfasis6 11 2 2" xfId="23576" xr:uid="{17B518E0-5557-4D90-8535-0C92660C0655}"/>
    <cellStyle name="20% - Énfasis6 11 2 2 2" xfId="23577" xr:uid="{C0F3E7FD-0360-444B-AD15-51EEFFE76728}"/>
    <cellStyle name="20% - Énfasis6 11 2 2 2 2" xfId="23578" xr:uid="{67F1F8EB-244A-40C6-9A84-77947E1516EC}"/>
    <cellStyle name="20% - Énfasis6 11 2 2 3" xfId="23579" xr:uid="{4D59C25D-B988-43F1-80FC-8A8EA1290525}"/>
    <cellStyle name="20% - Énfasis6 11 2 3" xfId="23580" xr:uid="{856BCB46-21C3-42C6-9E3C-F6F52D8D83D6}"/>
    <cellStyle name="20% - Énfasis6 11 2 3 2" xfId="23581" xr:uid="{293F2A78-BB53-46AA-86E9-89B87C76216F}"/>
    <cellStyle name="20% - Énfasis6 11 2 3 2 2" xfId="23582" xr:uid="{3C6D0020-1FD7-4EC4-9D5A-B4B4393730C6}"/>
    <cellStyle name="20% - Énfasis6 11 2 3 3" xfId="23583" xr:uid="{C73E24E6-055D-43DD-BBD1-2DB9D6413896}"/>
    <cellStyle name="20% - Énfasis6 11 2 4" xfId="23584" xr:uid="{D6097C8B-45F6-44D7-9253-9FB0258FEAFC}"/>
    <cellStyle name="20% - Énfasis6 11 2 4 2" xfId="23585" xr:uid="{128B9E08-FFE9-49A7-9E51-E592AF615863}"/>
    <cellStyle name="20% - Énfasis6 11 2 5" xfId="23586" xr:uid="{B9AF3BD0-3777-4399-A1AF-F864D2906EE2}"/>
    <cellStyle name="20% - Énfasis6 11 2 5 2" xfId="23587" xr:uid="{BAA8A5D7-1C1E-49CF-A12F-C1FAE0D04943}"/>
    <cellStyle name="20% - Énfasis6 11 2 6" xfId="23588" xr:uid="{69E8DA32-BCCC-43FE-BE10-3FB83BD4B2A1}"/>
    <cellStyle name="20% - Énfasis6 11 20" xfId="11784" xr:uid="{A9794FEC-D1C9-4794-A7E8-D8A674B73519}"/>
    <cellStyle name="20% - Énfasis6 11 3" xfId="4439" xr:uid="{123DCE2F-6EC6-4D42-A1F2-71766E1EBEDD}"/>
    <cellStyle name="20% - Énfasis6 11 3 2" xfId="23589" xr:uid="{A3EE21CA-B8C4-4FC0-AE2D-04C8E51391B3}"/>
    <cellStyle name="20% - Énfasis6 11 3 2 2" xfId="23590" xr:uid="{EB108A6E-76BF-410D-8AAA-20245D5F0510}"/>
    <cellStyle name="20% - Énfasis6 11 3 2 2 2" xfId="23591" xr:uid="{AC3566C1-C216-4121-8E45-F3D232C49A3A}"/>
    <cellStyle name="20% - Énfasis6 11 3 2 3" xfId="23592" xr:uid="{32A8CD4A-D10F-4249-8B53-F2EE7C08ADD3}"/>
    <cellStyle name="20% - Énfasis6 11 3 3" xfId="23593" xr:uid="{D2A203D6-2394-4971-9540-7D63909A7D3E}"/>
    <cellStyle name="20% - Énfasis6 11 3 3 2" xfId="23594" xr:uid="{9AE1BCF9-48A1-49D3-B1A1-28FD6CD527B7}"/>
    <cellStyle name="20% - Énfasis6 11 3 4" xfId="23595" xr:uid="{B5332D97-55D2-4B55-820C-7D2DC411F868}"/>
    <cellStyle name="20% - Énfasis6 11 4" xfId="4440" xr:uid="{6C033AB0-705E-4EA4-AB37-E25EC6C0323F}"/>
    <cellStyle name="20% - Énfasis6 11 4 2" xfId="23596" xr:uid="{1253F70E-C492-40FC-A99F-A61FA97A335D}"/>
    <cellStyle name="20% - Énfasis6 11 4 2 2" xfId="23597" xr:uid="{AC8DFCA5-C5B2-43CE-A581-962376FD3DCB}"/>
    <cellStyle name="20% - Énfasis6 11 4 2 2 2" xfId="23598" xr:uid="{F0227083-1AA7-401E-BD62-57EE65E8D113}"/>
    <cellStyle name="20% - Énfasis6 11 4 2 3" xfId="23599" xr:uid="{0042B37A-2A14-4075-AA96-E205E8FE96CD}"/>
    <cellStyle name="20% - Énfasis6 11 4 3" xfId="23600" xr:uid="{DF1CC557-D50F-4BE4-A7FC-9A63267655AE}"/>
    <cellStyle name="20% - Énfasis6 11 4 3 2" xfId="23601" xr:uid="{06EFD5C2-4B88-4571-8CA5-C4764DBBA3AC}"/>
    <cellStyle name="20% - Énfasis6 11 4 4" xfId="23602" xr:uid="{0A3098CB-F2E4-4F63-98E7-3BBF750B58C8}"/>
    <cellStyle name="20% - Énfasis6 11 5" xfId="4441" xr:uid="{ED933683-F599-40AD-97F4-38746E993AAD}"/>
    <cellStyle name="20% - Énfasis6 11 5 2" xfId="23603" xr:uid="{83A1EE50-A640-4198-BEFE-6C8333C69025}"/>
    <cellStyle name="20% - Énfasis6 11 5 2 2" xfId="23604" xr:uid="{83866C62-1C4D-4EB8-9A35-17FF054BFC80}"/>
    <cellStyle name="20% - Énfasis6 11 5 2 2 2" xfId="23605" xr:uid="{704E8C44-00FA-4727-ADA4-30E5497B0BE9}"/>
    <cellStyle name="20% - Énfasis6 11 5 2 3" xfId="23606" xr:uid="{46E14259-50D9-47A5-BB64-E28D1A118504}"/>
    <cellStyle name="20% - Énfasis6 11 5 3" xfId="23607" xr:uid="{16F161A0-2FFB-4CA9-9593-154282878F9A}"/>
    <cellStyle name="20% - Énfasis6 11 5 3 2" xfId="23608" xr:uid="{D84532E6-C03C-4A51-85FC-661CCD4FB27C}"/>
    <cellStyle name="20% - Énfasis6 11 5 4" xfId="23609" xr:uid="{EF9BBA84-A32C-4C8A-98E9-201E3E0FBA7F}"/>
    <cellStyle name="20% - Énfasis6 11 6" xfId="4442" xr:uid="{BE427ED7-7892-4071-B8F4-0482CB114D9B}"/>
    <cellStyle name="20% - Énfasis6 11 6 2" xfId="23610" xr:uid="{480A7BEA-ADF9-413F-A06A-78AE03EC76D5}"/>
    <cellStyle name="20% - Énfasis6 11 6 2 2" xfId="23611" xr:uid="{BBB852EB-540F-4040-B099-8B408CF9E3BB}"/>
    <cellStyle name="20% - Énfasis6 11 6 2 2 2" xfId="23612" xr:uid="{601FB1B2-CCF6-42FA-AFC7-3F1C887531AF}"/>
    <cellStyle name="20% - Énfasis6 11 6 2 3" xfId="23613" xr:uid="{B401CB5D-3980-4C72-82DD-8069FDD64EEE}"/>
    <cellStyle name="20% - Énfasis6 11 6 3" xfId="23614" xr:uid="{1AEC919E-EA75-462B-825B-C07B473DFEBD}"/>
    <cellStyle name="20% - Énfasis6 11 6 3 2" xfId="23615" xr:uid="{D6F00217-5D83-4DF9-BA16-5CEDF6ECDB6D}"/>
    <cellStyle name="20% - Énfasis6 11 6 4" xfId="23616" xr:uid="{F6012FCA-FE82-4B12-A1DA-E64EE78BD54C}"/>
    <cellStyle name="20% - Énfasis6 11 7" xfId="4443" xr:uid="{63024D9D-697F-452E-9353-7CA2C9EA03EF}"/>
    <cellStyle name="20% - Énfasis6 11 7 2" xfId="23617" xr:uid="{5F7DAC2D-BB18-4440-96A4-E557EFD512DD}"/>
    <cellStyle name="20% - Énfasis6 11 7 2 2" xfId="23618" xr:uid="{6709EE8B-6579-4289-8EDC-647EB915E2AB}"/>
    <cellStyle name="20% - Énfasis6 11 7 2 2 2" xfId="23619" xr:uid="{C8A26FFE-CDF2-4653-A018-65C20390F8F1}"/>
    <cellStyle name="20% - Énfasis6 11 7 2 3" xfId="23620" xr:uid="{FFDD5CE5-DD41-4260-A73C-45DC5392DE9B}"/>
    <cellStyle name="20% - Énfasis6 11 7 3" xfId="23621" xr:uid="{0D51B56B-CA3A-422C-96F4-467ED31271DC}"/>
    <cellStyle name="20% - Énfasis6 11 7 3 2" xfId="23622" xr:uid="{82B45523-30CB-4AF2-A1E8-FA9D4D1F71E7}"/>
    <cellStyle name="20% - Énfasis6 11 7 4" xfId="23623" xr:uid="{D37593FC-76EE-4738-A9C3-69A20B0F5F7C}"/>
    <cellStyle name="20% - Énfasis6 11 8" xfId="4444" xr:uid="{7F418BD5-FF4F-41D6-8050-6AEB58339A38}"/>
    <cellStyle name="20% - Énfasis6 11 8 2" xfId="23624" xr:uid="{F0ACE006-8679-4929-8625-66402A1F5616}"/>
    <cellStyle name="20% - Énfasis6 11 8 2 2" xfId="23625" xr:uid="{907367BC-9B30-414F-A563-9596F8C04F22}"/>
    <cellStyle name="20% - Énfasis6 11 8 3" xfId="23626" xr:uid="{4E7BDAF9-0A17-4F3A-B91E-37683E9927B7}"/>
    <cellStyle name="20% - Énfasis6 11 9" xfId="4445" xr:uid="{30E97BA9-EE01-41D4-9C3C-1B3C742F87B2}"/>
    <cellStyle name="20% - Énfasis6 11 9 2" xfId="23627" xr:uid="{B31B92DC-3506-456B-8D19-C590CDCE86B8}"/>
    <cellStyle name="20% - Énfasis6 12" xfId="270" xr:uid="{6EF55919-C6C0-43D7-A33C-21D51F5D26D5}"/>
    <cellStyle name="20% - Énfasis6 12 10" xfId="4446" xr:uid="{53BAB8E6-5EA1-4782-969E-21E1E0AC178F}"/>
    <cellStyle name="20% - Énfasis6 12 10 2" xfId="23628" xr:uid="{AEE8D95C-B82D-4CBE-B993-CA2A96D0F3AE}"/>
    <cellStyle name="20% - Énfasis6 12 11" xfId="4447" xr:uid="{DB656C2C-2978-47C4-80E0-9479033E1288}"/>
    <cellStyle name="20% - Énfasis6 12 11 2" xfId="23629" xr:uid="{2A0F4C66-F652-41BB-80E0-E086C5BBE81E}"/>
    <cellStyle name="20% - Énfasis6 12 12" xfId="4448" xr:uid="{3C573988-B28A-4B81-B8B0-B9CD52E0F6D3}"/>
    <cellStyle name="20% - Énfasis6 12 12 2" xfId="23630" xr:uid="{30E5A7EE-B981-41B8-8CC5-E7706528278B}"/>
    <cellStyle name="20% - Énfasis6 12 13" xfId="4449" xr:uid="{906DDC6F-BE0B-4BDF-A51A-05CA3D853A14}"/>
    <cellStyle name="20% - Énfasis6 12 13 2" xfId="23631" xr:uid="{063A18BC-7956-4FED-98D3-6E7662D5927F}"/>
    <cellStyle name="20% - Énfasis6 12 14" xfId="4450" xr:uid="{32A0B3C6-3FE9-4674-A26C-3CBAA553199E}"/>
    <cellStyle name="20% - Énfasis6 12 14 2" xfId="23632" xr:uid="{CF40CA6A-3CE3-4754-82DA-66F19B0D1AA1}"/>
    <cellStyle name="20% - Énfasis6 12 15" xfId="4451" xr:uid="{0D60B963-3409-4CC3-AA64-176ADF14B39C}"/>
    <cellStyle name="20% - Énfasis6 12 15 2" xfId="23633" xr:uid="{845C0F3D-3C6D-4248-9B78-6A016019D4E8}"/>
    <cellStyle name="20% - Énfasis6 12 16" xfId="4452" xr:uid="{832FAF8E-D337-4250-9B68-DFA653CAE99D}"/>
    <cellStyle name="20% - Énfasis6 12 16 2" xfId="23634" xr:uid="{24526535-513E-4A58-937D-7D801767C50E}"/>
    <cellStyle name="20% - Énfasis6 12 17" xfId="4453" xr:uid="{A0376B8A-A36B-4EB7-A113-5210D4EB2E0B}"/>
    <cellStyle name="20% - Énfasis6 12 17 2" xfId="23635" xr:uid="{F3D452C7-E8E9-43BF-A596-A4B3B20465A9}"/>
    <cellStyle name="20% - Énfasis6 12 18" xfId="4454" xr:uid="{959EE44E-80B0-466C-9452-47C878BC2D69}"/>
    <cellStyle name="20% - Énfasis6 12 18 2" xfId="23636" xr:uid="{C6C79766-5821-4409-8BF3-3C9C8002CE2C}"/>
    <cellStyle name="20% - Énfasis6 12 19" xfId="4455" xr:uid="{C98CBE66-3395-4C39-9930-9EBC58AB2CFE}"/>
    <cellStyle name="20% - Énfasis6 12 19 2" xfId="23637" xr:uid="{76C0DEF6-294A-42D0-9E0E-3853B7894A34}"/>
    <cellStyle name="20% - Énfasis6 12 2" xfId="271" xr:uid="{C4F58808-2342-4390-B818-2DE11C60C146}"/>
    <cellStyle name="20% - Énfasis6 12 2 2" xfId="23638" xr:uid="{6B9E1D6E-99C2-457D-9A95-823B388C2FD0}"/>
    <cellStyle name="20% - Énfasis6 12 2 2 2" xfId="23639" xr:uid="{A0BBE2AA-0055-42FA-ADC3-48C2E6DB636A}"/>
    <cellStyle name="20% - Énfasis6 12 2 2 2 2" xfId="23640" xr:uid="{EE21FD81-17B5-4C2C-9486-40A06D837275}"/>
    <cellStyle name="20% - Énfasis6 12 2 2 3" xfId="23641" xr:uid="{7BFFA78C-50AF-44AE-8B34-A4D8ABD9C57D}"/>
    <cellStyle name="20% - Énfasis6 12 2 3" xfId="23642" xr:uid="{2FEFB8EE-7BE8-4C9F-A44E-9D73948DD410}"/>
    <cellStyle name="20% - Énfasis6 12 2 3 2" xfId="23643" xr:uid="{8F3A581E-7B99-49B8-BA6E-D7EC2C151195}"/>
    <cellStyle name="20% - Énfasis6 12 2 3 2 2" xfId="23644" xr:uid="{DE3DE11F-3987-428C-9ABC-5E44B37CC67B}"/>
    <cellStyle name="20% - Énfasis6 12 2 3 3" xfId="23645" xr:uid="{5EF538C2-6D78-41C2-A759-FB4FA0E59445}"/>
    <cellStyle name="20% - Énfasis6 12 2 4" xfId="23646" xr:uid="{515C1A5D-4FB9-46BB-8CF6-AE8464C2D987}"/>
    <cellStyle name="20% - Énfasis6 12 2 4 2" xfId="23647" xr:uid="{C9BC56EF-D275-487F-BCAF-ABF9A7CF3760}"/>
    <cellStyle name="20% - Énfasis6 12 2 5" xfId="23648" xr:uid="{1701011C-8F2A-40A7-82C2-A395DF81A9D4}"/>
    <cellStyle name="20% - Énfasis6 12 2 5 2" xfId="23649" xr:uid="{2AD09B7E-EB66-4B32-835F-30736C495EFB}"/>
    <cellStyle name="20% - Énfasis6 12 2 6" xfId="23650" xr:uid="{D42B8247-9900-4374-A7BF-758A97F5D74B}"/>
    <cellStyle name="20% - Énfasis6 12 20" xfId="11785" xr:uid="{A2AA1F52-8A29-447C-AF54-167BA545501D}"/>
    <cellStyle name="20% - Énfasis6 12 3" xfId="4456" xr:uid="{9FBDFE4F-0CDD-4E28-84A4-0486607E59DD}"/>
    <cellStyle name="20% - Énfasis6 12 3 2" xfId="23651" xr:uid="{DD1E8459-41F1-466A-A591-C880F59FC652}"/>
    <cellStyle name="20% - Énfasis6 12 3 2 2" xfId="23652" xr:uid="{ADDAB5B5-D13E-4AF1-B9F9-E64DB5B882BA}"/>
    <cellStyle name="20% - Énfasis6 12 3 2 2 2" xfId="23653" xr:uid="{18430A7B-9381-4699-BAAE-C5F0F2B3A392}"/>
    <cellStyle name="20% - Énfasis6 12 3 2 3" xfId="23654" xr:uid="{87ED4DD2-8F11-4FEB-BE25-43BAEE4BA9FD}"/>
    <cellStyle name="20% - Énfasis6 12 3 3" xfId="23655" xr:uid="{F6E54984-010E-4A8F-B0D9-3D74F6979BF1}"/>
    <cellStyle name="20% - Énfasis6 12 3 3 2" xfId="23656" xr:uid="{39BEAC13-C554-4E08-AF77-326E4A9CE368}"/>
    <cellStyle name="20% - Énfasis6 12 3 4" xfId="23657" xr:uid="{98E0E773-BC44-497D-9D4B-084E4B398E0B}"/>
    <cellStyle name="20% - Énfasis6 12 4" xfId="4457" xr:uid="{9400E4C1-54FE-4147-BE7B-1A08114A0D3E}"/>
    <cellStyle name="20% - Énfasis6 12 4 2" xfId="23658" xr:uid="{D88E28BD-801E-4AC3-B45B-31BA193FB75E}"/>
    <cellStyle name="20% - Énfasis6 12 4 2 2" xfId="23659" xr:uid="{34D62ECC-162A-442B-9EEC-A89F4E50C26F}"/>
    <cellStyle name="20% - Énfasis6 12 4 2 2 2" xfId="23660" xr:uid="{1C3218B2-A805-43F0-AA26-6E2406201224}"/>
    <cellStyle name="20% - Énfasis6 12 4 2 3" xfId="23661" xr:uid="{D5DD50F5-1B6B-4664-9A2C-47AA7DE18939}"/>
    <cellStyle name="20% - Énfasis6 12 4 3" xfId="23662" xr:uid="{C17710AC-0470-4137-BDDB-19790CED66D8}"/>
    <cellStyle name="20% - Énfasis6 12 4 3 2" xfId="23663" xr:uid="{4CF70E98-77B6-46DE-A1EE-2CA6088C88EF}"/>
    <cellStyle name="20% - Énfasis6 12 4 4" xfId="23664" xr:uid="{A82A06E9-7C00-4268-B976-98D9B5705A68}"/>
    <cellStyle name="20% - Énfasis6 12 5" xfId="4458" xr:uid="{F5A4EB58-7F06-49FD-9889-E12F4B7B908E}"/>
    <cellStyle name="20% - Énfasis6 12 5 2" xfId="23665" xr:uid="{DFF13E45-BC48-40F3-AF86-19CF8C92EED8}"/>
    <cellStyle name="20% - Énfasis6 12 5 2 2" xfId="23666" xr:uid="{A94E4615-B1E5-4D98-827E-6A39A2698C22}"/>
    <cellStyle name="20% - Énfasis6 12 5 2 2 2" xfId="23667" xr:uid="{1EB87D73-82D4-4222-8F0D-3D3DA255BC67}"/>
    <cellStyle name="20% - Énfasis6 12 5 2 3" xfId="23668" xr:uid="{91B02AD8-8564-46B0-B05E-6F2E940496B6}"/>
    <cellStyle name="20% - Énfasis6 12 5 3" xfId="23669" xr:uid="{5D979B1D-CEE5-4C93-AB9C-6BEF35733922}"/>
    <cellStyle name="20% - Énfasis6 12 5 3 2" xfId="23670" xr:uid="{20334E37-9821-4241-8BCC-54AEB89B60A0}"/>
    <cellStyle name="20% - Énfasis6 12 5 4" xfId="23671" xr:uid="{AD9DC45C-4552-429C-9857-9B2109C2C8CB}"/>
    <cellStyle name="20% - Énfasis6 12 6" xfId="4459" xr:uid="{A7777CD7-4A32-4CCF-803B-C3FC341C9280}"/>
    <cellStyle name="20% - Énfasis6 12 6 2" xfId="23672" xr:uid="{25F095E4-BE61-423D-AA7E-AFD0CB842CD1}"/>
    <cellStyle name="20% - Énfasis6 12 6 2 2" xfId="23673" xr:uid="{28277993-AB83-4BEA-BAC6-8245EDF067CA}"/>
    <cellStyle name="20% - Énfasis6 12 6 2 2 2" xfId="23674" xr:uid="{8A9ACE8B-23DF-49DC-B871-558A6B307D99}"/>
    <cellStyle name="20% - Énfasis6 12 6 2 3" xfId="23675" xr:uid="{BD58FF94-A624-45DA-B574-26A9B58D8719}"/>
    <cellStyle name="20% - Énfasis6 12 6 3" xfId="23676" xr:uid="{64DAD174-229F-4A67-87F8-086ECA0D62E2}"/>
    <cellStyle name="20% - Énfasis6 12 6 3 2" xfId="23677" xr:uid="{8C4A2F5B-9EA9-444D-B994-6B1C5BB56120}"/>
    <cellStyle name="20% - Énfasis6 12 6 4" xfId="23678" xr:uid="{398A620F-A30F-4624-83D5-92182F168536}"/>
    <cellStyle name="20% - Énfasis6 12 7" xfId="4460" xr:uid="{EB0CACE3-C916-4346-8275-099285E7574C}"/>
    <cellStyle name="20% - Énfasis6 12 7 2" xfId="23679" xr:uid="{718DB894-7E23-40B4-9A98-85FB862C5F89}"/>
    <cellStyle name="20% - Énfasis6 12 7 2 2" xfId="23680" xr:uid="{3E45BA89-B0C7-470A-850E-81823680FA7F}"/>
    <cellStyle name="20% - Énfasis6 12 7 2 2 2" xfId="23681" xr:uid="{26390C3E-3EF5-4192-B6ED-BE338D5848AA}"/>
    <cellStyle name="20% - Énfasis6 12 7 2 3" xfId="23682" xr:uid="{0D4ED3DC-385D-4857-8594-779E2B00F3B1}"/>
    <cellStyle name="20% - Énfasis6 12 7 3" xfId="23683" xr:uid="{0DD57757-3432-4F3E-889F-8EE2B6DBF935}"/>
    <cellStyle name="20% - Énfasis6 12 7 3 2" xfId="23684" xr:uid="{6973DE83-29C1-40C7-89B6-72BED86C8D39}"/>
    <cellStyle name="20% - Énfasis6 12 7 4" xfId="23685" xr:uid="{C41D9073-4E3B-41DB-963C-9BDC08CA0FC7}"/>
    <cellStyle name="20% - Énfasis6 12 8" xfId="4461" xr:uid="{A72CFB4C-96C5-4266-A688-1C225423CEC7}"/>
    <cellStyle name="20% - Énfasis6 12 8 2" xfId="23686" xr:uid="{2FDC08BA-A3AB-4D1E-9E1A-1879D49413C2}"/>
    <cellStyle name="20% - Énfasis6 12 8 2 2" xfId="23687" xr:uid="{B8680086-3F6F-4915-B660-188C383C3AE8}"/>
    <cellStyle name="20% - Énfasis6 12 8 3" xfId="23688" xr:uid="{F298364A-BFBB-4446-A01E-B241948DE3FC}"/>
    <cellStyle name="20% - Énfasis6 12 9" xfId="4462" xr:uid="{74AF6604-A286-4071-94B4-5D0D1F6BEB3C}"/>
    <cellStyle name="20% - Énfasis6 12 9 2" xfId="23689" xr:uid="{6031BF7C-727F-42ED-813E-C8A59D56B095}"/>
    <cellStyle name="20% - Énfasis6 13" xfId="272" xr:uid="{468A144B-C8F0-4A72-BFEC-C689B208FC65}"/>
    <cellStyle name="20% - Énfasis6 13 10" xfId="4463" xr:uid="{3368208C-2176-43A5-9EF5-8A999F0605E4}"/>
    <cellStyle name="20% - Énfasis6 13 10 2" xfId="23690" xr:uid="{3E87115D-A409-47E9-B714-4B43D4A226E1}"/>
    <cellStyle name="20% - Énfasis6 13 11" xfId="4464" xr:uid="{836E5A6B-E1B3-40A7-8B52-7767AC1E1CF3}"/>
    <cellStyle name="20% - Énfasis6 13 11 2" xfId="23691" xr:uid="{B4EA0942-4C57-497C-AF76-B058DC70B2C4}"/>
    <cellStyle name="20% - Énfasis6 13 12" xfId="4465" xr:uid="{A91698EB-2184-466D-BA75-7C2DC925AFB6}"/>
    <cellStyle name="20% - Énfasis6 13 12 2" xfId="23692" xr:uid="{AE63B40D-B8A4-44DB-84A2-0DDDC8A82DC5}"/>
    <cellStyle name="20% - Énfasis6 13 13" xfId="4466" xr:uid="{EAEBEA5C-80B5-4BCD-B99F-04A68126B8CE}"/>
    <cellStyle name="20% - Énfasis6 13 13 2" xfId="23693" xr:uid="{ACBFC7CA-902B-4AF7-A476-88341DA7D9DF}"/>
    <cellStyle name="20% - Énfasis6 13 14" xfId="4467" xr:uid="{FE75BD94-68E7-4FFF-9C6C-5864F4920307}"/>
    <cellStyle name="20% - Énfasis6 13 14 2" xfId="23694" xr:uid="{081B83C8-3650-44E8-A6F7-0A7624E08F19}"/>
    <cellStyle name="20% - Énfasis6 13 15" xfId="4468" xr:uid="{FF05EF98-296A-4144-80DB-21428F9A425B}"/>
    <cellStyle name="20% - Énfasis6 13 15 2" xfId="23695" xr:uid="{5ED9065B-FBBD-471A-A17F-5C6C9A59BC14}"/>
    <cellStyle name="20% - Énfasis6 13 16" xfId="4469" xr:uid="{C94F964A-23DE-469F-A825-7D268DCC4D9F}"/>
    <cellStyle name="20% - Énfasis6 13 16 2" xfId="23696" xr:uid="{5A0556F7-0840-4F3D-A14A-6FFAAA6D2B3D}"/>
    <cellStyle name="20% - Énfasis6 13 17" xfId="4470" xr:uid="{E328BA4D-0CE8-4BA0-B563-1D892D085337}"/>
    <cellStyle name="20% - Énfasis6 13 17 2" xfId="23697" xr:uid="{AF3FB9AC-507B-4696-8C22-200872B9DFD4}"/>
    <cellStyle name="20% - Énfasis6 13 18" xfId="4471" xr:uid="{821A27DB-D99A-42A5-9827-FFC082F08A03}"/>
    <cellStyle name="20% - Énfasis6 13 18 2" xfId="23698" xr:uid="{FA60573B-E6FD-4E69-8ACD-3956E1E93D5B}"/>
    <cellStyle name="20% - Énfasis6 13 19" xfId="4472" xr:uid="{FD71FCDD-FD5C-49B2-BC3B-B87F7D3B88A1}"/>
    <cellStyle name="20% - Énfasis6 13 19 2" xfId="23699" xr:uid="{F9DA3B4D-79FA-4884-AD8D-A9C54756E259}"/>
    <cellStyle name="20% - Énfasis6 13 2" xfId="273" xr:uid="{A49CA3C6-84FC-496A-BBA0-8BD35B0E59F5}"/>
    <cellStyle name="20% - Énfasis6 13 2 2" xfId="23700" xr:uid="{E07F4E9A-C84B-4997-A76E-01833EF0DF83}"/>
    <cellStyle name="20% - Énfasis6 13 2 2 2" xfId="23701" xr:uid="{0FA954DC-7108-42A2-8590-F44C7A761C21}"/>
    <cellStyle name="20% - Énfasis6 13 2 2 2 2" xfId="23702" xr:uid="{1B61A4B9-A4B4-4987-8414-9DB069CF956D}"/>
    <cellStyle name="20% - Énfasis6 13 2 2 3" xfId="23703" xr:uid="{782C51D4-CB26-4D4E-B66F-2F7467168C8B}"/>
    <cellStyle name="20% - Énfasis6 13 2 3" xfId="23704" xr:uid="{E446F398-9768-40CE-9C18-2394E79C6C48}"/>
    <cellStyle name="20% - Énfasis6 13 2 3 2" xfId="23705" xr:uid="{21D7ED2F-BA4A-4570-90B0-DD14BAE4FFCE}"/>
    <cellStyle name="20% - Énfasis6 13 2 4" xfId="23706" xr:uid="{56A67291-916A-4ED2-B925-955BB21568BA}"/>
    <cellStyle name="20% - Énfasis6 13 20" xfId="11786" xr:uid="{FE2DCB6A-6BD1-44A5-A89B-148F63883E25}"/>
    <cellStyle name="20% - Énfasis6 13 3" xfId="4473" xr:uid="{36EEEF22-712D-4DCD-B652-774DE4385CBC}"/>
    <cellStyle name="20% - Énfasis6 13 3 2" xfId="23707" xr:uid="{6EE6EC56-A9F4-492D-8F05-6E561A7CD6BB}"/>
    <cellStyle name="20% - Énfasis6 13 3 2 2" xfId="23708" xr:uid="{51EB1F5C-2B23-4ED4-BA63-1A1A1ED2C394}"/>
    <cellStyle name="20% - Énfasis6 13 3 2 2 2" xfId="23709" xr:uid="{B5CFD960-9068-4AB2-AD39-9BD980FC6C3A}"/>
    <cellStyle name="20% - Énfasis6 13 3 2 3" xfId="23710" xr:uid="{1DCD4EB0-C1C3-479E-80ED-9FE5AC87E325}"/>
    <cellStyle name="20% - Énfasis6 13 3 3" xfId="23711" xr:uid="{73975B40-582F-403C-886C-3C1E2015BA8B}"/>
    <cellStyle name="20% - Énfasis6 13 3 3 2" xfId="23712" xr:uid="{45BD49A5-0B4C-4992-8FDD-3A7AF05E3D44}"/>
    <cellStyle name="20% - Énfasis6 13 3 4" xfId="23713" xr:uid="{4E4F1009-C391-48B9-B364-FFC2C4A0EF25}"/>
    <cellStyle name="20% - Énfasis6 13 4" xfId="4474" xr:uid="{85028F54-724F-40A1-8EDB-2ADDD9C1095D}"/>
    <cellStyle name="20% - Énfasis6 13 4 2" xfId="23714" xr:uid="{2CE943D9-BC82-4C11-ABA6-DB5655C5089E}"/>
    <cellStyle name="20% - Énfasis6 13 4 2 2" xfId="23715" xr:uid="{0437B082-00BA-448D-97BE-667901A5C6A6}"/>
    <cellStyle name="20% - Énfasis6 13 4 2 2 2" xfId="23716" xr:uid="{4DABB01F-BFF3-49FC-9B2B-358B3ED28BC0}"/>
    <cellStyle name="20% - Énfasis6 13 4 2 3" xfId="23717" xr:uid="{2BBEA8CE-0ABE-46F2-80C0-30CC3AFA57E2}"/>
    <cellStyle name="20% - Énfasis6 13 4 3" xfId="23718" xr:uid="{0C26972A-69AA-42DC-92DF-F26C1C2BF246}"/>
    <cellStyle name="20% - Énfasis6 13 4 3 2" xfId="23719" xr:uid="{4B008CEA-4F43-43FD-AF3D-EC93F4E00238}"/>
    <cellStyle name="20% - Énfasis6 13 4 4" xfId="23720" xr:uid="{4A4A36E8-BFF1-4A73-88FB-2AA6203959DE}"/>
    <cellStyle name="20% - Énfasis6 13 5" xfId="4475" xr:uid="{FECE80EC-01E6-4F7F-9241-67BCC425ABB7}"/>
    <cellStyle name="20% - Énfasis6 13 5 2" xfId="23721" xr:uid="{09A1379E-8D19-4A55-9C2D-36661ECF5552}"/>
    <cellStyle name="20% - Énfasis6 13 5 2 2" xfId="23722" xr:uid="{0721A90F-327C-4C14-A3BC-655899886B6F}"/>
    <cellStyle name="20% - Énfasis6 13 5 2 2 2" xfId="23723" xr:uid="{1F4DFBBC-848E-4F40-B311-D6F5C8223910}"/>
    <cellStyle name="20% - Énfasis6 13 5 2 3" xfId="23724" xr:uid="{320431DD-7396-4222-A7C6-976A8434CE1F}"/>
    <cellStyle name="20% - Énfasis6 13 5 3" xfId="23725" xr:uid="{5A7A590A-6BFA-411A-BB4D-D4BBDF73E8BF}"/>
    <cellStyle name="20% - Énfasis6 13 5 3 2" xfId="23726" xr:uid="{997B6E40-F567-4480-BBB6-F4FE70363F14}"/>
    <cellStyle name="20% - Énfasis6 13 5 4" xfId="23727" xr:uid="{3CCCB034-913F-42C4-A18B-99B80E6A6E02}"/>
    <cellStyle name="20% - Énfasis6 13 6" xfId="4476" xr:uid="{DE6E09A3-F5CD-4404-9AB6-3A8980201D2A}"/>
    <cellStyle name="20% - Énfasis6 13 6 2" xfId="23728" xr:uid="{8945E81A-32C3-400C-A26B-57F0A95BF685}"/>
    <cellStyle name="20% - Énfasis6 13 6 2 2" xfId="23729" xr:uid="{938111F3-512B-493B-BB10-D8FDDF22F1AE}"/>
    <cellStyle name="20% - Énfasis6 13 6 2 2 2" xfId="23730" xr:uid="{08C0E8D7-6E64-42AC-91C0-02EB9E6DDBCA}"/>
    <cellStyle name="20% - Énfasis6 13 6 2 3" xfId="23731" xr:uid="{A664098C-319F-4D00-AF6F-3BC97633AFA8}"/>
    <cellStyle name="20% - Énfasis6 13 6 3" xfId="23732" xr:uid="{7666BA1F-295F-47BB-B220-2926B2DB2869}"/>
    <cellStyle name="20% - Énfasis6 13 6 3 2" xfId="23733" xr:uid="{54A331D8-ECB6-4785-B25A-4849BE7C6F4F}"/>
    <cellStyle name="20% - Énfasis6 13 6 4" xfId="23734" xr:uid="{C4ACECFA-C317-435E-BA87-D9A9FA3B3B25}"/>
    <cellStyle name="20% - Énfasis6 13 7" xfId="4477" xr:uid="{5D90F497-F016-4B18-9ED1-FF6C30679BC2}"/>
    <cellStyle name="20% - Énfasis6 13 7 2" xfId="23735" xr:uid="{C3C5D6C2-8E1B-4A46-94D2-912FF3ADB644}"/>
    <cellStyle name="20% - Énfasis6 13 7 2 2" xfId="23736" xr:uid="{AB55C2D5-CB51-4092-8DAB-07C72831F3A1}"/>
    <cellStyle name="20% - Énfasis6 13 7 2 2 2" xfId="23737" xr:uid="{2620EFD2-6F41-403E-96F8-36B583433D5D}"/>
    <cellStyle name="20% - Énfasis6 13 7 2 3" xfId="23738" xr:uid="{150CC736-3E22-4C0B-B79E-FFE5278DC6EC}"/>
    <cellStyle name="20% - Énfasis6 13 7 3" xfId="23739" xr:uid="{BE697E30-041C-41B5-B117-9D344C4386F1}"/>
    <cellStyle name="20% - Énfasis6 13 7 3 2" xfId="23740" xr:uid="{3012E61F-A4DA-4DB3-B214-0A343F385312}"/>
    <cellStyle name="20% - Énfasis6 13 7 4" xfId="23741" xr:uid="{9CB4164C-67C0-4962-8C76-8F2744AA9E7C}"/>
    <cellStyle name="20% - Énfasis6 13 8" xfId="4478" xr:uid="{0E5D5345-12FB-4799-9FCF-3A169355F96A}"/>
    <cellStyle name="20% - Énfasis6 13 8 2" xfId="23742" xr:uid="{248C6F86-BA88-4B4B-B8E4-24EC0ED87265}"/>
    <cellStyle name="20% - Énfasis6 13 8 2 2" xfId="23743" xr:uid="{48E258A3-4FF5-4FEC-A47A-6406263C926A}"/>
    <cellStyle name="20% - Énfasis6 13 8 3" xfId="23744" xr:uid="{48327E54-2AD8-4936-8404-7DE471FCAC7E}"/>
    <cellStyle name="20% - Énfasis6 13 9" xfId="4479" xr:uid="{0DC3C29E-0EF7-41A7-8CDA-68C2F3825008}"/>
    <cellStyle name="20% - Énfasis6 13 9 2" xfId="23745" xr:uid="{D90070B2-1877-403D-AF5D-5BF368B2452E}"/>
    <cellStyle name="20% - Énfasis6 14" xfId="274" xr:uid="{C3660FBF-DCFE-4929-97C6-60855C5F4A7D}"/>
    <cellStyle name="20% - Énfasis6 14 10" xfId="4480" xr:uid="{7A6D7A5E-4C02-49CA-9870-8034E190EF8B}"/>
    <cellStyle name="20% - Énfasis6 14 10 2" xfId="23746" xr:uid="{C41406B5-FAAF-46C2-8BB1-86B91FD43E8A}"/>
    <cellStyle name="20% - Énfasis6 14 11" xfId="4481" xr:uid="{1673CB35-FE3D-40B5-959E-D73E79F66AFE}"/>
    <cellStyle name="20% - Énfasis6 14 11 2" xfId="23747" xr:uid="{F9CD79B2-3948-48B7-8768-0E364B0EF0E6}"/>
    <cellStyle name="20% - Énfasis6 14 12" xfId="4482" xr:uid="{48CA54B2-DE8D-4BB8-901F-52AE55FE9960}"/>
    <cellStyle name="20% - Énfasis6 14 12 2" xfId="23748" xr:uid="{4D030135-8756-45C4-8298-D1B544D27264}"/>
    <cellStyle name="20% - Énfasis6 14 13" xfId="4483" xr:uid="{8B08888E-5DA3-4843-939C-DFE4B9876E08}"/>
    <cellStyle name="20% - Énfasis6 14 13 2" xfId="23749" xr:uid="{B1107688-B561-4ED2-B0A5-AF5B6CA67FD9}"/>
    <cellStyle name="20% - Énfasis6 14 14" xfId="4484" xr:uid="{2DADFFC3-121B-4D81-BFBA-83D299BB265A}"/>
    <cellStyle name="20% - Énfasis6 14 14 2" xfId="23750" xr:uid="{A86580EC-6EA1-46A6-BCB5-2A65D66BDAB1}"/>
    <cellStyle name="20% - Énfasis6 14 15" xfId="4485" xr:uid="{5AB1F7A3-253C-4A39-B25C-3D998183C25B}"/>
    <cellStyle name="20% - Énfasis6 14 15 2" xfId="23751" xr:uid="{FAC779FD-80F6-40EE-86C1-437764314BDF}"/>
    <cellStyle name="20% - Énfasis6 14 16" xfId="4486" xr:uid="{681C2716-CDDB-41E2-89EB-A60667AFFD9A}"/>
    <cellStyle name="20% - Énfasis6 14 16 2" xfId="23752" xr:uid="{6F5E84D1-1382-49E8-8ED7-0EB3D61A41A9}"/>
    <cellStyle name="20% - Énfasis6 14 17" xfId="4487" xr:uid="{1B1D8216-9A82-4CEC-B4E2-EBA34342E95C}"/>
    <cellStyle name="20% - Énfasis6 14 17 2" xfId="23753" xr:uid="{BDD777E1-E7B7-4F21-BEFD-FA4699C06471}"/>
    <cellStyle name="20% - Énfasis6 14 18" xfId="4488" xr:uid="{B5828C92-3CFD-455E-A8BA-61639C98C314}"/>
    <cellStyle name="20% - Énfasis6 14 18 2" xfId="23754" xr:uid="{04C61AC7-D81D-4E7A-B150-603BCC74FCCF}"/>
    <cellStyle name="20% - Énfasis6 14 19" xfId="4489" xr:uid="{01E3440B-987B-4A10-8FD5-FE8CE4BA15DF}"/>
    <cellStyle name="20% - Énfasis6 14 19 2" xfId="23755" xr:uid="{39A462B3-4F7D-4021-9101-90B824AB58E9}"/>
    <cellStyle name="20% - Énfasis6 14 2" xfId="275" xr:uid="{82520401-55E4-483C-BBC6-FA6EDAEC8759}"/>
    <cellStyle name="20% - Énfasis6 14 2 2" xfId="23756" xr:uid="{6C3D5980-27E3-485A-9EA6-BC61FB2334F4}"/>
    <cellStyle name="20% - Énfasis6 14 2 2 2" xfId="23757" xr:uid="{D37AE737-13BE-4AC3-A9C7-9DC3D20268D2}"/>
    <cellStyle name="20% - Énfasis6 14 2 2 2 2" xfId="23758" xr:uid="{7AFACDAE-81B2-4FBA-82EE-0F9BF6B69B8E}"/>
    <cellStyle name="20% - Énfasis6 14 2 2 3" xfId="23759" xr:uid="{5D3A4D03-4CBD-48EE-8A31-0FBEAF742B46}"/>
    <cellStyle name="20% - Énfasis6 14 2 3" xfId="23760" xr:uid="{0FE29970-78D9-4B92-93B9-900642778DCE}"/>
    <cellStyle name="20% - Énfasis6 14 2 3 2" xfId="23761" xr:uid="{401F2D41-04F3-4F00-B512-E0C09EB156AD}"/>
    <cellStyle name="20% - Énfasis6 14 2 4" xfId="23762" xr:uid="{3D55A4E2-1268-459C-92A2-AA1FBB6979F6}"/>
    <cellStyle name="20% - Énfasis6 14 20" xfId="11787" xr:uid="{17ED9FB3-4A62-44E3-9245-585FE8038656}"/>
    <cellStyle name="20% - Énfasis6 14 3" xfId="4490" xr:uid="{06D8B58E-D636-4368-A4BD-7FBA36EE39F0}"/>
    <cellStyle name="20% - Énfasis6 14 3 2" xfId="23763" xr:uid="{29795DBB-FB80-4463-8594-1719BAEA8E95}"/>
    <cellStyle name="20% - Énfasis6 14 3 2 2" xfId="23764" xr:uid="{6B479602-7FE9-4419-9F2C-D0E7412BC66A}"/>
    <cellStyle name="20% - Énfasis6 14 3 2 2 2" xfId="23765" xr:uid="{087F42DF-2E7D-49F0-8595-241972623E57}"/>
    <cellStyle name="20% - Énfasis6 14 3 2 3" xfId="23766" xr:uid="{D8C4D534-874A-4AC2-96BA-D314F4A61043}"/>
    <cellStyle name="20% - Énfasis6 14 3 3" xfId="23767" xr:uid="{686B35B0-EC9D-4A1D-86E7-BA65D531FFC8}"/>
    <cellStyle name="20% - Énfasis6 14 3 3 2" xfId="23768" xr:uid="{23163AE5-B072-425F-9045-7BB93FCC5C85}"/>
    <cellStyle name="20% - Énfasis6 14 3 4" xfId="23769" xr:uid="{CDE79A1B-3D4A-4B09-A4D6-27EDE06FC301}"/>
    <cellStyle name="20% - Énfasis6 14 4" xfId="4491" xr:uid="{9D543F3D-8C36-444D-B1F8-DA3D132CB7CF}"/>
    <cellStyle name="20% - Énfasis6 14 4 2" xfId="23770" xr:uid="{45C12BA8-2A9A-4976-A18C-AD9CE87EC11C}"/>
    <cellStyle name="20% - Énfasis6 14 4 2 2" xfId="23771" xr:uid="{64E8B00D-94B8-417E-BED5-AEFCA9464F1D}"/>
    <cellStyle name="20% - Énfasis6 14 4 3" xfId="23772" xr:uid="{1858EAF8-0C0D-44F2-BD42-070435CC6D5F}"/>
    <cellStyle name="20% - Énfasis6 14 5" xfId="4492" xr:uid="{61D546E6-9A07-41F0-8855-D3A8BDE9CC7F}"/>
    <cellStyle name="20% - Énfasis6 14 5 2" xfId="23773" xr:uid="{0C8FC879-0C64-4F28-AA23-F2AB936A9FD1}"/>
    <cellStyle name="20% - Énfasis6 14 6" xfId="4493" xr:uid="{3E05A71C-AB24-4133-8A3E-CA0414BF7BE7}"/>
    <cellStyle name="20% - Énfasis6 14 6 2" xfId="23774" xr:uid="{CC2C75BE-0332-4A6C-8305-4B743FB7E45F}"/>
    <cellStyle name="20% - Énfasis6 14 7" xfId="4494" xr:uid="{B79B44C1-88FF-40DC-A664-62494FE33B4F}"/>
    <cellStyle name="20% - Énfasis6 14 7 2" xfId="23775" xr:uid="{C0FD2BBA-B512-4D8E-97FC-87E2B1A70AFD}"/>
    <cellStyle name="20% - Énfasis6 14 8" xfId="4495" xr:uid="{E1F733C9-E0C2-4642-8EE9-CA15C70F5CFA}"/>
    <cellStyle name="20% - Énfasis6 14 8 2" xfId="23776" xr:uid="{2EF920A7-A571-4B61-AF09-BC44AF031F2A}"/>
    <cellStyle name="20% - Énfasis6 14 9" xfId="4496" xr:uid="{4AC79B8B-57DD-4614-B071-CD04D456A43B}"/>
    <cellStyle name="20% - Énfasis6 14 9 2" xfId="23777" xr:uid="{4AEC1F43-3BA5-4E27-B073-721528C27AB0}"/>
    <cellStyle name="20% - Énfasis6 15" xfId="276" xr:uid="{37BE5CEB-30AF-4CC6-8EE1-8EE6C6C8D0B3}"/>
    <cellStyle name="20% - Énfasis6 15 10" xfId="4497" xr:uid="{3C9E9887-C886-48C2-A8D0-47543ABB83EA}"/>
    <cellStyle name="20% - Énfasis6 15 10 2" xfId="23778" xr:uid="{1BDD5A86-BC1B-450D-A832-C15D2A2042A7}"/>
    <cellStyle name="20% - Énfasis6 15 11" xfId="4498" xr:uid="{50AA1E60-7460-4853-A439-46621BAB3C3C}"/>
    <cellStyle name="20% - Énfasis6 15 11 2" xfId="23779" xr:uid="{0AEC0836-FB9E-4D38-A4B0-BB7BE3BAE38E}"/>
    <cellStyle name="20% - Énfasis6 15 12" xfId="4499" xr:uid="{C286B7DE-D3AF-484B-94D3-4718F8C578D6}"/>
    <cellStyle name="20% - Énfasis6 15 12 2" xfId="23780" xr:uid="{F391A84C-838D-45F9-AD98-AB4B2C2FA28B}"/>
    <cellStyle name="20% - Énfasis6 15 13" xfId="4500" xr:uid="{02C410A9-E1CC-4EED-B28A-4F65830A8170}"/>
    <cellStyle name="20% - Énfasis6 15 13 2" xfId="23781" xr:uid="{3565F9C4-1B87-4FD7-8415-2C28D8456B4A}"/>
    <cellStyle name="20% - Énfasis6 15 14" xfId="4501" xr:uid="{17382D3B-FEE6-4393-A036-C74A7D392737}"/>
    <cellStyle name="20% - Énfasis6 15 14 2" xfId="23782" xr:uid="{7BFC2065-C258-4086-9AF6-3F341B853349}"/>
    <cellStyle name="20% - Énfasis6 15 15" xfId="4502" xr:uid="{FC4CC160-7124-464F-9ED8-F4C666B84DDC}"/>
    <cellStyle name="20% - Énfasis6 15 15 2" xfId="23783" xr:uid="{4C050010-E1C1-49C4-883C-465B5B63034B}"/>
    <cellStyle name="20% - Énfasis6 15 16" xfId="4503" xr:uid="{CAB1F535-1C0B-4630-A73F-EE41793F3E28}"/>
    <cellStyle name="20% - Énfasis6 15 16 2" xfId="23784" xr:uid="{2AA491D1-6E6D-46E3-BB14-B72F389D1297}"/>
    <cellStyle name="20% - Énfasis6 15 17" xfId="4504" xr:uid="{D3CF14EA-8F69-4BCF-B788-07247B8C276C}"/>
    <cellStyle name="20% - Énfasis6 15 17 2" xfId="23785" xr:uid="{5E7F0DDB-2664-4754-9DCD-B85415B1A75D}"/>
    <cellStyle name="20% - Énfasis6 15 18" xfId="4505" xr:uid="{EA7934CC-CD15-4C6B-8541-00C458E121DA}"/>
    <cellStyle name="20% - Énfasis6 15 18 2" xfId="23786" xr:uid="{2C46A61D-D97C-40DA-B82A-C57CBB5362C4}"/>
    <cellStyle name="20% - Énfasis6 15 19" xfId="4506" xr:uid="{ACBBC612-4A2D-41FD-B26D-831D94081CC4}"/>
    <cellStyle name="20% - Énfasis6 15 19 2" xfId="23787" xr:uid="{859B1253-EEBC-434E-8347-09FE2DCAD176}"/>
    <cellStyle name="20% - Énfasis6 15 2" xfId="277" xr:uid="{F7A5C2AC-38AD-4A64-B2A7-44FD444B5A83}"/>
    <cellStyle name="20% - Énfasis6 15 2 2" xfId="23788" xr:uid="{F928E527-BC8F-4DCE-BAFC-1F5AA3521D5D}"/>
    <cellStyle name="20% - Énfasis6 15 2 2 2" xfId="23789" xr:uid="{3F5D5133-D643-4CF8-B4BF-D9513934FF23}"/>
    <cellStyle name="20% - Énfasis6 15 2 2 2 2" xfId="23790" xr:uid="{3CA6BBB0-87F3-4D4A-8521-594FE7227410}"/>
    <cellStyle name="20% - Énfasis6 15 2 2 3" xfId="23791" xr:uid="{228547B2-357D-46CA-9724-A3FEC7981D2A}"/>
    <cellStyle name="20% - Énfasis6 15 2 3" xfId="23792" xr:uid="{4B41E68B-7FC6-464A-838E-65E5228014F2}"/>
    <cellStyle name="20% - Énfasis6 15 2 3 2" xfId="23793" xr:uid="{1AF08BC1-8970-41FE-9312-681F55325F67}"/>
    <cellStyle name="20% - Énfasis6 15 2 4" xfId="23794" xr:uid="{6FDBDE57-6CC7-4AF6-B311-0B83E3163204}"/>
    <cellStyle name="20% - Énfasis6 15 20" xfId="11788" xr:uid="{C911CA5B-17B6-4AD8-9CE5-E8306BF595EA}"/>
    <cellStyle name="20% - Énfasis6 15 3" xfId="4507" xr:uid="{693B9B85-107A-4495-9F8D-90944B0FCD85}"/>
    <cellStyle name="20% - Énfasis6 15 3 2" xfId="23795" xr:uid="{0FDA39AA-5271-4657-B0B8-043DAF926D67}"/>
    <cellStyle name="20% - Énfasis6 15 3 2 2" xfId="23796" xr:uid="{461D953E-8DC8-4EC2-8A68-863FFD9A5E7F}"/>
    <cellStyle name="20% - Énfasis6 15 3 2 2 2" xfId="23797" xr:uid="{B2EE191D-797D-425D-8111-49BE2AEF0A62}"/>
    <cellStyle name="20% - Énfasis6 15 3 2 3" xfId="23798" xr:uid="{FE99AA10-2E6F-4731-9794-58A0152C8817}"/>
    <cellStyle name="20% - Énfasis6 15 3 3" xfId="23799" xr:uid="{48D213C2-8ED4-4A39-A3A7-8F20B0FA6384}"/>
    <cellStyle name="20% - Énfasis6 15 3 3 2" xfId="23800" xr:uid="{7D5CED9B-C3C3-4C3A-A706-54085582B575}"/>
    <cellStyle name="20% - Énfasis6 15 3 4" xfId="23801" xr:uid="{2A86820A-EAFC-43FB-9122-A073A68FD4A2}"/>
    <cellStyle name="20% - Énfasis6 15 4" xfId="4508" xr:uid="{1974F31E-1E9F-4E40-A734-81152419B290}"/>
    <cellStyle name="20% - Énfasis6 15 4 2" xfId="23802" xr:uid="{1034D5BB-3EE7-43B3-94B3-8831A28EEF38}"/>
    <cellStyle name="20% - Énfasis6 15 4 2 2" xfId="23803" xr:uid="{B3ECB11E-5F7B-4DBA-A9CF-3CC8F861479D}"/>
    <cellStyle name="20% - Énfasis6 15 4 3" xfId="23804" xr:uid="{B6C48B3E-9E51-468B-9157-2B8CFAFAB0C9}"/>
    <cellStyle name="20% - Énfasis6 15 5" xfId="4509" xr:uid="{8E787D27-478D-4509-8158-FA05E03F7EE8}"/>
    <cellStyle name="20% - Énfasis6 15 5 2" xfId="23805" xr:uid="{2F529848-AC5D-4C97-AEF8-F0E48291BBE5}"/>
    <cellStyle name="20% - Énfasis6 15 6" xfId="4510" xr:uid="{77DA4043-0892-4EB5-9BF9-44AF512A55DB}"/>
    <cellStyle name="20% - Énfasis6 15 6 2" xfId="23806" xr:uid="{E4F107B9-2C6E-48D6-B072-F899304E7DF7}"/>
    <cellStyle name="20% - Énfasis6 15 7" xfId="4511" xr:uid="{E2E9C660-5D3D-4906-B122-AA002617BC25}"/>
    <cellStyle name="20% - Énfasis6 15 7 2" xfId="23807" xr:uid="{F04C3660-FF0E-4982-AF6A-E04121DA0A5D}"/>
    <cellStyle name="20% - Énfasis6 15 8" xfId="4512" xr:uid="{1D6A7D09-817C-4EE0-8FC8-A59E5DC6A28F}"/>
    <cellStyle name="20% - Énfasis6 15 8 2" xfId="23808" xr:uid="{366DDF17-F2D1-4F23-927C-E6ED463915E7}"/>
    <cellStyle name="20% - Énfasis6 15 9" xfId="4513" xr:uid="{140BDE47-5C41-4911-9908-A94A19517DC0}"/>
    <cellStyle name="20% - Énfasis6 15 9 2" xfId="23809" xr:uid="{FC47151C-BB61-4941-AB32-EBFEA3F5592B}"/>
    <cellStyle name="20% - Énfasis6 16" xfId="278" xr:uid="{A9820000-C6A1-4018-A0DD-42CF64E9DFE7}"/>
    <cellStyle name="20% - Énfasis6 16 10" xfId="4514" xr:uid="{4A62D787-B67B-434D-A3B2-85B9B75F77B5}"/>
    <cellStyle name="20% - Énfasis6 16 10 2" xfId="23810" xr:uid="{CE669813-27CD-4583-B54F-8F3D1153302F}"/>
    <cellStyle name="20% - Énfasis6 16 11" xfId="4515" xr:uid="{F7D34DA3-3CEE-4985-9B93-9F433FE28E80}"/>
    <cellStyle name="20% - Énfasis6 16 11 2" xfId="23811" xr:uid="{544D9E1B-A51D-41EC-8EBF-6AD3767C52DC}"/>
    <cellStyle name="20% - Énfasis6 16 12" xfId="4516" xr:uid="{FB5FA63A-8171-4A7D-AF7D-46433E96B60C}"/>
    <cellStyle name="20% - Énfasis6 16 12 2" xfId="23812" xr:uid="{79912E17-FFC4-4DF8-9A17-06FE62E40CB3}"/>
    <cellStyle name="20% - Énfasis6 16 13" xfId="4517" xr:uid="{DFA6A0F8-9852-484A-922D-94CB3D65F3E2}"/>
    <cellStyle name="20% - Énfasis6 16 13 2" xfId="23813" xr:uid="{345F5579-9376-49E3-ADD1-66AEC1BD17F1}"/>
    <cellStyle name="20% - Énfasis6 16 14" xfId="4518" xr:uid="{EAB9A961-BA36-4FFC-BEAE-C2D80216B2E3}"/>
    <cellStyle name="20% - Énfasis6 16 14 2" xfId="23814" xr:uid="{96192A44-9659-44BD-8F7B-0A74817F866F}"/>
    <cellStyle name="20% - Énfasis6 16 15" xfId="4519" xr:uid="{F9F36AF7-334A-42AA-BE22-97F005F12065}"/>
    <cellStyle name="20% - Énfasis6 16 15 2" xfId="23815" xr:uid="{8EC04645-68B8-4859-A742-3E5F880271BE}"/>
    <cellStyle name="20% - Énfasis6 16 16" xfId="4520" xr:uid="{3724B51B-53FA-41AA-BD3C-2377A3D99FE8}"/>
    <cellStyle name="20% - Énfasis6 16 16 2" xfId="23816" xr:uid="{C2DC6F28-23C1-499D-ADA9-B37699D4F4FF}"/>
    <cellStyle name="20% - Énfasis6 16 17" xfId="4521" xr:uid="{3A1BF3CA-68FB-45FA-96F9-7B24CFA5F11F}"/>
    <cellStyle name="20% - Énfasis6 16 17 2" xfId="23817" xr:uid="{B4A94259-3553-488C-9BFE-9375FBBA250A}"/>
    <cellStyle name="20% - Énfasis6 16 18" xfId="4522" xr:uid="{E0AC0673-2861-4C2B-BFAE-E506F426A9B7}"/>
    <cellStyle name="20% - Énfasis6 16 18 2" xfId="23818" xr:uid="{E0A881DD-9D1D-4CF9-AC5A-384579A29977}"/>
    <cellStyle name="20% - Énfasis6 16 19" xfId="4523" xr:uid="{BA449D1E-4CC7-4D5D-9D7E-257BC7EB5514}"/>
    <cellStyle name="20% - Énfasis6 16 19 2" xfId="23819" xr:uid="{4EE50CDD-6D7A-42D7-AB0E-ED10FC55A838}"/>
    <cellStyle name="20% - Énfasis6 16 2" xfId="279" xr:uid="{671B83BB-B52D-4457-8B3E-E4704DB7DC7D}"/>
    <cellStyle name="20% - Énfasis6 16 2 2" xfId="23820" xr:uid="{8E59C118-754E-4443-9A71-661C2CCA60DC}"/>
    <cellStyle name="20% - Énfasis6 16 2 2 2" xfId="23821" xr:uid="{7787945E-F5AF-421D-9AB4-29120D17B962}"/>
    <cellStyle name="20% - Énfasis6 16 2 2 2 2" xfId="23822" xr:uid="{EBCECFC4-853B-4D89-9B18-7990F552F06F}"/>
    <cellStyle name="20% - Énfasis6 16 2 2 3" xfId="23823" xr:uid="{C9F6CD0F-3694-4C3E-8504-892D712222BF}"/>
    <cellStyle name="20% - Énfasis6 16 2 3" xfId="23824" xr:uid="{0639E5FF-7E96-45EA-B440-6CFEAEB961C0}"/>
    <cellStyle name="20% - Énfasis6 16 2 3 2" xfId="23825" xr:uid="{15AA883D-2A81-4D33-82C4-B5F360FBC21B}"/>
    <cellStyle name="20% - Énfasis6 16 2 4" xfId="23826" xr:uid="{F18BC1B6-372F-4277-84B5-955F87DD9903}"/>
    <cellStyle name="20% - Énfasis6 16 20" xfId="11789" xr:uid="{E4A1BD6D-B173-493A-B935-4037B06FBB04}"/>
    <cellStyle name="20% - Énfasis6 16 3" xfId="4524" xr:uid="{C500C329-6BBC-4D10-AE92-BA65D4C8A0B3}"/>
    <cellStyle name="20% - Énfasis6 16 3 2" xfId="23827" xr:uid="{DACB3CEA-F855-4F89-8920-77E000B90D40}"/>
    <cellStyle name="20% - Énfasis6 16 3 2 2" xfId="23828" xr:uid="{6F8984D6-D395-47E5-A7E6-85D8FDED2E6D}"/>
    <cellStyle name="20% - Énfasis6 16 3 2 2 2" xfId="23829" xr:uid="{7FC839BA-8950-431F-B3ED-B1C015DC7C4C}"/>
    <cellStyle name="20% - Énfasis6 16 3 2 3" xfId="23830" xr:uid="{6AC03F3B-5C68-4ECC-B724-23FA761CBA92}"/>
    <cellStyle name="20% - Énfasis6 16 3 3" xfId="23831" xr:uid="{964034C9-5B26-4611-BAE9-844EF09A0A72}"/>
    <cellStyle name="20% - Énfasis6 16 3 3 2" xfId="23832" xr:uid="{4A89FEB2-27BB-446C-9825-8F3ED441A1DB}"/>
    <cellStyle name="20% - Énfasis6 16 3 4" xfId="23833" xr:uid="{F2DA2AFE-1DBF-42A6-9F22-37B78F39DDC2}"/>
    <cellStyle name="20% - Énfasis6 16 4" xfId="4525" xr:uid="{58806605-D308-40CD-B82A-862A020E0574}"/>
    <cellStyle name="20% - Énfasis6 16 4 2" xfId="23834" xr:uid="{05DCEA30-F2F4-4B63-92B7-96CCC7839AFD}"/>
    <cellStyle name="20% - Énfasis6 16 4 2 2" xfId="23835" xr:uid="{55FC8E7B-7341-4042-BDF5-664177DE6B5E}"/>
    <cellStyle name="20% - Énfasis6 16 4 3" xfId="23836" xr:uid="{00A0D0E5-58AD-44F9-8960-039F7852EB59}"/>
    <cellStyle name="20% - Énfasis6 16 5" xfId="4526" xr:uid="{F9D6DE24-6C91-47C5-AFFE-C6010E48135B}"/>
    <cellStyle name="20% - Énfasis6 16 5 2" xfId="23837" xr:uid="{0990F260-8E47-4097-9A89-BE052208C2ED}"/>
    <cellStyle name="20% - Énfasis6 16 6" xfId="4527" xr:uid="{1BB5F9C6-9CBF-4DD8-9157-31E0C44736DD}"/>
    <cellStyle name="20% - Énfasis6 16 6 2" xfId="23838" xr:uid="{708243D0-D897-4161-84DB-FA3B4B6A12BD}"/>
    <cellStyle name="20% - Énfasis6 16 7" xfId="4528" xr:uid="{4F030E81-357F-4D00-BCA9-FE4C7D4D6579}"/>
    <cellStyle name="20% - Énfasis6 16 7 2" xfId="23839" xr:uid="{9FC4FCCD-62A1-46B5-B70D-F26002082BC0}"/>
    <cellStyle name="20% - Énfasis6 16 8" xfId="4529" xr:uid="{07C16D54-F208-4C7E-BF23-6DD92243F86C}"/>
    <cellStyle name="20% - Énfasis6 16 8 2" xfId="23840" xr:uid="{87A630C1-2FC2-4C65-BFAB-9FDC72032D19}"/>
    <cellStyle name="20% - Énfasis6 16 9" xfId="4530" xr:uid="{C39435BF-7485-4CC3-AF84-50D40EF0EA46}"/>
    <cellStyle name="20% - Énfasis6 16 9 2" xfId="23841" xr:uid="{BC12F58A-3C5B-4F5D-A868-C6FA67A96082}"/>
    <cellStyle name="20% - Énfasis6 17" xfId="280" xr:uid="{D8823149-3D54-4963-9C62-DC7ACBE6D016}"/>
    <cellStyle name="20% - Énfasis6 17 10" xfId="4531" xr:uid="{0C137EE5-231E-4B1A-8E06-97C600EBA31C}"/>
    <cellStyle name="20% - Énfasis6 17 10 2" xfId="23842" xr:uid="{B3E45976-FDC2-4E3F-8FBB-349DB7733D66}"/>
    <cellStyle name="20% - Énfasis6 17 11" xfId="4532" xr:uid="{C8CC069A-8C73-4C35-8D72-FC15558D38D8}"/>
    <cellStyle name="20% - Énfasis6 17 11 2" xfId="23843" xr:uid="{6F8D9351-C8C5-491B-86B4-9ACDB4D222EB}"/>
    <cellStyle name="20% - Énfasis6 17 12" xfId="4533" xr:uid="{3BF1C3F5-EB15-40FC-8A83-0A432FB9EBFD}"/>
    <cellStyle name="20% - Énfasis6 17 12 2" xfId="23844" xr:uid="{0F7071C0-26D8-41D6-9E0D-C920DEC88B0E}"/>
    <cellStyle name="20% - Énfasis6 17 13" xfId="4534" xr:uid="{E253FF76-9BCE-4310-B285-C62DCE61AF91}"/>
    <cellStyle name="20% - Énfasis6 17 13 2" xfId="23845" xr:uid="{893E1E80-478C-4270-89AF-C19E8517BFD7}"/>
    <cellStyle name="20% - Énfasis6 17 14" xfId="4535" xr:uid="{71821514-CB1B-41A1-B39B-35C6575E645F}"/>
    <cellStyle name="20% - Énfasis6 17 14 2" xfId="23846" xr:uid="{C0141FEF-8820-4CEA-911F-92CBE1A8BD95}"/>
    <cellStyle name="20% - Énfasis6 17 15" xfId="4536" xr:uid="{1126B18C-40AF-44AA-906A-126017A1F92A}"/>
    <cellStyle name="20% - Énfasis6 17 15 2" xfId="23847" xr:uid="{6F277D33-23F6-4B92-970F-10868E8AF6B0}"/>
    <cellStyle name="20% - Énfasis6 17 16" xfId="4537" xr:uid="{EEE4278D-F6D1-42E9-A4C1-15BA0D281D22}"/>
    <cellStyle name="20% - Énfasis6 17 16 2" xfId="23848" xr:uid="{858FD613-8494-498F-A1BA-99E8DB873C5E}"/>
    <cellStyle name="20% - Énfasis6 17 17" xfId="4538" xr:uid="{803E1C6D-8B1F-440F-A24E-2BD03B61E453}"/>
    <cellStyle name="20% - Énfasis6 17 17 2" xfId="23849" xr:uid="{0873C3E5-312A-49F8-98C0-673A1CAF71B7}"/>
    <cellStyle name="20% - Énfasis6 17 18" xfId="4539" xr:uid="{CD405985-7F5C-4EDC-B2E6-CEE18A49B939}"/>
    <cellStyle name="20% - Énfasis6 17 18 2" xfId="23850" xr:uid="{D1C85F8A-54E8-4270-962E-BD09E8B4D648}"/>
    <cellStyle name="20% - Énfasis6 17 19" xfId="4540" xr:uid="{EE668F06-FEEB-4CB4-BEB1-652C57EF9F83}"/>
    <cellStyle name="20% - Énfasis6 17 19 2" xfId="23851" xr:uid="{671B20A6-0D79-4E11-99FD-CCF343C2C6D2}"/>
    <cellStyle name="20% - Énfasis6 17 2" xfId="281" xr:uid="{EB52E613-42FC-4AE3-91F0-F9004E653EB6}"/>
    <cellStyle name="20% - Énfasis6 17 2 2" xfId="23852" xr:uid="{74E4D73F-E8AC-4959-836F-5D3D221B8EA7}"/>
    <cellStyle name="20% - Énfasis6 17 2 2 2" xfId="23853" xr:uid="{9C3CCACE-5AEE-43F3-A76C-20061F76F606}"/>
    <cellStyle name="20% - Énfasis6 17 2 2 2 2" xfId="23854" xr:uid="{305FCA9C-1698-4EF8-9CBF-D36644D16998}"/>
    <cellStyle name="20% - Énfasis6 17 2 2 3" xfId="23855" xr:uid="{FFBA8558-8099-4309-8208-4BF200C9A9B5}"/>
    <cellStyle name="20% - Énfasis6 17 2 3" xfId="23856" xr:uid="{F83041AC-6638-45F8-9920-DC2748D844BA}"/>
    <cellStyle name="20% - Énfasis6 17 2 3 2" xfId="23857" xr:uid="{22AB8441-BF1D-4B35-8D28-9BDA278118C0}"/>
    <cellStyle name="20% - Énfasis6 17 2 4" xfId="23858" xr:uid="{1C06C230-31CC-4C44-A4BA-C667A834D8C9}"/>
    <cellStyle name="20% - Énfasis6 17 20" xfId="11790" xr:uid="{0C310755-793C-41AB-AB6F-0669ED19DB7B}"/>
    <cellStyle name="20% - Énfasis6 17 3" xfId="4541" xr:uid="{7A5F9029-C9AA-4C2E-A085-EF014E341722}"/>
    <cellStyle name="20% - Énfasis6 17 3 2" xfId="23859" xr:uid="{1FA76C8E-C48E-47A0-A6AD-4B8270707909}"/>
    <cellStyle name="20% - Énfasis6 17 3 2 2" xfId="23860" xr:uid="{554548D1-3512-403D-AEAC-1CA84551C4FB}"/>
    <cellStyle name="20% - Énfasis6 17 3 2 2 2" xfId="23861" xr:uid="{C43AA5A5-500A-4972-83A9-D10EA58C69B8}"/>
    <cellStyle name="20% - Énfasis6 17 3 2 3" xfId="23862" xr:uid="{2C6E29FE-529D-4CFA-9D13-5B3E45702018}"/>
    <cellStyle name="20% - Énfasis6 17 3 3" xfId="23863" xr:uid="{3241785D-D40D-43CF-9438-D22937DD5DFF}"/>
    <cellStyle name="20% - Énfasis6 17 3 3 2" xfId="23864" xr:uid="{09F4445E-535D-4383-90AE-E7FB67CD5918}"/>
    <cellStyle name="20% - Énfasis6 17 3 4" xfId="23865" xr:uid="{E88502F0-3011-42D8-8EC3-42C264C2FAC9}"/>
    <cellStyle name="20% - Énfasis6 17 4" xfId="4542" xr:uid="{BD4AFFE0-DA33-4D52-A53F-D572804A2C88}"/>
    <cellStyle name="20% - Énfasis6 17 4 2" xfId="23866" xr:uid="{7A622E17-4C67-4489-B9D0-5085107A42E3}"/>
    <cellStyle name="20% - Énfasis6 17 4 2 2" xfId="23867" xr:uid="{70BC35CE-00D9-4B50-8E94-5659191EED60}"/>
    <cellStyle name="20% - Énfasis6 17 4 3" xfId="23868" xr:uid="{FAFF0DB5-E431-4090-946A-287ABF185547}"/>
    <cellStyle name="20% - Énfasis6 17 5" xfId="4543" xr:uid="{448944A2-6F34-4B21-8EC5-F575C1C84D53}"/>
    <cellStyle name="20% - Énfasis6 17 5 2" xfId="23869" xr:uid="{B290A8BF-FF5C-40EA-962C-17C87E0DF36E}"/>
    <cellStyle name="20% - Énfasis6 17 6" xfId="4544" xr:uid="{9E62CF0D-17D5-4660-A1D5-07C8E5E2D2A9}"/>
    <cellStyle name="20% - Énfasis6 17 6 2" xfId="23870" xr:uid="{4F5D3AC2-1BFB-47B5-BC66-45D159D0FA4B}"/>
    <cellStyle name="20% - Énfasis6 17 7" xfId="4545" xr:uid="{17BB43AC-E33A-44FD-8C0B-F0AA93F703EB}"/>
    <cellStyle name="20% - Énfasis6 17 7 2" xfId="23871" xr:uid="{FE13340C-00B3-49F6-A603-1A00ACD37846}"/>
    <cellStyle name="20% - Énfasis6 17 8" xfId="4546" xr:uid="{84A58992-EA02-48AC-A31A-9A1972C50F9E}"/>
    <cellStyle name="20% - Énfasis6 17 8 2" xfId="23872" xr:uid="{118048F1-AD44-43EF-B9A9-EBBD147E0F24}"/>
    <cellStyle name="20% - Énfasis6 17 9" xfId="4547" xr:uid="{600E0A4E-315B-43F5-A00B-68250EF77A0D}"/>
    <cellStyle name="20% - Énfasis6 17 9 2" xfId="23873" xr:uid="{4050FC60-6E99-4E40-98F7-ED4CF01E31FF}"/>
    <cellStyle name="20% - Énfasis6 18" xfId="282" xr:uid="{41765DA5-1F11-401D-A15C-BA78FB2CE852}"/>
    <cellStyle name="20% - Énfasis6 18 10" xfId="4548" xr:uid="{E562FA7E-BDDF-4848-B6A8-304D69D7BE2D}"/>
    <cellStyle name="20% - Énfasis6 18 10 2" xfId="23874" xr:uid="{996F1B2C-F4A6-44F1-9F91-62C554F0C94C}"/>
    <cellStyle name="20% - Énfasis6 18 11" xfId="4549" xr:uid="{6A2A879D-D720-4A0E-928C-A217C7EF5A9C}"/>
    <cellStyle name="20% - Énfasis6 18 11 2" xfId="23875" xr:uid="{1C92411F-EB56-49C0-A620-57598DD16273}"/>
    <cellStyle name="20% - Énfasis6 18 12" xfId="4550" xr:uid="{D0129CCF-D123-4822-A693-3CA7BABE9596}"/>
    <cellStyle name="20% - Énfasis6 18 12 2" xfId="23876" xr:uid="{3A782DA8-9CFF-46E6-A026-DE7381850679}"/>
    <cellStyle name="20% - Énfasis6 18 13" xfId="4551" xr:uid="{2FF38A0F-FF16-4C5D-BE6F-27BB3086930A}"/>
    <cellStyle name="20% - Énfasis6 18 13 2" xfId="23877" xr:uid="{6689AE1B-1DEE-497D-BA01-27B5A18CB345}"/>
    <cellStyle name="20% - Énfasis6 18 14" xfId="4552" xr:uid="{11ABD906-4A4D-4DEE-9B5E-1CDF4F6EE74B}"/>
    <cellStyle name="20% - Énfasis6 18 14 2" xfId="23878" xr:uid="{49128580-54F3-400B-83ED-211131EEDF7F}"/>
    <cellStyle name="20% - Énfasis6 18 15" xfId="4553" xr:uid="{97DB0EAA-519D-4EF7-B9D0-971F8A2AB3CC}"/>
    <cellStyle name="20% - Énfasis6 18 15 2" xfId="23879" xr:uid="{AD980D63-9EC9-44A7-9988-D7F0DB29E82D}"/>
    <cellStyle name="20% - Énfasis6 18 16" xfId="4554" xr:uid="{DD57E5F6-B469-41D7-BF65-5474F09B41AC}"/>
    <cellStyle name="20% - Énfasis6 18 16 2" xfId="23880" xr:uid="{E4E6D314-EB99-4C63-83CF-3D96203EEFDA}"/>
    <cellStyle name="20% - Énfasis6 18 17" xfId="4555" xr:uid="{C671CB96-5944-4D53-9D1E-E4B69DE8F8DF}"/>
    <cellStyle name="20% - Énfasis6 18 17 2" xfId="23881" xr:uid="{65FDBAD2-2967-4C32-89E1-E495B63B91C3}"/>
    <cellStyle name="20% - Énfasis6 18 18" xfId="4556" xr:uid="{F850C405-2D7B-473C-A1AB-9A8C7F44990B}"/>
    <cellStyle name="20% - Énfasis6 18 18 2" xfId="23882" xr:uid="{2FBED283-1EF8-44A3-B887-348F6CF20A08}"/>
    <cellStyle name="20% - Énfasis6 18 19" xfId="4557" xr:uid="{CC057D86-DF73-40FC-A23E-1DF602EE0308}"/>
    <cellStyle name="20% - Énfasis6 18 19 2" xfId="23883" xr:uid="{1C2475BB-B266-40C0-B600-B426C6BB2D42}"/>
    <cellStyle name="20% - Énfasis6 18 2" xfId="283" xr:uid="{3BEFC6E2-1276-4F46-ACBA-EAF541265554}"/>
    <cellStyle name="20% - Énfasis6 18 2 2" xfId="23884" xr:uid="{ACA29B30-BE34-46C6-A52E-5400A280F6B7}"/>
    <cellStyle name="20% - Énfasis6 18 2 2 2" xfId="23885" xr:uid="{3E4BC2AF-7F77-490A-B51F-467C90382FC0}"/>
    <cellStyle name="20% - Énfasis6 18 2 2 2 2" xfId="23886" xr:uid="{6B0175C7-AF54-4F2C-983F-E493D6BB807D}"/>
    <cellStyle name="20% - Énfasis6 18 2 2 3" xfId="23887" xr:uid="{95F06C86-798C-450C-B2F8-13862BC13FE0}"/>
    <cellStyle name="20% - Énfasis6 18 2 3" xfId="23888" xr:uid="{E6E815CE-5052-4DF5-AAE7-77F3522857AC}"/>
    <cellStyle name="20% - Énfasis6 18 2 3 2" xfId="23889" xr:uid="{A1C531E1-1C06-4989-B59F-885B476C0121}"/>
    <cellStyle name="20% - Énfasis6 18 2 4" xfId="23890" xr:uid="{7813130F-2B80-4828-93D2-816326ACB196}"/>
    <cellStyle name="20% - Énfasis6 18 20" xfId="11791" xr:uid="{0010952D-8674-47D1-9E02-AEC4A5C183B9}"/>
    <cellStyle name="20% - Énfasis6 18 3" xfId="4558" xr:uid="{93B43AA8-2E71-46C9-9C7D-C56EA8B7772B}"/>
    <cellStyle name="20% - Énfasis6 18 3 2" xfId="23891" xr:uid="{CC6A741C-565D-4398-8511-5EFA40608B0D}"/>
    <cellStyle name="20% - Énfasis6 18 3 2 2" xfId="23892" xr:uid="{D820A1A2-35E9-4BA0-9832-BADF6A0F7B52}"/>
    <cellStyle name="20% - Énfasis6 18 3 2 2 2" xfId="23893" xr:uid="{9E3F8017-5E49-4961-A6AF-BA97C5CC4002}"/>
    <cellStyle name="20% - Énfasis6 18 3 2 3" xfId="23894" xr:uid="{9DDEDCC6-9BEF-4EED-813D-7F3B5262C3AF}"/>
    <cellStyle name="20% - Énfasis6 18 3 3" xfId="23895" xr:uid="{7711914A-12B8-4837-8459-331C7372BA6D}"/>
    <cellStyle name="20% - Énfasis6 18 3 3 2" xfId="23896" xr:uid="{F2C17D1B-8196-444E-BFC0-0BE536C42F70}"/>
    <cellStyle name="20% - Énfasis6 18 3 4" xfId="23897" xr:uid="{1232A048-3ABC-4DBB-B73C-3F2EC2BE668A}"/>
    <cellStyle name="20% - Énfasis6 18 4" xfId="4559" xr:uid="{1A392FAD-38CA-4E54-A88E-CB019D7A0DF0}"/>
    <cellStyle name="20% - Énfasis6 18 4 2" xfId="23898" xr:uid="{1AC8B843-B080-4A4B-ABD0-3A9973528604}"/>
    <cellStyle name="20% - Énfasis6 18 4 2 2" xfId="23899" xr:uid="{23E2E3D7-2EF5-40DB-A204-18884B226797}"/>
    <cellStyle name="20% - Énfasis6 18 4 3" xfId="23900" xr:uid="{75B3A950-42E9-4EA6-A218-B6D8952B0ADF}"/>
    <cellStyle name="20% - Énfasis6 18 5" xfId="4560" xr:uid="{8004A9CC-F0D6-4E88-8196-F56C83726377}"/>
    <cellStyle name="20% - Énfasis6 18 5 2" xfId="23901" xr:uid="{D328B138-ED3D-4D1A-887F-EC5B3E385A0C}"/>
    <cellStyle name="20% - Énfasis6 18 6" xfId="4561" xr:uid="{EF12BB7A-CC5A-4BB6-B0CF-637EA91EFBC1}"/>
    <cellStyle name="20% - Énfasis6 18 6 2" xfId="23902" xr:uid="{838BA7C4-F425-4E09-A209-D986E3B2CBBF}"/>
    <cellStyle name="20% - Énfasis6 18 7" xfId="4562" xr:uid="{9955E896-7101-4D0F-9EA9-75C7CE84EE01}"/>
    <cellStyle name="20% - Énfasis6 18 7 2" xfId="23903" xr:uid="{FAD81B94-5C5C-4D5B-864C-774B8D025119}"/>
    <cellStyle name="20% - Énfasis6 18 8" xfId="4563" xr:uid="{4D5B9BDF-A5BA-4FD1-A458-84C176E595B0}"/>
    <cellStyle name="20% - Énfasis6 18 8 2" xfId="23904" xr:uid="{CABC7522-AA8A-40D6-B9C5-117F519E89C1}"/>
    <cellStyle name="20% - Énfasis6 18 9" xfId="4564" xr:uid="{D38375B1-4B89-48A0-9D15-5C6D8703F10C}"/>
    <cellStyle name="20% - Énfasis6 18 9 2" xfId="23905" xr:uid="{CFD45A2E-A794-4ED2-BC88-07F40B23FE85}"/>
    <cellStyle name="20% - Énfasis6 19" xfId="284" xr:uid="{2A03F266-446A-4A26-B483-3A16C9ABF77A}"/>
    <cellStyle name="20% - Énfasis6 19 10" xfId="4565" xr:uid="{BBA31FBF-0F66-4AC7-A654-58F483C12084}"/>
    <cellStyle name="20% - Énfasis6 19 10 2" xfId="23906" xr:uid="{690404B2-49F9-4D7C-BDD4-ABDBA2C1E2B2}"/>
    <cellStyle name="20% - Énfasis6 19 11" xfId="4566" xr:uid="{DA4A23C5-6804-4A83-9EFF-E09D8DF5E7DF}"/>
    <cellStyle name="20% - Énfasis6 19 11 2" xfId="23907" xr:uid="{5314B36F-64BA-41C9-A10C-CB6832016A33}"/>
    <cellStyle name="20% - Énfasis6 19 12" xfId="4567" xr:uid="{168650AD-7801-4A25-AD15-FF4FEAEC86A7}"/>
    <cellStyle name="20% - Énfasis6 19 12 2" xfId="23908" xr:uid="{D507BB8B-1DEE-4D2A-AD3B-582224E26F06}"/>
    <cellStyle name="20% - Énfasis6 19 13" xfId="4568" xr:uid="{6D398FA3-94A9-4207-BEAF-082C3441B7E0}"/>
    <cellStyle name="20% - Énfasis6 19 13 2" xfId="23909" xr:uid="{088CFFA4-B206-41DA-BF3D-17661A5E9A13}"/>
    <cellStyle name="20% - Énfasis6 19 14" xfId="4569" xr:uid="{5DB172D9-31EF-46A1-9344-DD2406BFF73D}"/>
    <cellStyle name="20% - Énfasis6 19 14 2" xfId="23910" xr:uid="{C460E62A-C1D2-4DB1-8C36-13F0B67CCEE3}"/>
    <cellStyle name="20% - Énfasis6 19 15" xfId="4570" xr:uid="{C559A32F-779A-42E7-A739-1FB07697CC3E}"/>
    <cellStyle name="20% - Énfasis6 19 15 2" xfId="23911" xr:uid="{01CCA532-0C69-4EA7-BC5C-710426DADC15}"/>
    <cellStyle name="20% - Énfasis6 19 16" xfId="4571" xr:uid="{DCAF3314-E97B-46B3-9090-4C901B59C070}"/>
    <cellStyle name="20% - Énfasis6 19 16 2" xfId="23912" xr:uid="{52632001-524B-4135-8B96-BB52C5B6CC20}"/>
    <cellStyle name="20% - Énfasis6 19 17" xfId="4572" xr:uid="{D4378DA6-5BF4-483A-A51F-64064D0650AC}"/>
    <cellStyle name="20% - Énfasis6 19 17 2" xfId="23913" xr:uid="{ECB70F7B-AD88-4E9F-B4CE-75638D61D003}"/>
    <cellStyle name="20% - Énfasis6 19 18" xfId="4573" xr:uid="{8FBC56FE-FDD6-435B-B530-66A815152EDB}"/>
    <cellStyle name="20% - Énfasis6 19 18 2" xfId="23914" xr:uid="{AA7BCB17-7D4F-49D8-85BA-BA1E787E609B}"/>
    <cellStyle name="20% - Énfasis6 19 19" xfId="4574" xr:uid="{128CCE41-48B4-44D2-90D5-640C57A78B45}"/>
    <cellStyle name="20% - Énfasis6 19 19 2" xfId="23915" xr:uid="{D152C062-D71C-4820-966E-EFDC2EB66019}"/>
    <cellStyle name="20% - Énfasis6 19 2" xfId="285" xr:uid="{F02B37C2-DA80-4461-A1DB-DBB99DF44CA6}"/>
    <cellStyle name="20% - Énfasis6 19 2 2" xfId="23916" xr:uid="{C05B90D0-B985-406B-A002-49952B38D021}"/>
    <cellStyle name="20% - Énfasis6 19 2 2 2" xfId="23917" xr:uid="{C03CC83B-B7DA-49D5-8F9B-BA4885D62CCB}"/>
    <cellStyle name="20% - Énfasis6 19 2 2 2 2" xfId="23918" xr:uid="{EDC2A9CC-B5B9-421B-8742-E8A1FD2BD41D}"/>
    <cellStyle name="20% - Énfasis6 19 2 2 3" xfId="23919" xr:uid="{35B8D7A4-156E-42D4-AC82-F853D4CB1F3C}"/>
    <cellStyle name="20% - Énfasis6 19 2 3" xfId="23920" xr:uid="{DC05A23F-005B-4E29-9406-1FF8022FBE8C}"/>
    <cellStyle name="20% - Énfasis6 19 2 3 2" xfId="23921" xr:uid="{BDF0A560-A781-4315-8373-688405B979AD}"/>
    <cellStyle name="20% - Énfasis6 19 2 4" xfId="23922" xr:uid="{C36A974E-094D-495A-B60B-E4742FE27A21}"/>
    <cellStyle name="20% - Énfasis6 19 20" xfId="11792" xr:uid="{8C81BCAE-AF88-4991-8843-7A8F31A0638C}"/>
    <cellStyle name="20% - Énfasis6 19 3" xfId="4575" xr:uid="{A6DAF836-3A42-4F4E-A2D4-E8D5ACDBDCF4}"/>
    <cellStyle name="20% - Énfasis6 19 3 2" xfId="23923" xr:uid="{C6B1291B-6ABC-46AA-9885-056D5364B479}"/>
    <cellStyle name="20% - Énfasis6 19 3 2 2" xfId="23924" xr:uid="{35941235-0927-4F00-9F16-5B54B1376259}"/>
    <cellStyle name="20% - Énfasis6 19 3 2 2 2" xfId="23925" xr:uid="{0B7E3A29-DA0F-48FF-867C-37245D693141}"/>
    <cellStyle name="20% - Énfasis6 19 3 2 3" xfId="23926" xr:uid="{B9B50C73-061D-4FBE-A281-21C1EA1AE24F}"/>
    <cellStyle name="20% - Énfasis6 19 3 3" xfId="23927" xr:uid="{078CC5B0-1E33-45A4-AFA8-F7D68F02723D}"/>
    <cellStyle name="20% - Énfasis6 19 3 3 2" xfId="23928" xr:uid="{DF8A9A16-BA86-437F-94CA-4F89C8E9FAB5}"/>
    <cellStyle name="20% - Énfasis6 19 3 4" xfId="23929" xr:uid="{78CD2C65-3194-47A8-9C6F-577BA58C00D6}"/>
    <cellStyle name="20% - Énfasis6 19 4" xfId="4576" xr:uid="{1A900940-160D-4CA0-A39B-E1601C61E6F9}"/>
    <cellStyle name="20% - Énfasis6 19 4 2" xfId="23930" xr:uid="{023B7857-18E1-45A4-B098-43D7C3138511}"/>
    <cellStyle name="20% - Énfasis6 19 4 2 2" xfId="23931" xr:uid="{67C1850E-4C4A-41CB-81A3-F3A5E208E375}"/>
    <cellStyle name="20% - Énfasis6 19 4 3" xfId="23932" xr:uid="{BADA339A-CA0F-4F86-B078-6543FC50D715}"/>
    <cellStyle name="20% - Énfasis6 19 5" xfId="4577" xr:uid="{7E519DC5-AFD0-4679-8D99-C01C018AD23E}"/>
    <cellStyle name="20% - Énfasis6 19 5 2" xfId="23933" xr:uid="{5EF2FE5E-31D0-4BA8-AC24-7120BE11B78F}"/>
    <cellStyle name="20% - Énfasis6 19 6" xfId="4578" xr:uid="{92B760BB-B79A-4AE9-A9E1-060EBEAF6D49}"/>
    <cellStyle name="20% - Énfasis6 19 6 2" xfId="23934" xr:uid="{3314E271-D1E3-4045-8FD8-BA4D2FAA8414}"/>
    <cellStyle name="20% - Énfasis6 19 7" xfId="4579" xr:uid="{63F93F71-ACEB-4F41-93BB-D89B71C0F212}"/>
    <cellStyle name="20% - Énfasis6 19 7 2" xfId="23935" xr:uid="{D0D6068A-1580-4A89-A638-B01D66388408}"/>
    <cellStyle name="20% - Énfasis6 19 8" xfId="4580" xr:uid="{26F2B3FF-632F-4564-972D-7573D55272CA}"/>
    <cellStyle name="20% - Énfasis6 19 8 2" xfId="23936" xr:uid="{DEB5889C-8F8D-4AEA-8320-1AFE48263D87}"/>
    <cellStyle name="20% - Énfasis6 19 9" xfId="4581" xr:uid="{2AD3137B-E9B1-4E65-B79F-A6887904CA22}"/>
    <cellStyle name="20% - Énfasis6 19 9 2" xfId="23937" xr:uid="{CF0E121E-15D8-4F9B-BD3C-1EBE3660B50B}"/>
    <cellStyle name="20% - Énfasis6 2" xfId="286" xr:uid="{5770596F-6EA1-4233-AD19-ED4FA09F3A44}"/>
    <cellStyle name="20% - Énfasis6 2 10" xfId="4582" xr:uid="{89AE40E7-E3AE-4D38-BDE2-BF69193FE41A}"/>
    <cellStyle name="20% - Énfasis6 2 10 2" xfId="23938" xr:uid="{A02B8369-2A13-40AF-A09D-D72B7A50AD0C}"/>
    <cellStyle name="20% - Énfasis6 2 11" xfId="4583" xr:uid="{3ED78F6C-1407-4525-8715-672FD8F6300B}"/>
    <cellStyle name="20% - Énfasis6 2 11 2" xfId="23939" xr:uid="{6D14E543-C1AC-4771-B432-2894E28C571A}"/>
    <cellStyle name="20% - Énfasis6 2 12" xfId="4584" xr:uid="{950931FD-8121-43D9-A3C0-BCF660B5EE9F}"/>
    <cellStyle name="20% - Énfasis6 2 12 2" xfId="23940" xr:uid="{42445062-3BF0-465A-B27B-FD037C2AE75F}"/>
    <cellStyle name="20% - Énfasis6 2 13" xfId="4585" xr:uid="{CCDFBBB2-4046-4FF4-9D41-481AC6A161CF}"/>
    <cellStyle name="20% - Énfasis6 2 13 2" xfId="23941" xr:uid="{8266B66D-01FF-4BAC-8CAD-348956FFCF97}"/>
    <cellStyle name="20% - Énfasis6 2 14" xfId="4586" xr:uid="{3C8DC9FA-4782-462D-8448-4EC3A07CD81E}"/>
    <cellStyle name="20% - Énfasis6 2 14 2" xfId="23942" xr:uid="{4B1BB6EA-3C62-4A18-81EA-F47EB1A1CE69}"/>
    <cellStyle name="20% - Énfasis6 2 15" xfId="4587" xr:uid="{FE0FC386-5E14-44F9-977C-96BA1D969C4A}"/>
    <cellStyle name="20% - Énfasis6 2 15 2" xfId="23943" xr:uid="{ACE954ED-8476-4419-BDDC-2BF31EE8069B}"/>
    <cellStyle name="20% - Énfasis6 2 16" xfId="4588" xr:uid="{4D1A5603-C381-4777-AE9B-D9D6061F7300}"/>
    <cellStyle name="20% - Énfasis6 2 16 2" xfId="23944" xr:uid="{C6E52A73-0A34-4CB5-84CE-E5932CE97E94}"/>
    <cellStyle name="20% - Énfasis6 2 17" xfId="4589" xr:uid="{3BC4DB91-277C-4D57-8032-FED135112EE6}"/>
    <cellStyle name="20% - Énfasis6 2 17 2" xfId="23945" xr:uid="{2C559EC4-FADF-4F18-AE5C-AD5788C2320E}"/>
    <cellStyle name="20% - Énfasis6 2 18" xfId="4590" xr:uid="{9422768A-31AA-46BE-82E7-012A9CB0EA9C}"/>
    <cellStyle name="20% - Énfasis6 2 18 2" xfId="23946" xr:uid="{DE8421AB-E72F-48D4-8A61-EF0A669125F6}"/>
    <cellStyle name="20% - Énfasis6 2 19" xfId="4591" xr:uid="{AD5279B7-4D07-43F6-969B-51F280654D8D}"/>
    <cellStyle name="20% - Énfasis6 2 19 2" xfId="23947" xr:uid="{B1291D5D-AB4F-40FA-8C36-A4036792B120}"/>
    <cellStyle name="20% - Énfasis6 2 2" xfId="287" xr:uid="{79BD5718-487C-4210-9787-B2AE851D874A}"/>
    <cellStyle name="20% - Énfasis6 2 2 2" xfId="23948" xr:uid="{13776732-C068-4F6B-8D03-39431F01CE61}"/>
    <cellStyle name="20% - Énfasis6 2 2 2 2" xfId="23949" xr:uid="{DA9FD086-D91B-49DB-9BFB-4ABAEF5191F4}"/>
    <cellStyle name="20% - Énfasis6 2 2 2 2 2" xfId="23950" xr:uid="{6A49469D-B8CE-4620-BF37-9FA6CD6474B6}"/>
    <cellStyle name="20% - Énfasis6 2 2 2 2 2 2" xfId="23951" xr:uid="{B6A318F4-4859-4E24-B810-24CD13C1E688}"/>
    <cellStyle name="20% - Énfasis6 2 2 2 2 2 2 2" xfId="23952" xr:uid="{9C7F2034-9031-4C29-95F4-4153F3AA20E2}"/>
    <cellStyle name="20% - Énfasis6 2 2 2 2 2 2 2 2" xfId="23953" xr:uid="{04BB586C-DA05-4CEE-BF73-E34E3F7445CA}"/>
    <cellStyle name="20% - Énfasis6 2 2 2 2 2 2 2 2 2" xfId="23954" xr:uid="{376EDDE8-20F6-4B92-930C-F7827C7346D3}"/>
    <cellStyle name="20% - Énfasis6 2 2 2 2 2 2 2 3" xfId="23955" xr:uid="{8FAF396E-333F-4BC2-953E-E76D726C6E84}"/>
    <cellStyle name="20% - Énfasis6 2 2 2 2 2 2 3" xfId="23956" xr:uid="{2B91BAD4-695B-4CB2-9E80-D0E389EA182A}"/>
    <cellStyle name="20% - Énfasis6 2 2 2 2 2 2 3 2" xfId="23957" xr:uid="{2E96E886-C82C-4984-AFC9-95245AA2675C}"/>
    <cellStyle name="20% - Énfasis6 2 2 2 2 2 2 4" xfId="23958" xr:uid="{51AC830A-13A4-4B29-B457-A287AD0CF29A}"/>
    <cellStyle name="20% - Énfasis6 2 2 2 2 2 3" xfId="23959" xr:uid="{A9A56D1B-C9BE-4167-A33C-07BC91C62773}"/>
    <cellStyle name="20% - Énfasis6 2 2 2 2 2 3 2" xfId="23960" xr:uid="{86C20926-DC1F-4012-8FBF-DAA486444DE9}"/>
    <cellStyle name="20% - Énfasis6 2 2 2 2 2 3 2 2" xfId="23961" xr:uid="{7439800F-DA2E-461C-B096-0858A3353966}"/>
    <cellStyle name="20% - Énfasis6 2 2 2 2 2 3 2 2 2" xfId="23962" xr:uid="{387F58E6-3050-41A6-8B9E-8D33F8CA1CA1}"/>
    <cellStyle name="20% - Énfasis6 2 2 2 2 2 3 2 3" xfId="23963" xr:uid="{7396A2E0-7AB0-464C-B2BE-3C49E77B4717}"/>
    <cellStyle name="20% - Énfasis6 2 2 2 2 2 3 3" xfId="23964" xr:uid="{06FB426E-246B-4808-8101-BE05FC0BE248}"/>
    <cellStyle name="20% - Énfasis6 2 2 2 2 2 3 3 2" xfId="23965" xr:uid="{038B72C7-F6CB-4996-990B-66A2A3445652}"/>
    <cellStyle name="20% - Énfasis6 2 2 2 2 2 3 4" xfId="23966" xr:uid="{00F4FD1E-C238-4528-B927-A100101F8623}"/>
    <cellStyle name="20% - Énfasis6 2 2 2 2 2 4" xfId="23967" xr:uid="{898B5DC8-8F52-4A29-AE83-B62A32979E6C}"/>
    <cellStyle name="20% - Énfasis6 2 2 2 2 2 4 2" xfId="23968" xr:uid="{8712E115-E104-4A52-B3DA-72CCD2845CBD}"/>
    <cellStyle name="20% - Énfasis6 2 2 2 2 2 4 2 2" xfId="23969" xr:uid="{4D65FE99-21F5-4035-BC81-61A9D059D756}"/>
    <cellStyle name="20% - Énfasis6 2 2 2 2 2 4 3" xfId="23970" xr:uid="{C88BC05B-0A80-4EC6-A1CD-4C39DD99D64D}"/>
    <cellStyle name="20% - Énfasis6 2 2 2 2 2 5" xfId="23971" xr:uid="{4AC1899C-63EB-4BF1-8F45-F0A5C90483C1}"/>
    <cellStyle name="20% - Énfasis6 2 2 2 2 3" xfId="23972" xr:uid="{7B2FBAE4-DE9A-4BE9-97B1-77E8EF6CF9EE}"/>
    <cellStyle name="20% - Énfasis6 2 2 2 2 4" xfId="23973" xr:uid="{11A5FF19-C478-4638-AA47-47D95C03706A}"/>
    <cellStyle name="20% - Énfasis6 2 2 2 2 4 2" xfId="23974" xr:uid="{C4035DA6-122E-4B21-ADB7-360FFEAA7CC9}"/>
    <cellStyle name="20% - Énfasis6 2 2 2 3" xfId="23975" xr:uid="{EC2FA443-FEA5-4845-B823-5E2DBC5825C7}"/>
    <cellStyle name="20% - Énfasis6 2 2 2 3 2" xfId="23976" xr:uid="{45E78BB8-DEA8-4C01-B396-34692199E18E}"/>
    <cellStyle name="20% - Énfasis6 2 2 2 3 2 2" xfId="23977" xr:uid="{87AF3ED0-474D-442C-BA0C-78B0F96C3DA5}"/>
    <cellStyle name="20% - Énfasis6 2 2 2 3 2 2 2" xfId="23978" xr:uid="{FB8AFF6E-01CF-405A-AD76-572C648EE37E}"/>
    <cellStyle name="20% - Énfasis6 2 2 2 3 2 3" xfId="23979" xr:uid="{15421807-A17A-4336-BB5A-0BB1C137D5A4}"/>
    <cellStyle name="20% - Énfasis6 2 2 2 3 3" xfId="23980" xr:uid="{BEC6169F-61D2-438A-ABAF-BA52301B67B8}"/>
    <cellStyle name="20% - Énfasis6 2 2 2 3 3 2" xfId="23981" xr:uid="{5029CD93-1A96-4285-B518-32109E74DAF4}"/>
    <cellStyle name="20% - Énfasis6 2 2 2 3 4" xfId="23982" xr:uid="{6F132038-DD61-470C-9432-157A336FC360}"/>
    <cellStyle name="20% - Énfasis6 2 2 2 4" xfId="23983" xr:uid="{C315FC73-DC5C-4AE9-A29C-FD9E31388719}"/>
    <cellStyle name="20% - Énfasis6 2 2 2 4 2" xfId="23984" xr:uid="{316ECE98-60FE-4762-9107-7BF1652CCBE4}"/>
    <cellStyle name="20% - Énfasis6 2 2 2 4 2 2" xfId="23985" xr:uid="{9D4A631A-9F33-460A-90D8-AC9FFB2E8B31}"/>
    <cellStyle name="20% - Énfasis6 2 2 2 4 2 2 2" xfId="23986" xr:uid="{95414EA4-6BAF-47A1-9492-3D470ECF4AA9}"/>
    <cellStyle name="20% - Énfasis6 2 2 2 4 2 3" xfId="23987" xr:uid="{94EA6399-F894-4C49-B810-27B17724C8E2}"/>
    <cellStyle name="20% - Énfasis6 2 2 2 4 3" xfId="23988" xr:uid="{DE863E9B-7C1C-45B2-9FB5-F24E1F13406E}"/>
    <cellStyle name="20% - Énfasis6 2 2 2 4 3 2" xfId="23989" xr:uid="{C176DB37-B7B5-426F-935B-726A458192D2}"/>
    <cellStyle name="20% - Énfasis6 2 2 2 4 4" xfId="23990" xr:uid="{3133AEF0-F501-4E0E-8040-89B9C7D738B3}"/>
    <cellStyle name="20% - Énfasis6 2 2 2 5" xfId="23991" xr:uid="{1E9CEC69-81D0-44AF-8037-C8C2341B296D}"/>
    <cellStyle name="20% - Énfasis6 2 2 2 5 2" xfId="23992" xr:uid="{8D02EDCA-325A-4470-90B9-4516B26F559F}"/>
    <cellStyle name="20% - Énfasis6 2 2 2 5 2 2" xfId="23993" xr:uid="{859FAD24-6DDC-4944-B54D-B006B654824F}"/>
    <cellStyle name="20% - Énfasis6 2 2 2 5 2 2 2" xfId="23994" xr:uid="{F5B3437F-A1AB-46BC-B310-7344D268095B}"/>
    <cellStyle name="20% - Énfasis6 2 2 2 5 2 3" xfId="23995" xr:uid="{904E07A1-DA71-4044-8A64-6D3263EB9862}"/>
    <cellStyle name="20% - Énfasis6 2 2 2 5 3" xfId="23996" xr:uid="{16342817-DCC5-44A7-BA6F-F447D037FE6B}"/>
    <cellStyle name="20% - Énfasis6 2 2 2 5 3 2" xfId="23997" xr:uid="{B92D2C43-1592-4B1E-B2F9-7E8045363169}"/>
    <cellStyle name="20% - Énfasis6 2 2 2 5 4" xfId="23998" xr:uid="{E72A3D41-A949-4C50-B98F-708412CAAB6C}"/>
    <cellStyle name="20% - Énfasis6 2 2 2 6" xfId="23999" xr:uid="{489B0008-EDDC-4C37-B16D-79710E1433CD}"/>
    <cellStyle name="20% - Énfasis6 2 2 2 6 2" xfId="24000" xr:uid="{3C133AC8-9852-4C5A-9925-F1238D5E0736}"/>
    <cellStyle name="20% - Énfasis6 2 2 2 6 2 2" xfId="24001" xr:uid="{4898FD1F-B919-445B-B21B-BAF7D21A9FFD}"/>
    <cellStyle name="20% - Énfasis6 2 2 2 6 2 2 2" xfId="24002" xr:uid="{64342852-049B-48BD-A854-4BF9E500450A}"/>
    <cellStyle name="20% - Énfasis6 2 2 2 6 2 3" xfId="24003" xr:uid="{611DCFC1-96CD-414F-85DF-CD7F5EE376C2}"/>
    <cellStyle name="20% - Énfasis6 2 2 2 6 3" xfId="24004" xr:uid="{5984DC30-1810-458D-ACE1-F7BC2D35865C}"/>
    <cellStyle name="20% - Énfasis6 2 2 2 6 3 2" xfId="24005" xr:uid="{F2660102-1256-4F88-B2F6-5CB5412DE39E}"/>
    <cellStyle name="20% - Énfasis6 2 2 2 6 4" xfId="24006" xr:uid="{70DF7C5B-27BF-4869-B79C-42C7FBEE0438}"/>
    <cellStyle name="20% - Énfasis6 2 2 2 7" xfId="24007" xr:uid="{5ACAA56C-8B14-4A14-8636-0CDE360FDBAB}"/>
    <cellStyle name="20% - Énfasis6 2 2 2 7 2" xfId="24008" xr:uid="{BAC02E18-BB1F-4AAE-8864-A573F38320AF}"/>
    <cellStyle name="20% - Énfasis6 2 2 2 7 2 2" xfId="24009" xr:uid="{B9CF552F-6EFF-40F7-9F39-0E522B1D93EA}"/>
    <cellStyle name="20% - Énfasis6 2 2 2 7 2 2 2" xfId="24010" xr:uid="{4D31CE07-6A27-4685-89EF-93C24481D13F}"/>
    <cellStyle name="20% - Énfasis6 2 2 2 7 2 3" xfId="24011" xr:uid="{9066A139-A7EB-458C-8B9C-BFCED9419B02}"/>
    <cellStyle name="20% - Énfasis6 2 2 2 7 3" xfId="24012" xr:uid="{22FC0940-6918-4595-8A9B-D3EDF415E22B}"/>
    <cellStyle name="20% - Énfasis6 2 2 2 7 3 2" xfId="24013" xr:uid="{05B0CCBA-C1AB-467F-8C9C-F69E6073ADFD}"/>
    <cellStyle name="20% - Énfasis6 2 2 2 7 4" xfId="24014" xr:uid="{33D0DC63-F889-4F9A-A209-878E6605CCD6}"/>
    <cellStyle name="20% - Énfasis6 2 2 2 8" xfId="24015" xr:uid="{7DFAE200-473B-4797-902F-A60D04FBDF8B}"/>
    <cellStyle name="20% - Énfasis6 2 2 2 8 2" xfId="24016" xr:uid="{2FB92116-B137-4DF3-B6AD-8C882A3CE803}"/>
    <cellStyle name="20% - Énfasis6 2 2 2 8 2 2" xfId="24017" xr:uid="{970A9D58-C578-4792-9C4B-A762F8911148}"/>
    <cellStyle name="20% - Énfasis6 2 2 2 8 3" xfId="24018" xr:uid="{10E978F1-C497-4D8B-8448-D349DB8B02E1}"/>
    <cellStyle name="20% - Énfasis6 2 2 2 9" xfId="24019" xr:uid="{C546A3B6-A74A-4790-B4B4-A77FEB8725DA}"/>
    <cellStyle name="20% - Énfasis6 2 2 3" xfId="24020" xr:uid="{EFF9E4EB-1B0E-424C-9A77-0C3D6099E138}"/>
    <cellStyle name="20% - Énfasis6 2 2 3 2" xfId="24021" xr:uid="{4D46C25C-17CC-4F4F-A8AF-A0A8ECEE9363}"/>
    <cellStyle name="20% - Énfasis6 2 2 3 3" xfId="24022" xr:uid="{37967764-5514-4E86-9CE5-5B2BD04E921F}"/>
    <cellStyle name="20% - Énfasis6 2 2 3 3 2" xfId="24023" xr:uid="{7BD1BAD3-1100-4B4B-BA58-F01399A5CAB9}"/>
    <cellStyle name="20% - Énfasis6 2 2 3 3 2 2" xfId="24024" xr:uid="{20FA7D0C-43F1-4E40-8079-806D271BFD29}"/>
    <cellStyle name="20% - Énfasis6 2 2 3 3 3" xfId="24025" xr:uid="{36E6564F-B537-49C5-B718-B776DE5C51D9}"/>
    <cellStyle name="20% - Énfasis6 2 2 3 4" xfId="24026" xr:uid="{A7FB4345-92BD-4408-A7E9-83AC876D8FE7}"/>
    <cellStyle name="20% - Énfasis6 2 2 3 4 2" xfId="24027" xr:uid="{FE6BF184-26A6-4014-AA21-1B4020673FED}"/>
    <cellStyle name="20% - Énfasis6 2 2 3 5" xfId="24028" xr:uid="{87740CB6-B924-49A4-A8EC-A709C438CFA6}"/>
    <cellStyle name="20% - Énfasis6 2 2 4" xfId="24029" xr:uid="{D17C1213-155A-4E0C-ACF8-902CBCB0191D}"/>
    <cellStyle name="20% - Énfasis6 2 2 5" xfId="24030" xr:uid="{991DC5AA-094E-41AF-8795-9FC65F337EA7}"/>
    <cellStyle name="20% - Énfasis6 2 2 6" xfId="24031" xr:uid="{D82F99B4-491A-4CEF-AC5B-05F4ECA3E3C9}"/>
    <cellStyle name="20% - Énfasis6 2 2 7" xfId="24032" xr:uid="{1245B375-6D60-4E8B-A596-870513249826}"/>
    <cellStyle name="20% - Énfasis6 2 2 8" xfId="24033" xr:uid="{FD058609-6963-4D31-86B7-774F70101749}"/>
    <cellStyle name="20% - Énfasis6 2 2 8 2" xfId="24034" xr:uid="{A239BC17-8118-4AB8-8398-BF72D71986B0}"/>
    <cellStyle name="20% - Énfasis6 2 20" xfId="11793" xr:uid="{A188AAA0-2DEE-46E6-A9BF-AC4346149CC9}"/>
    <cellStyle name="20% - Énfasis6 2 3" xfId="4592" xr:uid="{BA3F2A73-FC48-4931-86BB-20929C9BFBAE}"/>
    <cellStyle name="20% - Énfasis6 2 3 2" xfId="24035" xr:uid="{AD74C93F-07A1-425E-A1E2-9B81D666F80E}"/>
    <cellStyle name="20% - Énfasis6 2 3 2 2" xfId="24036" xr:uid="{61C96970-6451-4C87-8F12-E07BB0BC658F}"/>
    <cellStyle name="20% - Énfasis6 2 3 2 2 2" xfId="24037" xr:uid="{DA3A9612-84CF-43B3-B26A-5E5B2669B08D}"/>
    <cellStyle name="20% - Énfasis6 2 3 2 2 2 2" xfId="24038" xr:uid="{CFB53425-45CD-45E6-B3AA-1144CCE677C2}"/>
    <cellStyle name="20% - Énfasis6 2 3 2 2 3" xfId="24039" xr:uid="{4F35351A-B877-4B86-A53D-657CB8D503CB}"/>
    <cellStyle name="20% - Énfasis6 2 3 2 3" xfId="24040" xr:uid="{A32F963B-2B0D-4A6B-B1E0-183388FD851B}"/>
    <cellStyle name="20% - Énfasis6 2 3 2 3 2" xfId="24041" xr:uid="{AB68DDCB-F29C-4D85-920F-C8183E1B8DD2}"/>
    <cellStyle name="20% - Énfasis6 2 3 2 4" xfId="24042" xr:uid="{0F3853C5-7212-4789-8427-15412A14028D}"/>
    <cellStyle name="20% - Énfasis6 2 3 3" xfId="24043" xr:uid="{6B7782CC-F2EF-4710-B591-2DF8DE563F5E}"/>
    <cellStyle name="20% - Énfasis6 2 3 3 2" xfId="24044" xr:uid="{76422979-2473-49A0-879E-6E34970D00C5}"/>
    <cellStyle name="20% - Énfasis6 2 4" xfId="4593" xr:uid="{BCAAD8E2-0E0B-44C6-B025-33DF7D7C655D}"/>
    <cellStyle name="20% - Énfasis6 2 4 2" xfId="24045" xr:uid="{9A89529F-D4B4-4828-B63D-77C3410D262D}"/>
    <cellStyle name="20% - Énfasis6 2 4 2 2" xfId="24046" xr:uid="{386992A9-ED8B-4343-8400-FB28B837C2F6}"/>
    <cellStyle name="20% - Énfasis6 2 4 2 2 2" xfId="24047" xr:uid="{E28AF193-BE13-4BBF-BDF6-D69DF5FD0CDB}"/>
    <cellStyle name="20% - Énfasis6 2 4 2 3" xfId="24048" xr:uid="{197E9212-C84E-43B8-B30A-DC5D91C66BFF}"/>
    <cellStyle name="20% - Énfasis6 2 4 3" xfId="24049" xr:uid="{7A0158C4-870C-47D6-9DC6-6CDAF9FBFAA2}"/>
    <cellStyle name="20% - Énfasis6 2 4 3 2" xfId="24050" xr:uid="{ECB836C2-C963-4D42-8E37-AD2F15C15A39}"/>
    <cellStyle name="20% - Énfasis6 2 4 4" xfId="24051" xr:uid="{B2DEECC0-455A-4905-BEF6-3A2C9DC1EEE7}"/>
    <cellStyle name="20% - Énfasis6 2 5" xfId="4594" xr:uid="{8AA0339C-DEF1-43AD-A15B-AC2203DFF41D}"/>
    <cellStyle name="20% - Énfasis6 2 5 2" xfId="24052" xr:uid="{77A0279A-BD67-49C7-9199-E2013D71F5EC}"/>
    <cellStyle name="20% - Énfasis6 2 5 2 2" xfId="24053" xr:uid="{D7BA000C-6DD4-4732-B3E1-00FC9F8A032C}"/>
    <cellStyle name="20% - Énfasis6 2 5 2 2 2" xfId="24054" xr:uid="{1962E755-0E43-4D45-84D3-836742C3E221}"/>
    <cellStyle name="20% - Énfasis6 2 5 2 3" xfId="24055" xr:uid="{6B06A2F4-D41D-4A35-9280-A50635BF1D4C}"/>
    <cellStyle name="20% - Énfasis6 2 5 3" xfId="24056" xr:uid="{2764721D-CC8B-48FB-9FAF-BAC7F0A55D48}"/>
    <cellStyle name="20% - Énfasis6 2 5 3 2" xfId="24057" xr:uid="{D1A08104-9F5F-4A5C-AB1D-C13FFE48E337}"/>
    <cellStyle name="20% - Énfasis6 2 5 4" xfId="24058" xr:uid="{B33F1E84-83EE-4CB5-A023-DCCB01EA45AC}"/>
    <cellStyle name="20% - Énfasis6 2 6" xfId="4595" xr:uid="{5F92BF79-F7E6-4452-AF4C-689CA31B5E6C}"/>
    <cellStyle name="20% - Énfasis6 2 6 2" xfId="24059" xr:uid="{15BDC870-EF4F-40FE-AEC8-E1A02701BEEC}"/>
    <cellStyle name="20% - Énfasis6 2 6 2 2" xfId="24060" xr:uid="{0744BC14-5502-49AA-80B9-E7E24F1AE10D}"/>
    <cellStyle name="20% - Énfasis6 2 6 2 2 2" xfId="24061" xr:uid="{231BC5A4-8A52-422C-B095-0591849FC96B}"/>
    <cellStyle name="20% - Énfasis6 2 6 2 3" xfId="24062" xr:uid="{88C96651-364B-468A-A53C-DB36B9D2E311}"/>
    <cellStyle name="20% - Énfasis6 2 6 3" xfId="24063" xr:uid="{6D413B47-C54E-4983-8673-690BFE92AA4D}"/>
    <cellStyle name="20% - Énfasis6 2 6 3 2" xfId="24064" xr:uid="{AE69C4EE-0C30-4DEB-A9B8-6B28C5F06734}"/>
    <cellStyle name="20% - Énfasis6 2 6 4" xfId="24065" xr:uid="{D9469698-58F9-49BB-B70F-840621E20547}"/>
    <cellStyle name="20% - Énfasis6 2 7" xfId="4596" xr:uid="{3EFAEA96-8D2A-4383-BA68-D380C279AC82}"/>
    <cellStyle name="20% - Énfasis6 2 7 2" xfId="24066" xr:uid="{8BFB85FE-CADE-4EFE-8837-EDB292B4F874}"/>
    <cellStyle name="20% - Énfasis6 2 7 2 2" xfId="24067" xr:uid="{E938323F-DC1C-48AA-877C-9C8B2538D01D}"/>
    <cellStyle name="20% - Énfasis6 2 7 2 2 2" xfId="24068" xr:uid="{3637F40D-4AA4-4C24-8D4E-73A49D81943E}"/>
    <cellStyle name="20% - Énfasis6 2 7 2 3" xfId="24069" xr:uid="{2D903CCF-D983-414E-A345-88A6220EF3B6}"/>
    <cellStyle name="20% - Énfasis6 2 7 3" xfId="24070" xr:uid="{40E10473-858C-4C95-A3D8-A79D2F748806}"/>
    <cellStyle name="20% - Énfasis6 2 7 3 2" xfId="24071" xr:uid="{02B2DCC4-E8C5-42E2-A7E0-896763E775AF}"/>
    <cellStyle name="20% - Énfasis6 2 7 4" xfId="24072" xr:uid="{B1B85A8C-89D0-496D-9C8A-F55A847C780A}"/>
    <cellStyle name="20% - Énfasis6 2 8" xfId="4597" xr:uid="{1F014EF9-EAC8-4A90-B75F-B5ADC0B88F48}"/>
    <cellStyle name="20% - Énfasis6 2 8 2" xfId="24073" xr:uid="{F1369CF8-45F9-4FCF-B43E-ABEAD65C9056}"/>
    <cellStyle name="20% - Énfasis6 2 8 2 2" xfId="24074" xr:uid="{7F54B0FD-2A98-41CE-8E06-5E0A3F28DE95}"/>
    <cellStyle name="20% - Énfasis6 2 8 3" xfId="24075" xr:uid="{97E0C29C-189C-4E68-BC70-B7C67D211450}"/>
    <cellStyle name="20% - Énfasis6 2 9" xfId="4598" xr:uid="{E4141A59-F820-47C1-B8E4-D98A7BD09187}"/>
    <cellStyle name="20% - Énfasis6 2 9 2" xfId="24076" xr:uid="{22EBA27F-D8BE-460F-A664-DD6E141ED9FF}"/>
    <cellStyle name="20% - Énfasis6 20" xfId="288" xr:uid="{15CF4271-FE8D-4BD7-A3BA-9312E198FA73}"/>
    <cellStyle name="20% - Énfasis6 20 10" xfId="4599" xr:uid="{76B08ACF-9D15-4E69-8BD0-D88617B05F23}"/>
    <cellStyle name="20% - Énfasis6 20 10 2" xfId="24077" xr:uid="{5D33E5C5-95FE-41AD-88C1-79515DE79B41}"/>
    <cellStyle name="20% - Énfasis6 20 11" xfId="4600" xr:uid="{CA41E4DB-8098-4A08-AC34-64516607BFBB}"/>
    <cellStyle name="20% - Énfasis6 20 11 2" xfId="24078" xr:uid="{982DE99A-FB05-47F7-BEEE-5D1EDA25ED4B}"/>
    <cellStyle name="20% - Énfasis6 20 12" xfId="4601" xr:uid="{804B8F33-8049-46B5-BF3B-D9E17F72F73E}"/>
    <cellStyle name="20% - Énfasis6 20 12 2" xfId="24079" xr:uid="{BE8A16B7-5D46-4909-A67C-A860508AD8EF}"/>
    <cellStyle name="20% - Énfasis6 20 13" xfId="4602" xr:uid="{A35BFCE8-5EC6-4D52-9EBA-E7E3507007AF}"/>
    <cellStyle name="20% - Énfasis6 20 13 2" xfId="24080" xr:uid="{E4260126-0311-48FF-9F5E-1508225DC731}"/>
    <cellStyle name="20% - Énfasis6 20 14" xfId="4603" xr:uid="{8DF5D8A0-358A-4334-86FB-222FD07219C3}"/>
    <cellStyle name="20% - Énfasis6 20 14 2" xfId="24081" xr:uid="{DA15D026-99A8-4DB5-A61F-032471C1BACF}"/>
    <cellStyle name="20% - Énfasis6 20 15" xfId="4604" xr:uid="{9689E851-EE68-4913-8E7E-8EF50BF83E06}"/>
    <cellStyle name="20% - Énfasis6 20 15 2" xfId="24082" xr:uid="{33BE932E-1D71-4959-9DCE-C7A38A5FBACC}"/>
    <cellStyle name="20% - Énfasis6 20 16" xfId="4605" xr:uid="{D5C94420-F4D2-48A8-91AF-C64E5D98FFE1}"/>
    <cellStyle name="20% - Énfasis6 20 16 2" xfId="24083" xr:uid="{7587F1BE-930D-41FA-96B9-9CF05930B6D4}"/>
    <cellStyle name="20% - Énfasis6 20 17" xfId="4606" xr:uid="{D4CC4995-1539-46FC-ABFE-3DC45476A610}"/>
    <cellStyle name="20% - Énfasis6 20 17 2" xfId="24084" xr:uid="{CF88E56C-872F-43ED-8BBF-CEFAAF91008F}"/>
    <cellStyle name="20% - Énfasis6 20 18" xfId="4607" xr:uid="{FC23E3AB-CA48-4EF7-AF77-D642B55DD950}"/>
    <cellStyle name="20% - Énfasis6 20 18 2" xfId="24085" xr:uid="{57A0149C-7F7A-4BC7-A4D2-976CFFEEFE07}"/>
    <cellStyle name="20% - Énfasis6 20 19" xfId="4608" xr:uid="{612E630A-6FE5-41F1-B1CE-1DA3FA802D63}"/>
    <cellStyle name="20% - Énfasis6 20 19 2" xfId="24086" xr:uid="{4953E953-CBAE-4A4B-83E0-010AA15B4887}"/>
    <cellStyle name="20% - Énfasis6 20 2" xfId="289" xr:uid="{88F439C2-6C94-4661-8563-B41F2A7CADD2}"/>
    <cellStyle name="20% - Énfasis6 20 2 2" xfId="24087" xr:uid="{F52C32FC-03B7-4B50-B26E-89ABFEBBDB7C}"/>
    <cellStyle name="20% - Énfasis6 20 2 2 2" xfId="24088" xr:uid="{A2A29208-3917-4C93-B372-317DFFE34F0C}"/>
    <cellStyle name="20% - Énfasis6 20 2 2 2 2" xfId="24089" xr:uid="{3DFED71B-12F7-4585-AABE-06FB849EF610}"/>
    <cellStyle name="20% - Énfasis6 20 2 2 3" xfId="24090" xr:uid="{9D059076-9916-4D9A-82FC-31F21D75ADB5}"/>
    <cellStyle name="20% - Énfasis6 20 2 3" xfId="24091" xr:uid="{828A9178-93EB-4E4C-93F2-EA5AB25051DB}"/>
    <cellStyle name="20% - Énfasis6 20 2 3 2" xfId="24092" xr:uid="{A5585BC0-63E7-414D-8CF8-8A107DBBB448}"/>
    <cellStyle name="20% - Énfasis6 20 2 4" xfId="24093" xr:uid="{FC766224-0672-4B64-8890-4F8A629B44F3}"/>
    <cellStyle name="20% - Énfasis6 20 20" xfId="11794" xr:uid="{41D9DCC3-72B3-406E-89F6-C837EA31C5C5}"/>
    <cellStyle name="20% - Énfasis6 20 3" xfId="4609" xr:uid="{C9313C21-5EBF-4D29-BD60-5228F768AF82}"/>
    <cellStyle name="20% - Énfasis6 20 3 2" xfId="24094" xr:uid="{0B1BA716-D82E-4FE4-BDC9-CFF01BFD803D}"/>
    <cellStyle name="20% - Énfasis6 20 3 2 2" xfId="24095" xr:uid="{673BA022-5131-46A4-9FDC-635BD95AAA0C}"/>
    <cellStyle name="20% - Énfasis6 20 3 2 2 2" xfId="24096" xr:uid="{317EC653-0155-47E2-B27C-7FCF8194316B}"/>
    <cellStyle name="20% - Énfasis6 20 3 2 3" xfId="24097" xr:uid="{2878E631-8E1A-4EF5-8901-CED0617D9EAA}"/>
    <cellStyle name="20% - Énfasis6 20 3 3" xfId="24098" xr:uid="{20405252-82D9-486E-BDE7-873AFA3226F7}"/>
    <cellStyle name="20% - Énfasis6 20 3 3 2" xfId="24099" xr:uid="{BD4643C8-DB32-40A6-8B06-6F19DCB09427}"/>
    <cellStyle name="20% - Énfasis6 20 3 4" xfId="24100" xr:uid="{3A104082-0743-49F7-8197-690151E289E8}"/>
    <cellStyle name="20% - Énfasis6 20 4" xfId="4610" xr:uid="{3C636EAB-2B17-4BA0-A6FB-FF737CAFA737}"/>
    <cellStyle name="20% - Énfasis6 20 4 2" xfId="24101" xr:uid="{ADE4CA4C-A6EB-4683-9FFB-FD586B58A0F8}"/>
    <cellStyle name="20% - Énfasis6 20 4 2 2" xfId="24102" xr:uid="{49D695A0-6FAD-4894-8F37-2C495C65CA9B}"/>
    <cellStyle name="20% - Énfasis6 20 4 3" xfId="24103" xr:uid="{62D0BC36-E095-430E-9B07-D3B14E86CDB5}"/>
    <cellStyle name="20% - Énfasis6 20 5" xfId="4611" xr:uid="{9D638F60-29A3-428D-AD4B-05E41CC21332}"/>
    <cellStyle name="20% - Énfasis6 20 5 2" xfId="24104" xr:uid="{DF601858-9CC9-4A9D-A75A-75B997425CF7}"/>
    <cellStyle name="20% - Énfasis6 20 6" xfId="4612" xr:uid="{8F7A90C5-5DDE-42DA-97A7-885F45A04330}"/>
    <cellStyle name="20% - Énfasis6 20 6 2" xfId="24105" xr:uid="{428E0029-248C-4F4A-8628-E12F76E5076F}"/>
    <cellStyle name="20% - Énfasis6 20 7" xfId="4613" xr:uid="{77FE9E6A-5804-4D24-A696-61723F5D09CC}"/>
    <cellStyle name="20% - Énfasis6 20 7 2" xfId="24106" xr:uid="{D928AD6F-CC9A-476F-97F1-3A91A45FA328}"/>
    <cellStyle name="20% - Énfasis6 20 8" xfId="4614" xr:uid="{E488F636-F15A-4AF0-8EE5-F52285FF7512}"/>
    <cellStyle name="20% - Énfasis6 20 8 2" xfId="24107" xr:uid="{548C2DD0-4F70-4161-B371-11F7BC98F0AB}"/>
    <cellStyle name="20% - Énfasis6 20 9" xfId="4615" xr:uid="{3954BB35-F83D-4532-ACAC-C64789E0C968}"/>
    <cellStyle name="20% - Énfasis6 20 9 2" xfId="24108" xr:uid="{5B8081C6-B6B5-42D5-9594-0121F0D340D5}"/>
    <cellStyle name="20% - Énfasis6 21" xfId="290" xr:uid="{F6186B74-52F6-4C90-BEFF-A8B93CA76B0C}"/>
    <cellStyle name="20% - Énfasis6 21 10" xfId="4616" xr:uid="{287BAC6B-3B5C-4D4C-9D55-78ADD96EDCAB}"/>
    <cellStyle name="20% - Énfasis6 21 10 2" xfId="24109" xr:uid="{7F46EAD8-6B05-4E0E-866B-72B47B755687}"/>
    <cellStyle name="20% - Énfasis6 21 11" xfId="4617" xr:uid="{19B0271B-4A45-4913-A34F-0218D750081E}"/>
    <cellStyle name="20% - Énfasis6 21 11 2" xfId="24110" xr:uid="{BA8E148E-C925-44F1-A408-D5371A60714F}"/>
    <cellStyle name="20% - Énfasis6 21 12" xfId="4618" xr:uid="{830BB91A-22F2-48B7-8676-4BB1234C5A9C}"/>
    <cellStyle name="20% - Énfasis6 21 12 2" xfId="24111" xr:uid="{925D2D17-A544-4B2F-B83B-185B73C3F8B6}"/>
    <cellStyle name="20% - Énfasis6 21 13" xfId="4619" xr:uid="{0372ED19-1AAA-4026-91C2-799974F7FFC7}"/>
    <cellStyle name="20% - Énfasis6 21 13 2" xfId="24112" xr:uid="{79E53A1F-F642-49E4-A413-2C18221F3201}"/>
    <cellStyle name="20% - Énfasis6 21 14" xfId="4620" xr:uid="{8CF997DA-0B4B-430E-8BBD-EB7B02B9D9CD}"/>
    <cellStyle name="20% - Énfasis6 21 14 2" xfId="24113" xr:uid="{620BE96A-F3E9-421F-996A-0608120833ED}"/>
    <cellStyle name="20% - Énfasis6 21 15" xfId="4621" xr:uid="{64646D74-C652-4068-BA87-6DA08FCE6992}"/>
    <cellStyle name="20% - Énfasis6 21 15 2" xfId="24114" xr:uid="{552286A6-6E70-40F9-B361-A2A7A1B18025}"/>
    <cellStyle name="20% - Énfasis6 21 16" xfId="4622" xr:uid="{7980D43C-9A84-4E69-BB22-0114264F5D22}"/>
    <cellStyle name="20% - Énfasis6 21 16 2" xfId="24115" xr:uid="{D9EEEF02-95AB-4D20-A398-7D7C477212F2}"/>
    <cellStyle name="20% - Énfasis6 21 17" xfId="4623" xr:uid="{4A0BAC3B-B4F7-4E40-A70C-31D58CCBC91D}"/>
    <cellStyle name="20% - Énfasis6 21 17 2" xfId="24116" xr:uid="{F6DB09E1-18A8-478E-B28C-A728F767EF99}"/>
    <cellStyle name="20% - Énfasis6 21 18" xfId="4624" xr:uid="{928091A3-99AD-4198-9EF1-8A03E69F9018}"/>
    <cellStyle name="20% - Énfasis6 21 18 2" xfId="24117" xr:uid="{11610AB1-96E2-4258-B2C2-929253655E11}"/>
    <cellStyle name="20% - Énfasis6 21 19" xfId="4625" xr:uid="{E60CC4E5-F2C1-490A-9460-2C290B8EB43D}"/>
    <cellStyle name="20% - Énfasis6 21 19 2" xfId="24118" xr:uid="{670A20BB-B023-4ACE-B51A-084A7DBF9283}"/>
    <cellStyle name="20% - Énfasis6 21 2" xfId="291" xr:uid="{EAF0A4A2-ADB4-4BEB-BBFB-7BBCBEFEB582}"/>
    <cellStyle name="20% - Énfasis6 21 2 2" xfId="24119" xr:uid="{AF8FE8AE-63B4-4CA0-BB09-A66183021E39}"/>
    <cellStyle name="20% - Énfasis6 21 2 2 2" xfId="24120" xr:uid="{DEE24389-116B-40E6-A396-42F7EBE8F640}"/>
    <cellStyle name="20% - Énfasis6 21 2 2 2 2" xfId="24121" xr:uid="{A9F78125-FEAE-41FB-A38D-80A9C50B3350}"/>
    <cellStyle name="20% - Énfasis6 21 2 2 3" xfId="24122" xr:uid="{2128E143-7233-4EF3-8872-9F8A420F493D}"/>
    <cellStyle name="20% - Énfasis6 21 2 3" xfId="24123" xr:uid="{A878B598-D648-4EE3-8F46-D7802FB2734D}"/>
    <cellStyle name="20% - Énfasis6 21 2 3 2" xfId="24124" xr:uid="{E6EEC6B9-AB80-4693-A417-FDB533AAD2A2}"/>
    <cellStyle name="20% - Énfasis6 21 2 4" xfId="24125" xr:uid="{CE3FA1C1-044D-43E4-A12C-00E50949F1E4}"/>
    <cellStyle name="20% - Énfasis6 21 20" xfId="11795" xr:uid="{29F7EE39-A36C-45BB-A745-972F9A6A36FD}"/>
    <cellStyle name="20% - Énfasis6 21 3" xfId="4626" xr:uid="{1ECF7283-4780-44FA-BA3C-C2EE3B877AB3}"/>
    <cellStyle name="20% - Énfasis6 21 3 2" xfId="24126" xr:uid="{A29BEBC8-AB51-4AC2-B155-7A08455B22E8}"/>
    <cellStyle name="20% - Énfasis6 21 3 2 2" xfId="24127" xr:uid="{F343D737-4EB9-4E74-A7AD-691600AC5EE5}"/>
    <cellStyle name="20% - Énfasis6 21 3 2 2 2" xfId="24128" xr:uid="{6925BAC3-379E-442A-864A-7881ACBE5E1C}"/>
    <cellStyle name="20% - Énfasis6 21 3 2 3" xfId="24129" xr:uid="{B6E6D1BB-0B9C-45DC-8232-B32413E2D840}"/>
    <cellStyle name="20% - Énfasis6 21 3 3" xfId="24130" xr:uid="{024D1F1E-6C11-4C04-A818-9FEA3F28BE60}"/>
    <cellStyle name="20% - Énfasis6 21 3 3 2" xfId="24131" xr:uid="{B5026DEF-22AE-435D-A2A5-ED540DAE45A8}"/>
    <cellStyle name="20% - Énfasis6 21 3 4" xfId="24132" xr:uid="{68AE0899-32CD-4AB9-BFC6-441A1988D212}"/>
    <cellStyle name="20% - Énfasis6 21 4" xfId="4627" xr:uid="{D5AA50CF-BB67-4507-AA04-15F2CD8AE675}"/>
    <cellStyle name="20% - Énfasis6 21 4 2" xfId="24133" xr:uid="{AA9DC77E-0D46-4EF0-B474-8F04D26B4BB5}"/>
    <cellStyle name="20% - Énfasis6 21 4 2 2" xfId="24134" xr:uid="{68B4FF52-F954-4A52-97AC-CB9C5868C808}"/>
    <cellStyle name="20% - Énfasis6 21 4 3" xfId="24135" xr:uid="{E29286C5-E74E-41E4-AF38-F3E9605AFAEA}"/>
    <cellStyle name="20% - Énfasis6 21 5" xfId="4628" xr:uid="{A7DE35C5-DFCB-4E03-B97F-0AAFCD59AFF5}"/>
    <cellStyle name="20% - Énfasis6 21 5 2" xfId="24136" xr:uid="{9AB70FC3-5C66-43E5-8446-6CC6118DF0E8}"/>
    <cellStyle name="20% - Énfasis6 21 6" xfId="4629" xr:uid="{072B1DAE-4619-4313-B8A5-188A478124FB}"/>
    <cellStyle name="20% - Énfasis6 21 6 2" xfId="24137" xr:uid="{86317064-4656-4947-B1B0-F840574E0DB8}"/>
    <cellStyle name="20% - Énfasis6 21 7" xfId="4630" xr:uid="{9F3F99B3-5E7B-44A0-A90F-0CED54D5EAFF}"/>
    <cellStyle name="20% - Énfasis6 21 7 2" xfId="24138" xr:uid="{A0A35C4B-72BA-4E89-8B4F-EEFB27B6D8C9}"/>
    <cellStyle name="20% - Énfasis6 21 8" xfId="4631" xr:uid="{5FDCA387-B296-488F-B9B5-791F0249FF25}"/>
    <cellStyle name="20% - Énfasis6 21 8 2" xfId="24139" xr:uid="{60020D92-A84D-466B-805A-F0E62AFD714B}"/>
    <cellStyle name="20% - Énfasis6 21 9" xfId="4632" xr:uid="{5B38FB13-3558-498C-9DA0-23D7C054F7E9}"/>
    <cellStyle name="20% - Énfasis6 21 9 2" xfId="24140" xr:uid="{FC52D5C0-0DF6-4323-B4F3-D8DBD53DBF87}"/>
    <cellStyle name="20% - Énfasis6 22" xfId="4633" xr:uid="{26E80A07-3122-4917-8812-1B073D59A886}"/>
    <cellStyle name="20% - Énfasis6 22 10" xfId="4634" xr:uid="{EBF57A1B-BE4B-4B51-AE1F-D41DF504B84C}"/>
    <cellStyle name="20% - Énfasis6 22 10 2" xfId="24141" xr:uid="{88EE5FA8-0A69-4041-9C80-89222E61ECE7}"/>
    <cellStyle name="20% - Énfasis6 22 11" xfId="4635" xr:uid="{66F4A445-7E84-4D0B-9D23-CCE1533A30DA}"/>
    <cellStyle name="20% - Énfasis6 22 11 2" xfId="24142" xr:uid="{3991167C-0B08-409C-9013-73E7BE6EC799}"/>
    <cellStyle name="20% - Énfasis6 22 12" xfId="4636" xr:uid="{7DC7DF58-D33F-447A-8CE2-A08638E44539}"/>
    <cellStyle name="20% - Énfasis6 22 12 2" xfId="24143" xr:uid="{E8AE88D0-D668-4394-8FF5-CD1D44700658}"/>
    <cellStyle name="20% - Énfasis6 22 13" xfId="4637" xr:uid="{39318396-3D29-4DFD-B7E8-C0AF1471FD4E}"/>
    <cellStyle name="20% - Énfasis6 22 13 2" xfId="24144" xr:uid="{D06C6AA0-B14D-45EE-BCD8-22E8533472FA}"/>
    <cellStyle name="20% - Énfasis6 22 14" xfId="4638" xr:uid="{64638298-7BF3-4DCE-8C4D-51B941534F8D}"/>
    <cellStyle name="20% - Énfasis6 22 14 2" xfId="24145" xr:uid="{F75F89DA-44A1-441B-B27D-419FC78F8FCF}"/>
    <cellStyle name="20% - Énfasis6 22 15" xfId="4639" xr:uid="{8005005B-6123-4D87-931D-BE01943FA6C7}"/>
    <cellStyle name="20% - Énfasis6 22 15 2" xfId="24146" xr:uid="{C1DF64ED-5009-42EF-9971-0DD3C834D96B}"/>
    <cellStyle name="20% - Énfasis6 22 16" xfId="4640" xr:uid="{C0A76236-5513-4E07-BD18-A90247D2F521}"/>
    <cellStyle name="20% - Énfasis6 22 16 2" xfId="24147" xr:uid="{6AC6B7E6-FE66-4969-8845-BD270FE3EF3A}"/>
    <cellStyle name="20% - Énfasis6 22 17" xfId="4641" xr:uid="{67174CCE-94AC-4F64-828E-FF4A94D28F7C}"/>
    <cellStyle name="20% - Énfasis6 22 17 2" xfId="24148" xr:uid="{2A638E3A-FB4D-4AFD-A489-37860D9F07CF}"/>
    <cellStyle name="20% - Énfasis6 22 18" xfId="4642" xr:uid="{2AACC8E9-A5F1-4F33-B108-FB7DB0B88911}"/>
    <cellStyle name="20% - Énfasis6 22 18 2" xfId="24149" xr:uid="{2D6EC0EA-24D0-4D26-B2A5-A86C48C9BF51}"/>
    <cellStyle name="20% - Énfasis6 22 19" xfId="4643" xr:uid="{E48A65C8-5166-4F27-8CBB-DB87DB86486B}"/>
    <cellStyle name="20% - Énfasis6 22 19 2" xfId="24150" xr:uid="{C30000E3-7EFF-40BC-B32E-2C30C6A8CE9E}"/>
    <cellStyle name="20% - Énfasis6 22 2" xfId="4644" xr:uid="{405EDC94-F437-4AEA-987F-FA290E33CD77}"/>
    <cellStyle name="20% - Énfasis6 22 2 2" xfId="24151" xr:uid="{B4F2C178-BAE5-48BE-A2A6-38E7A6BF8505}"/>
    <cellStyle name="20% - Énfasis6 22 2 2 2" xfId="24152" xr:uid="{7F07A3A1-0698-406F-92D2-93CC06AFE757}"/>
    <cellStyle name="20% - Énfasis6 22 2 2 2 2" xfId="24153" xr:uid="{C3BE7E2C-46CA-44D2-9C9E-33227448972E}"/>
    <cellStyle name="20% - Énfasis6 22 2 2 3" xfId="24154" xr:uid="{69A3F326-B6C6-47BF-98A3-B269D9AC3AC8}"/>
    <cellStyle name="20% - Énfasis6 22 2 3" xfId="24155" xr:uid="{657F3C2C-7339-4218-9E32-CABECC9F1C07}"/>
    <cellStyle name="20% - Énfasis6 22 2 3 2" xfId="24156" xr:uid="{7F9CAACF-9E3B-470C-B86D-72B182FB796F}"/>
    <cellStyle name="20% - Énfasis6 22 2 4" xfId="24157" xr:uid="{661EA9EF-B849-4436-895C-B7A55F7965A4}"/>
    <cellStyle name="20% - Énfasis6 22 20" xfId="11796" xr:uid="{232830F6-7641-46CB-AD40-50D395C6F280}"/>
    <cellStyle name="20% - Énfasis6 22 3" xfId="4645" xr:uid="{CACD0A73-5B15-492E-9B78-921C1261A77B}"/>
    <cellStyle name="20% - Énfasis6 22 3 2" xfId="24158" xr:uid="{D12E448E-9280-46F8-BA30-5A94BA753459}"/>
    <cellStyle name="20% - Énfasis6 22 3 2 2" xfId="24159" xr:uid="{B1E9FDCE-8C6B-4EAD-BB9C-81FA86BB5CF4}"/>
    <cellStyle name="20% - Énfasis6 22 3 2 2 2" xfId="24160" xr:uid="{F5B7DA46-9D2A-4077-BFBE-971E870F505C}"/>
    <cellStyle name="20% - Énfasis6 22 3 2 3" xfId="24161" xr:uid="{A7AE4693-E7C0-4538-8DF5-F2E18599172B}"/>
    <cellStyle name="20% - Énfasis6 22 3 3" xfId="24162" xr:uid="{5F023FC8-4872-4651-9E6E-8F3553243A2F}"/>
    <cellStyle name="20% - Énfasis6 22 3 3 2" xfId="24163" xr:uid="{66040128-00AB-4727-8EEC-7B54D93B88AB}"/>
    <cellStyle name="20% - Énfasis6 22 3 4" xfId="24164" xr:uid="{11EADE67-DFBE-4674-8CB7-3134C98A0401}"/>
    <cellStyle name="20% - Énfasis6 22 4" xfId="4646" xr:uid="{30917BFE-92FF-45F7-B2BC-21307ABB2E5A}"/>
    <cellStyle name="20% - Énfasis6 22 4 2" xfId="24165" xr:uid="{11BE97F2-19D0-483B-A070-6F79ADFCC846}"/>
    <cellStyle name="20% - Énfasis6 22 4 2 2" xfId="24166" xr:uid="{2E693AD8-46B1-4138-8AD4-B6EBEE3A12BE}"/>
    <cellStyle name="20% - Énfasis6 22 4 3" xfId="24167" xr:uid="{685A7612-46A7-4135-B1F1-A8235D74E41B}"/>
    <cellStyle name="20% - Énfasis6 22 5" xfId="4647" xr:uid="{31C51E69-8778-407C-B6F1-B73F5E64C1FF}"/>
    <cellStyle name="20% - Énfasis6 22 5 2" xfId="24168" xr:uid="{28E85CEB-E67F-4AA1-9D8A-3364FA92AD38}"/>
    <cellStyle name="20% - Énfasis6 22 6" xfId="4648" xr:uid="{76414454-9271-4BF5-924C-27C7F3A1C189}"/>
    <cellStyle name="20% - Énfasis6 22 6 2" xfId="24169" xr:uid="{D4AE0C5F-FB7E-4566-BEC7-9EEC4A0B45E4}"/>
    <cellStyle name="20% - Énfasis6 22 7" xfId="4649" xr:uid="{C3430058-A6FB-4B8B-ABBC-34EA2EDC95D5}"/>
    <cellStyle name="20% - Énfasis6 22 7 2" xfId="24170" xr:uid="{AC7ED4F1-E281-47CC-9205-02303E729188}"/>
    <cellStyle name="20% - Énfasis6 22 8" xfId="4650" xr:uid="{ECAF6B79-F437-4521-83C0-3762971EB686}"/>
    <cellStyle name="20% - Énfasis6 22 8 2" xfId="24171" xr:uid="{8CA62525-6E12-4A2D-9AF3-5E08BC09F94C}"/>
    <cellStyle name="20% - Énfasis6 22 9" xfId="4651" xr:uid="{A864403D-3A57-402F-B761-1E73F0862E2D}"/>
    <cellStyle name="20% - Énfasis6 22 9 2" xfId="24172" xr:uid="{C17E376E-AE30-44EB-A685-EF1D9AD6643D}"/>
    <cellStyle name="20% - Énfasis6 23" xfId="4652" xr:uid="{D9EF438E-2E04-48F7-8D10-40A3E186B171}"/>
    <cellStyle name="20% - Énfasis6 23 10" xfId="4653" xr:uid="{CB4B9594-F272-4777-B4AF-C86FCA9BB07F}"/>
    <cellStyle name="20% - Énfasis6 23 10 2" xfId="24173" xr:uid="{FB584866-4CB8-4827-9806-A2616DAA818C}"/>
    <cellStyle name="20% - Énfasis6 23 11" xfId="4654" xr:uid="{96338DF7-40FF-46CE-AC48-C3582D466D0E}"/>
    <cellStyle name="20% - Énfasis6 23 11 2" xfId="24174" xr:uid="{7B3CFA3B-8A8C-4970-9793-DD4D6DAB17ED}"/>
    <cellStyle name="20% - Énfasis6 23 12" xfId="4655" xr:uid="{18AA2998-789F-415C-919A-54544270A4AF}"/>
    <cellStyle name="20% - Énfasis6 23 12 2" xfId="24175" xr:uid="{BBC1E034-74E1-4FCB-9EC3-0055436EAE91}"/>
    <cellStyle name="20% - Énfasis6 23 13" xfId="4656" xr:uid="{746723F9-9076-4AD3-B972-4551CAAF0425}"/>
    <cellStyle name="20% - Énfasis6 23 13 2" xfId="24176" xr:uid="{8E02EE36-CFC1-4448-92FD-5627ADF6F1FE}"/>
    <cellStyle name="20% - Énfasis6 23 14" xfId="4657" xr:uid="{1368442F-62A4-44DA-B3EC-6AF07242CC50}"/>
    <cellStyle name="20% - Énfasis6 23 14 2" xfId="24177" xr:uid="{6001B9E9-C061-45BA-8B7E-DA2C5CF867AD}"/>
    <cellStyle name="20% - Énfasis6 23 15" xfId="4658" xr:uid="{BC376ABF-D588-44E9-8E12-6DF2A09D8FC5}"/>
    <cellStyle name="20% - Énfasis6 23 15 2" xfId="24178" xr:uid="{6497C628-2B0B-4EA5-B956-07557F9A337C}"/>
    <cellStyle name="20% - Énfasis6 23 16" xfId="4659" xr:uid="{91612F25-BC17-4CE0-85D5-60AC8E31F18D}"/>
    <cellStyle name="20% - Énfasis6 23 16 2" xfId="24179" xr:uid="{31230930-229E-4A05-8639-45637184F9B4}"/>
    <cellStyle name="20% - Énfasis6 23 17" xfId="4660" xr:uid="{80477C38-36A0-47E3-8E30-09E57F9E2745}"/>
    <cellStyle name="20% - Énfasis6 23 17 2" xfId="24180" xr:uid="{2700D563-88CC-462A-A1B1-08CCB6DB2F34}"/>
    <cellStyle name="20% - Énfasis6 23 18" xfId="4661" xr:uid="{32C0FCC7-E975-4BDD-950A-1A63CBD5EEAC}"/>
    <cellStyle name="20% - Énfasis6 23 18 2" xfId="24181" xr:uid="{1B102E85-555A-4665-9FE6-40230588951F}"/>
    <cellStyle name="20% - Énfasis6 23 19" xfId="4662" xr:uid="{A7AD02FF-7F9B-47BB-BD03-63DF9AA287E5}"/>
    <cellStyle name="20% - Énfasis6 23 19 2" xfId="24182" xr:uid="{732F0848-F12D-4A65-8E7F-AD6A536DDAEC}"/>
    <cellStyle name="20% - Énfasis6 23 2" xfId="4663" xr:uid="{07CAC2F4-8AB8-45DC-BDD8-A3CF7D2010E8}"/>
    <cellStyle name="20% - Énfasis6 23 2 2" xfId="24183" xr:uid="{63F46233-4622-4BA9-9708-0184F52926F5}"/>
    <cellStyle name="20% - Énfasis6 23 2 2 2" xfId="24184" xr:uid="{46BA7C13-140D-4375-8548-2CDDB708D4C2}"/>
    <cellStyle name="20% - Énfasis6 23 2 2 2 2" xfId="24185" xr:uid="{228CA450-3A2A-46F9-9163-7BA766A05E62}"/>
    <cellStyle name="20% - Énfasis6 23 2 2 3" xfId="24186" xr:uid="{52FDDAC5-0AB8-432F-9F17-91E17B571E9E}"/>
    <cellStyle name="20% - Énfasis6 23 2 3" xfId="24187" xr:uid="{CB0596BE-BE13-49B2-9569-B7DB588227BE}"/>
    <cellStyle name="20% - Énfasis6 23 2 3 2" xfId="24188" xr:uid="{27F77DB3-9B5E-4750-93FF-E9CAE2C56AC9}"/>
    <cellStyle name="20% - Énfasis6 23 2 4" xfId="24189" xr:uid="{ECC90B41-0F67-4A0F-B29A-D5B33DA3F355}"/>
    <cellStyle name="20% - Énfasis6 23 20" xfId="11797" xr:uid="{1B9156FA-FCFD-4B4E-A35E-0C7BC1BC7BE2}"/>
    <cellStyle name="20% - Énfasis6 23 3" xfId="4664" xr:uid="{CF4FFED5-CA2E-4136-B34B-BA764E77F7F7}"/>
    <cellStyle name="20% - Énfasis6 23 3 2" xfId="24190" xr:uid="{3894787B-349F-4A7B-81C4-1507C0D0D1AB}"/>
    <cellStyle name="20% - Énfasis6 23 3 2 2" xfId="24191" xr:uid="{29AD54A4-3E47-49E4-9884-52D5B6D87643}"/>
    <cellStyle name="20% - Énfasis6 23 3 2 2 2" xfId="24192" xr:uid="{46234B64-4FB7-4F7F-9A53-D8F9388ED010}"/>
    <cellStyle name="20% - Énfasis6 23 3 2 3" xfId="24193" xr:uid="{7D8361EB-89FD-4180-9995-7BE365D4F1AD}"/>
    <cellStyle name="20% - Énfasis6 23 3 3" xfId="24194" xr:uid="{D688E0B8-C82F-4FA2-A53A-DC39059C0039}"/>
    <cellStyle name="20% - Énfasis6 23 3 3 2" xfId="24195" xr:uid="{D2E9C5CE-FAC5-475E-988A-48EBDE9CF2C8}"/>
    <cellStyle name="20% - Énfasis6 23 3 4" xfId="24196" xr:uid="{E5B67698-268B-43F8-9F4F-86F1DC4D9208}"/>
    <cellStyle name="20% - Énfasis6 23 4" xfId="4665" xr:uid="{04140D01-43C2-4D26-96F5-26ADC2479D70}"/>
    <cellStyle name="20% - Énfasis6 23 4 2" xfId="24197" xr:uid="{70EFF2FE-8B56-4F6E-873D-72EB8A0F4659}"/>
    <cellStyle name="20% - Énfasis6 23 4 2 2" xfId="24198" xr:uid="{CB14E492-01BB-4E27-AE36-09ACE9CCAC91}"/>
    <cellStyle name="20% - Énfasis6 23 4 3" xfId="24199" xr:uid="{8BE23ECE-C5A2-4CE7-A9EA-F9F1E5D19518}"/>
    <cellStyle name="20% - Énfasis6 23 5" xfId="4666" xr:uid="{C5119CA1-E1CB-481F-8A65-98D71DD902C9}"/>
    <cellStyle name="20% - Énfasis6 23 5 2" xfId="24200" xr:uid="{2FC29017-CAB8-4870-8FB1-FA2374E7D9A2}"/>
    <cellStyle name="20% - Énfasis6 23 6" xfId="4667" xr:uid="{52A558C8-69A1-4B06-9D72-5E26C3A6CD63}"/>
    <cellStyle name="20% - Énfasis6 23 6 2" xfId="24201" xr:uid="{480DCA5D-D3F0-4BE2-8B15-073C94079BDC}"/>
    <cellStyle name="20% - Énfasis6 23 7" xfId="4668" xr:uid="{D64A8825-586C-460A-BCAD-E27AF9AC9B5B}"/>
    <cellStyle name="20% - Énfasis6 23 7 2" xfId="24202" xr:uid="{5AC2C292-A850-4C10-83E5-1DABFCD3D4D9}"/>
    <cellStyle name="20% - Énfasis6 23 8" xfId="4669" xr:uid="{B6B132E2-829A-4121-929B-18893AED6AFE}"/>
    <cellStyle name="20% - Énfasis6 23 8 2" xfId="24203" xr:uid="{D1E321C0-D7A5-4B62-8988-01F59B897C96}"/>
    <cellStyle name="20% - Énfasis6 23 9" xfId="4670" xr:uid="{6E60BE56-0489-40EB-ACF6-B9D481E23700}"/>
    <cellStyle name="20% - Énfasis6 23 9 2" xfId="24204" xr:uid="{4CC67F25-04A3-4E1B-85E8-ED87651B9F95}"/>
    <cellStyle name="20% - Énfasis6 24" xfId="4671" xr:uid="{F54245A2-FB72-4112-91E5-921F3413D6F9}"/>
    <cellStyle name="20% - Énfasis6 24 10" xfId="4672" xr:uid="{A3F03CE2-4304-4438-A30D-581ACA52C23F}"/>
    <cellStyle name="20% - Énfasis6 24 10 2" xfId="24205" xr:uid="{3176097F-F28C-437C-B2A0-0BF7674A6133}"/>
    <cellStyle name="20% - Énfasis6 24 11" xfId="4673" xr:uid="{3B57859A-D30D-4551-9BDD-DB6F0A30829D}"/>
    <cellStyle name="20% - Énfasis6 24 11 2" xfId="24206" xr:uid="{B52583C1-361E-4C0D-9059-242A21FE1AD2}"/>
    <cellStyle name="20% - Énfasis6 24 12" xfId="4674" xr:uid="{9714D566-CDCC-4B93-9A02-4FC5CE302869}"/>
    <cellStyle name="20% - Énfasis6 24 12 2" xfId="24207" xr:uid="{285BC614-C534-4BF7-AEA7-D30ABF9F311A}"/>
    <cellStyle name="20% - Énfasis6 24 13" xfId="4675" xr:uid="{CD368813-3D18-480B-92DE-C27022FC3679}"/>
    <cellStyle name="20% - Énfasis6 24 13 2" xfId="24208" xr:uid="{F8CD0058-50E7-4174-B4FC-CF52196D3666}"/>
    <cellStyle name="20% - Énfasis6 24 14" xfId="4676" xr:uid="{77653B41-60AF-4424-B4B5-7A859EF9C129}"/>
    <cellStyle name="20% - Énfasis6 24 14 2" xfId="24209" xr:uid="{C4CB8F1A-4E4F-4A5E-9C82-6CA0515406FE}"/>
    <cellStyle name="20% - Énfasis6 24 15" xfId="4677" xr:uid="{0D5D893D-1AB4-4A22-B07B-C528B9B3C867}"/>
    <cellStyle name="20% - Énfasis6 24 15 2" xfId="24210" xr:uid="{91447EE4-AE89-456C-839E-1414F5B5D640}"/>
    <cellStyle name="20% - Énfasis6 24 16" xfId="4678" xr:uid="{321C4FC0-D63C-4199-A0FD-2458F8DCC272}"/>
    <cellStyle name="20% - Énfasis6 24 16 2" xfId="24211" xr:uid="{40C0D032-0559-4D97-83F6-14FE5B052C74}"/>
    <cellStyle name="20% - Énfasis6 24 17" xfId="4679" xr:uid="{4DF4A52C-A344-416F-824D-82BB3F97F0B9}"/>
    <cellStyle name="20% - Énfasis6 24 17 2" xfId="24212" xr:uid="{8A2CA0AA-CD92-49F1-8C35-E5439A6235EB}"/>
    <cellStyle name="20% - Énfasis6 24 18" xfId="4680" xr:uid="{B81152A7-4C09-4756-A915-4D1BC3601ABE}"/>
    <cellStyle name="20% - Énfasis6 24 18 2" xfId="24213" xr:uid="{55BF0343-712D-4A5D-97F2-ED0E08EB6FC3}"/>
    <cellStyle name="20% - Énfasis6 24 19" xfId="4681" xr:uid="{F63B1C37-433D-47E4-9049-1A25533E288C}"/>
    <cellStyle name="20% - Énfasis6 24 19 2" xfId="24214" xr:uid="{84D653C6-C227-4518-A012-49ED3A46A5CC}"/>
    <cellStyle name="20% - Énfasis6 24 2" xfId="4682" xr:uid="{46BB0D68-685F-44E2-8F3C-9C27054F6218}"/>
    <cellStyle name="20% - Énfasis6 24 2 2" xfId="24215" xr:uid="{B8AF5CDC-E4E2-43DA-A60F-C7382E460847}"/>
    <cellStyle name="20% - Énfasis6 24 2 2 2" xfId="24216" xr:uid="{3B096576-374F-4A23-98FE-6F0EF3C15453}"/>
    <cellStyle name="20% - Énfasis6 24 2 2 2 2" xfId="24217" xr:uid="{289E3725-3FF9-4810-85C2-27F60BB106C4}"/>
    <cellStyle name="20% - Énfasis6 24 2 2 3" xfId="24218" xr:uid="{F0EA0C08-1CEE-4A8B-B257-94B1399B3EF5}"/>
    <cellStyle name="20% - Énfasis6 24 2 3" xfId="24219" xr:uid="{AB26B87B-7D9A-4F33-B9FA-07CA09A99AD0}"/>
    <cellStyle name="20% - Énfasis6 24 2 3 2" xfId="24220" xr:uid="{1E42D47E-1C71-4AB6-B4F9-C9F165869B28}"/>
    <cellStyle name="20% - Énfasis6 24 2 4" xfId="24221" xr:uid="{F4F65558-9F14-449E-BA0B-E00C44F87952}"/>
    <cellStyle name="20% - Énfasis6 24 20" xfId="11798" xr:uid="{33DFCBB0-9F55-4C25-83B6-3D17B709A5CA}"/>
    <cellStyle name="20% - Énfasis6 24 3" xfId="4683" xr:uid="{A977B6AE-7DB2-4BC8-86D5-6E1C4FC47954}"/>
    <cellStyle name="20% - Énfasis6 24 3 2" xfId="24222" xr:uid="{DC2A23DF-9718-4F84-95A7-BEA06088FEF8}"/>
    <cellStyle name="20% - Énfasis6 24 3 2 2" xfId="24223" xr:uid="{EA0DB648-896A-4384-BF67-688EA7AF0C90}"/>
    <cellStyle name="20% - Énfasis6 24 3 2 2 2" xfId="24224" xr:uid="{F1466779-B5CF-4B1D-949D-E7ABD15A96B8}"/>
    <cellStyle name="20% - Énfasis6 24 3 2 3" xfId="24225" xr:uid="{63DD542F-B3FF-4EA4-B136-B21DA353F88E}"/>
    <cellStyle name="20% - Énfasis6 24 3 3" xfId="24226" xr:uid="{AA742C6F-1413-463A-8826-9B5B41F4D272}"/>
    <cellStyle name="20% - Énfasis6 24 3 3 2" xfId="24227" xr:uid="{A715DD58-65FF-4871-8EBA-B9239114DD2E}"/>
    <cellStyle name="20% - Énfasis6 24 3 4" xfId="24228" xr:uid="{F5CA1E38-6CD2-411F-BBAC-5B20A8B3D3F6}"/>
    <cellStyle name="20% - Énfasis6 24 4" xfId="4684" xr:uid="{F9972177-08DF-45D4-917C-682972BB406B}"/>
    <cellStyle name="20% - Énfasis6 24 4 2" xfId="24229" xr:uid="{35B6E3BA-F15D-497F-8039-E8573A5C9EE4}"/>
    <cellStyle name="20% - Énfasis6 24 4 2 2" xfId="24230" xr:uid="{7E33CC82-239A-4CDE-BA74-FB457C18FE16}"/>
    <cellStyle name="20% - Énfasis6 24 4 3" xfId="24231" xr:uid="{F574D43A-0144-4393-83C6-7FAA20F9F5B2}"/>
    <cellStyle name="20% - Énfasis6 24 5" xfId="4685" xr:uid="{DEE048C9-5556-471C-8B9C-9E274206F0DC}"/>
    <cellStyle name="20% - Énfasis6 24 5 2" xfId="24232" xr:uid="{4ED9567B-B1C4-4743-9374-654A6AD987CE}"/>
    <cellStyle name="20% - Énfasis6 24 6" xfId="4686" xr:uid="{557F5A9C-72D5-428F-A714-503F4993D074}"/>
    <cellStyle name="20% - Énfasis6 24 6 2" xfId="24233" xr:uid="{1D47D657-A035-49A4-A883-FDDB8730A9F7}"/>
    <cellStyle name="20% - Énfasis6 24 7" xfId="4687" xr:uid="{916CEFE5-3A98-43E0-BE8C-262B50650EDE}"/>
    <cellStyle name="20% - Énfasis6 24 7 2" xfId="24234" xr:uid="{F30285E9-8198-4C86-A53D-85F3B2D0162C}"/>
    <cellStyle name="20% - Énfasis6 24 8" xfId="4688" xr:uid="{F27262F1-F548-4FEC-82B2-B438050CA6A5}"/>
    <cellStyle name="20% - Énfasis6 24 8 2" xfId="24235" xr:uid="{167A6D57-68CA-46AB-BD1A-CA848B57C38F}"/>
    <cellStyle name="20% - Énfasis6 24 9" xfId="4689" xr:uid="{5228531D-C1C2-4AB7-9FCA-B52632B5CBDF}"/>
    <cellStyle name="20% - Énfasis6 24 9 2" xfId="24236" xr:uid="{98245C9C-AC37-4B45-B3A2-FDCC5E3B2BF8}"/>
    <cellStyle name="20% - Énfasis6 25" xfId="4690" xr:uid="{B66EBA19-47FF-44F4-9E1D-AE9E36BB8429}"/>
    <cellStyle name="20% - Énfasis6 25 10" xfId="4691" xr:uid="{32CF68B3-B0C7-4330-86FA-C9CADA940E3B}"/>
    <cellStyle name="20% - Énfasis6 25 10 2" xfId="24237" xr:uid="{740CEB13-D612-420B-B828-FF136F8E1AAA}"/>
    <cellStyle name="20% - Énfasis6 25 11" xfId="4692" xr:uid="{8A43DA80-306F-4A5E-B879-C0619FBB0877}"/>
    <cellStyle name="20% - Énfasis6 25 11 2" xfId="24238" xr:uid="{AA4441AB-235B-4B73-8EB2-D22E21513095}"/>
    <cellStyle name="20% - Énfasis6 25 12" xfId="4693" xr:uid="{E9B59ACB-15DB-4CC6-99D8-0FA626E40EFE}"/>
    <cellStyle name="20% - Énfasis6 25 12 2" xfId="24239" xr:uid="{03A46573-011D-4863-B482-3ADBA4074DAC}"/>
    <cellStyle name="20% - Énfasis6 25 13" xfId="4694" xr:uid="{6B9C76B2-FC21-421A-921D-23FB1F5EDD2A}"/>
    <cellStyle name="20% - Énfasis6 25 13 2" xfId="24240" xr:uid="{E488E90B-1A8F-4B26-B2A8-838CD96164A1}"/>
    <cellStyle name="20% - Énfasis6 25 14" xfId="4695" xr:uid="{222026C8-1274-4546-9AAB-4D1F568628A6}"/>
    <cellStyle name="20% - Énfasis6 25 14 2" xfId="24241" xr:uid="{197BB091-5CE4-45CA-9DAE-752699EAA917}"/>
    <cellStyle name="20% - Énfasis6 25 15" xfId="4696" xr:uid="{1DA9B6DF-A9D8-4B3E-8160-9989D86ACD03}"/>
    <cellStyle name="20% - Énfasis6 25 15 2" xfId="24242" xr:uid="{2F3B22EA-0179-4892-A4FC-A7D4284C43D2}"/>
    <cellStyle name="20% - Énfasis6 25 16" xfId="4697" xr:uid="{0A84C1B1-36B6-40F7-8034-E672E9670684}"/>
    <cellStyle name="20% - Énfasis6 25 16 2" xfId="24243" xr:uid="{EBD27795-494A-4F0F-9163-7D7EBBA85245}"/>
    <cellStyle name="20% - Énfasis6 25 17" xfId="4698" xr:uid="{6DE0A199-B582-460B-8632-AD5E7D3C7A5B}"/>
    <cellStyle name="20% - Énfasis6 25 17 2" xfId="24244" xr:uid="{782D61A7-90B2-43BB-8C1D-593153BB1955}"/>
    <cellStyle name="20% - Énfasis6 25 18" xfId="4699" xr:uid="{5D83F691-0DDB-424E-B0BA-DE3E79085AD1}"/>
    <cellStyle name="20% - Énfasis6 25 18 2" xfId="24245" xr:uid="{955C873E-9452-4330-8E64-698A8FEFA1DC}"/>
    <cellStyle name="20% - Énfasis6 25 19" xfId="4700" xr:uid="{1CF076E5-5488-41A7-9F22-4DB6BCE766B5}"/>
    <cellStyle name="20% - Énfasis6 25 19 2" xfId="24246" xr:uid="{22D273F1-C857-438E-ABFA-3D533AB5137B}"/>
    <cellStyle name="20% - Énfasis6 25 2" xfId="4701" xr:uid="{C787FAAD-2240-48D6-8AC9-4F289448D34A}"/>
    <cellStyle name="20% - Énfasis6 25 2 2" xfId="24247" xr:uid="{E40E09F9-E63B-4A55-B81C-A4B352E43962}"/>
    <cellStyle name="20% - Énfasis6 25 2 2 2" xfId="24248" xr:uid="{F6343DE5-B42B-4B22-B21D-67707FEDD48F}"/>
    <cellStyle name="20% - Énfasis6 25 2 2 2 2" xfId="24249" xr:uid="{A1DAFF6A-77B3-4F4D-BFB3-EC6AB11E5242}"/>
    <cellStyle name="20% - Énfasis6 25 2 2 3" xfId="24250" xr:uid="{2AE96883-0934-409E-95EE-71DE61AC2565}"/>
    <cellStyle name="20% - Énfasis6 25 2 3" xfId="24251" xr:uid="{1C91E97C-3531-4B57-ACBE-EF219A96E733}"/>
    <cellStyle name="20% - Énfasis6 25 2 3 2" xfId="24252" xr:uid="{10B018B0-FCDB-4B88-814F-762AF1FE5647}"/>
    <cellStyle name="20% - Énfasis6 25 2 4" xfId="24253" xr:uid="{B2296266-2886-44C0-B5ED-B5E955E43FE0}"/>
    <cellStyle name="20% - Énfasis6 25 20" xfId="11799" xr:uid="{4F207523-818A-401F-833C-A3CCE3631282}"/>
    <cellStyle name="20% - Énfasis6 25 3" xfId="4702" xr:uid="{D6C81DBB-D792-4146-9DE2-004392079D1A}"/>
    <cellStyle name="20% - Énfasis6 25 3 2" xfId="24254" xr:uid="{6D6EC3CF-3557-4208-85B8-DCB5E85C3F87}"/>
    <cellStyle name="20% - Énfasis6 25 3 2 2" xfId="24255" xr:uid="{3F26C082-9F4A-48DA-9713-0CDDCE08FB06}"/>
    <cellStyle name="20% - Énfasis6 25 3 2 2 2" xfId="24256" xr:uid="{6B4BD80A-566B-471C-AA8F-FD37A0A7D913}"/>
    <cellStyle name="20% - Énfasis6 25 3 2 3" xfId="24257" xr:uid="{CAA2B1E0-1663-44D5-85F5-989F07DF00E9}"/>
    <cellStyle name="20% - Énfasis6 25 3 3" xfId="24258" xr:uid="{13604BA5-26EC-4CE6-9762-8E41922CCBCA}"/>
    <cellStyle name="20% - Énfasis6 25 3 3 2" xfId="24259" xr:uid="{8D803BD6-41DE-4EC3-81EB-5CD394D4CAFF}"/>
    <cellStyle name="20% - Énfasis6 25 3 4" xfId="24260" xr:uid="{EB5568E3-8ACC-4444-8693-86CBD87A97E2}"/>
    <cellStyle name="20% - Énfasis6 25 4" xfId="4703" xr:uid="{7909E017-FB6D-4133-ABCB-7F1CC23E33B1}"/>
    <cellStyle name="20% - Énfasis6 25 4 2" xfId="24261" xr:uid="{E02CE3B1-F6CC-4E99-BA7B-0BBFD57E7810}"/>
    <cellStyle name="20% - Énfasis6 25 4 2 2" xfId="24262" xr:uid="{C28560C9-1E4C-4847-8234-3F736CFFF910}"/>
    <cellStyle name="20% - Énfasis6 25 4 3" xfId="24263" xr:uid="{055A9C5B-F02E-4BB5-9F61-885FB5C41AA6}"/>
    <cellStyle name="20% - Énfasis6 25 5" xfId="4704" xr:uid="{B2171073-FFFF-4237-ADD6-8FF55DF3C018}"/>
    <cellStyle name="20% - Énfasis6 25 5 2" xfId="24264" xr:uid="{5B574211-88B8-44DA-A6D8-BF45317D7B8B}"/>
    <cellStyle name="20% - Énfasis6 25 6" xfId="4705" xr:uid="{0503EB05-6B0F-4FC5-A8B8-BCA55903749E}"/>
    <cellStyle name="20% - Énfasis6 25 6 2" xfId="24265" xr:uid="{6C7C50A1-3920-4084-82B8-9237F392CE34}"/>
    <cellStyle name="20% - Énfasis6 25 7" xfId="4706" xr:uid="{03FAA6A1-3CBF-4445-A005-E8B5DC861B76}"/>
    <cellStyle name="20% - Énfasis6 25 7 2" xfId="24266" xr:uid="{F13A1C7C-6ED0-46C8-B7E2-E5A5864405C0}"/>
    <cellStyle name="20% - Énfasis6 25 8" xfId="4707" xr:uid="{8A521740-5E01-4C26-8D03-AEB693A639F8}"/>
    <cellStyle name="20% - Énfasis6 25 8 2" xfId="24267" xr:uid="{48FA7BCD-1D30-43E5-892D-659AD1A5C23B}"/>
    <cellStyle name="20% - Énfasis6 25 9" xfId="4708" xr:uid="{8950024F-2FAD-464A-A946-4859B64943A4}"/>
    <cellStyle name="20% - Énfasis6 25 9 2" xfId="24268" xr:uid="{5A95BBA7-EA69-4456-A5A8-2983F81D7E67}"/>
    <cellStyle name="20% - Énfasis6 26" xfId="4709" xr:uid="{BFDA2EF0-5D4C-404A-9128-9E786380A440}"/>
    <cellStyle name="20% - Énfasis6 26 10" xfId="4710" xr:uid="{AA1E102C-6134-4A24-9F73-6728CFA8654B}"/>
    <cellStyle name="20% - Énfasis6 26 10 2" xfId="24269" xr:uid="{B8226605-8D77-48E0-9555-5A2D43A49E79}"/>
    <cellStyle name="20% - Énfasis6 26 11" xfId="4711" xr:uid="{EA6DD000-D05D-47A7-AA53-BFE597D72E45}"/>
    <cellStyle name="20% - Énfasis6 26 11 2" xfId="24270" xr:uid="{E6BB72E9-8795-445F-9988-24DC045D325A}"/>
    <cellStyle name="20% - Énfasis6 26 12" xfId="4712" xr:uid="{2FA15B78-9EEC-4C62-AC95-AC9B44050459}"/>
    <cellStyle name="20% - Énfasis6 26 12 2" xfId="24271" xr:uid="{429DFF09-C39F-4171-9661-7CBEF25CB12E}"/>
    <cellStyle name="20% - Énfasis6 26 13" xfId="4713" xr:uid="{48B01809-12B0-4C0D-81F4-A41C0FF78EE0}"/>
    <cellStyle name="20% - Énfasis6 26 13 2" xfId="24272" xr:uid="{9B489BC7-3051-4818-8F33-C4A92CC8AFEE}"/>
    <cellStyle name="20% - Énfasis6 26 14" xfId="4714" xr:uid="{6B75146A-7AEB-4EDE-BD9D-885E4479804D}"/>
    <cellStyle name="20% - Énfasis6 26 14 2" xfId="24273" xr:uid="{5A1D8551-CC67-45FD-9DD4-ED71472A67A6}"/>
    <cellStyle name="20% - Énfasis6 26 15" xfId="4715" xr:uid="{AE7CCB7F-C32A-4772-9B3D-745AAFF01C9E}"/>
    <cellStyle name="20% - Énfasis6 26 15 2" xfId="24274" xr:uid="{E6B9DF84-385D-48F6-9218-8E9BE225A2E0}"/>
    <cellStyle name="20% - Énfasis6 26 16" xfId="4716" xr:uid="{20E48AC3-1A91-4BB6-BDC1-22E70299D7E0}"/>
    <cellStyle name="20% - Énfasis6 26 16 2" xfId="24275" xr:uid="{76C60A6D-0B13-403B-96D7-9908B383E471}"/>
    <cellStyle name="20% - Énfasis6 26 17" xfId="4717" xr:uid="{90294051-81BD-406F-9F55-3E73161AB32D}"/>
    <cellStyle name="20% - Énfasis6 26 17 2" xfId="24276" xr:uid="{644190E1-CDED-4962-99DF-4EF06195EF52}"/>
    <cellStyle name="20% - Énfasis6 26 18" xfId="4718" xr:uid="{D46811E9-53F3-4051-A024-209773EB3DD8}"/>
    <cellStyle name="20% - Énfasis6 26 18 2" xfId="24277" xr:uid="{091B31A5-4E02-49A0-B631-015018C16E6A}"/>
    <cellStyle name="20% - Énfasis6 26 19" xfId="4719" xr:uid="{6DE8359E-501C-4A20-A982-C6E90811EC32}"/>
    <cellStyle name="20% - Énfasis6 26 19 2" xfId="24278" xr:uid="{7C2346DC-5E1D-4E44-A54D-B16CC6B95553}"/>
    <cellStyle name="20% - Énfasis6 26 2" xfId="4720" xr:uid="{EC100939-733D-4552-AB47-4D8F92261AEF}"/>
    <cellStyle name="20% - Énfasis6 26 2 2" xfId="24279" xr:uid="{4F86D1EC-DA72-41CC-9754-9C08FDCFCB72}"/>
    <cellStyle name="20% - Énfasis6 26 2 2 2" xfId="24280" xr:uid="{1DF7A762-612A-4EF9-A698-134824AD9019}"/>
    <cellStyle name="20% - Énfasis6 26 2 2 2 2" xfId="24281" xr:uid="{85716BCE-EE4E-48D6-9E38-9DF8596AA7A5}"/>
    <cellStyle name="20% - Énfasis6 26 2 2 3" xfId="24282" xr:uid="{C5B0E756-7D94-4F4E-BDD2-89EF865774C0}"/>
    <cellStyle name="20% - Énfasis6 26 2 3" xfId="24283" xr:uid="{A5579A5A-F7AE-45C2-AFE1-21FDFFCAC33E}"/>
    <cellStyle name="20% - Énfasis6 26 2 3 2" xfId="24284" xr:uid="{3B6F5CF6-9B0A-433E-AE69-5D3E57E1A962}"/>
    <cellStyle name="20% - Énfasis6 26 2 4" xfId="24285" xr:uid="{AB7834EC-CFCA-4179-8600-1708B853A9BF}"/>
    <cellStyle name="20% - Énfasis6 26 20" xfId="11800" xr:uid="{162A24C1-8E37-4D8E-9B90-98BC0B289586}"/>
    <cellStyle name="20% - Énfasis6 26 3" xfId="4721" xr:uid="{D94CA41E-8D64-4CC0-89B3-2C54D6AEADDC}"/>
    <cellStyle name="20% - Énfasis6 26 3 2" xfId="24286" xr:uid="{E80A0A5A-F675-44D6-BDD3-8253420AA01D}"/>
    <cellStyle name="20% - Énfasis6 26 3 2 2" xfId="24287" xr:uid="{CEB51EF1-8CD0-495E-AA49-00CB2A26C9B0}"/>
    <cellStyle name="20% - Énfasis6 26 3 2 2 2" xfId="24288" xr:uid="{1BBEDE73-92ED-4A0B-A818-F528BA757C93}"/>
    <cellStyle name="20% - Énfasis6 26 3 2 3" xfId="24289" xr:uid="{A218CBB8-55ED-49F6-B203-EABE14FC86A8}"/>
    <cellStyle name="20% - Énfasis6 26 3 3" xfId="24290" xr:uid="{83E0BA53-925E-41E6-945D-F9A61A51C8E1}"/>
    <cellStyle name="20% - Énfasis6 26 3 3 2" xfId="24291" xr:uid="{3F881BC8-5C7E-44ED-A406-E0903049E670}"/>
    <cellStyle name="20% - Énfasis6 26 3 4" xfId="24292" xr:uid="{330F3053-27DC-4F21-8C0A-A0BDA266F975}"/>
    <cellStyle name="20% - Énfasis6 26 4" xfId="4722" xr:uid="{8858D764-9D53-443B-A533-F0FC57BFD60F}"/>
    <cellStyle name="20% - Énfasis6 26 4 2" xfId="24293" xr:uid="{5847600E-5A7C-46E0-823F-D4DE22D1457A}"/>
    <cellStyle name="20% - Énfasis6 26 4 2 2" xfId="24294" xr:uid="{E084D9E3-E76E-4CBD-AB52-3EFB51CFB141}"/>
    <cellStyle name="20% - Énfasis6 26 4 3" xfId="24295" xr:uid="{0B0BF65D-D032-4386-876E-E1B390F92924}"/>
    <cellStyle name="20% - Énfasis6 26 5" xfId="4723" xr:uid="{2A0B5FF9-D48B-488D-BC7D-AB9F7ED52C79}"/>
    <cellStyle name="20% - Énfasis6 26 5 2" xfId="24296" xr:uid="{6D2A32CC-3C22-4E66-99BF-6187A26A927E}"/>
    <cellStyle name="20% - Énfasis6 26 6" xfId="4724" xr:uid="{DCB5D878-68E2-4165-8474-ABE124F0F396}"/>
    <cellStyle name="20% - Énfasis6 26 6 2" xfId="24297" xr:uid="{FEBF5176-FB35-4AD9-8A43-EC733C1C0401}"/>
    <cellStyle name="20% - Énfasis6 26 7" xfId="4725" xr:uid="{C8126336-8052-478E-93D8-B32A87626AC6}"/>
    <cellStyle name="20% - Énfasis6 26 7 2" xfId="24298" xr:uid="{69663EA8-AB3C-4492-8B3E-901698D852F7}"/>
    <cellStyle name="20% - Énfasis6 26 8" xfId="4726" xr:uid="{1A0DB93C-A5FD-48AF-AE1D-EB8B42BBE6B0}"/>
    <cellStyle name="20% - Énfasis6 26 8 2" xfId="24299" xr:uid="{B57CF3BA-3DE6-4F28-A421-FF6B52D67D8C}"/>
    <cellStyle name="20% - Énfasis6 26 9" xfId="4727" xr:uid="{EAC4241C-2793-4BFF-8E53-644D39C91A43}"/>
    <cellStyle name="20% - Énfasis6 26 9 2" xfId="24300" xr:uid="{90FF2465-B4FB-4C0D-A91B-2F487BF190B7}"/>
    <cellStyle name="20% - Énfasis6 27" xfId="4728" xr:uid="{D7016A58-77DA-4A04-900F-307B6B3AB925}"/>
    <cellStyle name="20% - Énfasis6 27 10" xfId="4729" xr:uid="{27D65567-2C1C-4D6F-BF6A-46FDF4799EC8}"/>
    <cellStyle name="20% - Énfasis6 27 10 2" xfId="24301" xr:uid="{32388869-9B18-4706-8B6B-C164A83553EA}"/>
    <cellStyle name="20% - Énfasis6 27 11" xfId="4730" xr:uid="{44799F16-104E-4FE2-8ADE-F0DCCF5F15AC}"/>
    <cellStyle name="20% - Énfasis6 27 11 2" xfId="24302" xr:uid="{48F9131F-D184-49B1-A1D9-FA44A7743311}"/>
    <cellStyle name="20% - Énfasis6 27 12" xfId="4731" xr:uid="{4E728190-C494-4C89-A4DC-6F44ADB9D5C2}"/>
    <cellStyle name="20% - Énfasis6 27 12 2" xfId="24303" xr:uid="{03C2A7BB-5F48-49B7-B2EF-77BEE36A8E47}"/>
    <cellStyle name="20% - Énfasis6 27 13" xfId="4732" xr:uid="{DC747850-1B69-40BE-9105-D3D28E284141}"/>
    <cellStyle name="20% - Énfasis6 27 13 2" xfId="24304" xr:uid="{768E936E-571F-4EAC-83AC-C177ED6A1312}"/>
    <cellStyle name="20% - Énfasis6 27 14" xfId="4733" xr:uid="{6B292BF1-C2ED-47D3-B429-3730B39684F3}"/>
    <cellStyle name="20% - Énfasis6 27 14 2" xfId="24305" xr:uid="{430AAF9E-4810-4D79-9D7F-91C5D313B6CC}"/>
    <cellStyle name="20% - Énfasis6 27 15" xfId="4734" xr:uid="{504F0D96-E949-4002-B26B-64BE210A19D1}"/>
    <cellStyle name="20% - Énfasis6 27 15 2" xfId="24306" xr:uid="{56ABB466-A9A9-48E4-BBC6-E365ABE2DF5F}"/>
    <cellStyle name="20% - Énfasis6 27 16" xfId="4735" xr:uid="{7F23EB2E-8B71-4ACA-B48A-CB89D7A280E2}"/>
    <cellStyle name="20% - Énfasis6 27 16 2" xfId="24307" xr:uid="{D1655D44-BE4B-4390-83E9-A7EC1C551197}"/>
    <cellStyle name="20% - Énfasis6 27 17" xfId="4736" xr:uid="{64499904-EA58-421C-8880-8D2B7441BE5E}"/>
    <cellStyle name="20% - Énfasis6 27 17 2" xfId="24308" xr:uid="{552E0EA8-0C18-4232-94A7-A275EB56D8A3}"/>
    <cellStyle name="20% - Énfasis6 27 18" xfId="4737" xr:uid="{4C8F19C1-7CF0-4839-B13B-08167EC10535}"/>
    <cellStyle name="20% - Énfasis6 27 18 2" xfId="24309" xr:uid="{3DD3E091-2B03-4FC6-90E2-118BCE8ACB14}"/>
    <cellStyle name="20% - Énfasis6 27 19" xfId="4738" xr:uid="{90598C3B-7B9E-4B2C-898E-8E5349BE8806}"/>
    <cellStyle name="20% - Énfasis6 27 19 2" xfId="24310" xr:uid="{F17750AB-7658-46C8-8048-C47274C94291}"/>
    <cellStyle name="20% - Énfasis6 27 2" xfId="4739" xr:uid="{EB3D498B-F421-436C-957C-0935A6D07E9E}"/>
    <cellStyle name="20% - Énfasis6 27 2 2" xfId="24311" xr:uid="{75C075CF-7F97-4663-BDA9-3754FFEC90AC}"/>
    <cellStyle name="20% - Énfasis6 27 2 2 2" xfId="24312" xr:uid="{A1F8D513-2DFC-4288-9E5C-23033DBDEDA6}"/>
    <cellStyle name="20% - Énfasis6 27 2 2 2 2" xfId="24313" xr:uid="{304D9FB3-27C0-415F-B8BD-0081E4D2BC04}"/>
    <cellStyle name="20% - Énfasis6 27 2 2 3" xfId="24314" xr:uid="{FF3B9FFE-9C1F-41BE-98A6-40F4F6197FBF}"/>
    <cellStyle name="20% - Énfasis6 27 2 3" xfId="24315" xr:uid="{1A806D41-FB89-41BA-9322-9DE48E9FFD1D}"/>
    <cellStyle name="20% - Énfasis6 27 2 3 2" xfId="24316" xr:uid="{517E2C78-8E20-4706-8266-FD0BFB24D60C}"/>
    <cellStyle name="20% - Énfasis6 27 2 4" xfId="24317" xr:uid="{432127F5-ACC0-4BB2-A432-B719E7E9D8BB}"/>
    <cellStyle name="20% - Énfasis6 27 20" xfId="11801" xr:uid="{207CFC59-5199-4EB7-AF4E-E62CA6F8D501}"/>
    <cellStyle name="20% - Énfasis6 27 3" xfId="4740" xr:uid="{AEE936F5-A20B-49A3-8880-0255FDAFD3CB}"/>
    <cellStyle name="20% - Énfasis6 27 3 2" xfId="24318" xr:uid="{85F49FC6-D23A-4DBE-97E2-C90BFA06D497}"/>
    <cellStyle name="20% - Énfasis6 27 3 2 2" xfId="24319" xr:uid="{489B8D42-3E6B-4CC2-BA1C-9B22F406409D}"/>
    <cellStyle name="20% - Énfasis6 27 3 2 2 2" xfId="24320" xr:uid="{73134513-ACCB-40C9-8745-E596F00882D6}"/>
    <cellStyle name="20% - Énfasis6 27 3 2 3" xfId="24321" xr:uid="{B660E1BA-4E9A-4B52-ABB0-F61770E422B8}"/>
    <cellStyle name="20% - Énfasis6 27 3 3" xfId="24322" xr:uid="{88CE6791-4466-402D-9107-A2AD9CEC2C14}"/>
    <cellStyle name="20% - Énfasis6 27 3 3 2" xfId="24323" xr:uid="{946B2478-6BE9-4329-81A0-06B24F2ED37B}"/>
    <cellStyle name="20% - Énfasis6 27 3 4" xfId="24324" xr:uid="{D74D11DA-B185-4BAB-8B7E-66F524728D46}"/>
    <cellStyle name="20% - Énfasis6 27 4" xfId="4741" xr:uid="{99091B28-CE4A-4A1F-81F9-A685D0267075}"/>
    <cellStyle name="20% - Énfasis6 27 4 2" xfId="24325" xr:uid="{A673E0B4-8F00-4A8E-A897-B6356479A851}"/>
    <cellStyle name="20% - Énfasis6 27 4 2 2" xfId="24326" xr:uid="{04E3A51B-6620-493D-A157-23CC177A9CB5}"/>
    <cellStyle name="20% - Énfasis6 27 4 3" xfId="24327" xr:uid="{C562604D-0518-40D4-A8FE-8CD9B82E3264}"/>
    <cellStyle name="20% - Énfasis6 27 5" xfId="4742" xr:uid="{5233DFD5-B425-482E-A57C-414A586AA027}"/>
    <cellStyle name="20% - Énfasis6 27 5 2" xfId="24328" xr:uid="{4C9AB41F-6F00-49F1-9904-483480D391E0}"/>
    <cellStyle name="20% - Énfasis6 27 6" xfId="4743" xr:uid="{920FDD47-81DC-4B0A-A803-D73676DEE7AC}"/>
    <cellStyle name="20% - Énfasis6 27 6 2" xfId="24329" xr:uid="{4BC18EC9-0A94-4218-B2B7-CF1A0C219BC9}"/>
    <cellStyle name="20% - Énfasis6 27 7" xfId="4744" xr:uid="{582B66E2-749D-41D7-8FF7-E752647AA039}"/>
    <cellStyle name="20% - Énfasis6 27 7 2" xfId="24330" xr:uid="{D01A1B31-ED32-4A1C-805A-69C9D9BD6FF8}"/>
    <cellStyle name="20% - Énfasis6 27 8" xfId="4745" xr:uid="{3C0C8443-06F0-4580-86AD-1F2AE725609C}"/>
    <cellStyle name="20% - Énfasis6 27 8 2" xfId="24331" xr:uid="{0DB1A88D-9124-463F-8CB8-D2533943569C}"/>
    <cellStyle name="20% - Énfasis6 27 9" xfId="4746" xr:uid="{BB2D0F29-9CE3-426E-9D59-65AFB3D4DDF9}"/>
    <cellStyle name="20% - Énfasis6 27 9 2" xfId="24332" xr:uid="{12D620E4-51C9-485B-8C7B-D5F93DD49D15}"/>
    <cellStyle name="20% - Énfasis6 28" xfId="4747" xr:uid="{E742D436-255A-4F4A-A052-2F1E014A91E6}"/>
    <cellStyle name="20% - Énfasis6 28 10" xfId="4748" xr:uid="{7DA58BF7-6E01-4FA3-8769-C2C33607301F}"/>
    <cellStyle name="20% - Énfasis6 28 10 2" xfId="24333" xr:uid="{FEA4086F-0B12-4015-BAE7-BD8B25476308}"/>
    <cellStyle name="20% - Énfasis6 28 11" xfId="4749" xr:uid="{8623AEE4-D31F-4C2E-BEC9-48FCEED8AA94}"/>
    <cellStyle name="20% - Énfasis6 28 11 2" xfId="24334" xr:uid="{CAFFF87B-C8DB-49D8-90CE-B7D365FA2306}"/>
    <cellStyle name="20% - Énfasis6 28 12" xfId="4750" xr:uid="{1F951D01-32AD-49FF-9504-4726EA58E76A}"/>
    <cellStyle name="20% - Énfasis6 28 12 2" xfId="24335" xr:uid="{6DD6CCD2-339E-4C6A-9683-26E2107EE131}"/>
    <cellStyle name="20% - Énfasis6 28 13" xfId="4751" xr:uid="{421F6C18-718C-4EEB-A0B2-9EE99A533D84}"/>
    <cellStyle name="20% - Énfasis6 28 13 2" xfId="24336" xr:uid="{6DCC898C-F72E-4922-B9F0-C4AB3E993A7D}"/>
    <cellStyle name="20% - Énfasis6 28 14" xfId="4752" xr:uid="{B9D5DE4F-3A7A-481E-8DCD-67890612C95D}"/>
    <cellStyle name="20% - Énfasis6 28 14 2" xfId="24337" xr:uid="{7284F135-5685-4027-AE79-4D626387E0B2}"/>
    <cellStyle name="20% - Énfasis6 28 15" xfId="4753" xr:uid="{6C2A742E-11E8-4A99-8979-884FA158FD09}"/>
    <cellStyle name="20% - Énfasis6 28 15 2" xfId="24338" xr:uid="{BCA29C3B-D92E-489C-924F-226F74E3362C}"/>
    <cellStyle name="20% - Énfasis6 28 16" xfId="4754" xr:uid="{9B4A03ED-3D8C-4C7B-8500-5FC5AEA91F78}"/>
    <cellStyle name="20% - Énfasis6 28 16 2" xfId="24339" xr:uid="{C9CF5701-0206-4806-ADFC-5E4B4D14958B}"/>
    <cellStyle name="20% - Énfasis6 28 17" xfId="4755" xr:uid="{0E71E322-1F4E-4481-AED2-0FFE63E4972E}"/>
    <cellStyle name="20% - Énfasis6 28 17 2" xfId="24340" xr:uid="{2039BBEC-E639-4B30-8831-E6A75339AFC7}"/>
    <cellStyle name="20% - Énfasis6 28 18" xfId="4756" xr:uid="{C472FF1D-B148-4E39-A9FF-0F338A132F90}"/>
    <cellStyle name="20% - Énfasis6 28 18 2" xfId="24341" xr:uid="{74E6D73F-2628-448C-A47E-7BEAB36EB59D}"/>
    <cellStyle name="20% - Énfasis6 28 19" xfId="4757" xr:uid="{CA5BCB39-F2C4-45CC-9CBF-9D2FDCAF00CB}"/>
    <cellStyle name="20% - Énfasis6 28 19 2" xfId="24342" xr:uid="{F0D880F2-7646-40B6-9DC1-F2A005175354}"/>
    <cellStyle name="20% - Énfasis6 28 2" xfId="4758" xr:uid="{659F3F4A-B5CE-4D20-B422-9319B495EB98}"/>
    <cellStyle name="20% - Énfasis6 28 2 2" xfId="24343" xr:uid="{56337BE0-BFD0-49DA-84A0-AE12014F9FA9}"/>
    <cellStyle name="20% - Énfasis6 28 2 2 2" xfId="24344" xr:uid="{0A128F73-E88B-4B2B-915B-133A80D6E671}"/>
    <cellStyle name="20% - Énfasis6 28 2 2 2 2" xfId="24345" xr:uid="{072CCC28-72FE-49BF-8232-73B045D4AACA}"/>
    <cellStyle name="20% - Énfasis6 28 2 2 3" xfId="24346" xr:uid="{2F35F1AC-51D5-4EA8-95DD-95900B858B0B}"/>
    <cellStyle name="20% - Énfasis6 28 2 3" xfId="24347" xr:uid="{3D7A27FF-F0E2-4E4E-A5DF-50BD4CDEF30D}"/>
    <cellStyle name="20% - Énfasis6 28 2 3 2" xfId="24348" xr:uid="{C373B79F-5B8B-4251-AEAD-7FE2CF954402}"/>
    <cellStyle name="20% - Énfasis6 28 2 4" xfId="24349" xr:uid="{BCA01F49-FFA2-4056-964E-E942229C212B}"/>
    <cellStyle name="20% - Énfasis6 28 20" xfId="11802" xr:uid="{D7FD6189-0804-4E2B-9F8F-0674B545F6C8}"/>
    <cellStyle name="20% - Énfasis6 28 3" xfId="4759" xr:uid="{6FC694D7-0A93-4C9C-9401-8CA96BBDFC60}"/>
    <cellStyle name="20% - Énfasis6 28 3 2" xfId="24350" xr:uid="{3419C39F-1757-4F51-B5F0-63955C4EE646}"/>
    <cellStyle name="20% - Énfasis6 28 3 2 2" xfId="24351" xr:uid="{52177042-9DAD-4ACE-AD9F-982CDFB763FF}"/>
    <cellStyle name="20% - Énfasis6 28 3 2 2 2" xfId="24352" xr:uid="{7D2B5864-9F1C-4DAC-8547-2CF9E4A4F1DD}"/>
    <cellStyle name="20% - Énfasis6 28 3 2 3" xfId="24353" xr:uid="{B15E2E6A-803C-4C51-9838-786EAF54A26F}"/>
    <cellStyle name="20% - Énfasis6 28 3 3" xfId="24354" xr:uid="{6F3B2A12-9609-4C74-B3E1-C6FDAC6EAC5F}"/>
    <cellStyle name="20% - Énfasis6 28 3 3 2" xfId="24355" xr:uid="{A4124501-A18F-4F01-BF2D-C2922D59FA23}"/>
    <cellStyle name="20% - Énfasis6 28 3 4" xfId="24356" xr:uid="{317FCF05-D1A0-4DE9-892A-0A0D1CE1BB9C}"/>
    <cellStyle name="20% - Énfasis6 28 4" xfId="4760" xr:uid="{0D48324C-0102-40E4-865D-43EC91A03A96}"/>
    <cellStyle name="20% - Énfasis6 28 4 2" xfId="24357" xr:uid="{E1826F96-06B9-4B54-94F9-54707FA414EF}"/>
    <cellStyle name="20% - Énfasis6 28 4 2 2" xfId="24358" xr:uid="{28405F19-B28D-4321-933E-B3DE5003A48E}"/>
    <cellStyle name="20% - Énfasis6 28 4 3" xfId="24359" xr:uid="{29933546-AEB3-430C-874A-9392CDDE2E82}"/>
    <cellStyle name="20% - Énfasis6 28 5" xfId="4761" xr:uid="{5C479A11-FE2D-473D-8935-575CE3E68471}"/>
    <cellStyle name="20% - Énfasis6 28 5 2" xfId="24360" xr:uid="{DCB1D874-1AE1-4006-96EB-DB1449111F50}"/>
    <cellStyle name="20% - Énfasis6 28 6" xfId="4762" xr:uid="{0B65825C-910A-428D-9C47-F067BA5B8DF8}"/>
    <cellStyle name="20% - Énfasis6 28 6 2" xfId="24361" xr:uid="{D28FDB90-23ED-49D7-99C1-92D1B125E8C1}"/>
    <cellStyle name="20% - Énfasis6 28 7" xfId="4763" xr:uid="{37345648-0DBA-456C-B3A6-B8AB54D3B411}"/>
    <cellStyle name="20% - Énfasis6 28 7 2" xfId="24362" xr:uid="{65CE63BA-A57D-4C55-AAF7-CD8D7AA7940A}"/>
    <cellStyle name="20% - Énfasis6 28 8" xfId="4764" xr:uid="{40531A47-BC8E-47D6-8F76-78F3865BF1C3}"/>
    <cellStyle name="20% - Énfasis6 28 8 2" xfId="24363" xr:uid="{5E3F888C-EFF0-47EB-81C1-9AA1C3D42CE4}"/>
    <cellStyle name="20% - Énfasis6 28 9" xfId="4765" xr:uid="{CFB38BDC-CE06-4DD4-88B1-BC2A17C07FAF}"/>
    <cellStyle name="20% - Énfasis6 28 9 2" xfId="24364" xr:uid="{9A19947B-F8FD-4460-94D2-6876BEAF1E3A}"/>
    <cellStyle name="20% - Énfasis6 29" xfId="4766" xr:uid="{69545B99-1F7E-4BC0-A6D9-79CD28264191}"/>
    <cellStyle name="20% - Énfasis6 29 10" xfId="4767" xr:uid="{50489EF4-A4A9-4DF5-8515-37B9B49C0FC4}"/>
    <cellStyle name="20% - Énfasis6 29 10 2" xfId="24365" xr:uid="{C2A60ED9-D275-4AA5-9089-109F3DF40A99}"/>
    <cellStyle name="20% - Énfasis6 29 11" xfId="4768" xr:uid="{BD04DBBE-524E-4955-A301-07D805C0664D}"/>
    <cellStyle name="20% - Énfasis6 29 11 2" xfId="24366" xr:uid="{3EC16F45-88FA-4A95-8F47-291439DCB331}"/>
    <cellStyle name="20% - Énfasis6 29 12" xfId="4769" xr:uid="{00F81F55-47F0-45EE-B5AA-D5B40BAD5397}"/>
    <cellStyle name="20% - Énfasis6 29 12 2" xfId="24367" xr:uid="{13A5F9E9-F215-4591-8159-EFC4FBA2CAEE}"/>
    <cellStyle name="20% - Énfasis6 29 13" xfId="4770" xr:uid="{F30DE573-93F8-49B2-9145-0C73E5A7F158}"/>
    <cellStyle name="20% - Énfasis6 29 13 2" xfId="24368" xr:uid="{7242C165-CF52-4D25-A29A-10C9F942295B}"/>
    <cellStyle name="20% - Énfasis6 29 14" xfId="4771" xr:uid="{019EA93C-EF61-4B3C-BF59-8CCD910BC059}"/>
    <cellStyle name="20% - Énfasis6 29 14 2" xfId="24369" xr:uid="{A49EE476-4A76-4BE4-8DA8-6A8CF18AB7BF}"/>
    <cellStyle name="20% - Énfasis6 29 15" xfId="4772" xr:uid="{D9A98B9D-4149-4B1A-9617-1BFE8109FF3C}"/>
    <cellStyle name="20% - Énfasis6 29 15 2" xfId="24370" xr:uid="{8878603B-FE06-41FA-8D51-70959202DDC2}"/>
    <cellStyle name="20% - Énfasis6 29 16" xfId="4773" xr:uid="{FE0A8F87-0317-4E35-BB0C-2D05E86E062A}"/>
    <cellStyle name="20% - Énfasis6 29 16 2" xfId="24371" xr:uid="{56954E34-5A4D-4794-A54B-D69FAA6530F5}"/>
    <cellStyle name="20% - Énfasis6 29 17" xfId="4774" xr:uid="{3D04F0EA-C8AD-419B-9E6D-61FACA88979A}"/>
    <cellStyle name="20% - Énfasis6 29 17 2" xfId="24372" xr:uid="{479603C2-B275-4825-95EF-D28ACF6FC616}"/>
    <cellStyle name="20% - Énfasis6 29 18" xfId="4775" xr:uid="{39302925-5992-4516-927B-DD2E0F698855}"/>
    <cellStyle name="20% - Énfasis6 29 18 2" xfId="24373" xr:uid="{121E99D0-77D6-4744-8550-2BC08546E68E}"/>
    <cellStyle name="20% - Énfasis6 29 19" xfId="4776" xr:uid="{196A955D-59FC-4FF5-A9E2-5454AB0D250C}"/>
    <cellStyle name="20% - Énfasis6 29 19 2" xfId="24374" xr:uid="{985DA2B9-C41A-46F9-A823-9616DA31ECCA}"/>
    <cellStyle name="20% - Énfasis6 29 2" xfId="4777" xr:uid="{89D34C26-8CF6-4D5F-92A3-DCA01027E2BD}"/>
    <cellStyle name="20% - Énfasis6 29 2 2" xfId="24375" xr:uid="{014D0FDD-3E11-426F-8A40-BE34C8854EFC}"/>
    <cellStyle name="20% - Énfasis6 29 2 2 2" xfId="24376" xr:uid="{1B6728FB-4F4F-4E5C-9898-2037092578FF}"/>
    <cellStyle name="20% - Énfasis6 29 2 2 2 2" xfId="24377" xr:uid="{D6849E5D-59C1-454B-8C2F-C7B62866F8E7}"/>
    <cellStyle name="20% - Énfasis6 29 2 2 3" xfId="24378" xr:uid="{0076E161-4C43-42C2-ADBE-C4368E83F991}"/>
    <cellStyle name="20% - Énfasis6 29 2 3" xfId="24379" xr:uid="{115757FB-4843-4A78-ABBA-131237101013}"/>
    <cellStyle name="20% - Énfasis6 29 2 3 2" xfId="24380" xr:uid="{FD35AEE4-2CCD-4844-AC55-15573BF6B6BB}"/>
    <cellStyle name="20% - Énfasis6 29 2 4" xfId="24381" xr:uid="{C93A6BBF-7482-4B69-87BF-9730A7D43632}"/>
    <cellStyle name="20% - Énfasis6 29 20" xfId="11803" xr:uid="{891B3FCB-4465-4947-8A3F-B53BF3A6A8AD}"/>
    <cellStyle name="20% - Énfasis6 29 3" xfId="4778" xr:uid="{D02AE2F3-2C2A-47BE-91D0-1CB8B0B6DD45}"/>
    <cellStyle name="20% - Énfasis6 29 3 2" xfId="24382" xr:uid="{E8697B08-0649-472C-9763-2FB3CE4B6F16}"/>
    <cellStyle name="20% - Énfasis6 29 3 2 2" xfId="24383" xr:uid="{7A458EEA-2434-49E5-A142-E2B686C36AA6}"/>
    <cellStyle name="20% - Énfasis6 29 3 2 2 2" xfId="24384" xr:uid="{ED3F9492-9956-4F02-9144-BF273F0CE669}"/>
    <cellStyle name="20% - Énfasis6 29 3 2 3" xfId="24385" xr:uid="{3CC810E5-9D4E-48D6-B86E-0B18BA6C3605}"/>
    <cellStyle name="20% - Énfasis6 29 3 3" xfId="24386" xr:uid="{B4504A4E-8C33-43A2-9096-E60A4A69A219}"/>
    <cellStyle name="20% - Énfasis6 29 3 3 2" xfId="24387" xr:uid="{A2C0DC3F-F9A7-4C4F-9D0F-3AC03C66778A}"/>
    <cellStyle name="20% - Énfasis6 29 3 4" xfId="24388" xr:uid="{A4B71FF7-7906-431C-AE60-BD8FB7EE90FE}"/>
    <cellStyle name="20% - Énfasis6 29 4" xfId="4779" xr:uid="{027B412E-A3CA-4103-ACF4-40B61F5F59A1}"/>
    <cellStyle name="20% - Énfasis6 29 4 2" xfId="24389" xr:uid="{AB1B13D1-73DF-4D42-8FF4-FC29FCD6CCC9}"/>
    <cellStyle name="20% - Énfasis6 29 4 2 2" xfId="24390" xr:uid="{FCE85A24-10ED-4599-8E95-B9CD4356EE04}"/>
    <cellStyle name="20% - Énfasis6 29 4 3" xfId="24391" xr:uid="{FDD1A0A0-B211-4A47-89BD-A9BB5C31A6EC}"/>
    <cellStyle name="20% - Énfasis6 29 5" xfId="4780" xr:uid="{0E6D58B3-820B-476E-9F26-F121CAEDD22F}"/>
    <cellStyle name="20% - Énfasis6 29 5 2" xfId="24392" xr:uid="{F43055C5-DD07-4C9E-9E2C-5290BA83E92B}"/>
    <cellStyle name="20% - Énfasis6 29 6" xfId="4781" xr:uid="{41414BE1-C6A3-4FD7-A665-B91512E87F85}"/>
    <cellStyle name="20% - Énfasis6 29 6 2" xfId="24393" xr:uid="{6AB0D937-1BDF-4074-8214-2A7B004B1D8A}"/>
    <cellStyle name="20% - Énfasis6 29 7" xfId="4782" xr:uid="{95B6F66B-E80C-48DC-B49D-783FB54C35AD}"/>
    <cellStyle name="20% - Énfasis6 29 7 2" xfId="24394" xr:uid="{E8727AF7-C711-49E2-9049-0E5C8EC7302C}"/>
    <cellStyle name="20% - Énfasis6 29 8" xfId="4783" xr:uid="{03646953-3BF7-4C19-971D-0E157221FBB5}"/>
    <cellStyle name="20% - Énfasis6 29 8 2" xfId="24395" xr:uid="{33644BE7-5BF9-4F80-8D1B-260E6E061D37}"/>
    <cellStyle name="20% - Énfasis6 29 9" xfId="4784" xr:uid="{45E913D7-9CDC-49C2-8D54-3249792994E7}"/>
    <cellStyle name="20% - Énfasis6 29 9 2" xfId="24396" xr:uid="{816911DE-3F9F-4EAD-BDDE-9C7F7CDC8C99}"/>
    <cellStyle name="20% - Énfasis6 3" xfId="292" xr:uid="{F5018C72-C61C-4EFE-912C-AA5B88F90613}"/>
    <cellStyle name="20% - Énfasis6 3 10" xfId="4785" xr:uid="{EB70A652-3D52-49C3-AC49-EDAF733D75CC}"/>
    <cellStyle name="20% - Énfasis6 3 10 2" xfId="24397" xr:uid="{086DFB88-2E6B-4B99-BABC-D078C9D5CE29}"/>
    <cellStyle name="20% - Énfasis6 3 11" xfId="4786" xr:uid="{61CD19EE-5313-4F9C-9952-598453E48772}"/>
    <cellStyle name="20% - Énfasis6 3 11 2" xfId="24398" xr:uid="{365847A5-4294-4D22-B089-A758724B20B6}"/>
    <cellStyle name="20% - Énfasis6 3 12" xfId="4787" xr:uid="{3986E5A0-9B37-4A7A-82EF-3B8DB32932B4}"/>
    <cellStyle name="20% - Énfasis6 3 12 2" xfId="24399" xr:uid="{800F0343-9FE7-4284-9A6F-AC6AB29F9497}"/>
    <cellStyle name="20% - Énfasis6 3 13" xfId="4788" xr:uid="{A3181010-6CC4-452C-A1FE-C89F1B58DD71}"/>
    <cellStyle name="20% - Énfasis6 3 13 2" xfId="24400" xr:uid="{E73F371C-7D9C-45FD-9E93-0098709D3F00}"/>
    <cellStyle name="20% - Énfasis6 3 14" xfId="4789" xr:uid="{43A1EEED-B843-4A08-8435-1298D00D16A6}"/>
    <cellStyle name="20% - Énfasis6 3 14 2" xfId="24401" xr:uid="{CF70C851-89BF-4C96-980C-01371BE77D17}"/>
    <cellStyle name="20% - Énfasis6 3 15" xfId="4790" xr:uid="{A9600E3C-ABAE-457A-993A-9D7778DDBF41}"/>
    <cellStyle name="20% - Énfasis6 3 15 2" xfId="24402" xr:uid="{4B0CBD0B-F5AC-4AC6-AB50-A4FB0AB17A26}"/>
    <cellStyle name="20% - Énfasis6 3 16" xfId="4791" xr:uid="{5CF98F42-15C6-429F-9579-A426FB724EC5}"/>
    <cellStyle name="20% - Énfasis6 3 16 2" xfId="24403" xr:uid="{6F600330-9693-4853-B836-42BA489A5AA8}"/>
    <cellStyle name="20% - Énfasis6 3 17" xfId="4792" xr:uid="{BDEFC577-FD1C-4DE0-BDB1-A1B1134E39A2}"/>
    <cellStyle name="20% - Énfasis6 3 17 2" xfId="24404" xr:uid="{606BAEB4-21ED-4F79-BE9D-BB1C195D1DA7}"/>
    <cellStyle name="20% - Énfasis6 3 18" xfId="4793" xr:uid="{749D5BF8-2473-4701-89B4-6719A9592FE8}"/>
    <cellStyle name="20% - Énfasis6 3 18 2" xfId="24405" xr:uid="{D4D8E0AB-A336-4EDA-BA44-B7D41D83934D}"/>
    <cellStyle name="20% - Énfasis6 3 19" xfId="4794" xr:uid="{0B6399E4-ACB6-41EE-8A1C-2A106772311F}"/>
    <cellStyle name="20% - Énfasis6 3 19 2" xfId="24406" xr:uid="{7E010F8B-5CCA-40F6-B3CF-22716ACEF876}"/>
    <cellStyle name="20% - Énfasis6 3 2" xfId="293" xr:uid="{2EE9F27B-6811-43B2-BBB2-ED7523C06511}"/>
    <cellStyle name="20% - Énfasis6 3 2 2" xfId="24407" xr:uid="{37F95C70-91A6-401C-AD72-C853FDA9ABD5}"/>
    <cellStyle name="20% - Énfasis6 3 2 2 2" xfId="24408" xr:uid="{4399FFD6-94FC-4983-8AFD-F9484FD11440}"/>
    <cellStyle name="20% - Énfasis6 3 2 2 2 2" xfId="24409" xr:uid="{FF2364AC-A906-41D3-991B-1BD931201D46}"/>
    <cellStyle name="20% - Énfasis6 3 2 2 3" xfId="24410" xr:uid="{6F6F1CAF-0029-4951-A429-8DB118AF702F}"/>
    <cellStyle name="20% - Énfasis6 3 2 3" xfId="24411" xr:uid="{18BE9B50-6788-496A-A576-8A13D9BC3B79}"/>
    <cellStyle name="20% - Énfasis6 3 2 3 2" xfId="24412" xr:uid="{34284A47-8454-4449-98B8-6A6B7734BAD1}"/>
    <cellStyle name="20% - Énfasis6 3 2 4" xfId="24413" xr:uid="{72FAC448-E31D-4FA9-B4E1-0443FEA33572}"/>
    <cellStyle name="20% - Énfasis6 3 20" xfId="11804" xr:uid="{90AD6002-05AB-4B17-826F-FAFB110F2431}"/>
    <cellStyle name="20% - Énfasis6 3 3" xfId="4795" xr:uid="{17F4E26D-8F4A-4EC8-B9A0-C1F870D53964}"/>
    <cellStyle name="20% - Énfasis6 3 3 2" xfId="24414" xr:uid="{8046F769-845C-4F74-9128-87263A3E3B5D}"/>
    <cellStyle name="20% - Énfasis6 3 3 2 2" xfId="24415" xr:uid="{ECC3C5D9-9B97-4BE6-B47C-69E31712F2B6}"/>
    <cellStyle name="20% - Énfasis6 3 3 2 2 2" xfId="24416" xr:uid="{A825BD51-AF59-4DEC-8ACD-DC4A1C596279}"/>
    <cellStyle name="20% - Énfasis6 3 3 2 3" xfId="24417" xr:uid="{210E25E7-6157-4049-AB4A-FEEE589167A2}"/>
    <cellStyle name="20% - Énfasis6 3 3 3" xfId="24418" xr:uid="{F820778B-1246-466D-B804-A59C89147DBC}"/>
    <cellStyle name="20% - Énfasis6 3 3 3 2" xfId="24419" xr:uid="{80F8EB6E-6EFC-426B-945D-CB202B0D7A7C}"/>
    <cellStyle name="20% - Énfasis6 3 3 4" xfId="24420" xr:uid="{A1E97935-A2E1-4749-8F6D-BD387C512A4D}"/>
    <cellStyle name="20% - Énfasis6 3 4" xfId="4796" xr:uid="{646F13F1-077A-4797-9B07-E8B3FF3030BC}"/>
    <cellStyle name="20% - Énfasis6 3 4 2" xfId="24421" xr:uid="{62847EA0-7CAB-4007-A745-538FF6B3C230}"/>
    <cellStyle name="20% - Énfasis6 3 4 2 2" xfId="24422" xr:uid="{08FFF45E-B317-452A-B23D-B367CD2984BD}"/>
    <cellStyle name="20% - Énfasis6 3 4 2 2 2" xfId="24423" xr:uid="{F9FAC845-51D3-4A39-9C2F-B59BA0DF80DD}"/>
    <cellStyle name="20% - Énfasis6 3 4 2 3" xfId="24424" xr:uid="{CFE90215-B0F2-4021-9768-506ED5372C26}"/>
    <cellStyle name="20% - Énfasis6 3 4 3" xfId="24425" xr:uid="{7759D852-C82F-4CAC-B789-3EE9CB36AF4A}"/>
    <cellStyle name="20% - Énfasis6 3 4 3 2" xfId="24426" xr:uid="{F33ABC27-B5E3-4CB2-A14E-50FC7402B8B7}"/>
    <cellStyle name="20% - Énfasis6 3 4 4" xfId="24427" xr:uid="{B9A3D96E-BDAF-42C9-A1FD-D702D78C1505}"/>
    <cellStyle name="20% - Énfasis6 3 5" xfId="4797" xr:uid="{7BBB7689-5147-44C9-8AA5-5087E5222C1E}"/>
    <cellStyle name="20% - Énfasis6 3 5 2" xfId="24428" xr:uid="{4EE98EF9-7F26-4B9B-94AB-83B62763EA71}"/>
    <cellStyle name="20% - Énfasis6 3 5 2 2" xfId="24429" xr:uid="{E63ED1E8-D2DB-43FD-B208-F33847FDFB79}"/>
    <cellStyle name="20% - Énfasis6 3 5 2 2 2" xfId="24430" xr:uid="{4E06A1B2-8AD1-4608-93F2-A1B9879CDB3F}"/>
    <cellStyle name="20% - Énfasis6 3 5 2 3" xfId="24431" xr:uid="{CDFA0557-511F-486C-BC45-3552849534BD}"/>
    <cellStyle name="20% - Énfasis6 3 5 3" xfId="24432" xr:uid="{BDBDB708-F4F0-4B9B-A2C0-D2F6E8807C68}"/>
    <cellStyle name="20% - Énfasis6 3 5 3 2" xfId="24433" xr:uid="{D2267204-8F64-4A22-BBE5-B8FB961C78E2}"/>
    <cellStyle name="20% - Énfasis6 3 5 4" xfId="24434" xr:uid="{190316E0-5A22-4058-93F8-89010198918F}"/>
    <cellStyle name="20% - Énfasis6 3 6" xfId="4798" xr:uid="{B35F67B4-8DF9-4478-81E9-ACB777DA49CC}"/>
    <cellStyle name="20% - Énfasis6 3 6 2" xfId="24435" xr:uid="{8BADFDEA-8991-4A4E-8CCE-BC76047A74F6}"/>
    <cellStyle name="20% - Énfasis6 3 6 2 2" xfId="24436" xr:uid="{7CD7DC35-79A9-485D-B67A-3A79A48BE69D}"/>
    <cellStyle name="20% - Énfasis6 3 6 2 2 2" xfId="24437" xr:uid="{1CBEA572-353B-4271-B406-06184D530B99}"/>
    <cellStyle name="20% - Énfasis6 3 6 2 3" xfId="24438" xr:uid="{74815356-4C6E-4E27-8415-17F14A4970A7}"/>
    <cellStyle name="20% - Énfasis6 3 6 3" xfId="24439" xr:uid="{06EE80AB-6071-4798-8105-2EBBDB2DD9B8}"/>
    <cellStyle name="20% - Énfasis6 3 6 3 2" xfId="24440" xr:uid="{3569DFCC-1BE7-49CA-9234-1200FBD51D64}"/>
    <cellStyle name="20% - Énfasis6 3 6 4" xfId="24441" xr:uid="{55D2DFA8-D7F0-47FA-A471-82C5F92BC67E}"/>
    <cellStyle name="20% - Énfasis6 3 7" xfId="4799" xr:uid="{E4950F38-8BA9-4036-8A85-50BC2746F748}"/>
    <cellStyle name="20% - Énfasis6 3 7 2" xfId="24442" xr:uid="{3DF12092-990B-43BB-A666-AEC979B9CF5C}"/>
    <cellStyle name="20% - Énfasis6 3 7 2 2" xfId="24443" xr:uid="{AAF982C6-C350-402B-9617-F656C0C64CB1}"/>
    <cellStyle name="20% - Énfasis6 3 7 2 2 2" xfId="24444" xr:uid="{5A476C94-11A8-444B-B146-68AFFC1F5A2C}"/>
    <cellStyle name="20% - Énfasis6 3 7 2 3" xfId="24445" xr:uid="{E0721832-7FC0-4EB9-8080-B63FDF86ED4E}"/>
    <cellStyle name="20% - Énfasis6 3 7 3" xfId="24446" xr:uid="{E9DA54DF-173D-49F7-BC39-B2B2FEA68E04}"/>
    <cellStyle name="20% - Énfasis6 3 7 3 2" xfId="24447" xr:uid="{3D0FB689-3BD2-4F3B-BB6E-49A9ADD8B91B}"/>
    <cellStyle name="20% - Énfasis6 3 7 4" xfId="24448" xr:uid="{4D39418C-74AC-44F8-8CF3-73EC73EE2FFB}"/>
    <cellStyle name="20% - Énfasis6 3 8" xfId="4800" xr:uid="{12874811-F6FA-402D-A1A8-44E6614EB7C2}"/>
    <cellStyle name="20% - Énfasis6 3 8 2" xfId="24449" xr:uid="{044B7878-77CE-44A5-A90C-323C057C46DC}"/>
    <cellStyle name="20% - Énfasis6 3 8 2 2" xfId="24450" xr:uid="{D7482E78-67FB-4E95-B114-59C7900F0EC9}"/>
    <cellStyle name="20% - Énfasis6 3 8 3" xfId="24451" xr:uid="{3E23F6AD-B3A6-45A0-9B4B-D8167B7314AE}"/>
    <cellStyle name="20% - Énfasis6 3 9" xfId="4801" xr:uid="{ADE29A8A-EDCD-45BC-AA36-D3F79EAE5729}"/>
    <cellStyle name="20% - Énfasis6 3 9 2" xfId="24452" xr:uid="{90796246-F18D-4482-A4F8-0A7A259E9F2D}"/>
    <cellStyle name="20% - Énfasis6 30" xfId="4802" xr:uid="{2C356F81-1868-4420-BB03-48549DDC1897}"/>
    <cellStyle name="20% - Énfasis6 30 10" xfId="4803" xr:uid="{AFCB91D1-4797-4091-B384-7110EFEBB09F}"/>
    <cellStyle name="20% - Énfasis6 30 10 2" xfId="24453" xr:uid="{DDA43583-341F-4F94-B2C7-7B5BB8F062D7}"/>
    <cellStyle name="20% - Énfasis6 30 11" xfId="4804" xr:uid="{A26F0717-F034-439E-8BC2-E6E5FF177EB3}"/>
    <cellStyle name="20% - Énfasis6 30 11 2" xfId="24454" xr:uid="{0038903E-864E-4CCD-9102-A1EE702CE28C}"/>
    <cellStyle name="20% - Énfasis6 30 12" xfId="4805" xr:uid="{55FBB5FE-92FA-45B4-AF45-B45B373F5D89}"/>
    <cellStyle name="20% - Énfasis6 30 12 2" xfId="24455" xr:uid="{D5506095-ADA5-429D-8423-81316F0F2943}"/>
    <cellStyle name="20% - Énfasis6 30 13" xfId="4806" xr:uid="{140AC2D7-D4C3-4EC0-BA15-490E58DB2E03}"/>
    <cellStyle name="20% - Énfasis6 30 13 2" xfId="24456" xr:uid="{431671AA-85E3-4419-831E-4D975C46B72F}"/>
    <cellStyle name="20% - Énfasis6 30 14" xfId="4807" xr:uid="{0587E17C-7421-405F-BC4A-EF6A6A8503B2}"/>
    <cellStyle name="20% - Énfasis6 30 14 2" xfId="24457" xr:uid="{81EB3396-7A23-46BD-8FBD-1CDA17ABD4A2}"/>
    <cellStyle name="20% - Énfasis6 30 15" xfId="4808" xr:uid="{52A72730-CC1A-4D63-A02B-BC4DA416EDE1}"/>
    <cellStyle name="20% - Énfasis6 30 15 2" xfId="24458" xr:uid="{FEE60087-3918-4019-80FE-422F2997BF9E}"/>
    <cellStyle name="20% - Énfasis6 30 16" xfId="4809" xr:uid="{DED68B3E-C289-49ED-B323-E8C24167CAF3}"/>
    <cellStyle name="20% - Énfasis6 30 16 2" xfId="24459" xr:uid="{AD27B247-7E36-4771-931B-FEEA42CC47C1}"/>
    <cellStyle name="20% - Énfasis6 30 17" xfId="4810" xr:uid="{E01376B3-7696-4C43-9399-B03B92EB4F2C}"/>
    <cellStyle name="20% - Énfasis6 30 17 2" xfId="24460" xr:uid="{0FC3011A-4E64-404D-877D-E60A920DA6EB}"/>
    <cellStyle name="20% - Énfasis6 30 18" xfId="4811" xr:uid="{65B65FF6-720E-4F71-B900-B2C1DFC15062}"/>
    <cellStyle name="20% - Énfasis6 30 18 2" xfId="24461" xr:uid="{CB17127D-53CB-4962-9A1A-3768C4223620}"/>
    <cellStyle name="20% - Énfasis6 30 19" xfId="4812" xr:uid="{F665087B-0776-4C40-B626-99060CBF7B5B}"/>
    <cellStyle name="20% - Énfasis6 30 19 2" xfId="24462" xr:uid="{30FBA94F-E98B-4974-B8C5-C7A8DBCED5DB}"/>
    <cellStyle name="20% - Énfasis6 30 2" xfId="4813" xr:uid="{1D4801DD-822A-4B5F-B274-64D51C7DBA67}"/>
    <cellStyle name="20% - Énfasis6 30 2 2" xfId="24463" xr:uid="{7F910E4E-A89F-4A0F-A28C-C573FD334E82}"/>
    <cellStyle name="20% - Énfasis6 30 2 2 2" xfId="24464" xr:uid="{0D3E1303-7276-4DC1-BDDB-E9CD13E73446}"/>
    <cellStyle name="20% - Énfasis6 30 2 2 2 2" xfId="24465" xr:uid="{3588B820-E34E-4D7C-983A-18F1202C4F2F}"/>
    <cellStyle name="20% - Énfasis6 30 2 2 3" xfId="24466" xr:uid="{D53C5613-67DA-477D-909C-18E2F84A8C1D}"/>
    <cellStyle name="20% - Énfasis6 30 2 3" xfId="24467" xr:uid="{E1AE75B4-3925-46E5-BB29-953D25C663A1}"/>
    <cellStyle name="20% - Énfasis6 30 2 3 2" xfId="24468" xr:uid="{863E7C60-95FF-4D5F-8C0F-997C4DDDFF55}"/>
    <cellStyle name="20% - Énfasis6 30 2 4" xfId="24469" xr:uid="{39C34CB4-F252-458D-9ABB-4CE1273A026B}"/>
    <cellStyle name="20% - Énfasis6 30 20" xfId="11805" xr:uid="{15083F6B-739E-40AA-993D-AD8D3DDE924A}"/>
    <cellStyle name="20% - Énfasis6 30 3" xfId="4814" xr:uid="{8F807D1F-1C26-4D8C-87DA-C92BB444181A}"/>
    <cellStyle name="20% - Énfasis6 30 3 2" xfId="24470" xr:uid="{47761E64-E2F5-4A26-B2D9-4A63233873D4}"/>
    <cellStyle name="20% - Énfasis6 30 3 2 2" xfId="24471" xr:uid="{D45AE8B1-FDB7-4676-883F-08CE06E18039}"/>
    <cellStyle name="20% - Énfasis6 30 3 2 2 2" xfId="24472" xr:uid="{35B832BF-4162-4AA2-BC2D-5B9BC581B269}"/>
    <cellStyle name="20% - Énfasis6 30 3 2 3" xfId="24473" xr:uid="{54F975A3-C099-42B6-80DC-B3D1DC54B5B1}"/>
    <cellStyle name="20% - Énfasis6 30 3 3" xfId="24474" xr:uid="{4E06EBCA-4AB2-43DC-B90B-DBCA33DC2B95}"/>
    <cellStyle name="20% - Énfasis6 30 3 3 2" xfId="24475" xr:uid="{88C17A72-F85D-419F-B8B5-EAB31063A428}"/>
    <cellStyle name="20% - Énfasis6 30 3 4" xfId="24476" xr:uid="{200C5264-F248-4B60-BBA9-61003504350D}"/>
    <cellStyle name="20% - Énfasis6 30 4" xfId="4815" xr:uid="{D3027F1A-9F5F-431B-89FF-23F18C2E80F8}"/>
    <cellStyle name="20% - Énfasis6 30 4 2" xfId="24477" xr:uid="{929BC9D6-B10F-4F86-B6C1-414F54F0C2E1}"/>
    <cellStyle name="20% - Énfasis6 30 4 2 2" xfId="24478" xr:uid="{D0EDA9A6-6220-4D4E-8BD4-D4DFFBAE2A68}"/>
    <cellStyle name="20% - Énfasis6 30 4 3" xfId="24479" xr:uid="{3022B098-C9B3-429E-9CA5-12FC11CAA1CA}"/>
    <cellStyle name="20% - Énfasis6 30 5" xfId="4816" xr:uid="{127F9495-2044-45EE-A762-62FCAB0D6FDB}"/>
    <cellStyle name="20% - Énfasis6 30 5 2" xfId="24480" xr:uid="{FFE32073-ED51-431F-B4FC-770BFABEA731}"/>
    <cellStyle name="20% - Énfasis6 30 6" xfId="4817" xr:uid="{7B1212C3-7E16-491E-9541-E2F9A8204EEB}"/>
    <cellStyle name="20% - Énfasis6 30 6 2" xfId="24481" xr:uid="{193EEAEB-8ABB-484C-B857-41869AF2D59E}"/>
    <cellStyle name="20% - Énfasis6 30 7" xfId="4818" xr:uid="{5B7C6353-5580-4244-837D-84D80B2AA415}"/>
    <cellStyle name="20% - Énfasis6 30 7 2" xfId="24482" xr:uid="{4410C242-05F5-4FE4-B740-FC4B47604C89}"/>
    <cellStyle name="20% - Énfasis6 30 8" xfId="4819" xr:uid="{6A73D663-EC1C-4EF4-9BBE-F9F66A8E17C8}"/>
    <cellStyle name="20% - Énfasis6 30 8 2" xfId="24483" xr:uid="{50C290D1-7C9E-4F78-8EC1-2E33DB4BD8F9}"/>
    <cellStyle name="20% - Énfasis6 30 9" xfId="4820" xr:uid="{1FAE3E26-483C-4F1F-BD02-441D71F95E66}"/>
    <cellStyle name="20% - Énfasis6 30 9 2" xfId="24484" xr:uid="{D188A653-BD3C-4EBD-848F-224F2B7C4FBC}"/>
    <cellStyle name="20% - Énfasis6 31" xfId="4821" xr:uid="{74B61992-8E56-4C39-99B3-BAD5F6488B89}"/>
    <cellStyle name="20% - Énfasis6 31 10" xfId="4822" xr:uid="{60E8505A-4846-4AD6-B14A-8CD8C82CE481}"/>
    <cellStyle name="20% - Énfasis6 31 10 2" xfId="24485" xr:uid="{FF32744C-3387-4327-9E89-B6D8E84E401F}"/>
    <cellStyle name="20% - Énfasis6 31 11" xfId="4823" xr:uid="{87656198-D895-4969-B0E6-E95F1BAD37D8}"/>
    <cellStyle name="20% - Énfasis6 31 11 2" xfId="24486" xr:uid="{FB2B4D8B-C40E-4886-8796-2873378954CA}"/>
    <cellStyle name="20% - Énfasis6 31 12" xfId="4824" xr:uid="{29841019-3A31-43A4-BA6E-81C1721AC79E}"/>
    <cellStyle name="20% - Énfasis6 31 12 2" xfId="24487" xr:uid="{8EE1B360-F0B7-43DE-A054-8393DDA1B70D}"/>
    <cellStyle name="20% - Énfasis6 31 13" xfId="4825" xr:uid="{F1C4AC1C-5364-4E8F-8D46-62EE401EB4C5}"/>
    <cellStyle name="20% - Énfasis6 31 13 2" xfId="24488" xr:uid="{B98E5175-E975-4679-A710-0B44D6543701}"/>
    <cellStyle name="20% - Énfasis6 31 14" xfId="4826" xr:uid="{337DF71B-A74B-4C80-8E14-955F5BD80102}"/>
    <cellStyle name="20% - Énfasis6 31 14 2" xfId="24489" xr:uid="{D3C524C7-A23C-4CD9-8724-758CC93752BD}"/>
    <cellStyle name="20% - Énfasis6 31 15" xfId="4827" xr:uid="{9C37C809-1CD3-490A-9EFC-33FC85269C84}"/>
    <cellStyle name="20% - Énfasis6 31 15 2" xfId="24490" xr:uid="{A275D397-815D-4DD1-BB13-5CDFB77A84B2}"/>
    <cellStyle name="20% - Énfasis6 31 16" xfId="4828" xr:uid="{244B9976-9A71-4B69-8356-7093E4539EAA}"/>
    <cellStyle name="20% - Énfasis6 31 16 2" xfId="24491" xr:uid="{8A92F183-FBAA-4937-882E-2AF661575933}"/>
    <cellStyle name="20% - Énfasis6 31 17" xfId="4829" xr:uid="{A401BBF9-755F-4E1F-8F6B-FC8B3A43AE88}"/>
    <cellStyle name="20% - Énfasis6 31 17 2" xfId="24492" xr:uid="{A3DBDB38-AE79-4F52-91E1-60370FD4F275}"/>
    <cellStyle name="20% - Énfasis6 31 18" xfId="4830" xr:uid="{A36A22FF-D132-4A6A-87D2-DB005CA09F6D}"/>
    <cellStyle name="20% - Énfasis6 31 18 2" xfId="24493" xr:uid="{18C53455-AD95-4B17-BE0C-069F68158107}"/>
    <cellStyle name="20% - Énfasis6 31 19" xfId="4831" xr:uid="{79D7C1AD-684D-4240-8BBE-BE8FDB38A543}"/>
    <cellStyle name="20% - Énfasis6 31 19 2" xfId="24494" xr:uid="{B4A07561-530E-42BD-8B6E-23CCEB1E9136}"/>
    <cellStyle name="20% - Énfasis6 31 2" xfId="4832" xr:uid="{4D5D51E6-600E-4274-888C-11A2C946154B}"/>
    <cellStyle name="20% - Énfasis6 31 2 2" xfId="24495" xr:uid="{94ECB084-20B7-4162-AA9A-179A4B9A2A8F}"/>
    <cellStyle name="20% - Énfasis6 31 2 2 2" xfId="24496" xr:uid="{B1CA795A-6D6D-4568-8A13-B47DA34F3555}"/>
    <cellStyle name="20% - Énfasis6 31 2 2 2 2" xfId="24497" xr:uid="{5D9A5778-0FB9-40F8-A5B5-61D2F13FCC2D}"/>
    <cellStyle name="20% - Énfasis6 31 2 2 3" xfId="24498" xr:uid="{42A164F9-4DCB-4538-87FE-40A360D8CC53}"/>
    <cellStyle name="20% - Énfasis6 31 2 3" xfId="24499" xr:uid="{0CF92564-2B57-4833-BEE8-684072A797C5}"/>
    <cellStyle name="20% - Énfasis6 31 2 3 2" xfId="24500" xr:uid="{AAC96945-620B-4B4B-9A9D-0F096BDFB219}"/>
    <cellStyle name="20% - Énfasis6 31 2 4" xfId="24501" xr:uid="{90956BD0-3A06-406E-9FD6-D2BB2663E821}"/>
    <cellStyle name="20% - Énfasis6 31 20" xfId="11806" xr:uid="{B871A56E-11BB-494E-89D3-E784BC6F1596}"/>
    <cellStyle name="20% - Énfasis6 31 3" xfId="4833" xr:uid="{C46E06F9-A603-4267-9C9E-988D49F64B7F}"/>
    <cellStyle name="20% - Énfasis6 31 3 2" xfId="24502" xr:uid="{D2E4613E-E95A-4690-A9B2-A8CBE396613B}"/>
    <cellStyle name="20% - Énfasis6 31 3 2 2" xfId="24503" xr:uid="{ADEE9A8E-303F-4948-85B4-E23DD376CC0B}"/>
    <cellStyle name="20% - Énfasis6 31 3 2 2 2" xfId="24504" xr:uid="{39D93E6B-923F-4C81-921F-71034E7892C6}"/>
    <cellStyle name="20% - Énfasis6 31 3 2 3" xfId="24505" xr:uid="{6F75A323-4A1E-4FA2-8119-B164F6CB8006}"/>
    <cellStyle name="20% - Énfasis6 31 3 3" xfId="24506" xr:uid="{D5A9DA95-C596-4839-8ADB-68AA9C87A717}"/>
    <cellStyle name="20% - Énfasis6 31 3 3 2" xfId="24507" xr:uid="{FDA874CD-CCCC-4CC2-98A4-03ED7D3DC9A9}"/>
    <cellStyle name="20% - Énfasis6 31 3 4" xfId="24508" xr:uid="{383540CC-C689-43A4-9094-794A39007F41}"/>
    <cellStyle name="20% - Énfasis6 31 4" xfId="4834" xr:uid="{C991246C-FA66-4D8F-8DB9-5707F13AE4B8}"/>
    <cellStyle name="20% - Énfasis6 31 4 2" xfId="24509" xr:uid="{8F75D459-2299-4050-BCC1-8C53311363DF}"/>
    <cellStyle name="20% - Énfasis6 31 4 2 2" xfId="24510" xr:uid="{C6AAC5D5-BB7A-432D-B52A-B22FB3304646}"/>
    <cellStyle name="20% - Énfasis6 31 4 3" xfId="24511" xr:uid="{6C2167CD-3001-4CCE-B745-71AE0612CB37}"/>
    <cellStyle name="20% - Énfasis6 31 5" xfId="4835" xr:uid="{7BE3A785-4D3C-467C-B9C1-77DD2277475B}"/>
    <cellStyle name="20% - Énfasis6 31 5 2" xfId="24512" xr:uid="{14F03E1C-32C4-477F-BDAB-867FAA7D55F7}"/>
    <cellStyle name="20% - Énfasis6 31 6" xfId="4836" xr:uid="{812B9699-1A64-42A2-8DAE-1FFEEFDC8E53}"/>
    <cellStyle name="20% - Énfasis6 31 6 2" xfId="24513" xr:uid="{56545007-8ED8-4FF1-8D01-F5CB7B120688}"/>
    <cellStyle name="20% - Énfasis6 31 7" xfId="4837" xr:uid="{C79EB2CA-4435-45A0-A2F0-6445589FA802}"/>
    <cellStyle name="20% - Énfasis6 31 7 2" xfId="24514" xr:uid="{6706C72B-0BE5-4F32-BC5D-DBCAF3CA6AE5}"/>
    <cellStyle name="20% - Énfasis6 31 8" xfId="4838" xr:uid="{F82CFF78-F83A-4C1C-8B3A-DCB49D25255E}"/>
    <cellStyle name="20% - Énfasis6 31 8 2" xfId="24515" xr:uid="{4DA6A98D-C9B5-4857-A6D1-1B14E21F81CE}"/>
    <cellStyle name="20% - Énfasis6 31 9" xfId="4839" xr:uid="{86A44FC7-6241-40F5-A292-D9B23471212F}"/>
    <cellStyle name="20% - Énfasis6 31 9 2" xfId="24516" xr:uid="{39B6E31A-C49B-464F-A845-F3C9F4A34A13}"/>
    <cellStyle name="20% - Énfasis6 32" xfId="4840" xr:uid="{8BB45F2C-9498-4102-BB2B-59AFFB783716}"/>
    <cellStyle name="20% - Énfasis6 32 10" xfId="4841" xr:uid="{A6C5DAC9-BD06-48E9-9397-4244DC00BCF9}"/>
    <cellStyle name="20% - Énfasis6 32 10 2" xfId="24517" xr:uid="{A7D0D629-E0E5-48A8-878F-658FBF5E21AC}"/>
    <cellStyle name="20% - Énfasis6 32 11" xfId="4842" xr:uid="{F67426A6-4FE3-47EC-A6E8-C939527D87AE}"/>
    <cellStyle name="20% - Énfasis6 32 11 2" xfId="24518" xr:uid="{DE12D888-5FE4-4377-94D7-2DEC3E078D6E}"/>
    <cellStyle name="20% - Énfasis6 32 12" xfId="4843" xr:uid="{50FE57EC-40C2-4A27-ABC1-5574CFB958C2}"/>
    <cellStyle name="20% - Énfasis6 32 12 2" xfId="24519" xr:uid="{9BE2A0E2-3DC7-466C-9D85-443463651575}"/>
    <cellStyle name="20% - Énfasis6 32 13" xfId="4844" xr:uid="{FEFC460C-F471-4750-ADE1-6A60F559532A}"/>
    <cellStyle name="20% - Énfasis6 32 13 2" xfId="24520" xr:uid="{F66D33FE-BFA4-43AD-9442-7E1365F1BBC5}"/>
    <cellStyle name="20% - Énfasis6 32 14" xfId="4845" xr:uid="{1BAEC40E-C967-4A0B-B9C6-F51F81FDDAAC}"/>
    <cellStyle name="20% - Énfasis6 32 14 2" xfId="24521" xr:uid="{EAE78B1E-8574-42E4-A890-433FD835F892}"/>
    <cellStyle name="20% - Énfasis6 32 15" xfId="4846" xr:uid="{02E38F34-7D44-4963-8B31-5B2D70E64FC1}"/>
    <cellStyle name="20% - Énfasis6 32 15 2" xfId="24522" xr:uid="{EE81CCC2-E75D-4FD9-A460-01774E661300}"/>
    <cellStyle name="20% - Énfasis6 32 16" xfId="4847" xr:uid="{6477994C-2053-486E-B909-AB9A292EEED2}"/>
    <cellStyle name="20% - Énfasis6 32 16 2" xfId="24523" xr:uid="{D25A43E0-D0B4-4DEA-8202-C9A28D609D98}"/>
    <cellStyle name="20% - Énfasis6 32 17" xfId="4848" xr:uid="{56D2B88F-918F-4C57-82B8-223F82056B0D}"/>
    <cellStyle name="20% - Énfasis6 32 17 2" xfId="24524" xr:uid="{7FA117F7-8715-4491-BF19-B193FABAD6D7}"/>
    <cellStyle name="20% - Énfasis6 32 18" xfId="4849" xr:uid="{E299CB2C-C41D-4299-99CF-6BF38659F659}"/>
    <cellStyle name="20% - Énfasis6 32 18 2" xfId="24525" xr:uid="{16D6296F-7D7E-48AD-84D9-E92B95414311}"/>
    <cellStyle name="20% - Énfasis6 32 19" xfId="4850" xr:uid="{637C55A4-3F40-461C-8D0E-E6BF074519B3}"/>
    <cellStyle name="20% - Énfasis6 32 19 2" xfId="24526" xr:uid="{47B26FF9-9906-47D2-B766-F6A7899295A1}"/>
    <cellStyle name="20% - Énfasis6 32 2" xfId="4851" xr:uid="{06A78111-EC4C-4216-8B9F-3F3DC6C2E38B}"/>
    <cellStyle name="20% - Énfasis6 32 2 2" xfId="24527" xr:uid="{5EE4A3D6-9949-4ACF-ACC0-DF0A12B9329A}"/>
    <cellStyle name="20% - Énfasis6 32 2 2 2" xfId="24528" xr:uid="{EDB21337-6495-4040-9E12-D87C5C37EDD5}"/>
    <cellStyle name="20% - Énfasis6 32 2 2 2 2" xfId="24529" xr:uid="{D47DE998-0962-4C60-814C-F0D04500A773}"/>
    <cellStyle name="20% - Énfasis6 32 2 2 3" xfId="24530" xr:uid="{22834E6F-5A7E-4FE4-ABE3-DC0BB47CFA21}"/>
    <cellStyle name="20% - Énfasis6 32 2 3" xfId="24531" xr:uid="{DEB78DCF-D6C9-4776-B81E-A538CF142937}"/>
    <cellStyle name="20% - Énfasis6 32 2 3 2" xfId="24532" xr:uid="{ED9667F5-5DDD-455A-9D02-CAFFD76565E3}"/>
    <cellStyle name="20% - Énfasis6 32 2 4" xfId="24533" xr:uid="{138209A1-788B-4967-A851-71AE14A6FFBC}"/>
    <cellStyle name="20% - Énfasis6 32 20" xfId="11807" xr:uid="{1D9C00CF-71F5-45E8-928C-9A94DFB37A1B}"/>
    <cellStyle name="20% - Énfasis6 32 3" xfId="4852" xr:uid="{5D6F6389-25C3-44A6-9D25-608B84B797C8}"/>
    <cellStyle name="20% - Énfasis6 32 3 2" xfId="24534" xr:uid="{94FEB79F-D8AE-4410-9314-62D40BD5CF87}"/>
    <cellStyle name="20% - Énfasis6 32 3 2 2" xfId="24535" xr:uid="{AB6FF6B9-E915-4E3C-BBE6-A10720741EAC}"/>
    <cellStyle name="20% - Énfasis6 32 3 2 2 2" xfId="24536" xr:uid="{11657279-F907-43D6-99DA-2E50BBC05F44}"/>
    <cellStyle name="20% - Énfasis6 32 3 2 3" xfId="24537" xr:uid="{31098082-6F60-4A4F-B014-27ACC2EC9295}"/>
    <cellStyle name="20% - Énfasis6 32 3 3" xfId="24538" xr:uid="{39B56C8F-E9D7-4890-A240-BC41D5C270F0}"/>
    <cellStyle name="20% - Énfasis6 32 3 3 2" xfId="24539" xr:uid="{1B6D695A-A3B3-4667-A1DD-59DCEDDEB817}"/>
    <cellStyle name="20% - Énfasis6 32 3 4" xfId="24540" xr:uid="{0862D6AC-32FF-4E2B-9E59-C6EE9E2F9439}"/>
    <cellStyle name="20% - Énfasis6 32 4" xfId="4853" xr:uid="{35B26898-1BBC-4131-A2A0-D8D670453763}"/>
    <cellStyle name="20% - Énfasis6 32 4 2" xfId="24541" xr:uid="{79DFDEE4-2D63-4039-9DD5-92D108751155}"/>
    <cellStyle name="20% - Énfasis6 32 4 2 2" xfId="24542" xr:uid="{784664FB-EFBC-43B7-BC73-B40926B96B45}"/>
    <cellStyle name="20% - Énfasis6 32 4 3" xfId="24543" xr:uid="{A0CA6749-44B1-440E-B839-03F3F8729149}"/>
    <cellStyle name="20% - Énfasis6 32 5" xfId="4854" xr:uid="{447DC88B-2B72-4FDD-9349-AD920778D8FF}"/>
    <cellStyle name="20% - Énfasis6 32 5 2" xfId="24544" xr:uid="{CCAB9324-508D-465D-8EE1-7ACF0DFD2B50}"/>
    <cellStyle name="20% - Énfasis6 32 6" xfId="4855" xr:uid="{F4A46D29-66DD-40D4-A6EB-C29AD3409CA3}"/>
    <cellStyle name="20% - Énfasis6 32 6 2" xfId="24545" xr:uid="{8554939F-7826-4AAE-8577-2461E12B9AF4}"/>
    <cellStyle name="20% - Énfasis6 32 7" xfId="4856" xr:uid="{2EA22DA5-4048-48B2-A33A-8E9260C49205}"/>
    <cellStyle name="20% - Énfasis6 32 7 2" xfId="24546" xr:uid="{265AF111-7CB6-4004-A056-D70D1EAB2D44}"/>
    <cellStyle name="20% - Énfasis6 32 8" xfId="4857" xr:uid="{47733FC3-4D59-4C29-8B65-3596665E3AF8}"/>
    <cellStyle name="20% - Énfasis6 32 8 2" xfId="24547" xr:uid="{720909F0-D140-417E-BBD4-08CEAF17CAE9}"/>
    <cellStyle name="20% - Énfasis6 32 9" xfId="4858" xr:uid="{466B1C8B-083A-4675-B2BB-1534DC75F676}"/>
    <cellStyle name="20% - Énfasis6 32 9 2" xfId="24548" xr:uid="{29CACE90-A95C-4F87-94EF-FF24CDFF2AAF}"/>
    <cellStyle name="20% - Énfasis6 33" xfId="4859" xr:uid="{E057938F-F624-4DF7-8793-B7DC05F69B08}"/>
    <cellStyle name="20% - Énfasis6 33 10" xfId="4860" xr:uid="{C47BFE32-4FD1-4088-80C4-BC21240BFF80}"/>
    <cellStyle name="20% - Énfasis6 33 10 2" xfId="24549" xr:uid="{46223B39-70CA-40B4-B881-64BADB181BD3}"/>
    <cellStyle name="20% - Énfasis6 33 11" xfId="4861" xr:uid="{9EE18933-D5F7-4E10-9578-2DBA95711831}"/>
    <cellStyle name="20% - Énfasis6 33 11 2" xfId="24550" xr:uid="{13D5CF2F-2146-4334-A476-C7826B6DBBF6}"/>
    <cellStyle name="20% - Énfasis6 33 12" xfId="4862" xr:uid="{64F104CE-ABBC-40E5-839C-A9BE68378DC5}"/>
    <cellStyle name="20% - Énfasis6 33 12 2" xfId="24551" xr:uid="{BD6A9B04-0A3C-4462-B41A-ABCEF2B2AB39}"/>
    <cellStyle name="20% - Énfasis6 33 13" xfId="4863" xr:uid="{D9DBA547-A207-4A6D-96DD-7AD1735EA997}"/>
    <cellStyle name="20% - Énfasis6 33 13 2" xfId="24552" xr:uid="{8D639DCF-B3BE-4483-BEEA-D68D0ED3D5A6}"/>
    <cellStyle name="20% - Énfasis6 33 14" xfId="4864" xr:uid="{9C45C94E-3C89-4B42-A42D-B9C87609F50A}"/>
    <cellStyle name="20% - Énfasis6 33 14 2" xfId="24553" xr:uid="{187EB910-16BB-4BEA-9A5B-29A76C0C3485}"/>
    <cellStyle name="20% - Énfasis6 33 15" xfId="4865" xr:uid="{A603853F-BE1C-4610-91EF-CA73DC7388DE}"/>
    <cellStyle name="20% - Énfasis6 33 15 2" xfId="24554" xr:uid="{EC5F835A-08A5-4313-B6A3-E5CF02005A1C}"/>
    <cellStyle name="20% - Énfasis6 33 16" xfId="4866" xr:uid="{2B74B6D0-152C-461A-A4B8-98E8F4435166}"/>
    <cellStyle name="20% - Énfasis6 33 16 2" xfId="24555" xr:uid="{219C20AF-6C1B-499E-B8E2-DA79AD08AD7F}"/>
    <cellStyle name="20% - Énfasis6 33 17" xfId="4867" xr:uid="{8262247D-E5B7-46C0-9DB4-F489CF92879C}"/>
    <cellStyle name="20% - Énfasis6 33 17 2" xfId="24556" xr:uid="{8F6B74B5-C4EC-4985-A0B1-107AC1C5E83F}"/>
    <cellStyle name="20% - Énfasis6 33 18" xfId="4868" xr:uid="{51D3A422-9465-4ADB-A3FA-304A2DC55A43}"/>
    <cellStyle name="20% - Énfasis6 33 18 2" xfId="24557" xr:uid="{9064067B-F93B-42CF-A817-D3A43F5DE71C}"/>
    <cellStyle name="20% - Énfasis6 33 19" xfId="4869" xr:uid="{BC5E4E95-7043-43B6-A9BD-086C2BFBF8A3}"/>
    <cellStyle name="20% - Énfasis6 33 19 2" xfId="24558" xr:uid="{CFE1E3F1-6908-4001-837A-537B79358A25}"/>
    <cellStyle name="20% - Énfasis6 33 2" xfId="4870" xr:uid="{B14B9359-BC28-4234-94CD-21A7EFD8662F}"/>
    <cellStyle name="20% - Énfasis6 33 2 2" xfId="24559" xr:uid="{356D1B00-D405-4758-8544-5FBB9F1F29A9}"/>
    <cellStyle name="20% - Énfasis6 33 2 2 2" xfId="24560" xr:uid="{5CB72BDB-31E5-419F-90DC-E013E9833F13}"/>
    <cellStyle name="20% - Énfasis6 33 2 2 2 2" xfId="24561" xr:uid="{92B65F81-E572-49CC-8CD1-84F4C2596FAF}"/>
    <cellStyle name="20% - Énfasis6 33 2 2 3" xfId="24562" xr:uid="{08AB4563-BAF5-4129-98BA-57B118FFD93E}"/>
    <cellStyle name="20% - Énfasis6 33 2 3" xfId="24563" xr:uid="{1491D3E1-F0BA-49B8-BBCA-AE1AD8FF3BD4}"/>
    <cellStyle name="20% - Énfasis6 33 2 3 2" xfId="24564" xr:uid="{F3C8F508-BA68-4993-8E04-5FAF5AACE8C2}"/>
    <cellStyle name="20% - Énfasis6 33 2 4" xfId="24565" xr:uid="{41C2FA35-B9F1-448A-9DEC-26D28C33CF61}"/>
    <cellStyle name="20% - Énfasis6 33 20" xfId="11808" xr:uid="{0B44F11C-4438-440F-9B94-E784F036CF32}"/>
    <cellStyle name="20% - Énfasis6 33 3" xfId="4871" xr:uid="{3766B49B-1D3F-4C66-9EB5-FE39B8674CE8}"/>
    <cellStyle name="20% - Énfasis6 33 3 2" xfId="24566" xr:uid="{CF898240-7833-44CA-AC03-C61857D9C114}"/>
    <cellStyle name="20% - Énfasis6 33 3 2 2" xfId="24567" xr:uid="{46BEA335-0E4B-4A21-8F62-04F0C8B7162F}"/>
    <cellStyle name="20% - Énfasis6 33 3 2 2 2" xfId="24568" xr:uid="{70CF641D-F87A-4F53-BDF3-044632B40046}"/>
    <cellStyle name="20% - Énfasis6 33 3 2 3" xfId="24569" xr:uid="{CD45BD78-5FF7-4BFF-9352-512FE02738BC}"/>
    <cellStyle name="20% - Énfasis6 33 3 3" xfId="24570" xr:uid="{676DC6EF-D9E4-42EB-8E1B-FE5ADD821120}"/>
    <cellStyle name="20% - Énfasis6 33 3 3 2" xfId="24571" xr:uid="{7BDB1D88-84B6-4A49-889A-C4EF5917DD41}"/>
    <cellStyle name="20% - Énfasis6 33 3 4" xfId="24572" xr:uid="{9C3DD253-1B03-4C70-A195-4BF90CBE266E}"/>
    <cellStyle name="20% - Énfasis6 33 4" xfId="4872" xr:uid="{38A152A4-6CE3-4F04-81B7-AAA9D320CF0D}"/>
    <cellStyle name="20% - Énfasis6 33 4 2" xfId="24573" xr:uid="{E7FFFF52-15C7-4035-875B-0EC82A04B7F6}"/>
    <cellStyle name="20% - Énfasis6 33 4 2 2" xfId="24574" xr:uid="{F9FF80C8-F041-4860-ADA0-C1FA4D0AFA81}"/>
    <cellStyle name="20% - Énfasis6 33 4 3" xfId="24575" xr:uid="{8B27262C-2704-4092-8662-6AF16811C28E}"/>
    <cellStyle name="20% - Énfasis6 33 5" xfId="4873" xr:uid="{2684D1CA-F787-4DC8-8448-37893F640EBD}"/>
    <cellStyle name="20% - Énfasis6 33 5 2" xfId="24576" xr:uid="{107A6DC2-5B46-4B43-A761-0ECFDD2FD1A3}"/>
    <cellStyle name="20% - Énfasis6 33 6" xfId="4874" xr:uid="{A178F646-61EE-4B0F-BE98-4FA2637C1B55}"/>
    <cellStyle name="20% - Énfasis6 33 6 2" xfId="24577" xr:uid="{8181EDE5-E80C-4FDB-B0CE-87D25EF29AA5}"/>
    <cellStyle name="20% - Énfasis6 33 7" xfId="4875" xr:uid="{BBDB418E-937C-4845-87CA-F8AC07100D9B}"/>
    <cellStyle name="20% - Énfasis6 33 7 2" xfId="24578" xr:uid="{3B2F8412-6758-45C1-817C-D14E372695AE}"/>
    <cellStyle name="20% - Énfasis6 33 8" xfId="4876" xr:uid="{FF0B1B05-CE7A-4C28-BADF-1D1E20B8E80A}"/>
    <cellStyle name="20% - Énfasis6 33 8 2" xfId="24579" xr:uid="{FA28963E-9D97-41C4-97B8-BED0461457E7}"/>
    <cellStyle name="20% - Énfasis6 33 9" xfId="4877" xr:uid="{6EF8DF93-855F-4E82-96D5-BB2177419E5E}"/>
    <cellStyle name="20% - Énfasis6 33 9 2" xfId="24580" xr:uid="{F13ADC3B-8876-4E6B-9471-D403E46A84F1}"/>
    <cellStyle name="20% - Énfasis6 34" xfId="4878" xr:uid="{7B387C03-5BDF-4683-AE14-EBCDFB11F007}"/>
    <cellStyle name="20% - Énfasis6 34 10" xfId="4879" xr:uid="{97486D13-DC42-4454-8842-7400FC9B1529}"/>
    <cellStyle name="20% - Énfasis6 34 10 2" xfId="24581" xr:uid="{C42C7718-672C-49C9-B6B5-2B69A79697E6}"/>
    <cellStyle name="20% - Énfasis6 34 11" xfId="4880" xr:uid="{26C6D9BA-7992-473C-8557-49B79D946D0C}"/>
    <cellStyle name="20% - Énfasis6 34 11 2" xfId="24582" xr:uid="{4627B399-4C17-44CB-85EE-A8BB54989286}"/>
    <cellStyle name="20% - Énfasis6 34 12" xfId="4881" xr:uid="{DBCB85A7-409B-4D7B-85A1-990313C5F46B}"/>
    <cellStyle name="20% - Énfasis6 34 12 2" xfId="24583" xr:uid="{26D5C33B-88E5-46ED-96DF-76597406A1BD}"/>
    <cellStyle name="20% - Énfasis6 34 13" xfId="4882" xr:uid="{8F4ED918-7EC6-4B51-8712-E6175136FAB9}"/>
    <cellStyle name="20% - Énfasis6 34 13 2" xfId="24584" xr:uid="{20A79DC0-C3F7-4858-B680-561395ED35F9}"/>
    <cellStyle name="20% - Énfasis6 34 14" xfId="4883" xr:uid="{F8483A3F-2750-4ECE-AE57-694F5EA78B9F}"/>
    <cellStyle name="20% - Énfasis6 34 14 2" xfId="24585" xr:uid="{B83289D3-A824-4BB1-BCFD-B60BD2159F0A}"/>
    <cellStyle name="20% - Énfasis6 34 15" xfId="4884" xr:uid="{D134EE75-167E-4714-B207-57BBFA6C39A4}"/>
    <cellStyle name="20% - Énfasis6 34 15 2" xfId="24586" xr:uid="{E94751C1-1649-453D-B904-FC24FC8B2FD7}"/>
    <cellStyle name="20% - Énfasis6 34 16" xfId="4885" xr:uid="{0C7BBB26-C961-48E0-9B9F-E32DEF911B21}"/>
    <cellStyle name="20% - Énfasis6 34 16 2" xfId="24587" xr:uid="{87C64A63-8D6C-47D4-A016-B1ED138A779F}"/>
    <cellStyle name="20% - Énfasis6 34 17" xfId="4886" xr:uid="{E90B265D-7890-4FBD-BAA2-4852AAFB752D}"/>
    <cellStyle name="20% - Énfasis6 34 17 2" xfId="24588" xr:uid="{2540F6D3-0D80-46B8-8FEA-EA8CAE1B8F73}"/>
    <cellStyle name="20% - Énfasis6 34 18" xfId="4887" xr:uid="{E64E5854-CD6F-4A3C-8171-3EB31FFC1E98}"/>
    <cellStyle name="20% - Énfasis6 34 18 2" xfId="24589" xr:uid="{F0C02452-BBF6-4ED6-8D03-892B360A4737}"/>
    <cellStyle name="20% - Énfasis6 34 19" xfId="4888" xr:uid="{C7013937-2E02-459A-A4CB-93FD147CF40D}"/>
    <cellStyle name="20% - Énfasis6 34 19 2" xfId="24590" xr:uid="{9EC3CE39-15AC-41F2-A421-ECC764722450}"/>
    <cellStyle name="20% - Énfasis6 34 2" xfId="4889" xr:uid="{48B6F3BD-783A-4567-88B6-10FB7C990F70}"/>
    <cellStyle name="20% - Énfasis6 34 2 2" xfId="24591" xr:uid="{78CEEE97-A6A5-493D-A842-AA0D8D93AE1E}"/>
    <cellStyle name="20% - Énfasis6 34 2 2 2" xfId="24592" xr:uid="{3E5F2D7C-96FE-4086-A1E2-4AED75825240}"/>
    <cellStyle name="20% - Énfasis6 34 2 2 2 2" xfId="24593" xr:uid="{BB5E75FC-93F3-47B4-A2A7-44D8C28B7974}"/>
    <cellStyle name="20% - Énfasis6 34 2 2 3" xfId="24594" xr:uid="{CAD4872C-4BDC-4232-86D3-6E20A9F942C3}"/>
    <cellStyle name="20% - Énfasis6 34 2 3" xfId="24595" xr:uid="{4BAAAEE0-9D5B-4AB4-8CAC-7B6962163EC4}"/>
    <cellStyle name="20% - Énfasis6 34 2 3 2" xfId="24596" xr:uid="{BD7EA0E1-B1FC-41ED-9249-5BF9522E49EE}"/>
    <cellStyle name="20% - Énfasis6 34 2 4" xfId="24597" xr:uid="{3CC733AC-DCBD-4C18-B603-39EC29AA6837}"/>
    <cellStyle name="20% - Énfasis6 34 20" xfId="11809" xr:uid="{3B4EB963-A0D1-4A85-B9F7-F4F0CC1EF7EC}"/>
    <cellStyle name="20% - Énfasis6 34 3" xfId="4890" xr:uid="{6833A7BA-5499-4E5E-9442-A481581069C5}"/>
    <cellStyle name="20% - Énfasis6 34 3 2" xfId="24598" xr:uid="{33A0A2AB-2D88-4B47-8618-FDBB310038FA}"/>
    <cellStyle name="20% - Énfasis6 34 3 2 2" xfId="24599" xr:uid="{7FC7A313-F2AD-4EC8-BA33-3EF00E547BBE}"/>
    <cellStyle name="20% - Énfasis6 34 3 2 2 2" xfId="24600" xr:uid="{D7357E0D-EFC1-4F5D-97EB-607B91F0104E}"/>
    <cellStyle name="20% - Énfasis6 34 3 2 3" xfId="24601" xr:uid="{8922C99A-FE4C-444A-938C-F867C31476B9}"/>
    <cellStyle name="20% - Énfasis6 34 3 3" xfId="24602" xr:uid="{4127B138-FFAC-460A-A29B-C7BC282CEA74}"/>
    <cellStyle name="20% - Énfasis6 34 3 3 2" xfId="24603" xr:uid="{9A253809-0FF6-4B48-9196-AEE0CB79D69E}"/>
    <cellStyle name="20% - Énfasis6 34 3 4" xfId="24604" xr:uid="{F67C783B-24AF-4D40-B2D8-6F464E289340}"/>
    <cellStyle name="20% - Énfasis6 34 4" xfId="4891" xr:uid="{043662C1-22C9-4EF8-9E49-C039EAB5114B}"/>
    <cellStyle name="20% - Énfasis6 34 4 2" xfId="24605" xr:uid="{EB70F20D-EC0A-4CAD-AD31-A4FB48416364}"/>
    <cellStyle name="20% - Énfasis6 34 4 2 2" xfId="24606" xr:uid="{CCC4ABFD-BFC2-4032-89BC-7EC7E12238C1}"/>
    <cellStyle name="20% - Énfasis6 34 4 3" xfId="24607" xr:uid="{5FB0F05F-1065-45EE-9157-09DFB9C43522}"/>
    <cellStyle name="20% - Énfasis6 34 5" xfId="4892" xr:uid="{DEE6DA1C-48F5-4048-B041-4ACA9FA95E98}"/>
    <cellStyle name="20% - Énfasis6 34 5 2" xfId="24608" xr:uid="{917F2914-04D5-44EB-8389-BC2D1F548F8E}"/>
    <cellStyle name="20% - Énfasis6 34 6" xfId="4893" xr:uid="{2665E156-5B2B-4FF1-AD92-4ED17552FC7A}"/>
    <cellStyle name="20% - Énfasis6 34 6 2" xfId="24609" xr:uid="{1B018F6F-115D-470F-8D80-B20037135855}"/>
    <cellStyle name="20% - Énfasis6 34 7" xfId="4894" xr:uid="{40E49F8E-CC8C-4424-80F8-2B01633B2EBE}"/>
    <cellStyle name="20% - Énfasis6 34 7 2" xfId="24610" xr:uid="{A7709577-A382-47F4-B41B-404593862572}"/>
    <cellStyle name="20% - Énfasis6 34 8" xfId="4895" xr:uid="{5459C6A7-226F-4E7B-99EA-A19572785545}"/>
    <cellStyle name="20% - Énfasis6 34 8 2" xfId="24611" xr:uid="{3660AED9-D9DD-4313-A41E-1F5C839744F2}"/>
    <cellStyle name="20% - Énfasis6 34 9" xfId="4896" xr:uid="{2857765B-C43A-4562-83FA-F5AFC47114C9}"/>
    <cellStyle name="20% - Énfasis6 34 9 2" xfId="24612" xr:uid="{AA9DE8CC-9C43-4C82-BB1C-4CB434DC4F06}"/>
    <cellStyle name="20% - Énfasis6 35" xfId="4897" xr:uid="{F2EC2024-A1B4-4687-8BD6-28C8BB0859AF}"/>
    <cellStyle name="20% - Énfasis6 35 10" xfId="4898" xr:uid="{801818AD-08F7-428C-9AA6-C10E801D213A}"/>
    <cellStyle name="20% - Énfasis6 35 10 2" xfId="24613" xr:uid="{8F56CC4C-F774-4B6A-9721-8FDEA88472C0}"/>
    <cellStyle name="20% - Énfasis6 35 11" xfId="4899" xr:uid="{15D7FEEA-8391-46EC-91C8-0AA053EAEA26}"/>
    <cellStyle name="20% - Énfasis6 35 11 2" xfId="24614" xr:uid="{88D572AC-F928-4CE4-9494-1F123F2E75B0}"/>
    <cellStyle name="20% - Énfasis6 35 12" xfId="4900" xr:uid="{7CAD97C2-2E16-4175-A4C3-91B3597450C5}"/>
    <cellStyle name="20% - Énfasis6 35 12 2" xfId="24615" xr:uid="{9B6DD4B2-D116-4E80-BF0C-0A5A5B040213}"/>
    <cellStyle name="20% - Énfasis6 35 13" xfId="4901" xr:uid="{E002E692-E195-4C13-A9E0-6B8B157259A0}"/>
    <cellStyle name="20% - Énfasis6 35 13 2" xfId="24616" xr:uid="{DFC63FED-F0EC-4FA3-9D1A-FE5F77401AD8}"/>
    <cellStyle name="20% - Énfasis6 35 14" xfId="4902" xr:uid="{31167797-971C-43CA-AE57-613F0CF0D00E}"/>
    <cellStyle name="20% - Énfasis6 35 14 2" xfId="24617" xr:uid="{A0E4E7CE-9A82-4E6F-9040-C0A38F4D6502}"/>
    <cellStyle name="20% - Énfasis6 35 15" xfId="4903" xr:uid="{09A88B3F-EEFE-442D-857F-FB3E1EDCD393}"/>
    <cellStyle name="20% - Énfasis6 35 15 2" xfId="24618" xr:uid="{DACDAA21-17BE-4FA0-85E5-7DA4C969BAE0}"/>
    <cellStyle name="20% - Énfasis6 35 16" xfId="4904" xr:uid="{92F2EC43-C137-4F47-A5CF-E41D7A4B0D6B}"/>
    <cellStyle name="20% - Énfasis6 35 16 2" xfId="24619" xr:uid="{A4FBD956-0AC1-4EAA-BE09-259CBEF77DC7}"/>
    <cellStyle name="20% - Énfasis6 35 17" xfId="4905" xr:uid="{16C906D7-A448-4AE1-819A-07181E3CE0F7}"/>
    <cellStyle name="20% - Énfasis6 35 17 2" xfId="24620" xr:uid="{9E0636D4-685A-4522-B209-9070FB0449FA}"/>
    <cellStyle name="20% - Énfasis6 35 18" xfId="4906" xr:uid="{ED8CF267-387C-468B-A0FA-B428231525B0}"/>
    <cellStyle name="20% - Énfasis6 35 18 2" xfId="24621" xr:uid="{6866168B-D5EE-4A9D-9DC1-62DC99D047AA}"/>
    <cellStyle name="20% - Énfasis6 35 19" xfId="4907" xr:uid="{B62E3FB4-A91F-45E7-9B32-E28DCC4A98F5}"/>
    <cellStyle name="20% - Énfasis6 35 19 2" xfId="24622" xr:uid="{A1BB9194-4BE7-45A8-BBE4-BA16B055E31A}"/>
    <cellStyle name="20% - Énfasis6 35 2" xfId="4908" xr:uid="{1F134CC5-4103-4A39-8BF4-13E6983C213F}"/>
    <cellStyle name="20% - Énfasis6 35 2 2" xfId="24623" xr:uid="{972C6E90-43B6-4CBD-9D51-C5D1F246566E}"/>
    <cellStyle name="20% - Énfasis6 35 2 2 2" xfId="24624" xr:uid="{B1F0D273-1AD4-4201-AC3D-E2C991738A8D}"/>
    <cellStyle name="20% - Énfasis6 35 2 2 2 2" xfId="24625" xr:uid="{FA9D8C45-923E-4292-A170-5ED3201C068F}"/>
    <cellStyle name="20% - Énfasis6 35 2 2 3" xfId="24626" xr:uid="{FD18346E-9B65-4586-A577-97EB71A2C199}"/>
    <cellStyle name="20% - Énfasis6 35 2 3" xfId="24627" xr:uid="{961E56FD-2BC6-4940-BFD8-B5F35795691F}"/>
    <cellStyle name="20% - Énfasis6 35 2 3 2" xfId="24628" xr:uid="{FC4590E0-1FD0-4D1C-8040-6507BE076AF8}"/>
    <cellStyle name="20% - Énfasis6 35 2 4" xfId="24629" xr:uid="{1FE53298-C631-4BFC-92B2-A08F28113D86}"/>
    <cellStyle name="20% - Énfasis6 35 20" xfId="11810" xr:uid="{7D99335E-D58D-432F-9CE3-CB7743805169}"/>
    <cellStyle name="20% - Énfasis6 35 3" xfId="4909" xr:uid="{2E23887F-93B7-41B5-94F7-96EA7D9E023A}"/>
    <cellStyle name="20% - Énfasis6 35 3 2" xfId="24630" xr:uid="{3C7771E4-1AD6-483C-BC34-FBD2B9CC5D86}"/>
    <cellStyle name="20% - Énfasis6 35 3 2 2" xfId="24631" xr:uid="{5FB18BC6-EC51-48C2-AD46-88179DAA421A}"/>
    <cellStyle name="20% - Énfasis6 35 3 2 2 2" xfId="24632" xr:uid="{5D4861F5-BB40-4635-8D35-7293D8649218}"/>
    <cellStyle name="20% - Énfasis6 35 3 2 3" xfId="24633" xr:uid="{4553DFBC-631D-4E39-8CE8-9F0BFE27C921}"/>
    <cellStyle name="20% - Énfasis6 35 3 3" xfId="24634" xr:uid="{0D6B1466-8FC4-4320-A369-6FF73DA5DAB1}"/>
    <cellStyle name="20% - Énfasis6 35 3 3 2" xfId="24635" xr:uid="{56A3C849-6AF3-409E-A464-548BA95CD41B}"/>
    <cellStyle name="20% - Énfasis6 35 3 4" xfId="24636" xr:uid="{E79572B1-EAD2-4E03-B9C9-5F38E09C1539}"/>
    <cellStyle name="20% - Énfasis6 35 4" xfId="4910" xr:uid="{389B03E6-C8FD-47A4-B93E-39FB02DBFAF7}"/>
    <cellStyle name="20% - Énfasis6 35 4 2" xfId="24637" xr:uid="{0DD6BED9-751E-425D-A854-8A7144B137BD}"/>
    <cellStyle name="20% - Énfasis6 35 4 2 2" xfId="24638" xr:uid="{A6DC4F69-F433-44A8-AC25-D8DCF9DE3FCA}"/>
    <cellStyle name="20% - Énfasis6 35 4 3" xfId="24639" xr:uid="{FE4B64F5-8753-4F39-9D0C-3DD429ED6283}"/>
    <cellStyle name="20% - Énfasis6 35 5" xfId="4911" xr:uid="{2AFE2564-5234-493A-A81D-5FC20AA09696}"/>
    <cellStyle name="20% - Énfasis6 35 5 2" xfId="24640" xr:uid="{5F9AF9E4-395E-4B21-B6D5-6E04A22138E7}"/>
    <cellStyle name="20% - Énfasis6 35 6" xfId="4912" xr:uid="{4D66EBAD-F953-47A5-A647-8F4CDC4437FD}"/>
    <cellStyle name="20% - Énfasis6 35 6 2" xfId="24641" xr:uid="{AC461D11-8CAC-4296-B8E6-8B004019C542}"/>
    <cellStyle name="20% - Énfasis6 35 7" xfId="4913" xr:uid="{DE43473C-C6D3-4AA8-A501-8492DD816085}"/>
    <cellStyle name="20% - Énfasis6 35 7 2" xfId="24642" xr:uid="{4299D435-68AB-4BF8-B756-8C5E6AC9873D}"/>
    <cellStyle name="20% - Énfasis6 35 8" xfId="4914" xr:uid="{16F7788D-13E2-40E8-A214-EA77691D1E24}"/>
    <cellStyle name="20% - Énfasis6 35 8 2" xfId="24643" xr:uid="{166602B8-B474-47DF-B49D-F736104323AE}"/>
    <cellStyle name="20% - Énfasis6 35 9" xfId="4915" xr:uid="{BC8B2C5D-ADBE-4EFE-8536-EA1E8C4DFA73}"/>
    <cellStyle name="20% - Énfasis6 35 9 2" xfId="24644" xr:uid="{96C070B1-A77E-4061-8DAE-2F54582E4704}"/>
    <cellStyle name="20% - Énfasis6 36" xfId="4916" xr:uid="{DDF0158C-E943-4F0D-AC41-1EAB305617B2}"/>
    <cellStyle name="20% - Énfasis6 36 10" xfId="4917" xr:uid="{D32E0F76-90AC-49BC-B8B9-9F066CF04E9B}"/>
    <cellStyle name="20% - Énfasis6 36 10 2" xfId="24645" xr:uid="{8B0A45F0-CDE0-4BD9-AB36-25CE120B97E0}"/>
    <cellStyle name="20% - Énfasis6 36 11" xfId="4918" xr:uid="{44DE6A88-5894-4F05-A523-07B03F841B40}"/>
    <cellStyle name="20% - Énfasis6 36 11 2" xfId="24646" xr:uid="{9E2A4C0C-093E-434E-A1F3-A0FB7EC8657F}"/>
    <cellStyle name="20% - Énfasis6 36 12" xfId="4919" xr:uid="{83AB6FE2-3FBE-4317-8629-846939729DFC}"/>
    <cellStyle name="20% - Énfasis6 36 12 2" xfId="24647" xr:uid="{D1DE0BBA-D969-4CF1-9062-86F0E12157E1}"/>
    <cellStyle name="20% - Énfasis6 36 13" xfId="4920" xr:uid="{2684FD43-1D4F-447A-98E8-20C5511D4D31}"/>
    <cellStyle name="20% - Énfasis6 36 13 2" xfId="24648" xr:uid="{E8262C57-133F-4C5F-BCF3-B9A894547EEA}"/>
    <cellStyle name="20% - Énfasis6 36 14" xfId="4921" xr:uid="{5A75A8A4-4D8D-4441-ACB3-4DB8D81CFE12}"/>
    <cellStyle name="20% - Énfasis6 36 14 2" xfId="24649" xr:uid="{8A417BDE-3D16-4B40-88C8-B31D895FB46D}"/>
    <cellStyle name="20% - Énfasis6 36 15" xfId="4922" xr:uid="{FA8FB435-A3F8-4D7E-8058-A904C8B57EA5}"/>
    <cellStyle name="20% - Énfasis6 36 15 2" xfId="24650" xr:uid="{4EE447FF-9AC6-489B-BAD9-9AE648BDFA26}"/>
    <cellStyle name="20% - Énfasis6 36 16" xfId="4923" xr:uid="{DFB42625-480A-4B45-917D-705FF6BC9BBC}"/>
    <cellStyle name="20% - Énfasis6 36 16 2" xfId="24651" xr:uid="{E68E4513-C918-47DF-9FD0-D778975500DF}"/>
    <cellStyle name="20% - Énfasis6 36 17" xfId="4924" xr:uid="{65745B56-6490-4BFD-A479-A66F4CE6DC3B}"/>
    <cellStyle name="20% - Énfasis6 36 17 2" xfId="24652" xr:uid="{6C434FEA-6EF9-4160-AA3E-BA652E90803B}"/>
    <cellStyle name="20% - Énfasis6 36 18" xfId="4925" xr:uid="{F9FB843D-1077-4070-9A31-BE38A1CB097F}"/>
    <cellStyle name="20% - Énfasis6 36 18 2" xfId="24653" xr:uid="{D81AF9C8-BCD7-444A-80D3-72F93C0F25B5}"/>
    <cellStyle name="20% - Énfasis6 36 19" xfId="4926" xr:uid="{B254F2CA-3FB1-4804-B995-A9CE7A713E89}"/>
    <cellStyle name="20% - Énfasis6 36 19 2" xfId="24654" xr:uid="{051D31C8-9A66-45B5-A29C-6640165AB194}"/>
    <cellStyle name="20% - Énfasis6 36 2" xfId="4927" xr:uid="{4D614D69-6A0B-40CE-878A-B634B30741D6}"/>
    <cellStyle name="20% - Énfasis6 36 2 2" xfId="24655" xr:uid="{180673F9-6854-4546-B487-AAED10CBC562}"/>
    <cellStyle name="20% - Énfasis6 36 2 2 2" xfId="24656" xr:uid="{C40C5D46-28D1-440F-8701-AE1719A321AD}"/>
    <cellStyle name="20% - Énfasis6 36 2 2 2 2" xfId="24657" xr:uid="{B787DC26-5830-4033-A1BC-153C3F877417}"/>
    <cellStyle name="20% - Énfasis6 36 2 2 3" xfId="24658" xr:uid="{07413ACB-936F-43D9-8151-95DD41B5A5F8}"/>
    <cellStyle name="20% - Énfasis6 36 2 3" xfId="24659" xr:uid="{7D1D595E-0B98-4274-ACC9-A3C0E815D364}"/>
    <cellStyle name="20% - Énfasis6 36 2 3 2" xfId="24660" xr:uid="{49EA5CF4-22F8-490A-9BCB-838CA7A24F02}"/>
    <cellStyle name="20% - Énfasis6 36 2 4" xfId="24661" xr:uid="{948DFAA3-AD17-47FC-8189-C68E52403351}"/>
    <cellStyle name="20% - Énfasis6 36 20" xfId="11811" xr:uid="{46BF83A2-3078-48E3-8763-E6BFE0CED21A}"/>
    <cellStyle name="20% - Énfasis6 36 3" xfId="4928" xr:uid="{F013BF4C-BC7A-435E-A3FE-D6BDE2EE136A}"/>
    <cellStyle name="20% - Énfasis6 36 3 2" xfId="24662" xr:uid="{605905CC-4C2B-465A-BBED-325D2D7FEA94}"/>
    <cellStyle name="20% - Énfasis6 36 3 2 2" xfId="24663" xr:uid="{59706B97-81F4-4DD1-AC8B-61C55169636B}"/>
    <cellStyle name="20% - Énfasis6 36 3 2 2 2" xfId="24664" xr:uid="{E56C3537-909E-4284-8B64-4FA636990870}"/>
    <cellStyle name="20% - Énfasis6 36 3 2 3" xfId="24665" xr:uid="{2F70F9F0-340F-4BFC-995B-3246219D27A6}"/>
    <cellStyle name="20% - Énfasis6 36 3 3" xfId="24666" xr:uid="{3A861486-6E94-4E26-B736-B06F7C588B48}"/>
    <cellStyle name="20% - Énfasis6 36 3 3 2" xfId="24667" xr:uid="{3012224D-D064-492C-94C5-44B45D8EE28F}"/>
    <cellStyle name="20% - Énfasis6 36 3 4" xfId="24668" xr:uid="{80BBB855-4EFC-4542-8ED3-EF04B3CF5273}"/>
    <cellStyle name="20% - Énfasis6 36 4" xfId="4929" xr:uid="{F2DC9118-BC6D-4D97-B8B1-1B5A000FA31C}"/>
    <cellStyle name="20% - Énfasis6 36 4 2" xfId="24669" xr:uid="{370F0183-0954-4B8E-94AE-8AB3E42F1F78}"/>
    <cellStyle name="20% - Énfasis6 36 4 2 2" xfId="24670" xr:uid="{657DB651-7AED-428F-BC5C-58046D68C246}"/>
    <cellStyle name="20% - Énfasis6 36 4 3" xfId="24671" xr:uid="{E0039214-C007-4A02-9EB1-DC7DE8CAB0E2}"/>
    <cellStyle name="20% - Énfasis6 36 5" xfId="4930" xr:uid="{2E5ECA15-3D82-4DF4-BE1A-DD23720CCE96}"/>
    <cellStyle name="20% - Énfasis6 36 5 2" xfId="24672" xr:uid="{84DBF54A-1E1B-40BF-92F5-9B822AF10D17}"/>
    <cellStyle name="20% - Énfasis6 36 6" xfId="4931" xr:uid="{04FADE57-ABE2-4C2D-9AB3-E332E7C316C0}"/>
    <cellStyle name="20% - Énfasis6 36 6 2" xfId="24673" xr:uid="{FD248A81-1096-4FAD-BDCA-0613BC92ED43}"/>
    <cellStyle name="20% - Énfasis6 36 7" xfId="4932" xr:uid="{AEB98563-493E-434D-9E23-01C60978D5F8}"/>
    <cellStyle name="20% - Énfasis6 36 7 2" xfId="24674" xr:uid="{365EE86E-9475-4B08-9DD5-6DC19B938EB2}"/>
    <cellStyle name="20% - Énfasis6 36 8" xfId="4933" xr:uid="{2EA6487F-1506-42EC-8BA1-BDC37B51FA27}"/>
    <cellStyle name="20% - Énfasis6 36 8 2" xfId="24675" xr:uid="{215A5BBB-91E4-4B41-90EF-C03D3081D533}"/>
    <cellStyle name="20% - Énfasis6 36 9" xfId="4934" xr:uid="{9173126B-CF4D-4B30-AB62-304305A7866E}"/>
    <cellStyle name="20% - Énfasis6 36 9 2" xfId="24676" xr:uid="{B20944CA-9358-4E41-85C5-7653FBFAE92B}"/>
    <cellStyle name="20% - Énfasis6 37" xfId="4935" xr:uid="{44981AE8-8523-4A47-86CC-A93D8A40031C}"/>
    <cellStyle name="20% - Énfasis6 37 2" xfId="11812" xr:uid="{97D0FA55-9BE0-4BEC-A5F1-DB6126699DA3}"/>
    <cellStyle name="20% - Énfasis6 37 2 2" xfId="24677" xr:uid="{2616B83A-174F-49C6-A813-7387872FFD95}"/>
    <cellStyle name="20% - Énfasis6 37 2 2 2" xfId="24678" xr:uid="{29716A73-584E-4AE7-9F69-0AC0F6A6ECF7}"/>
    <cellStyle name="20% - Énfasis6 37 2 2 2 2" xfId="24679" xr:uid="{DE8BBB13-8FF6-4DB2-8560-F001239791B8}"/>
    <cellStyle name="20% - Énfasis6 37 2 2 3" xfId="24680" xr:uid="{40B6FC68-2387-4CB2-90CC-D6E1E1E45D03}"/>
    <cellStyle name="20% - Énfasis6 37 2 3" xfId="24681" xr:uid="{59509FF5-BB0A-4753-9292-87930D9DC4E4}"/>
    <cellStyle name="20% - Énfasis6 37 2 3 2" xfId="24682" xr:uid="{175B49C0-C1C9-435B-AFE9-FDA62A2042A0}"/>
    <cellStyle name="20% - Énfasis6 37 2 4" xfId="24683" xr:uid="{4ABD1597-B6CD-4AB9-A946-9D7AE4D21A37}"/>
    <cellStyle name="20% - Énfasis6 37 3" xfId="24684" xr:uid="{F2356FB4-C15C-45A2-8AAC-F3BB3717AAFF}"/>
    <cellStyle name="20% - Énfasis6 37 3 2" xfId="24685" xr:uid="{FA151AC3-7E2F-4053-94BC-4E5741B6A7F3}"/>
    <cellStyle name="20% - Énfasis6 37 3 2 2" xfId="24686" xr:uid="{61A4DF12-2435-46C3-87AB-5E246A0D124A}"/>
    <cellStyle name="20% - Énfasis6 37 3 2 2 2" xfId="24687" xr:uid="{13B2E2B1-41D7-4D7F-AF39-6705BB46FB3E}"/>
    <cellStyle name="20% - Énfasis6 37 3 2 3" xfId="24688" xr:uid="{B8E4023E-AB18-4D06-AEC4-2E89C0F74302}"/>
    <cellStyle name="20% - Énfasis6 37 3 3" xfId="24689" xr:uid="{646623DC-C8D1-481F-9500-376477D18D61}"/>
    <cellStyle name="20% - Énfasis6 37 3 3 2" xfId="24690" xr:uid="{B26C874F-195F-47AE-BE64-13BB447877FD}"/>
    <cellStyle name="20% - Énfasis6 37 3 4" xfId="24691" xr:uid="{67E6C9D0-16E4-4194-A114-5CE51D5E1BDA}"/>
    <cellStyle name="20% - Énfasis6 37 4" xfId="24692" xr:uid="{FEBB4038-B49A-4712-B998-162983A7427F}"/>
    <cellStyle name="20% - Énfasis6 37 4 2" xfId="24693" xr:uid="{0D9A67C4-AEC6-46E1-A8C2-DE6F959844BC}"/>
    <cellStyle name="20% - Énfasis6 37 4 2 2" xfId="24694" xr:uid="{5F6E6EEB-0449-4C13-AFD6-2AF98E0F1C4C}"/>
    <cellStyle name="20% - Énfasis6 37 4 3" xfId="24695" xr:uid="{75DB153A-4230-4D5A-9C87-3BF38F7ECB39}"/>
    <cellStyle name="20% - Énfasis6 37 5" xfId="24696" xr:uid="{AF8C219B-A4A7-48D5-8556-75466786CC9C}"/>
    <cellStyle name="20% - Énfasis6 37 5 2" xfId="24697" xr:uid="{14743223-E5F5-4782-9E08-68467E3C0507}"/>
    <cellStyle name="20% - Énfasis6 37 6" xfId="24698" xr:uid="{D6A7F902-8596-4A5C-840B-ECE54ABED26A}"/>
    <cellStyle name="20% - Énfasis6 38" xfId="4936" xr:uid="{996062C9-C790-4380-ABA0-9654142E2056}"/>
    <cellStyle name="20% - Énfasis6 38 2" xfId="11813" xr:uid="{195AC2A4-F402-4FEE-B285-042F0C9EC256}"/>
    <cellStyle name="20% - Énfasis6 38 2 2" xfId="24699" xr:uid="{2502C3F3-8A4C-4BBD-9175-982083B6626B}"/>
    <cellStyle name="20% - Énfasis6 38 2 2 2" xfId="24700" xr:uid="{524F30C7-0C7F-47F5-BC7B-8A7A5CD15770}"/>
    <cellStyle name="20% - Énfasis6 38 2 2 2 2" xfId="24701" xr:uid="{5BADA31F-1D47-44A0-BA42-578A3CB0B776}"/>
    <cellStyle name="20% - Énfasis6 38 2 2 3" xfId="24702" xr:uid="{27F51AD5-42AF-4DE6-8D05-3DD48E78B746}"/>
    <cellStyle name="20% - Énfasis6 38 2 3" xfId="24703" xr:uid="{6DF97393-8B1D-45C8-B6F4-4DF69089D458}"/>
    <cellStyle name="20% - Énfasis6 38 2 3 2" xfId="24704" xr:uid="{4E5A8C0B-120E-49DF-8000-09588B07B20A}"/>
    <cellStyle name="20% - Énfasis6 38 2 4" xfId="24705" xr:uid="{1450D0AC-8199-4A25-A1C0-BDBA5553B7CD}"/>
    <cellStyle name="20% - Énfasis6 38 3" xfId="24706" xr:uid="{6B3B3ADC-C481-4845-98BC-0F1906B0BE2C}"/>
    <cellStyle name="20% - Énfasis6 38 3 2" xfId="24707" xr:uid="{54967729-02D6-4280-8B07-4DD7A7E6ABFA}"/>
    <cellStyle name="20% - Énfasis6 38 3 2 2" xfId="24708" xr:uid="{585F0A53-32D1-4453-B3BE-A86A6658E3A5}"/>
    <cellStyle name="20% - Énfasis6 38 3 2 2 2" xfId="24709" xr:uid="{05A245DC-DDFE-47C1-8EC2-71C41CB050B9}"/>
    <cellStyle name="20% - Énfasis6 38 3 2 3" xfId="24710" xr:uid="{365FCA86-591A-4B9F-8691-04ECCCF12AB8}"/>
    <cellStyle name="20% - Énfasis6 38 3 3" xfId="24711" xr:uid="{C78002CC-493E-4626-8561-B609CAEDC78F}"/>
    <cellStyle name="20% - Énfasis6 38 3 3 2" xfId="24712" xr:uid="{B13EA590-53D2-411F-BF72-F6A21F644897}"/>
    <cellStyle name="20% - Énfasis6 38 3 4" xfId="24713" xr:uid="{991C1EC4-DC8D-4BFD-A772-1935B7E88B2D}"/>
    <cellStyle name="20% - Énfasis6 38 4" xfId="24714" xr:uid="{E7C150B6-7B9E-47F8-9857-1C24570174B3}"/>
    <cellStyle name="20% - Énfasis6 38 4 2" xfId="24715" xr:uid="{CD0C2523-1F0F-46AD-A115-52DF61C38F5E}"/>
    <cellStyle name="20% - Énfasis6 38 4 2 2" xfId="24716" xr:uid="{BEF239DA-FDB9-4D2B-A8FC-4F2D6CDF9628}"/>
    <cellStyle name="20% - Énfasis6 38 4 3" xfId="24717" xr:uid="{0407B7DC-6F64-43F3-99AF-C36A129BDAB2}"/>
    <cellStyle name="20% - Énfasis6 38 5" xfId="24718" xr:uid="{82C183B5-C8CB-4DDA-9E7E-6B541563FB81}"/>
    <cellStyle name="20% - Énfasis6 38 5 2" xfId="24719" xr:uid="{39C431E5-78CE-41DB-9BD5-718896AC8959}"/>
    <cellStyle name="20% - Énfasis6 38 6" xfId="24720" xr:uid="{1F874A42-80ED-446C-8F97-26B504DB1CDE}"/>
    <cellStyle name="20% - Énfasis6 39" xfId="4937" xr:uid="{7C024B8D-2026-42F9-81D4-BAFAAABC4E2B}"/>
    <cellStyle name="20% - Énfasis6 39 2" xfId="11814" xr:uid="{C229B3A4-6125-4FB7-8E52-859640989637}"/>
    <cellStyle name="20% - Énfasis6 39 2 2" xfId="24721" xr:uid="{EC77D84A-618A-45B6-AF6E-65F330B15FEF}"/>
    <cellStyle name="20% - Énfasis6 39 2 2 2" xfId="24722" xr:uid="{429BDA54-1A37-4AF9-BBB2-44CC028AE5C5}"/>
    <cellStyle name="20% - Énfasis6 39 2 2 2 2" xfId="24723" xr:uid="{AB8C4345-B72F-4A5D-9DAA-22966D1DA266}"/>
    <cellStyle name="20% - Énfasis6 39 2 2 3" xfId="24724" xr:uid="{769B0351-3208-4DD8-99DE-A37A504ED376}"/>
    <cellStyle name="20% - Énfasis6 39 2 3" xfId="24725" xr:uid="{B7AD1E23-A4A7-4F59-849B-21159714E032}"/>
    <cellStyle name="20% - Énfasis6 39 2 3 2" xfId="24726" xr:uid="{F9801490-F1FC-484C-99C5-5426A4DA773B}"/>
    <cellStyle name="20% - Énfasis6 39 2 4" xfId="24727" xr:uid="{6D507530-C257-4C41-B64F-B6961D42B1E8}"/>
    <cellStyle name="20% - Énfasis6 39 3" xfId="24728" xr:uid="{8B00226B-A074-49A6-A467-BE5205F8874B}"/>
    <cellStyle name="20% - Énfasis6 39 3 2" xfId="24729" xr:uid="{607BA116-5FCD-4678-857B-B0FD602EBED9}"/>
    <cellStyle name="20% - Énfasis6 39 3 2 2" xfId="24730" xr:uid="{19789712-6700-44B2-8B12-793B89D338B7}"/>
    <cellStyle name="20% - Énfasis6 39 3 2 2 2" xfId="24731" xr:uid="{9641B972-100D-4609-83A0-8A90F5738DF8}"/>
    <cellStyle name="20% - Énfasis6 39 3 2 3" xfId="24732" xr:uid="{7EA6417F-37E3-4C7E-BBBF-584C619CB0A2}"/>
    <cellStyle name="20% - Énfasis6 39 3 3" xfId="24733" xr:uid="{A6D6B036-5C44-4058-88A9-23F29311A4CA}"/>
    <cellStyle name="20% - Énfasis6 39 3 3 2" xfId="24734" xr:uid="{A6D9EDC8-CC64-4BA2-9101-B7B2199A269C}"/>
    <cellStyle name="20% - Énfasis6 39 3 4" xfId="24735" xr:uid="{0753777D-B85D-4B62-B5D0-EC1F9F77DD1A}"/>
    <cellStyle name="20% - Énfasis6 39 4" xfId="24736" xr:uid="{47710E6B-DAA0-4DE0-9EE2-0A06B6C40C7C}"/>
    <cellStyle name="20% - Énfasis6 39 4 2" xfId="24737" xr:uid="{ED0AEE0F-CF04-432D-8708-5EF291981F1A}"/>
    <cellStyle name="20% - Énfasis6 39 4 2 2" xfId="24738" xr:uid="{763E8758-C9C5-436C-8EBB-FE493772760A}"/>
    <cellStyle name="20% - Énfasis6 39 4 3" xfId="24739" xr:uid="{4B74B629-8CB9-4FA2-94D6-05C5C826855C}"/>
    <cellStyle name="20% - Énfasis6 39 5" xfId="24740" xr:uid="{9C31EC26-4630-449A-B2FA-4EB0896936D5}"/>
    <cellStyle name="20% - Énfasis6 39 5 2" xfId="24741" xr:uid="{2E65368E-7D66-4287-9C99-909F5624766D}"/>
    <cellStyle name="20% - Énfasis6 39 6" xfId="24742" xr:uid="{682E9E2D-0180-4A4F-AB80-272AE1CDD58D}"/>
    <cellStyle name="20% - Énfasis6 4" xfId="294" xr:uid="{D22DDCA1-734A-4666-AD33-E23D54976369}"/>
    <cellStyle name="20% - Énfasis6 4 10" xfId="4938" xr:uid="{5B276CC4-6E8F-4954-B9DC-25DDABE63973}"/>
    <cellStyle name="20% - Énfasis6 4 10 2" xfId="24743" xr:uid="{6CE122CA-1F0A-4DD6-84A1-92D2635364D2}"/>
    <cellStyle name="20% - Énfasis6 4 11" xfId="4939" xr:uid="{5A82408B-3773-4AAD-852D-EF8675C41C4E}"/>
    <cellStyle name="20% - Énfasis6 4 11 2" xfId="24744" xr:uid="{4992DFF9-3A31-4524-852E-3352F2F6D62B}"/>
    <cellStyle name="20% - Énfasis6 4 12" xfId="4940" xr:uid="{EE244E5D-6ACF-4B31-A4AF-C747CD57B479}"/>
    <cellStyle name="20% - Énfasis6 4 12 2" xfId="24745" xr:uid="{0BFA1B46-635A-453E-A187-1564F193B468}"/>
    <cellStyle name="20% - Énfasis6 4 13" xfId="4941" xr:uid="{706158B3-15CC-4EDE-B81E-8556E3E735B3}"/>
    <cellStyle name="20% - Énfasis6 4 13 2" xfId="24746" xr:uid="{99EAD28E-C1C3-412B-A3B4-D0C1AAC0180E}"/>
    <cellStyle name="20% - Énfasis6 4 14" xfId="4942" xr:uid="{E39E9A54-1CC2-453B-B3BB-92CB0DC7D639}"/>
    <cellStyle name="20% - Énfasis6 4 14 2" xfId="24747" xr:uid="{9C083E20-A576-4156-94CE-932266A4A9E6}"/>
    <cellStyle name="20% - Énfasis6 4 15" xfId="4943" xr:uid="{22CB2551-A1CC-4C0F-972D-E4AA5A92781D}"/>
    <cellStyle name="20% - Énfasis6 4 15 2" xfId="24748" xr:uid="{13B84EFB-22D2-4702-A979-6FCEC7672F67}"/>
    <cellStyle name="20% - Énfasis6 4 16" xfId="4944" xr:uid="{9BC36239-DE05-4C32-9DD6-4279D4474A21}"/>
    <cellStyle name="20% - Énfasis6 4 16 2" xfId="24749" xr:uid="{38DA1A7D-E5A6-4BAA-91E5-D0DCADBC7AE8}"/>
    <cellStyle name="20% - Énfasis6 4 17" xfId="4945" xr:uid="{FE4A5529-3C6C-4925-8B94-E54DC1F298C5}"/>
    <cellStyle name="20% - Énfasis6 4 17 2" xfId="24750" xr:uid="{35472D38-6870-49BF-867C-269F51299347}"/>
    <cellStyle name="20% - Énfasis6 4 18" xfId="4946" xr:uid="{8932C284-36A0-4385-A344-F252BD588B7A}"/>
    <cellStyle name="20% - Énfasis6 4 18 2" xfId="24751" xr:uid="{FFA43C62-27C4-496E-BD6E-3C7F66778131}"/>
    <cellStyle name="20% - Énfasis6 4 19" xfId="4947" xr:uid="{5F706C94-2AB5-4F98-AC36-3FE0D01686D1}"/>
    <cellStyle name="20% - Énfasis6 4 19 2" xfId="24752" xr:uid="{82B22AEB-DF76-4F05-A8C6-F0AEF1549DA7}"/>
    <cellStyle name="20% - Énfasis6 4 2" xfId="295" xr:uid="{9834FF77-3F72-4E4E-ACF4-FAAFFFD25666}"/>
    <cellStyle name="20% - Énfasis6 4 2 2" xfId="24753" xr:uid="{3A630CD3-3D96-47AB-9970-6D85EC6C1C3E}"/>
    <cellStyle name="20% - Énfasis6 4 2 2 2" xfId="24754" xr:uid="{CAB44B9A-9CB2-47BA-B786-7E5D91677DE3}"/>
    <cellStyle name="20% - Énfasis6 4 2 2 2 2" xfId="24755" xr:uid="{BA2ED22A-E304-4084-BDB5-F2F2A4FD5ED5}"/>
    <cellStyle name="20% - Énfasis6 4 2 2 3" xfId="24756" xr:uid="{8D0DB95B-D71C-49D2-A040-91104EFAF29A}"/>
    <cellStyle name="20% - Énfasis6 4 2 3" xfId="24757" xr:uid="{EA8BA18C-D3F1-49E5-BAED-3D43905B153A}"/>
    <cellStyle name="20% - Énfasis6 4 2 3 2" xfId="24758" xr:uid="{7BDB09E0-78C9-493D-B958-AEC246596218}"/>
    <cellStyle name="20% - Énfasis6 4 2 4" xfId="24759" xr:uid="{5C89172B-91E6-42E4-B0B7-9B9FEAF493E0}"/>
    <cellStyle name="20% - Énfasis6 4 20" xfId="11815" xr:uid="{72ACB210-6BA4-4BFE-BCAF-9AA77111E2A3}"/>
    <cellStyle name="20% - Énfasis6 4 3" xfId="4948" xr:uid="{9B611654-2F24-4800-AC7E-23B1AAA0FB89}"/>
    <cellStyle name="20% - Énfasis6 4 3 2" xfId="24760" xr:uid="{91648B88-C1D7-41E4-A6AE-CC4AFB984564}"/>
    <cellStyle name="20% - Énfasis6 4 3 2 2" xfId="24761" xr:uid="{A70ACDE0-5A25-4E6A-843A-EC47E3476F35}"/>
    <cellStyle name="20% - Énfasis6 4 3 2 2 2" xfId="24762" xr:uid="{3AD82D83-B3A5-4A61-9C24-78267EF4F8F4}"/>
    <cellStyle name="20% - Énfasis6 4 3 2 3" xfId="24763" xr:uid="{FD0BBCEF-EE27-4A01-BCCE-9BD6FEEE918C}"/>
    <cellStyle name="20% - Énfasis6 4 3 3" xfId="24764" xr:uid="{9FC3CF83-82D6-49C5-82D0-B904A65BB6C1}"/>
    <cellStyle name="20% - Énfasis6 4 3 3 2" xfId="24765" xr:uid="{301ABAC8-7395-4B13-887D-98D21C4FD090}"/>
    <cellStyle name="20% - Énfasis6 4 3 4" xfId="24766" xr:uid="{B40DC608-81CA-4FE8-82D6-1D1F3D7B0852}"/>
    <cellStyle name="20% - Énfasis6 4 4" xfId="4949" xr:uid="{AE46C719-0334-4146-BE66-16AB5E3C75F7}"/>
    <cellStyle name="20% - Énfasis6 4 4 2" xfId="24767" xr:uid="{82457404-94B6-4275-A34E-5D8EEAF0FA79}"/>
    <cellStyle name="20% - Énfasis6 4 4 2 2" xfId="24768" xr:uid="{7F89FD9C-6AFD-4EA4-BAD3-73A8AD70E6AE}"/>
    <cellStyle name="20% - Énfasis6 4 4 2 2 2" xfId="24769" xr:uid="{9CA3426D-6D44-4152-8AB1-74BFE0D7E880}"/>
    <cellStyle name="20% - Énfasis6 4 4 2 3" xfId="24770" xr:uid="{88AA1232-6503-4C9B-8D9F-8B6951485740}"/>
    <cellStyle name="20% - Énfasis6 4 4 3" xfId="24771" xr:uid="{F4E15B9B-9DD5-4752-BD05-F6A868A2E15B}"/>
    <cellStyle name="20% - Énfasis6 4 4 3 2" xfId="24772" xr:uid="{303C9C99-CF44-4F67-9E32-209C7504B138}"/>
    <cellStyle name="20% - Énfasis6 4 4 4" xfId="24773" xr:uid="{D7307AA6-65D6-4370-8304-CE1336B014F1}"/>
    <cellStyle name="20% - Énfasis6 4 5" xfId="4950" xr:uid="{4E93AD34-7B01-4134-AD3E-5A0848AA52FA}"/>
    <cellStyle name="20% - Énfasis6 4 5 2" xfId="24774" xr:uid="{6321A648-31CB-430B-B043-9A70DEAE6F89}"/>
    <cellStyle name="20% - Énfasis6 4 5 2 2" xfId="24775" xr:uid="{6C6CA039-984F-4680-BFDE-570D6B00FA1B}"/>
    <cellStyle name="20% - Énfasis6 4 5 2 2 2" xfId="24776" xr:uid="{D8997311-2D17-433E-9F5F-E55E00AEAEFF}"/>
    <cellStyle name="20% - Énfasis6 4 5 2 3" xfId="24777" xr:uid="{2BD8905E-FF6F-4A9B-99A7-744B97B2D984}"/>
    <cellStyle name="20% - Énfasis6 4 5 3" xfId="24778" xr:uid="{10F2A68C-63AF-4683-9B74-E25898FAF651}"/>
    <cellStyle name="20% - Énfasis6 4 5 3 2" xfId="24779" xr:uid="{871EA844-8E9B-4729-BD1F-B37CF6EBDD44}"/>
    <cellStyle name="20% - Énfasis6 4 5 4" xfId="24780" xr:uid="{29F30E04-C6C8-477E-A9FD-B0852232EA14}"/>
    <cellStyle name="20% - Énfasis6 4 6" xfId="4951" xr:uid="{DE9B1A22-D699-480F-8A73-548A1338AB76}"/>
    <cellStyle name="20% - Énfasis6 4 6 2" xfId="24781" xr:uid="{2A41D770-B81D-425B-9E5D-E758AE547ACA}"/>
    <cellStyle name="20% - Énfasis6 4 6 2 2" xfId="24782" xr:uid="{D0A1FC44-948E-450F-A294-764E63381B07}"/>
    <cellStyle name="20% - Énfasis6 4 6 2 2 2" xfId="24783" xr:uid="{7BEB579B-7C0C-4632-BB82-A9589B95BF01}"/>
    <cellStyle name="20% - Énfasis6 4 6 2 3" xfId="24784" xr:uid="{508C70C5-92C7-4345-B919-62FFCF2D6821}"/>
    <cellStyle name="20% - Énfasis6 4 6 3" xfId="24785" xr:uid="{4FF54389-266B-4EA5-8968-20CDBC7E9C60}"/>
    <cellStyle name="20% - Énfasis6 4 6 3 2" xfId="24786" xr:uid="{77E9BC7A-9091-4346-A538-99F6DB66C9B6}"/>
    <cellStyle name="20% - Énfasis6 4 6 4" xfId="24787" xr:uid="{35AFB899-E6DD-4172-AEF4-9D4E5CA406B6}"/>
    <cellStyle name="20% - Énfasis6 4 7" xfId="4952" xr:uid="{A80D063A-66E7-4B3D-BB57-30AACA6B5371}"/>
    <cellStyle name="20% - Énfasis6 4 7 2" xfId="24788" xr:uid="{7496B929-F8DA-43CB-AD8D-80FFB312ADA0}"/>
    <cellStyle name="20% - Énfasis6 4 7 2 2" xfId="24789" xr:uid="{03A295B6-D973-4968-A287-B3BD9465CFDF}"/>
    <cellStyle name="20% - Énfasis6 4 7 2 2 2" xfId="24790" xr:uid="{532C8798-CE4C-4C08-962E-4B08FDC89059}"/>
    <cellStyle name="20% - Énfasis6 4 7 2 3" xfId="24791" xr:uid="{AA375204-2A62-4103-BA09-E494C8AD2147}"/>
    <cellStyle name="20% - Énfasis6 4 7 3" xfId="24792" xr:uid="{34FA2E24-C573-4208-980F-621D7BA540CA}"/>
    <cellStyle name="20% - Énfasis6 4 7 3 2" xfId="24793" xr:uid="{CC68DA22-0D86-40A7-88B3-CCFFC06F44BD}"/>
    <cellStyle name="20% - Énfasis6 4 7 4" xfId="24794" xr:uid="{A84B7709-EC73-4690-8DCB-2B6C92B32607}"/>
    <cellStyle name="20% - Énfasis6 4 8" xfId="4953" xr:uid="{61C2B08A-755D-4506-A507-88B57A5178E3}"/>
    <cellStyle name="20% - Énfasis6 4 8 2" xfId="24795" xr:uid="{76EBF406-CE88-4243-B541-66B5539C3ECC}"/>
    <cellStyle name="20% - Énfasis6 4 8 2 2" xfId="24796" xr:uid="{6C759AEE-3556-40C8-9FAC-6F2D97394B6C}"/>
    <cellStyle name="20% - Énfasis6 4 8 3" xfId="24797" xr:uid="{877F65AE-FE74-4007-A397-B97A8765269E}"/>
    <cellStyle name="20% - Énfasis6 4 9" xfId="4954" xr:uid="{17D9353D-5A02-4851-8325-FDBE4C8268D2}"/>
    <cellStyle name="20% - Énfasis6 4 9 2" xfId="24798" xr:uid="{424D01E6-6681-4500-8FFF-67B429130F60}"/>
    <cellStyle name="20% - Énfasis6 40" xfId="4955" xr:uid="{472E4E5E-5B59-4125-81F7-989764EBB1C3}"/>
    <cellStyle name="20% - Énfasis6 40 2" xfId="11816" xr:uid="{B4A49C5B-6EAB-40AD-98A9-E09BAAA758F6}"/>
    <cellStyle name="20% - Énfasis6 40 2 2" xfId="24799" xr:uid="{4BF541FF-FA54-4842-8BC7-99DAF0BD3BA5}"/>
    <cellStyle name="20% - Énfasis6 40 2 2 2" xfId="24800" xr:uid="{1C2F8D81-BE6C-493C-A764-29DCC7BCA912}"/>
    <cellStyle name="20% - Énfasis6 40 2 2 2 2" xfId="24801" xr:uid="{B7D49488-9538-433E-B7C8-2DA9BA8C10AE}"/>
    <cellStyle name="20% - Énfasis6 40 2 2 3" xfId="24802" xr:uid="{A2803126-4750-4F32-9387-467499181643}"/>
    <cellStyle name="20% - Énfasis6 40 2 3" xfId="24803" xr:uid="{4EDC62D5-27D1-4982-B31C-F3C946804EBC}"/>
    <cellStyle name="20% - Énfasis6 40 2 3 2" xfId="24804" xr:uid="{2F3FD827-E938-431E-B6DD-F1D66743773B}"/>
    <cellStyle name="20% - Énfasis6 40 2 4" xfId="24805" xr:uid="{342601C8-6B7C-4FE2-B9E1-0C3EEE7112C2}"/>
    <cellStyle name="20% - Énfasis6 40 3" xfId="24806" xr:uid="{4CB75FA9-D85D-46E0-A749-F5059A901D3E}"/>
    <cellStyle name="20% - Énfasis6 40 3 2" xfId="24807" xr:uid="{0276E6E3-7A97-41F5-8A64-790480FB9993}"/>
    <cellStyle name="20% - Énfasis6 40 3 2 2" xfId="24808" xr:uid="{816C377B-520D-4FEE-9E04-2C4075FA7884}"/>
    <cellStyle name="20% - Énfasis6 40 3 2 2 2" xfId="24809" xr:uid="{1B5CFF87-9C3A-4528-82F4-6337B83C063B}"/>
    <cellStyle name="20% - Énfasis6 40 3 2 3" xfId="24810" xr:uid="{07CB5F08-8BD6-4A38-B3C3-96A6932163C8}"/>
    <cellStyle name="20% - Énfasis6 40 3 3" xfId="24811" xr:uid="{156EF334-50F3-42FB-A1A3-0BFD7E5847AA}"/>
    <cellStyle name="20% - Énfasis6 40 3 3 2" xfId="24812" xr:uid="{CA7F0B44-E4D2-450C-8F6F-C7BF53149190}"/>
    <cellStyle name="20% - Énfasis6 40 3 4" xfId="24813" xr:uid="{9591D6E6-2F1D-4191-B67C-B94016B5AFC0}"/>
    <cellStyle name="20% - Énfasis6 40 4" xfId="24814" xr:uid="{471B3D2E-4C75-4A16-9565-0B5C8D01CF00}"/>
    <cellStyle name="20% - Énfasis6 40 4 2" xfId="24815" xr:uid="{20B21C06-AAA3-4DF8-9D46-8882F584E617}"/>
    <cellStyle name="20% - Énfasis6 40 4 2 2" xfId="24816" xr:uid="{1A41FD33-217F-48BE-9316-620477714F0D}"/>
    <cellStyle name="20% - Énfasis6 40 4 3" xfId="24817" xr:uid="{BFECAC6A-4694-44FD-89BD-73380DA46D5B}"/>
    <cellStyle name="20% - Énfasis6 40 5" xfId="24818" xr:uid="{7CCDE60C-EE58-46FD-80C6-F25CA45ADE91}"/>
    <cellStyle name="20% - Énfasis6 40 5 2" xfId="24819" xr:uid="{03D11D0E-C768-40A7-93AA-E93AB5B071C5}"/>
    <cellStyle name="20% - Énfasis6 40 6" xfId="24820" xr:uid="{A787370C-8C1C-4417-A960-6B951FAB6C18}"/>
    <cellStyle name="20% - Énfasis6 41" xfId="4956" xr:uid="{1E45594A-AD7C-44E7-805E-117A62175E5C}"/>
    <cellStyle name="20% - Énfasis6 41 2" xfId="11817" xr:uid="{B608F756-B982-4F27-B4B4-A235E9CB09CE}"/>
    <cellStyle name="20% - Énfasis6 41 2 2" xfId="24821" xr:uid="{EB2DC704-A501-4407-AEFC-E05CBCE6E6DB}"/>
    <cellStyle name="20% - Énfasis6 41 2 2 2" xfId="24822" xr:uid="{2F76E13E-0EDC-4987-BC8D-59CC3D81CF5B}"/>
    <cellStyle name="20% - Énfasis6 41 2 2 2 2" xfId="24823" xr:uid="{66936D4E-6761-462F-BD71-156CE5DC56BE}"/>
    <cellStyle name="20% - Énfasis6 41 2 2 3" xfId="24824" xr:uid="{9BA573FA-770E-48C1-9AD2-7B4B93410AD2}"/>
    <cellStyle name="20% - Énfasis6 41 2 3" xfId="24825" xr:uid="{8FA27FC3-BCDF-4A27-8254-7913C6BBF94A}"/>
    <cellStyle name="20% - Énfasis6 41 2 3 2" xfId="24826" xr:uid="{53E5EC00-F8E0-4B8F-B72D-C9CA046CD443}"/>
    <cellStyle name="20% - Énfasis6 41 2 4" xfId="24827" xr:uid="{CE79FBDE-4308-4B9C-8AE8-938BC380BF1D}"/>
    <cellStyle name="20% - Énfasis6 41 3" xfId="24828" xr:uid="{8C3ED53B-F438-4322-AEB2-E0D467429736}"/>
    <cellStyle name="20% - Énfasis6 41 3 2" xfId="24829" xr:uid="{2B7A5D38-3209-43BA-9AC5-B203DAEB6CFE}"/>
    <cellStyle name="20% - Énfasis6 41 3 2 2" xfId="24830" xr:uid="{D80844F0-C7EC-41CC-BA57-8A5BD3AB08F7}"/>
    <cellStyle name="20% - Énfasis6 41 3 2 2 2" xfId="24831" xr:uid="{D25E32D1-7D21-41EB-AD2A-DACC38C7998B}"/>
    <cellStyle name="20% - Énfasis6 41 3 2 3" xfId="24832" xr:uid="{440581CA-87B7-40C1-8078-BC8A0090D8AA}"/>
    <cellStyle name="20% - Énfasis6 41 3 3" xfId="24833" xr:uid="{774FC08F-9E4E-4511-A742-EC8455DFA73C}"/>
    <cellStyle name="20% - Énfasis6 41 3 3 2" xfId="24834" xr:uid="{685D3963-96AE-41ED-88D2-BFDC9F502DF3}"/>
    <cellStyle name="20% - Énfasis6 41 3 4" xfId="24835" xr:uid="{80578F72-914B-46FF-8F29-03C82AC89AFB}"/>
    <cellStyle name="20% - Énfasis6 41 4" xfId="24836" xr:uid="{41C6A818-727F-4CE9-BEEF-2D3FEDBAFA95}"/>
    <cellStyle name="20% - Énfasis6 41 4 2" xfId="24837" xr:uid="{EB4DE455-AAFC-499E-AE5B-38A0803EA936}"/>
    <cellStyle name="20% - Énfasis6 41 4 2 2" xfId="24838" xr:uid="{B98CC4FF-2CD0-410B-A8A7-B43C24C43A87}"/>
    <cellStyle name="20% - Énfasis6 41 4 3" xfId="24839" xr:uid="{63C2C1C4-D78D-42E3-AA1D-7B341A4CD93F}"/>
    <cellStyle name="20% - Énfasis6 41 5" xfId="24840" xr:uid="{9AF32C84-B45B-44E9-A7E6-01A13FB97F13}"/>
    <cellStyle name="20% - Énfasis6 41 5 2" xfId="24841" xr:uid="{C199306A-B1AE-4CCF-A44E-96B51E348CCC}"/>
    <cellStyle name="20% - Énfasis6 41 6" xfId="24842" xr:uid="{A8A81F73-A6EA-46FA-8EA9-5ACB4D8AD964}"/>
    <cellStyle name="20% - Énfasis6 42" xfId="4957" xr:uid="{027D0EAE-C423-4836-9A07-3C3C50AB4BAB}"/>
    <cellStyle name="20% - Énfasis6 42 2" xfId="11818" xr:uid="{39D04D41-A529-4A09-9D4B-6C99901E641A}"/>
    <cellStyle name="20% - Énfasis6 42 2 2" xfId="24843" xr:uid="{5A1CE0D6-AA21-4345-8D4D-E1E584FAC143}"/>
    <cellStyle name="20% - Énfasis6 42 2 2 2" xfId="24844" xr:uid="{127DEBCC-D746-4C0F-A17E-517523D2D51D}"/>
    <cellStyle name="20% - Énfasis6 42 2 2 2 2" xfId="24845" xr:uid="{09877F2C-C8F0-4921-B344-AD8E23BD6186}"/>
    <cellStyle name="20% - Énfasis6 42 2 2 3" xfId="24846" xr:uid="{1930B576-843C-4484-A5CB-5645C78CD32A}"/>
    <cellStyle name="20% - Énfasis6 42 2 3" xfId="24847" xr:uid="{0C8F18F7-7D41-4969-8355-97C8E9C6C62C}"/>
    <cellStyle name="20% - Énfasis6 42 2 3 2" xfId="24848" xr:uid="{D211E614-9C6B-4B96-95D2-31CCB6D88333}"/>
    <cellStyle name="20% - Énfasis6 42 2 4" xfId="24849" xr:uid="{5C2EC9C5-D513-424B-B3F2-BA7F429E095D}"/>
    <cellStyle name="20% - Énfasis6 42 3" xfId="24850" xr:uid="{5F0910F4-2924-4B4D-8AD4-E37AC1AF6DCC}"/>
    <cellStyle name="20% - Énfasis6 42 3 2" xfId="24851" xr:uid="{11E003F0-EB84-4801-9426-C47A9E37CCA7}"/>
    <cellStyle name="20% - Énfasis6 42 3 2 2" xfId="24852" xr:uid="{F283D5BC-C7F6-4774-87E5-9032C26C580C}"/>
    <cellStyle name="20% - Énfasis6 42 3 2 2 2" xfId="24853" xr:uid="{FC2383BF-D007-4BA2-A6FB-AD6764A0790F}"/>
    <cellStyle name="20% - Énfasis6 42 3 2 3" xfId="24854" xr:uid="{9D5D48A5-7F64-4C40-99B9-8268F734FD9A}"/>
    <cellStyle name="20% - Énfasis6 42 3 3" xfId="24855" xr:uid="{583CBC5D-A53C-4D97-8FE4-9503D01BD88E}"/>
    <cellStyle name="20% - Énfasis6 42 3 3 2" xfId="24856" xr:uid="{3B7033D1-B53D-4571-9738-CC67197922AF}"/>
    <cellStyle name="20% - Énfasis6 42 3 4" xfId="24857" xr:uid="{DE232456-15E5-46F0-80CE-FD2D533130D3}"/>
    <cellStyle name="20% - Énfasis6 42 4" xfId="24858" xr:uid="{4E9EA08A-DEC7-4777-A859-D62580AAC976}"/>
    <cellStyle name="20% - Énfasis6 42 4 2" xfId="24859" xr:uid="{FD42E382-2119-4364-8F1C-D18DC9ABCD17}"/>
    <cellStyle name="20% - Énfasis6 42 4 2 2" xfId="24860" xr:uid="{F772E7E3-E450-4C51-A4D9-0155DDA0F0E1}"/>
    <cellStyle name="20% - Énfasis6 42 4 3" xfId="24861" xr:uid="{D804E99E-D616-4ACC-A07D-9F103CE05C57}"/>
    <cellStyle name="20% - Énfasis6 42 5" xfId="24862" xr:uid="{85C17BC6-86B6-4869-977F-5B78C895EED1}"/>
    <cellStyle name="20% - Énfasis6 42 5 2" xfId="24863" xr:uid="{1173ADDA-4CBD-4F81-BF78-219682B794FC}"/>
    <cellStyle name="20% - Énfasis6 42 6" xfId="24864" xr:uid="{12C7B912-A050-4D17-B8BB-8282C1A15107}"/>
    <cellStyle name="20% - Énfasis6 43" xfId="4958" xr:uid="{98184725-049A-467E-9785-70048F700DC6}"/>
    <cellStyle name="20% - Énfasis6 43 2" xfId="11819" xr:uid="{C8C70773-166F-46F0-A38D-94EA3A18CB02}"/>
    <cellStyle name="20% - Énfasis6 43 2 2" xfId="24865" xr:uid="{9EDF6D47-B135-4AAF-81F5-AE1A61180D90}"/>
    <cellStyle name="20% - Énfasis6 43 2 2 2" xfId="24866" xr:uid="{350F607F-B9F5-4201-9CFE-78F3586BCEB5}"/>
    <cellStyle name="20% - Énfasis6 43 2 2 2 2" xfId="24867" xr:uid="{AAB260EF-B538-4347-961D-1141BD925DAC}"/>
    <cellStyle name="20% - Énfasis6 43 2 2 3" xfId="24868" xr:uid="{BA72922F-5437-4AF9-A783-13F86AABE013}"/>
    <cellStyle name="20% - Énfasis6 43 2 3" xfId="24869" xr:uid="{0A45A2F2-331D-4E61-906A-6570224B9C1E}"/>
    <cellStyle name="20% - Énfasis6 43 2 3 2" xfId="24870" xr:uid="{747B38E1-1029-4A13-9112-511E1CDA7ED2}"/>
    <cellStyle name="20% - Énfasis6 43 2 4" xfId="24871" xr:uid="{6BB9AF15-B9A6-4AAB-9D7F-5BFDDCCCA285}"/>
    <cellStyle name="20% - Énfasis6 43 3" xfId="24872" xr:uid="{3C421B9E-803A-4E99-BC4B-9E66985021DF}"/>
    <cellStyle name="20% - Énfasis6 43 3 2" xfId="24873" xr:uid="{10E2C4F6-13A5-4EEC-838E-A50A38AFC812}"/>
    <cellStyle name="20% - Énfasis6 43 3 2 2" xfId="24874" xr:uid="{1A1D8CA3-03F1-403A-966B-9D9DC758F876}"/>
    <cellStyle name="20% - Énfasis6 43 3 2 2 2" xfId="24875" xr:uid="{41167329-4ECB-42C7-81B2-83F1010C4525}"/>
    <cellStyle name="20% - Énfasis6 43 3 2 3" xfId="24876" xr:uid="{B5C3CF3D-ACB9-43AF-9FD5-624E39FC180B}"/>
    <cellStyle name="20% - Énfasis6 43 3 3" xfId="24877" xr:uid="{60D27FF4-21B1-45A6-AFC5-8E23B1FB3322}"/>
    <cellStyle name="20% - Énfasis6 43 3 3 2" xfId="24878" xr:uid="{740DEB65-291E-428A-B8F2-69D9043B12C6}"/>
    <cellStyle name="20% - Énfasis6 43 3 4" xfId="24879" xr:uid="{BF29550D-DDAE-40AC-8BAC-0AE62C70F0F3}"/>
    <cellStyle name="20% - Énfasis6 43 4" xfId="24880" xr:uid="{A8F8BAC1-B226-4B2B-BCFC-572FE9BD2AAB}"/>
    <cellStyle name="20% - Énfasis6 43 4 2" xfId="24881" xr:uid="{90C84367-773E-416A-AE3D-00734913343D}"/>
    <cellStyle name="20% - Énfasis6 43 4 2 2" xfId="24882" xr:uid="{27410102-40BB-434C-87F3-E508BB445710}"/>
    <cellStyle name="20% - Énfasis6 43 4 3" xfId="24883" xr:uid="{BEEF494C-522D-4C52-B496-45C42EB4374F}"/>
    <cellStyle name="20% - Énfasis6 43 5" xfId="24884" xr:uid="{C06D55E7-260B-415C-AED6-0477B22AB2C6}"/>
    <cellStyle name="20% - Énfasis6 43 5 2" xfId="24885" xr:uid="{596BD8CF-627E-4E72-9678-4A9EE0687763}"/>
    <cellStyle name="20% - Énfasis6 43 6" xfId="24886" xr:uid="{FBB6A2D2-8B08-4E24-B81B-C3FED1C98FAA}"/>
    <cellStyle name="20% - Énfasis6 44" xfId="4959" xr:uid="{9BB87DE1-861B-43DD-A154-D59CA85DBBDE}"/>
    <cellStyle name="20% - Énfasis6 44 2" xfId="11820" xr:uid="{0A9AFA6E-FACF-44E8-97B6-060291BF0D13}"/>
    <cellStyle name="20% - Énfasis6 44 2 2" xfId="24887" xr:uid="{87CCC0C1-1BA8-4203-99D9-5F8A88A6D180}"/>
    <cellStyle name="20% - Énfasis6 44 2 2 2" xfId="24888" xr:uid="{F157F850-0E95-4984-84DD-33E382728FFD}"/>
    <cellStyle name="20% - Énfasis6 44 2 2 2 2" xfId="24889" xr:uid="{809AE29D-7A92-4576-B841-08DB8E914094}"/>
    <cellStyle name="20% - Énfasis6 44 2 2 3" xfId="24890" xr:uid="{DF77918D-18B4-4E21-8CD3-48EABFAFD067}"/>
    <cellStyle name="20% - Énfasis6 44 2 3" xfId="24891" xr:uid="{689583E3-540B-461E-9F48-C744E899FD5F}"/>
    <cellStyle name="20% - Énfasis6 44 2 3 2" xfId="24892" xr:uid="{A685BADA-BE3E-4E7A-83B0-A3F2CC7A2B75}"/>
    <cellStyle name="20% - Énfasis6 44 2 4" xfId="24893" xr:uid="{19CCCC5E-4F87-4D8D-9458-A6EF8DDA1F74}"/>
    <cellStyle name="20% - Énfasis6 44 3" xfId="24894" xr:uid="{3C8EAA83-8467-40EC-B0EA-46EFE2264F4E}"/>
    <cellStyle name="20% - Énfasis6 44 3 2" xfId="24895" xr:uid="{5A04A9B3-1CAC-488E-A7FA-461AF5732516}"/>
    <cellStyle name="20% - Énfasis6 44 3 2 2" xfId="24896" xr:uid="{B0B5DB18-A498-4A19-AD3D-A617F4933CC5}"/>
    <cellStyle name="20% - Énfasis6 44 3 2 2 2" xfId="24897" xr:uid="{5AE27615-0F01-4A36-9CDF-55C70EE8B9F3}"/>
    <cellStyle name="20% - Énfasis6 44 3 2 3" xfId="24898" xr:uid="{28B49324-46D6-4DF4-AA04-6EA0F48FE7D4}"/>
    <cellStyle name="20% - Énfasis6 44 3 3" xfId="24899" xr:uid="{F589DAE4-6CF0-4C8C-8B76-2DD6AF013E51}"/>
    <cellStyle name="20% - Énfasis6 44 3 3 2" xfId="24900" xr:uid="{0D88082A-532C-4E24-A78B-A7466D715766}"/>
    <cellStyle name="20% - Énfasis6 44 3 4" xfId="24901" xr:uid="{C4584B8F-55F6-49E5-A762-0B2ECF04BFD0}"/>
    <cellStyle name="20% - Énfasis6 44 4" xfId="24902" xr:uid="{0BAC2C62-6E85-4D04-9133-C6DB32544D71}"/>
    <cellStyle name="20% - Énfasis6 44 4 2" xfId="24903" xr:uid="{89ED9B08-8BD3-4062-95AD-2610FA204EBA}"/>
    <cellStyle name="20% - Énfasis6 44 4 2 2" xfId="24904" xr:uid="{59C7A230-BB29-4CB0-8FAD-948C26C5D442}"/>
    <cellStyle name="20% - Énfasis6 44 4 3" xfId="24905" xr:uid="{F934ADBF-E0B1-4D25-8325-E5D26B95B5A2}"/>
    <cellStyle name="20% - Énfasis6 44 5" xfId="24906" xr:uid="{8EEA7C80-A6A2-41B7-8091-A400A526D15B}"/>
    <cellStyle name="20% - Énfasis6 44 5 2" xfId="24907" xr:uid="{3E6CC84A-C4CE-4826-9F6C-1D9480F12BDD}"/>
    <cellStyle name="20% - Énfasis6 44 6" xfId="24908" xr:uid="{95992C71-A492-4BA3-BB86-AC7D95D41DE2}"/>
    <cellStyle name="20% - Énfasis6 45" xfId="4960" xr:uid="{9CC492AA-650E-48D6-8832-420DD626D61E}"/>
    <cellStyle name="20% - Énfasis6 45 2" xfId="11821" xr:uid="{3F6E7EA3-ACBA-4544-8295-30DDC16D174C}"/>
    <cellStyle name="20% - Énfasis6 45 2 2" xfId="24909" xr:uid="{C74F3F1D-1FE0-40F0-A947-C96306B9684E}"/>
    <cellStyle name="20% - Énfasis6 45 2 2 2" xfId="24910" xr:uid="{7FB914C6-45B8-4F44-B3D2-88F0B933C086}"/>
    <cellStyle name="20% - Énfasis6 45 2 2 2 2" xfId="24911" xr:uid="{8A45D2AA-2078-4001-B8A0-ADF16E721653}"/>
    <cellStyle name="20% - Énfasis6 45 2 2 3" xfId="24912" xr:uid="{767BBCBB-DC29-4CCD-B5C6-DEFA749DB463}"/>
    <cellStyle name="20% - Énfasis6 45 2 3" xfId="24913" xr:uid="{CCB93FFA-18C2-468D-A68F-38A578D100CE}"/>
    <cellStyle name="20% - Énfasis6 45 2 3 2" xfId="24914" xr:uid="{54B5F7F7-F547-42E6-96B2-19C1D369EE36}"/>
    <cellStyle name="20% - Énfasis6 45 2 4" xfId="24915" xr:uid="{36581047-5D31-4AFE-8B2E-05FF49D14F4D}"/>
    <cellStyle name="20% - Énfasis6 45 3" xfId="24916" xr:uid="{122400EE-7651-4BA2-B318-8E86B6B297A8}"/>
    <cellStyle name="20% - Énfasis6 45 3 2" xfId="24917" xr:uid="{332D0DA6-CB30-46D5-90B2-E1EBB9115337}"/>
    <cellStyle name="20% - Énfasis6 45 3 2 2" xfId="24918" xr:uid="{16AA5480-89B2-4AAA-AB33-7676BDC82588}"/>
    <cellStyle name="20% - Énfasis6 45 3 2 2 2" xfId="24919" xr:uid="{D13C9010-D291-4609-957C-857E5C62E1BF}"/>
    <cellStyle name="20% - Énfasis6 45 3 2 3" xfId="24920" xr:uid="{50D259FC-894D-43B9-A301-DC08E0B2290F}"/>
    <cellStyle name="20% - Énfasis6 45 3 3" xfId="24921" xr:uid="{AE0BA51D-2C33-48A2-A665-73DCA8933035}"/>
    <cellStyle name="20% - Énfasis6 45 3 3 2" xfId="24922" xr:uid="{B1B32756-3790-45AD-A95F-CE1A33139C94}"/>
    <cellStyle name="20% - Énfasis6 45 3 4" xfId="24923" xr:uid="{2D78FE40-2880-42FB-AD32-DAC3735E9427}"/>
    <cellStyle name="20% - Énfasis6 45 4" xfId="24924" xr:uid="{748D4104-ACC6-4006-A90A-91E94666639C}"/>
    <cellStyle name="20% - Énfasis6 45 4 2" xfId="24925" xr:uid="{B08B435E-9EE2-4976-86B7-0764904E1517}"/>
    <cellStyle name="20% - Énfasis6 45 4 2 2" xfId="24926" xr:uid="{39694DDF-9151-4B97-A872-BDD72D384A17}"/>
    <cellStyle name="20% - Énfasis6 45 4 3" xfId="24927" xr:uid="{CA9CFE81-F6F3-45DE-A917-6D5CEDCA82E9}"/>
    <cellStyle name="20% - Énfasis6 45 5" xfId="24928" xr:uid="{E6C67943-E330-46B5-9B1F-BC438CB16B0E}"/>
    <cellStyle name="20% - Énfasis6 45 5 2" xfId="24929" xr:uid="{3A67C554-43BA-40CB-A7C9-441EA62F9177}"/>
    <cellStyle name="20% - Énfasis6 45 6" xfId="24930" xr:uid="{5D6C33CC-E308-4887-A7BE-265395CFC0A8}"/>
    <cellStyle name="20% - Énfasis6 46" xfId="4961" xr:uid="{2525427F-D0D3-469F-BB99-FE5781E8F368}"/>
    <cellStyle name="20% - Énfasis6 46 2" xfId="11822" xr:uid="{8DC9C3E7-3911-40AF-B10A-5FF766E4B71E}"/>
    <cellStyle name="20% - Énfasis6 46 2 2" xfId="24931" xr:uid="{7FC490DA-DD92-49B9-AC84-5B5B759CA083}"/>
    <cellStyle name="20% - Énfasis6 46 2 2 2" xfId="24932" xr:uid="{AF695EF0-2B35-4582-BEF7-7CA047C43021}"/>
    <cellStyle name="20% - Énfasis6 46 2 2 2 2" xfId="24933" xr:uid="{6D0D5D59-22DB-459E-830F-C3B10D64180B}"/>
    <cellStyle name="20% - Énfasis6 46 2 2 3" xfId="24934" xr:uid="{1E303993-4D90-44B2-A890-643273EE7A6D}"/>
    <cellStyle name="20% - Énfasis6 46 2 3" xfId="24935" xr:uid="{2885BE11-760E-4CD9-BFFE-6D6995BCB8EA}"/>
    <cellStyle name="20% - Énfasis6 46 2 3 2" xfId="24936" xr:uid="{493AE6F2-0102-48AB-B798-78A5BD5E135B}"/>
    <cellStyle name="20% - Énfasis6 46 2 4" xfId="24937" xr:uid="{E601D592-A9C0-49A6-AF52-7A90B1E042BA}"/>
    <cellStyle name="20% - Énfasis6 46 3" xfId="24938" xr:uid="{A09630BD-4D86-4BFA-B67F-4AEBB3FF0BC9}"/>
    <cellStyle name="20% - Énfasis6 46 3 2" xfId="24939" xr:uid="{DA17594F-46EB-49E2-8EB5-2646F501A877}"/>
    <cellStyle name="20% - Énfasis6 46 3 2 2" xfId="24940" xr:uid="{5BAD353B-1E85-45F3-99E7-5E12FB5689FB}"/>
    <cellStyle name="20% - Énfasis6 46 3 2 2 2" xfId="24941" xr:uid="{CFDDC815-B4A3-481E-982B-230BFBDB9513}"/>
    <cellStyle name="20% - Énfasis6 46 3 2 3" xfId="24942" xr:uid="{ECF4239D-3795-4873-B5FF-BE6D3882B63D}"/>
    <cellStyle name="20% - Énfasis6 46 3 3" xfId="24943" xr:uid="{ED4E75B7-73DF-4F11-883C-DE874FD2341B}"/>
    <cellStyle name="20% - Énfasis6 46 3 3 2" xfId="24944" xr:uid="{212D100D-F693-4337-A928-B0460F42D591}"/>
    <cellStyle name="20% - Énfasis6 46 3 4" xfId="24945" xr:uid="{67DA946C-D04C-4351-89F7-7B5D35987128}"/>
    <cellStyle name="20% - Énfasis6 46 4" xfId="24946" xr:uid="{F1C22FEB-50E7-4092-8B5D-C3E9971D83E4}"/>
    <cellStyle name="20% - Énfasis6 46 4 2" xfId="24947" xr:uid="{F5A1E704-7F16-4D17-A996-3A86D7D8F86B}"/>
    <cellStyle name="20% - Énfasis6 46 4 2 2" xfId="24948" xr:uid="{C0E23D37-8691-47CC-88DE-18A2AF53B4B3}"/>
    <cellStyle name="20% - Énfasis6 46 4 3" xfId="24949" xr:uid="{C95DE599-E111-4BE7-A329-56855908FE1A}"/>
    <cellStyle name="20% - Énfasis6 46 5" xfId="24950" xr:uid="{83437C96-938B-452D-9ACE-C64AE358BBB2}"/>
    <cellStyle name="20% - Énfasis6 46 5 2" xfId="24951" xr:uid="{DD926AC8-86C4-4C21-8302-89324402586D}"/>
    <cellStyle name="20% - Énfasis6 46 6" xfId="24952" xr:uid="{AD523920-ED9D-43F6-B1AB-1873E3DB151A}"/>
    <cellStyle name="20% - Énfasis6 47" xfId="4962" xr:uid="{D1673B39-07E3-4590-9A30-252E2CFD965C}"/>
    <cellStyle name="20% - Énfasis6 47 2" xfId="11823" xr:uid="{6985530E-FFD8-41FB-953C-460F8159F158}"/>
    <cellStyle name="20% - Énfasis6 47 2 2" xfId="24953" xr:uid="{618B0D26-F1F0-4C64-B417-82F1C4501C6A}"/>
    <cellStyle name="20% - Énfasis6 47 2 2 2" xfId="24954" xr:uid="{BC479385-E262-40E6-896B-477D1909790F}"/>
    <cellStyle name="20% - Énfasis6 47 2 2 2 2" xfId="24955" xr:uid="{B11A77F3-1362-45FE-9BD8-620E26A5EFE0}"/>
    <cellStyle name="20% - Énfasis6 47 2 2 3" xfId="24956" xr:uid="{A3B9BAD0-8E4E-4CC7-8297-C67EA7653DEC}"/>
    <cellStyle name="20% - Énfasis6 47 2 3" xfId="24957" xr:uid="{D0C659F3-E8E5-4471-B3F1-07294AD08F9C}"/>
    <cellStyle name="20% - Énfasis6 47 2 3 2" xfId="24958" xr:uid="{EEB7CE49-41AC-4E53-9026-7CC75690A259}"/>
    <cellStyle name="20% - Énfasis6 47 2 4" xfId="24959" xr:uid="{BE5A8359-4DAA-4648-9BE3-F14D1446810C}"/>
    <cellStyle name="20% - Énfasis6 47 3" xfId="24960" xr:uid="{539FB3E7-68AF-4E70-B8E2-F1C4D196ACED}"/>
    <cellStyle name="20% - Énfasis6 47 3 2" xfId="24961" xr:uid="{BC0AA1CB-FEA4-48DE-96C9-7EC77BC55EB5}"/>
    <cellStyle name="20% - Énfasis6 47 3 2 2" xfId="24962" xr:uid="{3936A3F1-B8D1-481C-B21B-928095D565F4}"/>
    <cellStyle name="20% - Énfasis6 47 3 2 2 2" xfId="24963" xr:uid="{5ED051C2-A6D9-442B-9B50-B1A73958585F}"/>
    <cellStyle name="20% - Énfasis6 47 3 2 3" xfId="24964" xr:uid="{85569316-34F9-4964-8BCF-513C1317B877}"/>
    <cellStyle name="20% - Énfasis6 47 3 3" xfId="24965" xr:uid="{AAC742F1-C5E1-42D7-8272-1D9887224515}"/>
    <cellStyle name="20% - Énfasis6 47 3 3 2" xfId="24966" xr:uid="{0A226195-DAAE-4900-A9B5-DF83FCA15FD9}"/>
    <cellStyle name="20% - Énfasis6 47 3 4" xfId="24967" xr:uid="{ECE250F5-502E-4D78-8E7D-5CE53D307919}"/>
    <cellStyle name="20% - Énfasis6 47 4" xfId="24968" xr:uid="{02751A10-858C-4FC8-9137-396DB45A193D}"/>
    <cellStyle name="20% - Énfasis6 47 4 2" xfId="24969" xr:uid="{7C2862A2-5FDE-4370-8FDE-3F0E80E1C471}"/>
    <cellStyle name="20% - Énfasis6 47 4 2 2" xfId="24970" xr:uid="{0610D979-E1B7-4255-A9B8-68F4EB74119F}"/>
    <cellStyle name="20% - Énfasis6 47 4 3" xfId="24971" xr:uid="{93B2EF18-8829-4694-99D5-D0E2CF69A6F9}"/>
    <cellStyle name="20% - Énfasis6 47 5" xfId="24972" xr:uid="{C0D2F223-BD86-4E34-B99D-2DA413D669E4}"/>
    <cellStyle name="20% - Énfasis6 47 5 2" xfId="24973" xr:uid="{E1F221AB-E0C9-4FC6-B838-CE7A92999D8B}"/>
    <cellStyle name="20% - Énfasis6 47 6" xfId="24974" xr:uid="{833F1784-657B-4CE8-9555-058637702E2A}"/>
    <cellStyle name="20% - Énfasis6 48" xfId="4963" xr:uid="{8B4F1195-D6EA-455F-AA04-689C5609C1A8}"/>
    <cellStyle name="20% - Énfasis6 48 2" xfId="11824" xr:uid="{4B2C1F55-E346-4115-B9AB-45C691226F81}"/>
    <cellStyle name="20% - Énfasis6 48 2 2" xfId="24975" xr:uid="{0589CB9A-CCEB-4469-A461-9EAF0DA9A475}"/>
    <cellStyle name="20% - Énfasis6 48 2 2 2" xfId="24976" xr:uid="{83CD7931-094E-4A14-818D-50CFA3B41A85}"/>
    <cellStyle name="20% - Énfasis6 48 2 2 2 2" xfId="24977" xr:uid="{A87C65BB-7F7E-44F0-BCBD-C355A47C1084}"/>
    <cellStyle name="20% - Énfasis6 48 2 2 3" xfId="24978" xr:uid="{FFD3A05E-33BA-467C-8856-D6375B441760}"/>
    <cellStyle name="20% - Énfasis6 48 2 3" xfId="24979" xr:uid="{77D3BE11-790F-4063-9FCD-800083F36B06}"/>
    <cellStyle name="20% - Énfasis6 48 2 3 2" xfId="24980" xr:uid="{757EDEAE-14D7-421A-A9D1-D36FF6660B5E}"/>
    <cellStyle name="20% - Énfasis6 48 2 4" xfId="24981" xr:uid="{98CFC2F5-A692-4A70-8A1A-2F62DA4B03FB}"/>
    <cellStyle name="20% - Énfasis6 48 3" xfId="24982" xr:uid="{276A6FCD-FD24-4101-9949-93520F4BED76}"/>
    <cellStyle name="20% - Énfasis6 48 3 2" xfId="24983" xr:uid="{DCFEF02A-E3CD-477C-936D-AD173B9689FB}"/>
    <cellStyle name="20% - Énfasis6 48 3 2 2" xfId="24984" xr:uid="{C5C88B38-ED8F-445B-A14D-0ABF9CF0F6B5}"/>
    <cellStyle name="20% - Énfasis6 48 3 2 2 2" xfId="24985" xr:uid="{A0D35170-4CB8-4763-8987-0CE9D9576958}"/>
    <cellStyle name="20% - Énfasis6 48 3 2 3" xfId="24986" xr:uid="{315CB879-19F7-450E-A1D9-F351FC05D27C}"/>
    <cellStyle name="20% - Énfasis6 48 3 3" xfId="24987" xr:uid="{77F7E3EB-C921-42C9-BE3E-794FCADFC7C7}"/>
    <cellStyle name="20% - Énfasis6 48 3 3 2" xfId="24988" xr:uid="{47101A71-2921-433F-BE61-ADFCA3C5A75B}"/>
    <cellStyle name="20% - Énfasis6 48 3 4" xfId="24989" xr:uid="{45BC8012-9C45-4050-A37E-136E36BAFDA8}"/>
    <cellStyle name="20% - Énfasis6 48 4" xfId="24990" xr:uid="{C27B2DDA-3769-4C28-BB65-0993F7A0524B}"/>
    <cellStyle name="20% - Énfasis6 48 4 2" xfId="24991" xr:uid="{98A5AD76-E920-4922-996D-F852BD1D5AEF}"/>
    <cellStyle name="20% - Énfasis6 48 4 2 2" xfId="24992" xr:uid="{77997676-A6FC-41AF-8FD6-B7A54A01ADB2}"/>
    <cellStyle name="20% - Énfasis6 48 4 3" xfId="24993" xr:uid="{A4690164-7028-4AE7-A289-8A9283095DAA}"/>
    <cellStyle name="20% - Énfasis6 48 5" xfId="24994" xr:uid="{7933FF21-3CB6-41ED-8707-BCCA88EB2427}"/>
    <cellStyle name="20% - Énfasis6 48 5 2" xfId="24995" xr:uid="{E8D92200-B376-4486-81E3-0E5FD48692CC}"/>
    <cellStyle name="20% - Énfasis6 48 6" xfId="24996" xr:uid="{56ED153D-A551-4BC1-B494-CF9A7E0F7DE6}"/>
    <cellStyle name="20% - Énfasis6 49" xfId="4964" xr:uid="{5E3BEC89-C9C1-413B-A962-2ADC2816E98E}"/>
    <cellStyle name="20% - Énfasis6 49 2" xfId="11825" xr:uid="{413B12BB-C6AE-46E5-B527-BA4E9D345E70}"/>
    <cellStyle name="20% - Énfasis6 49 2 2" xfId="24997" xr:uid="{FF55678C-9468-47FF-ABFB-1687DC10602D}"/>
    <cellStyle name="20% - Énfasis6 49 2 2 2" xfId="24998" xr:uid="{2EA2C36C-3D1B-4D9E-BD7D-993BF7757FB6}"/>
    <cellStyle name="20% - Énfasis6 49 2 2 2 2" xfId="24999" xr:uid="{70D785D6-9C17-4855-99E7-C7DE42560DA5}"/>
    <cellStyle name="20% - Énfasis6 49 2 2 3" xfId="25000" xr:uid="{8A6532F2-F435-47DB-8078-D98DF5373123}"/>
    <cellStyle name="20% - Énfasis6 49 2 3" xfId="25001" xr:uid="{A4B6DE04-DDC4-4FBB-B82A-CB588F7FCBCD}"/>
    <cellStyle name="20% - Énfasis6 49 2 3 2" xfId="25002" xr:uid="{2F8333E9-A6DA-47EB-9E03-5FF3588E0EB4}"/>
    <cellStyle name="20% - Énfasis6 49 2 4" xfId="25003" xr:uid="{5A83BFE7-77A8-4CE2-BD6F-25CD38622B7D}"/>
    <cellStyle name="20% - Énfasis6 49 3" xfId="25004" xr:uid="{FB1C4212-66CF-4AFF-A326-E12CB1685AF6}"/>
    <cellStyle name="20% - Énfasis6 49 3 2" xfId="25005" xr:uid="{2B831FC0-3DE5-43A4-AF91-D963038291C3}"/>
    <cellStyle name="20% - Énfasis6 49 3 2 2" xfId="25006" xr:uid="{05031250-DF27-4B4F-A4E3-B7C55C0BB1CC}"/>
    <cellStyle name="20% - Énfasis6 49 3 2 2 2" xfId="25007" xr:uid="{56005F88-9A34-4EC1-9825-5897730D36B8}"/>
    <cellStyle name="20% - Énfasis6 49 3 2 3" xfId="25008" xr:uid="{81B3D45F-C9F9-414D-9756-557FFF429C3C}"/>
    <cellStyle name="20% - Énfasis6 49 3 3" xfId="25009" xr:uid="{94B06C03-789D-48BF-B305-EEF65B1C103A}"/>
    <cellStyle name="20% - Énfasis6 49 3 3 2" xfId="25010" xr:uid="{708F0891-7391-44A6-BC0C-6A4D5F915197}"/>
    <cellStyle name="20% - Énfasis6 49 3 4" xfId="25011" xr:uid="{9A940D95-6A2F-4516-94A8-9DEE4739C926}"/>
    <cellStyle name="20% - Énfasis6 49 4" xfId="25012" xr:uid="{3C8627A5-F95D-48BA-B574-977F0A8AD0D2}"/>
    <cellStyle name="20% - Énfasis6 49 4 2" xfId="25013" xr:uid="{C3B100E3-934E-4C35-AAF0-8C2538ED12CA}"/>
    <cellStyle name="20% - Énfasis6 49 4 2 2" xfId="25014" xr:uid="{C4706EF4-A513-4E9D-A036-C4A39DA8555F}"/>
    <cellStyle name="20% - Énfasis6 49 4 3" xfId="25015" xr:uid="{B6F4D613-109D-401C-9319-9CDC04ADEB86}"/>
    <cellStyle name="20% - Énfasis6 49 5" xfId="25016" xr:uid="{379C5D2F-6641-4F90-981C-5BC3FF7D87E1}"/>
    <cellStyle name="20% - Énfasis6 49 5 2" xfId="25017" xr:uid="{2C6BD7AC-E1B2-45B8-8F74-80E53990DB7D}"/>
    <cellStyle name="20% - Énfasis6 49 6" xfId="25018" xr:uid="{04C4CF6E-A73F-4F6C-9A13-A9A612D7688E}"/>
    <cellStyle name="20% - Énfasis6 5" xfId="296" xr:uid="{3650A9C2-A037-45F9-9564-5A4B10AEC1BE}"/>
    <cellStyle name="20% - Énfasis6 5 10" xfId="4965" xr:uid="{0C8BB6FE-3FFC-4D7C-ACD4-35E5B33FEAD6}"/>
    <cellStyle name="20% - Énfasis6 5 10 2" xfId="25019" xr:uid="{37DA7FC9-E2DE-47C3-A513-8CB4B7048CCC}"/>
    <cellStyle name="20% - Énfasis6 5 11" xfId="4966" xr:uid="{94DFB5FD-68B5-4039-A8C3-72E1518D7F23}"/>
    <cellStyle name="20% - Énfasis6 5 11 2" xfId="25020" xr:uid="{11369BEF-FF11-4A87-AF70-491CC8D0C885}"/>
    <cellStyle name="20% - Énfasis6 5 12" xfId="4967" xr:uid="{D12702A7-2523-41A6-BA35-AA25124F2769}"/>
    <cellStyle name="20% - Énfasis6 5 12 2" xfId="25021" xr:uid="{63DDEA38-FD45-4F43-B75C-1B0763640D86}"/>
    <cellStyle name="20% - Énfasis6 5 13" xfId="4968" xr:uid="{7318D48D-9E7F-4B66-AC45-BA05D7D98300}"/>
    <cellStyle name="20% - Énfasis6 5 13 2" xfId="25022" xr:uid="{C5718F89-AA58-482E-8558-1572D01426BF}"/>
    <cellStyle name="20% - Énfasis6 5 14" xfId="4969" xr:uid="{2B08A236-E93E-4BAC-A5BF-74BD87422F67}"/>
    <cellStyle name="20% - Énfasis6 5 14 2" xfId="25023" xr:uid="{3FCB8DB4-7500-49B7-85BF-97565FBE6799}"/>
    <cellStyle name="20% - Énfasis6 5 15" xfId="4970" xr:uid="{6AB1FCCA-9DF4-406A-AA47-34A13E523334}"/>
    <cellStyle name="20% - Énfasis6 5 15 2" xfId="25024" xr:uid="{35E188AB-2855-439C-AC1B-BAF99EEAA6BC}"/>
    <cellStyle name="20% - Énfasis6 5 16" xfId="4971" xr:uid="{FEAF733B-AE63-4A32-9684-5F72D1488315}"/>
    <cellStyle name="20% - Énfasis6 5 16 2" xfId="25025" xr:uid="{21F61E62-E17C-403F-9B7B-98F34B8B8D02}"/>
    <cellStyle name="20% - Énfasis6 5 17" xfId="4972" xr:uid="{3350F5B5-930C-4201-A98D-63BDCBB44262}"/>
    <cellStyle name="20% - Énfasis6 5 17 2" xfId="25026" xr:uid="{812371B1-740B-4FC7-8582-033A39B318D7}"/>
    <cellStyle name="20% - Énfasis6 5 18" xfId="4973" xr:uid="{8EE2F768-B38B-453E-A069-DEC20660DD0A}"/>
    <cellStyle name="20% - Énfasis6 5 18 2" xfId="25027" xr:uid="{2729423F-B030-4D68-B54A-6C72D2112C40}"/>
    <cellStyle name="20% - Énfasis6 5 19" xfId="4974" xr:uid="{308FF9CB-DF94-43BE-8DB9-9D8D15DBCC0F}"/>
    <cellStyle name="20% - Énfasis6 5 19 2" xfId="25028" xr:uid="{74A7FDF1-41BD-463B-BB9B-821EB71B7D42}"/>
    <cellStyle name="20% - Énfasis6 5 2" xfId="297" xr:uid="{832334B4-C3B7-4CEC-9CA3-E070482EC583}"/>
    <cellStyle name="20% - Énfasis6 5 2 2" xfId="25029" xr:uid="{CEAF9D9A-D765-4260-B7B4-238967017140}"/>
    <cellStyle name="20% - Énfasis6 5 2 2 2" xfId="25030" xr:uid="{8DCA53D3-10A9-42B1-976E-5386D1ED1AD2}"/>
    <cellStyle name="20% - Énfasis6 5 2 2 2 2" xfId="25031" xr:uid="{94A0C7EC-9723-4D62-BEA6-8EB2C0AC5934}"/>
    <cellStyle name="20% - Énfasis6 5 2 2 3" xfId="25032" xr:uid="{5DF8901F-E256-4483-BFFC-D919F93C151A}"/>
    <cellStyle name="20% - Énfasis6 5 2 3" xfId="25033" xr:uid="{463FAA9E-7C54-44D2-A3B0-09974ADB4085}"/>
    <cellStyle name="20% - Énfasis6 5 2 3 2" xfId="25034" xr:uid="{259251B9-9A24-4E9E-9C5D-24D65B43BC92}"/>
    <cellStyle name="20% - Énfasis6 5 2 4" xfId="25035" xr:uid="{2C86B36C-ED63-4577-9C77-F1B5454BCBA2}"/>
    <cellStyle name="20% - Énfasis6 5 20" xfId="11826" xr:uid="{B8F783C8-F007-41F4-B323-95684DAF8887}"/>
    <cellStyle name="20% - Énfasis6 5 3" xfId="4975" xr:uid="{A21C88C8-13FA-412F-809C-D7F4577401D0}"/>
    <cellStyle name="20% - Énfasis6 5 3 2" xfId="25036" xr:uid="{185ADB6D-5A4C-485A-B40A-6029C418AC15}"/>
    <cellStyle name="20% - Énfasis6 5 3 2 2" xfId="25037" xr:uid="{4361307E-06E5-4178-ACDE-232FC17C7A82}"/>
    <cellStyle name="20% - Énfasis6 5 3 2 2 2" xfId="25038" xr:uid="{80D37D58-3F81-4E5A-B250-3AF8EA56CCDF}"/>
    <cellStyle name="20% - Énfasis6 5 3 2 3" xfId="25039" xr:uid="{7080FB32-1132-42B7-A3B2-1421CD80B531}"/>
    <cellStyle name="20% - Énfasis6 5 3 3" xfId="25040" xr:uid="{43CBE96A-60F3-4821-B635-9B9576B30B44}"/>
    <cellStyle name="20% - Énfasis6 5 3 3 2" xfId="25041" xr:uid="{BC7432B7-013A-4A8E-B5B4-A14C5F1CFCF2}"/>
    <cellStyle name="20% - Énfasis6 5 3 4" xfId="25042" xr:uid="{6DAB9B6B-7B15-404C-804F-F208157ABD5F}"/>
    <cellStyle name="20% - Énfasis6 5 4" xfId="4976" xr:uid="{2343E805-2AC4-4C95-B9E7-A0EAB7320B3C}"/>
    <cellStyle name="20% - Énfasis6 5 4 2" xfId="25043" xr:uid="{A738E147-5834-44CA-90F0-E59053D83620}"/>
    <cellStyle name="20% - Énfasis6 5 4 2 2" xfId="25044" xr:uid="{8E1E1073-6262-42E8-B1C7-C0DA61FA8785}"/>
    <cellStyle name="20% - Énfasis6 5 4 2 2 2" xfId="25045" xr:uid="{125EB1FF-F7D1-4966-8E09-AF7E03BE84FA}"/>
    <cellStyle name="20% - Énfasis6 5 4 2 3" xfId="25046" xr:uid="{B2148092-346E-4B3C-9E54-BC759C997264}"/>
    <cellStyle name="20% - Énfasis6 5 4 3" xfId="25047" xr:uid="{ADBE1CB7-7263-4ADA-ADEB-419C7FE5BC7E}"/>
    <cellStyle name="20% - Énfasis6 5 4 3 2" xfId="25048" xr:uid="{8C8B843B-7680-46BE-AA97-F4B03E57D844}"/>
    <cellStyle name="20% - Énfasis6 5 4 4" xfId="25049" xr:uid="{702D6294-31C7-4C9D-9D7F-CEE2147E02B3}"/>
    <cellStyle name="20% - Énfasis6 5 5" xfId="4977" xr:uid="{822BC036-6F3A-484E-8DE8-10AB1E83DE68}"/>
    <cellStyle name="20% - Énfasis6 5 5 2" xfId="25050" xr:uid="{E21D78D3-72BA-4EAA-B72A-B4B9712CD08E}"/>
    <cellStyle name="20% - Énfasis6 5 5 2 2" xfId="25051" xr:uid="{32F72C46-9956-4B34-8EB8-F47EDFC3D098}"/>
    <cellStyle name="20% - Énfasis6 5 5 2 2 2" xfId="25052" xr:uid="{A8040F58-E3EE-4BA8-AAA6-1C22F3CCB0F5}"/>
    <cellStyle name="20% - Énfasis6 5 5 2 3" xfId="25053" xr:uid="{3B12CF62-498C-4915-8536-9BB318E3E59A}"/>
    <cellStyle name="20% - Énfasis6 5 5 3" xfId="25054" xr:uid="{E9BBE270-FE2B-44E2-9D74-ABC6B4E83C00}"/>
    <cellStyle name="20% - Énfasis6 5 5 3 2" xfId="25055" xr:uid="{DDBA906A-5E76-49E3-BCFC-2F307CCA2C56}"/>
    <cellStyle name="20% - Énfasis6 5 5 4" xfId="25056" xr:uid="{3CAEB5F7-400F-4A1F-9770-B2B8155A5C5A}"/>
    <cellStyle name="20% - Énfasis6 5 6" xfId="4978" xr:uid="{A422544F-5997-4EF1-AF9B-4948DF214282}"/>
    <cellStyle name="20% - Énfasis6 5 6 2" xfId="25057" xr:uid="{4EC82AFF-AD65-47F0-933C-782A5E56AB69}"/>
    <cellStyle name="20% - Énfasis6 5 6 2 2" xfId="25058" xr:uid="{8D1FBB4F-ECEC-404F-9D26-88593A5DD06C}"/>
    <cellStyle name="20% - Énfasis6 5 6 2 2 2" xfId="25059" xr:uid="{DF5A6D78-EEF6-44C0-9885-15558454AF5E}"/>
    <cellStyle name="20% - Énfasis6 5 6 2 3" xfId="25060" xr:uid="{8181664A-1A31-4768-B93D-D3A8E49DFA5B}"/>
    <cellStyle name="20% - Énfasis6 5 6 3" xfId="25061" xr:uid="{1BCEBF69-3934-4066-8D79-2D80B4767AD7}"/>
    <cellStyle name="20% - Énfasis6 5 6 3 2" xfId="25062" xr:uid="{AD457AF8-E198-492F-8A20-45E2F735CE04}"/>
    <cellStyle name="20% - Énfasis6 5 6 4" xfId="25063" xr:uid="{6404FB03-82BA-45DC-A72A-871AD2E6FA28}"/>
    <cellStyle name="20% - Énfasis6 5 7" xfId="4979" xr:uid="{68CC1740-4FA1-439F-ADF5-EF8A402DB77C}"/>
    <cellStyle name="20% - Énfasis6 5 7 2" xfId="25064" xr:uid="{4E818F88-4465-4530-A24E-A8F22FC35D92}"/>
    <cellStyle name="20% - Énfasis6 5 7 2 2" xfId="25065" xr:uid="{B444E999-57E0-45DF-BAB4-8FF94FD5F85B}"/>
    <cellStyle name="20% - Énfasis6 5 7 2 2 2" xfId="25066" xr:uid="{F5E3DA5F-A71C-4DE9-9E42-05ACA4BD2A90}"/>
    <cellStyle name="20% - Énfasis6 5 7 2 3" xfId="25067" xr:uid="{A80C3A60-6413-4F04-B379-203AF9D6796A}"/>
    <cellStyle name="20% - Énfasis6 5 7 3" xfId="25068" xr:uid="{71E3F6FD-816F-48BD-BAF3-142C9DDB4B70}"/>
    <cellStyle name="20% - Énfasis6 5 7 3 2" xfId="25069" xr:uid="{BF04069E-7844-493D-82C5-526087985039}"/>
    <cellStyle name="20% - Énfasis6 5 7 4" xfId="25070" xr:uid="{FE45B6C9-C6A0-45E1-8D50-D6CB259BC872}"/>
    <cellStyle name="20% - Énfasis6 5 8" xfId="4980" xr:uid="{82FA79DC-4DFA-4455-81DA-A1E903EED0F3}"/>
    <cellStyle name="20% - Énfasis6 5 8 2" xfId="25071" xr:uid="{F42B2EB3-776D-4D57-92BD-93FD0492A8AD}"/>
    <cellStyle name="20% - Énfasis6 5 8 2 2" xfId="25072" xr:uid="{050020A3-7A79-4AC6-B7E6-C30B4BBDD1A2}"/>
    <cellStyle name="20% - Énfasis6 5 8 3" xfId="25073" xr:uid="{FF80A31D-F745-401E-8C12-4152E8C5AA55}"/>
    <cellStyle name="20% - Énfasis6 5 9" xfId="4981" xr:uid="{820BFB59-5A40-478E-8027-97C0BF9B6750}"/>
    <cellStyle name="20% - Énfasis6 5 9 2" xfId="25074" xr:uid="{F3E8ED09-9D26-41EB-AB4F-2CBA9755439C}"/>
    <cellStyle name="20% - Énfasis6 50" xfId="4982" xr:uid="{E32197CE-5CBF-46CD-9D7A-80A30C29AED3}"/>
    <cellStyle name="20% - Énfasis6 50 2" xfId="11827" xr:uid="{5835E4DF-9DE3-4D6A-9AB5-E585CD3368A4}"/>
    <cellStyle name="20% - Énfasis6 50 2 2" xfId="25075" xr:uid="{BC9CCC4F-3118-48A1-A62D-CF4CBE216A55}"/>
    <cellStyle name="20% - Énfasis6 50 2 2 2" xfId="25076" xr:uid="{B21A8BA4-B85B-4B25-970A-FD8D3AB9A071}"/>
    <cellStyle name="20% - Énfasis6 50 2 2 2 2" xfId="25077" xr:uid="{EC89DAA9-6711-4DAF-B3E3-BFF1288D31B8}"/>
    <cellStyle name="20% - Énfasis6 50 2 2 3" xfId="25078" xr:uid="{192F90C6-BCAB-4BC2-A10F-EE740FCA3035}"/>
    <cellStyle name="20% - Énfasis6 50 2 3" xfId="25079" xr:uid="{1DAD3568-6653-499B-AC53-7325FB3B3C56}"/>
    <cellStyle name="20% - Énfasis6 50 2 3 2" xfId="25080" xr:uid="{481C2EDF-06C6-4BAE-9D5A-6768FBE2674F}"/>
    <cellStyle name="20% - Énfasis6 50 2 4" xfId="25081" xr:uid="{E71DF6EE-7B1F-4957-A32A-BC4E5446B8BA}"/>
    <cellStyle name="20% - Énfasis6 50 3" xfId="25082" xr:uid="{70E91AB8-8DFE-42E8-9EDF-14DC78B444B8}"/>
    <cellStyle name="20% - Énfasis6 50 3 2" xfId="25083" xr:uid="{6E5BBED2-E76E-425C-AABB-98AD92CDF281}"/>
    <cellStyle name="20% - Énfasis6 50 3 2 2" xfId="25084" xr:uid="{433DA3D7-F0FA-4E91-B233-2401BEFFD5AA}"/>
    <cellStyle name="20% - Énfasis6 50 3 2 2 2" xfId="25085" xr:uid="{2E1EC15C-F3D0-45B8-AAE3-2966A1AF0447}"/>
    <cellStyle name="20% - Énfasis6 50 3 2 3" xfId="25086" xr:uid="{61296206-A997-448F-BAD1-919A6951385E}"/>
    <cellStyle name="20% - Énfasis6 50 3 3" xfId="25087" xr:uid="{905BCFE6-54C6-4E76-BDE0-776AF6313103}"/>
    <cellStyle name="20% - Énfasis6 50 3 3 2" xfId="25088" xr:uid="{3EA98089-668D-4FA7-989B-C38C33FEBCF8}"/>
    <cellStyle name="20% - Énfasis6 50 3 4" xfId="25089" xr:uid="{CE03B812-F57E-477C-8559-456E60DE1BE2}"/>
    <cellStyle name="20% - Énfasis6 50 4" xfId="25090" xr:uid="{EDA5CE99-6EFD-44DB-9B11-FBC1D136C4E5}"/>
    <cellStyle name="20% - Énfasis6 50 4 2" xfId="25091" xr:uid="{374CCA8E-CDDF-46D2-8D27-B76FCDCE13B8}"/>
    <cellStyle name="20% - Énfasis6 50 4 2 2" xfId="25092" xr:uid="{4EAB802E-4910-4111-A937-840986D61C7F}"/>
    <cellStyle name="20% - Énfasis6 50 4 3" xfId="25093" xr:uid="{869A809C-9D73-46BD-B725-58952CDBC76B}"/>
    <cellStyle name="20% - Énfasis6 50 5" xfId="25094" xr:uid="{8E3064AD-428A-4039-94A5-20C62B9D80CA}"/>
    <cellStyle name="20% - Énfasis6 50 5 2" xfId="25095" xr:uid="{0E8694EA-AD74-4BC0-9478-938BF07C7DC3}"/>
    <cellStyle name="20% - Énfasis6 50 6" xfId="25096" xr:uid="{729663F9-18F3-46EB-8754-7784DCAD0AD3}"/>
    <cellStyle name="20% - Énfasis6 51" xfId="4983" xr:uid="{30D513D3-0631-483D-A401-E4896D5A8BA9}"/>
    <cellStyle name="20% - Énfasis6 51 2" xfId="11828" xr:uid="{7BBC1621-01A2-4B99-BCCE-EAE9F6FCCC9D}"/>
    <cellStyle name="20% - Énfasis6 51 2 2" xfId="25097" xr:uid="{A0E777C0-1EC7-477D-8D70-A06B4B0F1104}"/>
    <cellStyle name="20% - Énfasis6 51 2 2 2" xfId="25098" xr:uid="{21C1AA34-3A48-4470-AD24-A82B8CF21157}"/>
    <cellStyle name="20% - Énfasis6 51 2 2 2 2" xfId="25099" xr:uid="{3A4040D2-15C7-4BA2-B81C-285BE0AFA9FA}"/>
    <cellStyle name="20% - Énfasis6 51 2 2 3" xfId="25100" xr:uid="{BD12D7F3-4F40-4A38-82A7-5A6BD67C04B0}"/>
    <cellStyle name="20% - Énfasis6 51 2 3" xfId="25101" xr:uid="{8D30869C-158A-49C1-A978-B0E7A7A37A00}"/>
    <cellStyle name="20% - Énfasis6 51 2 3 2" xfId="25102" xr:uid="{EEA195C4-10D3-486F-841D-491C3EC55588}"/>
    <cellStyle name="20% - Énfasis6 51 2 4" xfId="25103" xr:uid="{F17DDE63-8107-4D08-88CA-1A4138FA80F9}"/>
    <cellStyle name="20% - Énfasis6 51 3" xfId="25104" xr:uid="{7FF913D5-B832-4EAE-A6D0-C4A07B46593F}"/>
    <cellStyle name="20% - Énfasis6 51 3 2" xfId="25105" xr:uid="{C16C3D43-A534-4CF7-9A72-7A7D75E9B29B}"/>
    <cellStyle name="20% - Énfasis6 51 3 2 2" xfId="25106" xr:uid="{5AFE131B-7A63-432E-94B2-49014D1C7059}"/>
    <cellStyle name="20% - Énfasis6 51 3 2 2 2" xfId="25107" xr:uid="{2994241C-53D4-4A58-8EB2-AF6B75B917BA}"/>
    <cellStyle name="20% - Énfasis6 51 3 2 3" xfId="25108" xr:uid="{CC5516AC-436D-4804-AAAB-59BA97C80B40}"/>
    <cellStyle name="20% - Énfasis6 51 3 3" xfId="25109" xr:uid="{907EB92A-DC69-4350-87BF-5984E93670A1}"/>
    <cellStyle name="20% - Énfasis6 51 3 3 2" xfId="25110" xr:uid="{91EEED37-5249-4369-88A8-60095FA4F8B2}"/>
    <cellStyle name="20% - Énfasis6 51 3 4" xfId="25111" xr:uid="{D4A05004-90D0-457D-B860-CC8962357E9A}"/>
    <cellStyle name="20% - Énfasis6 51 4" xfId="25112" xr:uid="{B5395191-2BEF-4ED8-8282-BD1688B13E7C}"/>
    <cellStyle name="20% - Énfasis6 51 4 2" xfId="25113" xr:uid="{F5030D94-CE52-4B90-9ACB-9A7CB3B97152}"/>
    <cellStyle name="20% - Énfasis6 51 4 2 2" xfId="25114" xr:uid="{DA7329F7-67A7-4F31-9590-ED88591A50CE}"/>
    <cellStyle name="20% - Énfasis6 51 4 3" xfId="25115" xr:uid="{28516F42-5A07-4C81-8062-884313B8C1F0}"/>
    <cellStyle name="20% - Énfasis6 51 5" xfId="25116" xr:uid="{6BAA281A-AE0B-4952-A048-FCB4F1A24616}"/>
    <cellStyle name="20% - Énfasis6 51 5 2" xfId="25117" xr:uid="{4643BC40-4C9E-4669-8A80-134B8DBEC66D}"/>
    <cellStyle name="20% - Énfasis6 51 6" xfId="25118" xr:uid="{182B2A7F-FAC1-4493-BE10-9152FB873E8D}"/>
    <cellStyle name="20% - Énfasis6 52" xfId="4984" xr:uid="{54C91D97-FCD9-4B8A-82D6-D2C08ABC3274}"/>
    <cellStyle name="20% - Énfasis6 52 2" xfId="11829" xr:uid="{EC2E72D4-7F36-41D6-9629-8F0026AFFF2D}"/>
    <cellStyle name="20% - Énfasis6 52 2 2" xfId="25119" xr:uid="{8231B515-350C-4AF9-B4B0-C511E0F652DF}"/>
    <cellStyle name="20% - Énfasis6 52 2 2 2" xfId="25120" xr:uid="{EE238919-0E8B-45F5-A926-C8BC4874384E}"/>
    <cellStyle name="20% - Énfasis6 52 2 2 2 2" xfId="25121" xr:uid="{86109D3B-A594-4249-A1BA-BA08DBB059B7}"/>
    <cellStyle name="20% - Énfasis6 52 2 2 3" xfId="25122" xr:uid="{3CC9D4F7-84E2-49CB-A1BA-57FDB715D3F5}"/>
    <cellStyle name="20% - Énfasis6 52 2 3" xfId="25123" xr:uid="{A66C9940-8DC8-45F4-A2F3-9EA79CA6FC33}"/>
    <cellStyle name="20% - Énfasis6 52 2 3 2" xfId="25124" xr:uid="{36CB1355-56C6-4D04-8903-81FB5DB14851}"/>
    <cellStyle name="20% - Énfasis6 52 2 4" xfId="25125" xr:uid="{F9F39CE2-83C4-4F20-852A-8EC30E5CEE6A}"/>
    <cellStyle name="20% - Énfasis6 52 3" xfId="25126" xr:uid="{4AC5DA2D-9D25-4C24-ABEE-697EDAD45EF8}"/>
    <cellStyle name="20% - Énfasis6 52 3 2" xfId="25127" xr:uid="{1C1B9709-0F50-44F4-865B-C365D47FD862}"/>
    <cellStyle name="20% - Énfasis6 52 3 2 2" xfId="25128" xr:uid="{0CE3D081-B278-4BE9-A09D-6A3E1F5A944D}"/>
    <cellStyle name="20% - Énfasis6 52 3 2 2 2" xfId="25129" xr:uid="{A7FBCBA7-9699-45BA-BC31-4F6DDEF37702}"/>
    <cellStyle name="20% - Énfasis6 52 3 2 3" xfId="25130" xr:uid="{1BE7E50D-B46A-4C9C-B30F-B2827EB24D70}"/>
    <cellStyle name="20% - Énfasis6 52 3 3" xfId="25131" xr:uid="{5655BB74-A524-49CD-B551-7E16D6CD6E85}"/>
    <cellStyle name="20% - Énfasis6 52 3 3 2" xfId="25132" xr:uid="{A41D967C-866E-4A7D-8EA7-BA398A1B0E93}"/>
    <cellStyle name="20% - Énfasis6 52 3 4" xfId="25133" xr:uid="{A22B3628-802B-4219-8D0C-60B0B2DF1D35}"/>
    <cellStyle name="20% - Énfasis6 52 4" xfId="25134" xr:uid="{B8015188-AFEF-4B5D-9A1C-2496D929C21C}"/>
    <cellStyle name="20% - Énfasis6 52 4 2" xfId="25135" xr:uid="{E20BB585-74AA-486D-98EE-8E74FA0323EF}"/>
    <cellStyle name="20% - Énfasis6 52 4 2 2" xfId="25136" xr:uid="{CD181AC1-B12C-4700-8AB0-A5AD86D7E3E1}"/>
    <cellStyle name="20% - Énfasis6 52 4 3" xfId="25137" xr:uid="{E0F02028-F603-49BE-A6FC-47060ACF414F}"/>
    <cellStyle name="20% - Énfasis6 52 5" xfId="25138" xr:uid="{E63AE460-8E16-4D05-8C77-65FBC8BEBA5E}"/>
    <cellStyle name="20% - Énfasis6 52 5 2" xfId="25139" xr:uid="{3B64A41C-9A2D-47EA-B3E4-9B19C0F0DF7B}"/>
    <cellStyle name="20% - Énfasis6 52 6" xfId="25140" xr:uid="{B7767A73-514D-401C-B577-0C2AE519460A}"/>
    <cellStyle name="20% - Énfasis6 53" xfId="4985" xr:uid="{659D402B-68A6-4825-8D3E-4FAE4E0B1F21}"/>
    <cellStyle name="20% - Énfasis6 53 2" xfId="11830" xr:uid="{B4197340-CDA2-4E5C-9FCA-A6339968F407}"/>
    <cellStyle name="20% - Énfasis6 53 2 2" xfId="25141" xr:uid="{89A93852-495A-49DE-9CBD-0E2255656AE6}"/>
    <cellStyle name="20% - Énfasis6 53 2 2 2" xfId="25142" xr:uid="{965A9C01-C94C-4091-8045-769E17275C1E}"/>
    <cellStyle name="20% - Énfasis6 53 2 2 2 2" xfId="25143" xr:uid="{0D70A3F6-C443-4326-971E-4E65F0FEF0D6}"/>
    <cellStyle name="20% - Énfasis6 53 2 2 3" xfId="25144" xr:uid="{61EAF0C2-4B7C-45B7-922C-5A03681AD94B}"/>
    <cellStyle name="20% - Énfasis6 53 2 3" xfId="25145" xr:uid="{D5A8DEFA-FC72-44C1-B9DD-E59710E3A32D}"/>
    <cellStyle name="20% - Énfasis6 53 2 3 2" xfId="25146" xr:uid="{BC406CA2-A3D3-4C05-A89D-F6292968C480}"/>
    <cellStyle name="20% - Énfasis6 53 2 4" xfId="25147" xr:uid="{E7A04DEA-7E76-46D0-A25C-039257D43256}"/>
    <cellStyle name="20% - Énfasis6 53 3" xfId="25148" xr:uid="{4E1A2F93-F82C-435E-99AD-619FE97BE9F3}"/>
    <cellStyle name="20% - Énfasis6 53 3 2" xfId="25149" xr:uid="{39BE0FD1-C2C5-46BF-B649-C523E81C3C84}"/>
    <cellStyle name="20% - Énfasis6 53 3 2 2" xfId="25150" xr:uid="{22126F3E-930A-4EDD-BE50-2D5F7A283E9D}"/>
    <cellStyle name="20% - Énfasis6 53 3 2 2 2" xfId="25151" xr:uid="{289AEFF2-7F16-4466-8CFB-5E36BF3D599D}"/>
    <cellStyle name="20% - Énfasis6 53 3 2 3" xfId="25152" xr:uid="{BCA54815-D159-4DD3-899F-617CB3B46BDD}"/>
    <cellStyle name="20% - Énfasis6 53 3 3" xfId="25153" xr:uid="{EE51E7C7-224E-418F-9A00-1E5B7CCF14A8}"/>
    <cellStyle name="20% - Énfasis6 53 3 3 2" xfId="25154" xr:uid="{022C323B-1354-48A7-BCE1-CD5FF6E0B2A8}"/>
    <cellStyle name="20% - Énfasis6 53 3 4" xfId="25155" xr:uid="{B2725DEB-C246-4DC5-8006-8A11DD27BAF7}"/>
    <cellStyle name="20% - Énfasis6 53 4" xfId="25156" xr:uid="{6719EF40-5BD2-4812-9ABB-437AE019F84B}"/>
    <cellStyle name="20% - Énfasis6 53 4 2" xfId="25157" xr:uid="{5DE7CEB7-9E8F-4AB9-AFB5-0B025F2FC676}"/>
    <cellStyle name="20% - Énfasis6 53 4 2 2" xfId="25158" xr:uid="{B64E1561-B8C9-4E6B-9358-409BBAC369E4}"/>
    <cellStyle name="20% - Énfasis6 53 4 3" xfId="25159" xr:uid="{81761CBA-E9D5-4373-BD77-744C4F4FCDD1}"/>
    <cellStyle name="20% - Énfasis6 53 5" xfId="25160" xr:uid="{0162FE48-6647-421A-A82F-6D5A8790EE68}"/>
    <cellStyle name="20% - Énfasis6 53 5 2" xfId="25161" xr:uid="{A16CDA18-3AD2-42B7-A222-C23BDB05AB80}"/>
    <cellStyle name="20% - Énfasis6 53 6" xfId="25162" xr:uid="{8EFFC9F6-ECEC-4CFE-AC19-F27AAF8ADA3F}"/>
    <cellStyle name="20% - Énfasis6 54" xfId="4986" xr:uid="{893B0F64-4A73-405E-8444-44A7FAFBE68C}"/>
    <cellStyle name="20% - Énfasis6 54 2" xfId="11831" xr:uid="{EF6A621A-5F04-47A0-A16B-453085A0215D}"/>
    <cellStyle name="20% - Énfasis6 54 2 2" xfId="25163" xr:uid="{42AA0187-0E6F-4D49-B91A-4ACEF4725C36}"/>
    <cellStyle name="20% - Énfasis6 54 2 2 2" xfId="25164" xr:uid="{51A7A897-6A0B-414A-89E4-2F3A54E592B2}"/>
    <cellStyle name="20% - Énfasis6 54 2 2 2 2" xfId="25165" xr:uid="{9B9C97E8-609C-448D-833C-C134F60919A3}"/>
    <cellStyle name="20% - Énfasis6 54 2 2 3" xfId="25166" xr:uid="{D14D7A8B-4C70-475C-8335-B5654BA0E34E}"/>
    <cellStyle name="20% - Énfasis6 54 2 3" xfId="25167" xr:uid="{CDBB3266-5A78-4686-8328-C3DF5893D387}"/>
    <cellStyle name="20% - Énfasis6 54 2 3 2" xfId="25168" xr:uid="{63F3B82C-6919-4F3B-8CBF-7DDF97F61080}"/>
    <cellStyle name="20% - Énfasis6 54 2 4" xfId="25169" xr:uid="{72D50B7F-B222-48E8-A61F-D99F100FC22A}"/>
    <cellStyle name="20% - Énfasis6 54 3" xfId="25170" xr:uid="{9674FEA8-63D3-46B0-879E-E656028EA12A}"/>
    <cellStyle name="20% - Énfasis6 54 3 2" xfId="25171" xr:uid="{69276FBA-87EC-4A71-BE4F-5822DCABA5FC}"/>
    <cellStyle name="20% - Énfasis6 54 3 2 2" xfId="25172" xr:uid="{A6BA2B80-4D32-4DCD-A309-CE895698A5D0}"/>
    <cellStyle name="20% - Énfasis6 54 3 2 2 2" xfId="25173" xr:uid="{CF2DB1DF-2291-4A0E-827F-4F8665E765AA}"/>
    <cellStyle name="20% - Énfasis6 54 3 2 3" xfId="25174" xr:uid="{62773BE4-DB12-4D89-B60A-5B7CEB3721EB}"/>
    <cellStyle name="20% - Énfasis6 54 3 3" xfId="25175" xr:uid="{9D47C58D-23DC-460A-A546-6F9A9A54BD8F}"/>
    <cellStyle name="20% - Énfasis6 54 3 3 2" xfId="25176" xr:uid="{5A13A973-7799-4D51-BA78-F7F29D7AAC7A}"/>
    <cellStyle name="20% - Énfasis6 54 3 4" xfId="25177" xr:uid="{97788757-DCD4-4FBB-8348-955954DABC79}"/>
    <cellStyle name="20% - Énfasis6 54 4" xfId="25178" xr:uid="{9BB49F9D-9765-4FDD-A4C2-ABC121D75590}"/>
    <cellStyle name="20% - Énfasis6 54 4 2" xfId="25179" xr:uid="{061A6CB9-12DB-4ED9-BAF5-A778B3BB5EED}"/>
    <cellStyle name="20% - Énfasis6 54 4 2 2" xfId="25180" xr:uid="{8365C6C6-A8E7-4620-A92E-7C5A07D9B3B4}"/>
    <cellStyle name="20% - Énfasis6 54 4 3" xfId="25181" xr:uid="{618C3ECE-3187-4053-A987-A16A8DDA806D}"/>
    <cellStyle name="20% - Énfasis6 54 5" xfId="25182" xr:uid="{FF28D103-E181-41AC-BBEA-CFD5551D4047}"/>
    <cellStyle name="20% - Énfasis6 54 5 2" xfId="25183" xr:uid="{296A758D-C1EC-4041-BE57-E5A098C98429}"/>
    <cellStyle name="20% - Énfasis6 54 6" xfId="25184" xr:uid="{B79157E4-3539-4C43-9C31-574B523BB1D1}"/>
    <cellStyle name="20% - Énfasis6 55" xfId="4987" xr:uid="{EF16007C-4990-42BE-B351-7E149B1DE1D8}"/>
    <cellStyle name="20% - Énfasis6 55 2" xfId="11832" xr:uid="{839624F1-335B-4477-AD22-C628C9066211}"/>
    <cellStyle name="20% - Énfasis6 55 2 2" xfId="25185" xr:uid="{0528AAF8-BFDF-4707-890E-0F3A79AA4F91}"/>
    <cellStyle name="20% - Énfasis6 55 2 2 2" xfId="25186" xr:uid="{D4C4A99D-6F49-4857-AAA3-572F68EDBFFB}"/>
    <cellStyle name="20% - Énfasis6 55 2 2 2 2" xfId="25187" xr:uid="{77AF3227-76DA-4417-9A2E-C41A9CB3F1A7}"/>
    <cellStyle name="20% - Énfasis6 55 2 2 3" xfId="25188" xr:uid="{8E1D0B29-211D-4592-8904-D1628B17AD5B}"/>
    <cellStyle name="20% - Énfasis6 55 2 3" xfId="25189" xr:uid="{3B58AB0E-9D8E-4769-B9AD-7959201F4083}"/>
    <cellStyle name="20% - Énfasis6 55 2 3 2" xfId="25190" xr:uid="{5FE5DAD2-35C7-47A1-9C48-9CF12D1B79BB}"/>
    <cellStyle name="20% - Énfasis6 55 2 4" xfId="25191" xr:uid="{CC1032D2-81DA-41CC-87D2-7715F40638A9}"/>
    <cellStyle name="20% - Énfasis6 55 3" xfId="25192" xr:uid="{BD2438BF-7070-446C-969C-1B321B6747C8}"/>
    <cellStyle name="20% - Énfasis6 55 3 2" xfId="25193" xr:uid="{F71D004B-4BAD-4BA0-AB7B-577C9F22964D}"/>
    <cellStyle name="20% - Énfasis6 55 3 2 2" xfId="25194" xr:uid="{2293F4A3-7FC7-41EE-80AE-8ACEADD13210}"/>
    <cellStyle name="20% - Énfasis6 55 3 2 2 2" xfId="25195" xr:uid="{3431D573-337F-448B-AF2B-5631281FBF95}"/>
    <cellStyle name="20% - Énfasis6 55 3 2 3" xfId="25196" xr:uid="{7C680D41-591E-48B3-AAA3-2A874AA83686}"/>
    <cellStyle name="20% - Énfasis6 55 3 3" xfId="25197" xr:uid="{19D945A4-D61C-4F6E-ACB5-F946C1A85196}"/>
    <cellStyle name="20% - Énfasis6 55 3 3 2" xfId="25198" xr:uid="{D056FFCA-1A4F-4F4D-BCF0-EE2657F24997}"/>
    <cellStyle name="20% - Énfasis6 55 3 4" xfId="25199" xr:uid="{B74F02EF-8FB3-470D-9471-D51EF6B266D8}"/>
    <cellStyle name="20% - Énfasis6 55 4" xfId="25200" xr:uid="{5DAA54D4-6614-4159-9DF4-9D54D310FE8C}"/>
    <cellStyle name="20% - Énfasis6 55 4 2" xfId="25201" xr:uid="{CF8AA2C5-BB52-4D3A-88B6-6CB087BD8286}"/>
    <cellStyle name="20% - Énfasis6 55 4 2 2" xfId="25202" xr:uid="{2A2F0CEA-9C4E-4748-B702-BD409DB5BC93}"/>
    <cellStyle name="20% - Énfasis6 55 4 3" xfId="25203" xr:uid="{9F92B7CF-86AA-412B-A928-C6EDB84655B5}"/>
    <cellStyle name="20% - Énfasis6 55 5" xfId="25204" xr:uid="{2006E78C-B1A7-466E-A5C7-69E14973C220}"/>
    <cellStyle name="20% - Énfasis6 55 5 2" xfId="25205" xr:uid="{F2B91E31-6B71-4D9A-AA64-781AF178E8A6}"/>
    <cellStyle name="20% - Énfasis6 55 6" xfId="25206" xr:uid="{9173E8BC-FB34-4448-AD60-2003693E488C}"/>
    <cellStyle name="20% - Énfasis6 56" xfId="4988" xr:uid="{2B54D6E2-A72E-4215-9244-1F75527C41BC}"/>
    <cellStyle name="20% - Énfasis6 56 2" xfId="25207" xr:uid="{D9222873-DA9B-4125-A0C0-1A1496FDDCCB}"/>
    <cellStyle name="20% - Énfasis6 56 2 2" xfId="25208" xr:uid="{70BB4C10-B6D7-4B1D-8B7C-4E976566250B}"/>
    <cellStyle name="20% - Énfasis6 56 2 2 2" xfId="25209" xr:uid="{A703F16C-E8D0-4379-B4C8-2586AF2AA38C}"/>
    <cellStyle name="20% - Énfasis6 56 2 2 2 2" xfId="25210" xr:uid="{76E7B1D5-37A8-4F16-9AED-3C499FEE9F40}"/>
    <cellStyle name="20% - Énfasis6 56 2 2 3" xfId="25211" xr:uid="{A6B9E27E-88F5-4717-9A57-5C09B6439843}"/>
    <cellStyle name="20% - Énfasis6 56 2 3" xfId="25212" xr:uid="{D023E0FC-B4C3-455E-AB99-9AB653666728}"/>
    <cellStyle name="20% - Énfasis6 56 2 3 2" xfId="25213" xr:uid="{2E5D6CFF-0536-46C1-982E-247087F76C21}"/>
    <cellStyle name="20% - Énfasis6 56 2 4" xfId="25214" xr:uid="{0D0E0B23-3F13-441A-8AF2-6D6652450D67}"/>
    <cellStyle name="20% - Énfasis6 56 3" xfId="25215" xr:uid="{262838AF-7CC4-422F-AB30-95680D3CA001}"/>
    <cellStyle name="20% - Énfasis6 56 3 2" xfId="25216" xr:uid="{87CC265F-A439-4A61-9AA2-7FF6F99FD52D}"/>
    <cellStyle name="20% - Énfasis6 56 3 2 2" xfId="25217" xr:uid="{7E2A0BBB-AAB7-41D2-8621-8353891296BA}"/>
    <cellStyle name="20% - Énfasis6 56 3 2 2 2" xfId="25218" xr:uid="{141111F1-23A0-490C-BF34-8772358123A0}"/>
    <cellStyle name="20% - Énfasis6 56 3 2 3" xfId="25219" xr:uid="{657C3A54-FC02-4897-B2DD-F93E9A63F94E}"/>
    <cellStyle name="20% - Énfasis6 56 3 3" xfId="25220" xr:uid="{E6BCC864-7A73-4E81-A304-5E78E77AAEDE}"/>
    <cellStyle name="20% - Énfasis6 56 3 3 2" xfId="25221" xr:uid="{3DBA93AF-4354-430F-A045-15AE47C15B9E}"/>
    <cellStyle name="20% - Énfasis6 56 3 4" xfId="25222" xr:uid="{80CDDA41-1BA3-4BD5-B393-5899F9FDD8E1}"/>
    <cellStyle name="20% - Énfasis6 56 4" xfId="25223" xr:uid="{1868B748-A0FA-4C0D-8779-0AC0F555EE1A}"/>
    <cellStyle name="20% - Énfasis6 56 4 2" xfId="25224" xr:uid="{4FE0E078-9484-48C9-87E6-2A6CC92BFAF9}"/>
    <cellStyle name="20% - Énfasis6 56 4 2 2" xfId="25225" xr:uid="{357EE26A-D18F-498E-B54B-B475AFCF46D0}"/>
    <cellStyle name="20% - Énfasis6 56 4 3" xfId="25226" xr:uid="{3C40A4BB-86FF-4DE7-A985-77E49F1F520E}"/>
    <cellStyle name="20% - Énfasis6 56 5" xfId="25227" xr:uid="{C414E40A-D851-435A-A301-6803746E9CDC}"/>
    <cellStyle name="20% - Énfasis6 56 5 2" xfId="25228" xr:uid="{D50EB73A-A141-46CC-8443-EA2409695E2B}"/>
    <cellStyle name="20% - Énfasis6 56 6" xfId="25229" xr:uid="{2CD2ED3F-00C4-4688-90A6-88B4BE4EBC01}"/>
    <cellStyle name="20% - Énfasis6 57" xfId="4989" xr:uid="{74928FF8-FEE3-4540-A7B3-E9EA375D9038}"/>
    <cellStyle name="20% - Énfasis6 57 2" xfId="25230" xr:uid="{3BAEBB62-2F3B-4B84-94D8-B63FDF18988F}"/>
    <cellStyle name="20% - Énfasis6 57 2 2" xfId="25231" xr:uid="{E575A6D1-D1EA-4589-9E48-7519075F1E58}"/>
    <cellStyle name="20% - Énfasis6 57 2 2 2" xfId="25232" xr:uid="{40D29B60-EC62-4FF7-B26D-853D62929791}"/>
    <cellStyle name="20% - Énfasis6 57 2 2 2 2" xfId="25233" xr:uid="{0E7B9850-1C7B-4A45-983A-217CFDF4FC70}"/>
    <cellStyle name="20% - Énfasis6 57 2 2 3" xfId="25234" xr:uid="{B561BF10-6C93-42D1-801F-7C95242B0D80}"/>
    <cellStyle name="20% - Énfasis6 57 2 3" xfId="25235" xr:uid="{AF642FC8-BC9B-4F03-8B41-D81815C5038B}"/>
    <cellStyle name="20% - Énfasis6 57 2 3 2" xfId="25236" xr:uid="{C614172B-1557-4D41-A377-35E7801CE8D3}"/>
    <cellStyle name="20% - Énfasis6 57 2 4" xfId="25237" xr:uid="{A07FBA91-C56D-484E-B411-FABE3AF0A005}"/>
    <cellStyle name="20% - Énfasis6 57 3" xfId="25238" xr:uid="{5ADC5BBD-16E7-4C3A-B53C-A59FE0922A4D}"/>
    <cellStyle name="20% - Énfasis6 57 3 2" xfId="25239" xr:uid="{7A5E349C-9FE8-4CCB-9045-5B2CC56057AE}"/>
    <cellStyle name="20% - Énfasis6 57 3 2 2" xfId="25240" xr:uid="{5C41C35A-04FA-4800-9E9E-E8DE83C48905}"/>
    <cellStyle name="20% - Énfasis6 57 3 2 2 2" xfId="25241" xr:uid="{476DBB25-1762-4938-98AE-68A2003A2795}"/>
    <cellStyle name="20% - Énfasis6 57 3 2 3" xfId="25242" xr:uid="{AE0CA9BB-56A9-4B92-9C16-DD9CC377142D}"/>
    <cellStyle name="20% - Énfasis6 57 3 3" xfId="25243" xr:uid="{CA540579-C232-4EEE-98A2-340AAF430835}"/>
    <cellStyle name="20% - Énfasis6 57 3 3 2" xfId="25244" xr:uid="{C76F5FC5-74C2-47F7-95D8-E85A79B82143}"/>
    <cellStyle name="20% - Énfasis6 57 3 4" xfId="25245" xr:uid="{B260DD58-7D6A-4631-A154-2BD6179ACBB2}"/>
    <cellStyle name="20% - Énfasis6 57 4" xfId="25246" xr:uid="{C92804BC-7BAB-4205-990F-B1AF27BD7715}"/>
    <cellStyle name="20% - Énfasis6 57 4 2" xfId="25247" xr:uid="{6BEADBA6-0523-4002-809C-20C0322BFA1C}"/>
    <cellStyle name="20% - Énfasis6 57 4 2 2" xfId="25248" xr:uid="{6CFA2F47-1560-4B31-AED4-8F749700E52D}"/>
    <cellStyle name="20% - Énfasis6 57 4 3" xfId="25249" xr:uid="{55B71B0B-CF06-4266-ABF4-710399BA7D86}"/>
    <cellStyle name="20% - Énfasis6 57 5" xfId="25250" xr:uid="{55F52BB3-5711-4E6F-A640-3FB4A10AE585}"/>
    <cellStyle name="20% - Énfasis6 57 5 2" xfId="25251" xr:uid="{5FFD2611-EDC9-495E-BCA9-EADA14D925F4}"/>
    <cellStyle name="20% - Énfasis6 57 6" xfId="25252" xr:uid="{1977064B-4A26-41B8-BE4F-60B49544B522}"/>
    <cellStyle name="20% - Énfasis6 58" xfId="4990" xr:uid="{3A519D10-D88F-4FF5-A8FF-A4E408005F94}"/>
    <cellStyle name="20% - Énfasis6 58 2" xfId="25253" xr:uid="{AE74A14B-5F0D-4416-AACE-8AF6F74F9067}"/>
    <cellStyle name="20% - Énfasis6 58 2 2" xfId="25254" xr:uid="{04A3F35F-A6E1-47B2-A323-81D74A22E83B}"/>
    <cellStyle name="20% - Énfasis6 58 2 2 2" xfId="25255" xr:uid="{80FEB0B5-3702-401F-A093-DC3D6CDFA483}"/>
    <cellStyle name="20% - Énfasis6 58 2 2 2 2" xfId="25256" xr:uid="{B8E440E9-AF88-400F-9956-3A03FD223216}"/>
    <cellStyle name="20% - Énfasis6 58 2 2 3" xfId="25257" xr:uid="{7A7E2E60-CABD-41BA-8FAB-56976D9FDF7A}"/>
    <cellStyle name="20% - Énfasis6 58 2 3" xfId="25258" xr:uid="{ACCCD68C-4A47-4269-99CA-41349EA97ADA}"/>
    <cellStyle name="20% - Énfasis6 58 2 3 2" xfId="25259" xr:uid="{3F7DD513-4C6E-4980-A7A0-9E502F28B5A1}"/>
    <cellStyle name="20% - Énfasis6 58 2 4" xfId="25260" xr:uid="{EA0F7CB3-2C48-4BEB-A618-15E8776F3F00}"/>
    <cellStyle name="20% - Énfasis6 58 3" xfId="25261" xr:uid="{CA605D76-F0B3-451B-AB8C-551893BFB071}"/>
    <cellStyle name="20% - Énfasis6 58 3 2" xfId="25262" xr:uid="{BB69DE06-FE6E-4ACB-9CCD-51E0EBE5FAAC}"/>
    <cellStyle name="20% - Énfasis6 58 3 2 2" xfId="25263" xr:uid="{2F19DE25-A339-411F-91C6-37BA074793A7}"/>
    <cellStyle name="20% - Énfasis6 58 3 2 2 2" xfId="25264" xr:uid="{D7B0A6CB-C18A-4986-A26E-F34F3525E125}"/>
    <cellStyle name="20% - Énfasis6 58 3 2 3" xfId="25265" xr:uid="{8F14D34B-07BC-4A5A-A501-7A0A7046D505}"/>
    <cellStyle name="20% - Énfasis6 58 3 3" xfId="25266" xr:uid="{C6466042-6F52-497A-8E47-58AE7D3D9A4C}"/>
    <cellStyle name="20% - Énfasis6 58 3 3 2" xfId="25267" xr:uid="{E2D31084-9FBD-46E8-8DDC-33C73FDAE98E}"/>
    <cellStyle name="20% - Énfasis6 58 3 4" xfId="25268" xr:uid="{F343FEC5-FEF3-409B-AFA0-42BB9A853593}"/>
    <cellStyle name="20% - Énfasis6 58 4" xfId="25269" xr:uid="{98E45253-3117-41E6-8E1D-1CD1D0EA559D}"/>
    <cellStyle name="20% - Énfasis6 58 4 2" xfId="25270" xr:uid="{84CD7FCE-01CF-4DF1-8C91-B0321FB54B30}"/>
    <cellStyle name="20% - Énfasis6 58 4 2 2" xfId="25271" xr:uid="{C93ACB11-F513-4A16-9EBE-0D9504839A8D}"/>
    <cellStyle name="20% - Énfasis6 58 4 3" xfId="25272" xr:uid="{B5062339-96C9-41F8-B6D4-E00449C1895E}"/>
    <cellStyle name="20% - Énfasis6 58 5" xfId="25273" xr:uid="{916A0BED-FB26-4F7F-AB46-D309D96E4290}"/>
    <cellStyle name="20% - Énfasis6 58 5 2" xfId="25274" xr:uid="{96E4CB7B-BE40-4514-A20D-EF239CA35D9C}"/>
    <cellStyle name="20% - Énfasis6 58 6" xfId="25275" xr:uid="{EC874A7F-D5A0-4BE6-B7D9-09AC835BDB7E}"/>
    <cellStyle name="20% - Énfasis6 59" xfId="4991" xr:uid="{A9A14CE2-EF3B-4FE6-AADA-B15BBDCE5A17}"/>
    <cellStyle name="20% - Énfasis6 59 2" xfId="25276" xr:uid="{AD62D2C9-8D64-4E52-8356-7ADD376848EE}"/>
    <cellStyle name="20% - Énfasis6 59 2 2" xfId="25277" xr:uid="{4758AF09-C1A2-4A0C-8B15-543EB9275F29}"/>
    <cellStyle name="20% - Énfasis6 59 2 2 2" xfId="25278" xr:uid="{0E818CE1-2DBD-4F57-974D-54FF2105E23A}"/>
    <cellStyle name="20% - Énfasis6 59 2 2 2 2" xfId="25279" xr:uid="{656B2E5F-6DB0-420E-AE63-0754B81E1591}"/>
    <cellStyle name="20% - Énfasis6 59 2 2 3" xfId="25280" xr:uid="{D556FFBF-8FF3-42A2-9C40-187EB9C274C8}"/>
    <cellStyle name="20% - Énfasis6 59 2 3" xfId="25281" xr:uid="{910A4228-8699-423D-8B45-D87746338CAC}"/>
    <cellStyle name="20% - Énfasis6 59 2 3 2" xfId="25282" xr:uid="{A1BDEF74-F9BA-427E-9E5F-51299DDBCAAF}"/>
    <cellStyle name="20% - Énfasis6 59 2 4" xfId="25283" xr:uid="{FB783583-BF8A-46CB-92BC-FD561476BA6D}"/>
    <cellStyle name="20% - Énfasis6 59 3" xfId="25284" xr:uid="{A002C98D-F4C8-44E1-95AE-277B6D6AE24A}"/>
    <cellStyle name="20% - Énfasis6 59 3 2" xfId="25285" xr:uid="{F8C1DCA2-9C5E-476D-B7A5-636F4B175C31}"/>
    <cellStyle name="20% - Énfasis6 59 3 2 2" xfId="25286" xr:uid="{E26D2C64-9F44-4AF9-A89B-858011F95D13}"/>
    <cellStyle name="20% - Énfasis6 59 3 2 2 2" xfId="25287" xr:uid="{4D606009-E5BE-4386-A892-E7DC73F95A64}"/>
    <cellStyle name="20% - Énfasis6 59 3 2 3" xfId="25288" xr:uid="{1B64DD78-4ADB-44CC-80E5-3BE57D33DF7D}"/>
    <cellStyle name="20% - Énfasis6 59 3 3" xfId="25289" xr:uid="{C71E7B86-B500-479B-BFBD-03CDB867CD4F}"/>
    <cellStyle name="20% - Énfasis6 59 3 3 2" xfId="25290" xr:uid="{FAD4FAFA-CCC4-4280-9EEF-A1DC0D62F80B}"/>
    <cellStyle name="20% - Énfasis6 59 3 4" xfId="25291" xr:uid="{ED371BEE-05E2-4276-90A4-A6AF87149864}"/>
    <cellStyle name="20% - Énfasis6 59 4" xfId="25292" xr:uid="{8E4FAA5C-1E17-42A3-89F4-447B50320E1A}"/>
    <cellStyle name="20% - Énfasis6 59 4 2" xfId="25293" xr:uid="{72814371-C37A-4689-9795-5341A2101BCF}"/>
    <cellStyle name="20% - Énfasis6 59 4 2 2" xfId="25294" xr:uid="{8F8F5C6E-105B-490B-95EC-E116AD073D5B}"/>
    <cellStyle name="20% - Énfasis6 59 4 3" xfId="25295" xr:uid="{9218416E-4411-4C41-BF33-3B2DE6C60561}"/>
    <cellStyle name="20% - Énfasis6 59 5" xfId="25296" xr:uid="{03E2A2E6-272A-400D-9C0E-F08E08975F0E}"/>
    <cellStyle name="20% - Énfasis6 59 5 2" xfId="25297" xr:uid="{64DF8380-B5AC-46BB-B8ED-26552FA9F086}"/>
    <cellStyle name="20% - Énfasis6 59 6" xfId="25298" xr:uid="{02B698ED-D744-4EAA-BBE6-C9DE7E2F32B8}"/>
    <cellStyle name="20% - Énfasis6 6" xfId="298" xr:uid="{602C941F-FD5E-43F8-B71A-8C788F1EFAD0}"/>
    <cellStyle name="20% - Énfasis6 6 10" xfId="4992" xr:uid="{EF79B75D-A454-49C9-9DC3-60CF82FADF6F}"/>
    <cellStyle name="20% - Énfasis6 6 10 2" xfId="25299" xr:uid="{F75CFBC1-10F7-4ABC-B987-D875B2A007CC}"/>
    <cellStyle name="20% - Énfasis6 6 11" xfId="4993" xr:uid="{849C682C-B1FB-445F-B91B-B99F516BB258}"/>
    <cellStyle name="20% - Énfasis6 6 11 2" xfId="25300" xr:uid="{CC13D3DA-E285-4836-907D-6FF064FDC05B}"/>
    <cellStyle name="20% - Énfasis6 6 12" xfId="4994" xr:uid="{6FB5EEDD-466E-4182-8399-EB08E331365C}"/>
    <cellStyle name="20% - Énfasis6 6 12 2" xfId="25301" xr:uid="{5EE3BB28-69AF-47DB-8490-689BEB1D11C4}"/>
    <cellStyle name="20% - Énfasis6 6 13" xfId="4995" xr:uid="{233913E6-9AED-4309-925C-538B20395C59}"/>
    <cellStyle name="20% - Énfasis6 6 13 2" xfId="25302" xr:uid="{269A6611-D178-4E71-A0BA-911DF8BC0533}"/>
    <cellStyle name="20% - Énfasis6 6 14" xfId="4996" xr:uid="{0A242577-5D4B-441D-AE90-4A12A93EBA78}"/>
    <cellStyle name="20% - Énfasis6 6 14 2" xfId="25303" xr:uid="{C1D27299-940A-4C70-AEC8-462C3C19F2CE}"/>
    <cellStyle name="20% - Énfasis6 6 15" xfId="4997" xr:uid="{1B52050B-C897-4703-A92A-7EE9BC344D19}"/>
    <cellStyle name="20% - Énfasis6 6 15 2" xfId="25304" xr:uid="{8520672F-2C0C-4B20-9666-477D64F1566E}"/>
    <cellStyle name="20% - Énfasis6 6 16" xfId="4998" xr:uid="{EDF52983-B4E1-472D-80D1-EF26C48BC632}"/>
    <cellStyle name="20% - Énfasis6 6 16 2" xfId="25305" xr:uid="{852B4DE8-2899-41B6-AF4A-E03A09A33BE0}"/>
    <cellStyle name="20% - Énfasis6 6 17" xfId="4999" xr:uid="{F741985D-8B74-4B1E-AFA9-8B861CA239D9}"/>
    <cellStyle name="20% - Énfasis6 6 17 2" xfId="25306" xr:uid="{E61DD8BD-F3C2-40A8-A92F-6AEAEF327971}"/>
    <cellStyle name="20% - Énfasis6 6 18" xfId="5000" xr:uid="{FDAA8250-A6CA-45F6-B1C6-ABEB113DE130}"/>
    <cellStyle name="20% - Énfasis6 6 18 2" xfId="25307" xr:uid="{A7715D04-67D8-4132-9361-194B3CE9FC00}"/>
    <cellStyle name="20% - Énfasis6 6 19" xfId="5001" xr:uid="{8C138315-A282-408C-9152-CC25C5C8BB56}"/>
    <cellStyle name="20% - Énfasis6 6 19 2" xfId="25308" xr:uid="{F44CA88E-B968-49EF-A482-636557442028}"/>
    <cellStyle name="20% - Énfasis6 6 2" xfId="299" xr:uid="{37F4003B-29AE-412B-B480-A3933FBBBEFA}"/>
    <cellStyle name="20% - Énfasis6 6 2 2" xfId="25309" xr:uid="{6E54B130-76AC-4ED6-9B40-2B3897D34E1C}"/>
    <cellStyle name="20% - Énfasis6 6 2 2 2" xfId="25310" xr:uid="{46538078-708E-45C0-BFAE-4D0CE061F9FD}"/>
    <cellStyle name="20% - Énfasis6 6 2 2 2 2" xfId="25311" xr:uid="{358F291C-33DA-49A8-8C70-E4B9256305C0}"/>
    <cellStyle name="20% - Énfasis6 6 2 2 3" xfId="25312" xr:uid="{6E2D49AC-414C-4316-930E-235F3B8AFD40}"/>
    <cellStyle name="20% - Énfasis6 6 2 3" xfId="25313" xr:uid="{1C3EA991-C2F4-4F05-9DF0-341B960D9D89}"/>
    <cellStyle name="20% - Énfasis6 6 2 3 2" xfId="25314" xr:uid="{E38F0ADE-266A-4A17-97A3-3F94CF98DCE0}"/>
    <cellStyle name="20% - Énfasis6 6 2 3 2 2" xfId="25315" xr:uid="{27AC0D97-A5AC-4D7F-AADF-B37D2267A95E}"/>
    <cellStyle name="20% - Énfasis6 6 2 3 3" xfId="25316" xr:uid="{259D5DE6-AC73-408C-955F-46EACA2970CA}"/>
    <cellStyle name="20% - Énfasis6 6 2 4" xfId="25317" xr:uid="{199DD141-4E48-45FE-A11E-B877629AB542}"/>
    <cellStyle name="20% - Énfasis6 6 2 4 2" xfId="25318" xr:uid="{FCC46394-2C14-4193-ACAA-03B6EDAA3D22}"/>
    <cellStyle name="20% - Énfasis6 6 2 5" xfId="25319" xr:uid="{04D8DFD0-571C-48F2-B24A-0675A5721D13}"/>
    <cellStyle name="20% - Énfasis6 6 2 5 2" xfId="25320" xr:uid="{2E097E89-9FD0-4D6A-87B4-856ED03F1221}"/>
    <cellStyle name="20% - Énfasis6 6 2 6" xfId="25321" xr:uid="{FD338E4C-200C-445A-9020-AE1BF4CAD72D}"/>
    <cellStyle name="20% - Énfasis6 6 20" xfId="11833" xr:uid="{0D079299-0F6A-424F-A76F-C9B9A58DC5B2}"/>
    <cellStyle name="20% - Énfasis6 6 3" xfId="5002" xr:uid="{7EAB40C0-08EB-4F84-86AF-244A2702315D}"/>
    <cellStyle name="20% - Énfasis6 6 3 2" xfId="25322" xr:uid="{A788B1E2-8F2E-4A6C-A815-851CDC155174}"/>
    <cellStyle name="20% - Énfasis6 6 3 2 2" xfId="25323" xr:uid="{32FC6388-9389-47C2-BAD7-E8462D670AD1}"/>
    <cellStyle name="20% - Énfasis6 6 3 2 2 2" xfId="25324" xr:uid="{EB38356E-2D2B-4267-A79A-C41E939FC4F4}"/>
    <cellStyle name="20% - Énfasis6 6 3 2 3" xfId="25325" xr:uid="{827B27E2-AEF7-4860-B2A7-F993FC5789AA}"/>
    <cellStyle name="20% - Énfasis6 6 3 3" xfId="25326" xr:uid="{F1F6E092-4B58-4025-9463-1DBA5B45E0FF}"/>
    <cellStyle name="20% - Énfasis6 6 3 3 2" xfId="25327" xr:uid="{FDDF16D2-1151-4980-80D4-33B886854BCD}"/>
    <cellStyle name="20% - Énfasis6 6 3 4" xfId="25328" xr:uid="{AE641FB8-7CA3-41CB-A3C8-B945A1C1EF91}"/>
    <cellStyle name="20% - Énfasis6 6 4" xfId="5003" xr:uid="{7E365C45-C7E4-41D2-A589-ED4BB1AD8D49}"/>
    <cellStyle name="20% - Énfasis6 6 4 2" xfId="25329" xr:uid="{180D54F1-B3FA-40D3-BA71-8080A2010E54}"/>
    <cellStyle name="20% - Énfasis6 6 4 2 2" xfId="25330" xr:uid="{10E35D06-CD1A-428E-83A2-5062B0F06507}"/>
    <cellStyle name="20% - Énfasis6 6 4 2 2 2" xfId="25331" xr:uid="{79D8791F-4A26-4B22-9F3F-1BBC0A7793F7}"/>
    <cellStyle name="20% - Énfasis6 6 4 2 3" xfId="25332" xr:uid="{30DF24B6-CDA9-4A34-B294-95ABD34F472E}"/>
    <cellStyle name="20% - Énfasis6 6 4 3" xfId="25333" xr:uid="{DB374428-98ED-4EE8-955F-45E3502F562B}"/>
    <cellStyle name="20% - Énfasis6 6 4 3 2" xfId="25334" xr:uid="{31EEC6BA-AF77-4175-A2B2-C62535A26DC4}"/>
    <cellStyle name="20% - Énfasis6 6 4 4" xfId="25335" xr:uid="{9669B30C-6827-45D2-B965-C43456657791}"/>
    <cellStyle name="20% - Énfasis6 6 5" xfId="5004" xr:uid="{6EC571F1-82A3-4B56-9A43-5AC653C94127}"/>
    <cellStyle name="20% - Énfasis6 6 5 2" xfId="25336" xr:uid="{9B93B539-B9D5-41CA-9331-738555EC1E78}"/>
    <cellStyle name="20% - Énfasis6 6 5 2 2" xfId="25337" xr:uid="{DC2289F1-A1D4-4B56-A3CE-12A09BD58C18}"/>
    <cellStyle name="20% - Énfasis6 6 5 2 2 2" xfId="25338" xr:uid="{9CEB1B32-09A2-40C9-8683-A6461DE3B19D}"/>
    <cellStyle name="20% - Énfasis6 6 5 2 3" xfId="25339" xr:uid="{E97225FA-78E8-45E9-BD86-3B46CA38F413}"/>
    <cellStyle name="20% - Énfasis6 6 5 3" xfId="25340" xr:uid="{0B81B82E-431E-4E3F-A579-7FD5D4CC30ED}"/>
    <cellStyle name="20% - Énfasis6 6 5 3 2" xfId="25341" xr:uid="{AE7CEE85-250B-4EFA-B332-7F3474463AF2}"/>
    <cellStyle name="20% - Énfasis6 6 5 4" xfId="25342" xr:uid="{5C4D9652-7598-42A7-97A3-F0F46566AB90}"/>
    <cellStyle name="20% - Énfasis6 6 6" xfId="5005" xr:uid="{166AA23F-02BB-4B61-9F2A-F711338C14EE}"/>
    <cellStyle name="20% - Énfasis6 6 6 2" xfId="25343" xr:uid="{198E6D1C-3FA7-46CB-9F17-8C50670BFFC6}"/>
    <cellStyle name="20% - Énfasis6 6 6 2 2" xfId="25344" xr:uid="{04FF980F-EC85-4B05-8F0F-91DAC728EC91}"/>
    <cellStyle name="20% - Énfasis6 6 6 2 2 2" xfId="25345" xr:uid="{4D22C0C1-2025-4EDF-8354-04D6CE41A53A}"/>
    <cellStyle name="20% - Énfasis6 6 6 2 3" xfId="25346" xr:uid="{76326C8C-505F-4C6A-A558-C18DD486E85E}"/>
    <cellStyle name="20% - Énfasis6 6 6 3" xfId="25347" xr:uid="{D5ACF662-B676-4A05-91D8-66B2EB951111}"/>
    <cellStyle name="20% - Énfasis6 6 6 3 2" xfId="25348" xr:uid="{BC75B963-148E-4444-A52A-74FE188F3D2F}"/>
    <cellStyle name="20% - Énfasis6 6 6 4" xfId="25349" xr:uid="{2A40AA02-0A23-4280-83F8-669694ADBD9A}"/>
    <cellStyle name="20% - Énfasis6 6 7" xfId="5006" xr:uid="{C9F528F1-D25D-4ADF-9443-F922482972F9}"/>
    <cellStyle name="20% - Énfasis6 6 7 2" xfId="25350" xr:uid="{41E4DB7B-AE2E-42E6-BCEC-567ABAF515F6}"/>
    <cellStyle name="20% - Énfasis6 6 7 2 2" xfId="25351" xr:uid="{678A8A67-FBE4-4006-A5C1-03B57EAB8537}"/>
    <cellStyle name="20% - Énfasis6 6 7 2 2 2" xfId="25352" xr:uid="{DA69E411-FDC3-49CD-A853-548A72B48A33}"/>
    <cellStyle name="20% - Énfasis6 6 7 2 3" xfId="25353" xr:uid="{932C6EA4-9515-4F8B-BBBB-688AA2CD3101}"/>
    <cellStyle name="20% - Énfasis6 6 7 3" xfId="25354" xr:uid="{528029C3-13FB-46E7-8581-FCCDC21F3BB2}"/>
    <cellStyle name="20% - Énfasis6 6 7 3 2" xfId="25355" xr:uid="{6FEFA121-A767-4586-97FE-8471A9954950}"/>
    <cellStyle name="20% - Énfasis6 6 7 4" xfId="25356" xr:uid="{A1603599-F7A4-43F0-A77C-48F0F394BC1D}"/>
    <cellStyle name="20% - Énfasis6 6 8" xfId="5007" xr:uid="{07134B39-EF1D-4575-9393-072DAADA9CC0}"/>
    <cellStyle name="20% - Énfasis6 6 8 2" xfId="25357" xr:uid="{26BD17C5-A39A-4EB9-89BE-2F633113A3E3}"/>
    <cellStyle name="20% - Énfasis6 6 8 2 2" xfId="25358" xr:uid="{DA11428D-4E6E-4EE4-8702-50B9C5640B5B}"/>
    <cellStyle name="20% - Énfasis6 6 8 3" xfId="25359" xr:uid="{0D0CEBB5-D520-4683-829C-935457ADD864}"/>
    <cellStyle name="20% - Énfasis6 6 9" xfId="5008" xr:uid="{8E90A0F0-3B22-4FD7-AEBB-E7CBF9DDEC31}"/>
    <cellStyle name="20% - Énfasis6 6 9 2" xfId="25360" xr:uid="{28D15CBF-2349-4FA6-972E-1CE74B3D4DFA}"/>
    <cellStyle name="20% - Énfasis6 60" xfId="5009" xr:uid="{EA15B0F7-CBD0-4B26-8E28-DA267A86B931}"/>
    <cellStyle name="20% - Énfasis6 60 2" xfId="25361" xr:uid="{752812E4-CCFD-48C6-8F10-8FDCAB26E539}"/>
    <cellStyle name="20% - Énfasis6 60 2 2" xfId="25362" xr:uid="{D60CFDE0-B479-406B-A29B-601F8DF0C1F9}"/>
    <cellStyle name="20% - Énfasis6 60 2 2 2" xfId="25363" xr:uid="{5212D081-6D41-48CE-88FA-0F8338D397DF}"/>
    <cellStyle name="20% - Énfasis6 60 2 2 2 2" xfId="25364" xr:uid="{4B18FED8-32AB-4649-B6E3-8C2A59931CAE}"/>
    <cellStyle name="20% - Énfasis6 60 2 2 3" xfId="25365" xr:uid="{4CCCD430-394A-4561-AA9E-8929E07EDAB4}"/>
    <cellStyle name="20% - Énfasis6 60 2 3" xfId="25366" xr:uid="{E6C8B7BB-1C5B-446F-BD48-E03FB3764E6B}"/>
    <cellStyle name="20% - Énfasis6 60 2 3 2" xfId="25367" xr:uid="{E6B9EE9D-5A35-489E-A5CF-C2159C81FCD3}"/>
    <cellStyle name="20% - Énfasis6 60 2 4" xfId="25368" xr:uid="{88C31164-1C48-48E6-8F5D-04B57A7B04D8}"/>
    <cellStyle name="20% - Énfasis6 60 3" xfId="25369" xr:uid="{BF20DF9F-313D-4505-A5FF-A25C8DECABDC}"/>
    <cellStyle name="20% - Énfasis6 60 3 2" xfId="25370" xr:uid="{BB6A04BD-94EA-4D4A-B0C3-8904CA36C559}"/>
    <cellStyle name="20% - Énfasis6 60 3 2 2" xfId="25371" xr:uid="{41C2179A-A39B-4981-A343-73BA523D6CF7}"/>
    <cellStyle name="20% - Énfasis6 60 3 3" xfId="25372" xr:uid="{DCE3623A-74BC-4E3F-8C2A-622AF7E8507F}"/>
    <cellStyle name="20% - Énfasis6 60 4" xfId="25373" xr:uid="{8D4A5722-A44B-4C2B-9268-523C759C9F59}"/>
    <cellStyle name="20% - Énfasis6 60 4 2" xfId="25374" xr:uid="{DB45B2CB-854B-4DB3-9928-C6D0489F4C44}"/>
    <cellStyle name="20% - Énfasis6 60 5" xfId="25375" xr:uid="{C07202A5-5F63-4395-A1C4-719109C9B587}"/>
    <cellStyle name="20% - Énfasis6 61" xfId="5010" xr:uid="{8FF47576-7202-49BA-AD36-8D6DEF8A9540}"/>
    <cellStyle name="20% - Énfasis6 61 2" xfId="25376" xr:uid="{C5E50571-5E4E-4EB5-894F-37838F3FD6BE}"/>
    <cellStyle name="20% - Énfasis6 61 3" xfId="25377" xr:uid="{C930AA19-99DC-4017-B4BF-3D5C7729CA88}"/>
    <cellStyle name="20% - Énfasis6 61 3 2" xfId="25378" xr:uid="{5A84A2E1-52E6-4084-B512-75535473DCE1}"/>
    <cellStyle name="20% - Énfasis6 61 3 2 2" xfId="25379" xr:uid="{3AA4AD71-38CC-4444-BC76-F1A543FF1B59}"/>
    <cellStyle name="20% - Énfasis6 61 3 3" xfId="25380" xr:uid="{53FDEAE7-C8F3-4004-BE6D-76EDFD7F8CFA}"/>
    <cellStyle name="20% - Énfasis6 61 4" xfId="25381" xr:uid="{76174D09-67FD-4C0F-9169-AC4E9E3E6955}"/>
    <cellStyle name="20% - Énfasis6 61 4 2" xfId="25382" xr:uid="{F721D83E-4886-4E0B-B8DE-EE5DA039FE90}"/>
    <cellStyle name="20% - Énfasis6 61 5" xfId="25383" xr:uid="{4428976F-5234-473D-A009-413772F32192}"/>
    <cellStyle name="20% - Énfasis6 62" xfId="5011" xr:uid="{3490B37E-EB38-4F90-AAB7-F3119513C18C}"/>
    <cellStyle name="20% - Énfasis6 62 2" xfId="25384" xr:uid="{6AA19B7F-388A-4646-A65B-C2186D0988BA}"/>
    <cellStyle name="20% - Énfasis6 63" xfId="5012" xr:uid="{8C19C1F6-AFA0-40A9-989A-59C53E73DCF8}"/>
    <cellStyle name="20% - Énfasis6 63 2" xfId="25385" xr:uid="{DC997AF8-1AA5-4227-820C-BD481F0746D0}"/>
    <cellStyle name="20% - Énfasis6 64" xfId="5013" xr:uid="{0F49F971-B1D5-4FEB-997C-443CD78F7AE1}"/>
    <cellStyle name="20% - Énfasis6 64 2" xfId="25386" xr:uid="{9FDAF7BC-B6AD-4EBC-8EC4-9B9D46C06A40}"/>
    <cellStyle name="20% - Énfasis6 65" xfId="5014" xr:uid="{15C97C00-3799-4B16-988C-2E4FCD6AF206}"/>
    <cellStyle name="20% - Énfasis6 65 2" xfId="25387" xr:uid="{F2F2A649-5275-4DA2-BFD5-9D8DE4AA58DD}"/>
    <cellStyle name="20% - Énfasis6 65 2 2" xfId="25388" xr:uid="{E20B2612-290E-4B56-A815-31CA989BEE0B}"/>
    <cellStyle name="20% - Énfasis6 65 2 2 2" xfId="25389" xr:uid="{7CF3F053-FFCB-4236-B5DB-ACB90C1EA662}"/>
    <cellStyle name="20% - Énfasis6 65 2 3" xfId="25390" xr:uid="{4A2BA32A-863F-4260-9CAA-1C17DE2DAA07}"/>
    <cellStyle name="20% - Énfasis6 65 3" xfId="25391" xr:uid="{AEDD7356-6277-425A-B10F-447D0A767B2B}"/>
    <cellStyle name="20% - Énfasis6 65 3 2" xfId="25392" xr:uid="{95D00FDD-5480-40A7-B016-599B37144CB7}"/>
    <cellStyle name="20% - Énfasis6 65 4" xfId="25393" xr:uid="{68CAC6DF-67B1-45A6-8EE7-64EC1AA132E9}"/>
    <cellStyle name="20% - Énfasis6 66" xfId="5015" xr:uid="{FC46AC47-66B9-4061-AB36-BF29CC021CF2}"/>
    <cellStyle name="20% - Énfasis6 66 2" xfId="25394" xr:uid="{3E01F37C-7ED9-4096-84B9-C35F8BF4DEDD}"/>
    <cellStyle name="20% - Énfasis6 66 2 2" xfId="25395" xr:uid="{CAEE0CCD-CB4D-4D5A-9A7F-17D7C32241D6}"/>
    <cellStyle name="20% - Énfasis6 66 2 2 2" xfId="25396" xr:uid="{AD35DE45-9406-4DFF-8ED6-84DBB77EFE26}"/>
    <cellStyle name="20% - Énfasis6 66 2 3" xfId="25397" xr:uid="{B196E957-D239-4D66-99E4-7F237B8E722D}"/>
    <cellStyle name="20% - Énfasis6 66 3" xfId="25398" xr:uid="{28979C7C-B76F-4543-AAD5-45383ED3B0B0}"/>
    <cellStyle name="20% - Énfasis6 66 3 2" xfId="25399" xr:uid="{96E84EDC-C3B3-4C19-B9B6-A34AEB774C99}"/>
    <cellStyle name="20% - Énfasis6 66 4" xfId="25400" xr:uid="{A2A36FF3-C58A-48EC-8F7B-77445BB611BD}"/>
    <cellStyle name="20% - Énfasis6 67" xfId="5016" xr:uid="{7658D1D1-2F76-4FCF-B1F2-BDF30FAD4A60}"/>
    <cellStyle name="20% - Énfasis6 67 2" xfId="25401" xr:uid="{E50FEC72-047A-4E73-A246-FC0E1E3587A9}"/>
    <cellStyle name="20% - Énfasis6 67 2 2" xfId="25402" xr:uid="{04925181-83CE-4D26-AC54-3B8AA0D6A2D5}"/>
    <cellStyle name="20% - Énfasis6 67 2 2 2" xfId="25403" xr:uid="{2E5C8396-D15E-4A56-9E94-3BCA70A28C2C}"/>
    <cellStyle name="20% - Énfasis6 67 2 3" xfId="25404" xr:uid="{A0F8415D-F2A7-4FAD-ADE0-B4B538C132A2}"/>
    <cellStyle name="20% - Énfasis6 67 3" xfId="25405" xr:uid="{CE5341D0-C61B-4994-85D7-428969A04CE3}"/>
    <cellStyle name="20% - Énfasis6 68" xfId="5017" xr:uid="{9EA9C237-EB36-4A1A-8AE0-64A51D4585BC}"/>
    <cellStyle name="20% - Énfasis6 68 2" xfId="25406" xr:uid="{F2D13218-001A-42BA-AE47-506FDF72C39A}"/>
    <cellStyle name="20% - Énfasis6 68 2 2" xfId="25407" xr:uid="{FEF77793-B2A7-4B68-9B23-F96B98FFF720}"/>
    <cellStyle name="20% - Énfasis6 68 2 2 2" xfId="25408" xr:uid="{F551026D-BA8D-4E07-89EA-EEE0A69E77E3}"/>
    <cellStyle name="20% - Énfasis6 68 2 3" xfId="25409" xr:uid="{D73CA91A-3772-4048-9825-3014196EB13C}"/>
    <cellStyle name="20% - Énfasis6 68 3" xfId="25410" xr:uid="{8C6BB574-0F4E-49B4-B5F0-ED34DECAB732}"/>
    <cellStyle name="20% - Énfasis6 68 3 2" xfId="25411" xr:uid="{3B7E61E4-B100-4172-A0C7-B258B3226A29}"/>
    <cellStyle name="20% - Énfasis6 68 4" xfId="25412" xr:uid="{AA8FF177-B822-43B0-BE50-99C6DD49278E}"/>
    <cellStyle name="20% - Énfasis6 69" xfId="5018" xr:uid="{9E5DD62F-0EEC-4C32-88C0-D83ADFF5D81B}"/>
    <cellStyle name="20% - Énfasis6 69 2" xfId="25413" xr:uid="{D3432C4F-7D79-4D98-9B81-A4ACCC4CBD9C}"/>
    <cellStyle name="20% - Énfasis6 69 2 2" xfId="25414" xr:uid="{07193453-B98C-4097-A065-679081633C54}"/>
    <cellStyle name="20% - Énfasis6 69 2 2 2" xfId="25415" xr:uid="{40C543CF-FE31-41F9-8336-ACB06576E114}"/>
    <cellStyle name="20% - Énfasis6 69 2 3" xfId="25416" xr:uid="{57128E56-88D0-404D-AC64-9F18FE845DEE}"/>
    <cellStyle name="20% - Énfasis6 69 3" xfId="25417" xr:uid="{B9EE6064-69E0-4FDC-84D2-3E0A77D05805}"/>
    <cellStyle name="20% - Énfasis6 69 3 2" xfId="25418" xr:uid="{7DBA2CD7-1FEA-48D3-88B1-E5421E8A0BFC}"/>
    <cellStyle name="20% - Énfasis6 69 4" xfId="25419" xr:uid="{0CB1D3FA-B2B8-4632-831A-7BDD43988757}"/>
    <cellStyle name="20% - Énfasis6 7" xfId="300" xr:uid="{9EA4A1D9-F97E-4FCD-8253-8A9608AE2174}"/>
    <cellStyle name="20% - Énfasis6 7 10" xfId="5019" xr:uid="{6B1FC720-4F40-49CE-A625-C702FCCF2AE6}"/>
    <cellStyle name="20% - Énfasis6 7 10 2" xfId="25420" xr:uid="{1E1EC693-403B-4D54-A30B-25384E31F51E}"/>
    <cellStyle name="20% - Énfasis6 7 11" xfId="5020" xr:uid="{CBFE84C9-751D-4051-A2E0-A6386E86FFD8}"/>
    <cellStyle name="20% - Énfasis6 7 11 2" xfId="25421" xr:uid="{24934885-B2F3-43EA-A486-1156C9541160}"/>
    <cellStyle name="20% - Énfasis6 7 12" xfId="5021" xr:uid="{601A2EA8-5FE0-42DB-9A31-CC19F04EE396}"/>
    <cellStyle name="20% - Énfasis6 7 12 2" xfId="25422" xr:uid="{23D0A7FF-C78F-44D1-B2BC-E3D8E50D70B0}"/>
    <cellStyle name="20% - Énfasis6 7 13" xfId="5022" xr:uid="{D7904355-EE7D-413B-8A07-EA39F3B7B281}"/>
    <cellStyle name="20% - Énfasis6 7 13 2" xfId="25423" xr:uid="{EF1616A9-B694-4504-AF99-1ACC4E9FFB13}"/>
    <cellStyle name="20% - Énfasis6 7 14" xfId="5023" xr:uid="{521C7DC4-B4FA-4ED6-A443-3E12B195874B}"/>
    <cellStyle name="20% - Énfasis6 7 14 2" xfId="25424" xr:uid="{5CA0CF82-25D6-49EC-A3F7-BC232F13A50B}"/>
    <cellStyle name="20% - Énfasis6 7 15" xfId="5024" xr:uid="{E1F9CFCA-9CFF-4747-A395-6CAA9266838A}"/>
    <cellStyle name="20% - Énfasis6 7 15 2" xfId="25425" xr:uid="{D8CA97D4-CB41-46A8-82A3-21A444881577}"/>
    <cellStyle name="20% - Énfasis6 7 16" xfId="5025" xr:uid="{F6B8FECA-9ACC-403F-96FC-902698E00DDA}"/>
    <cellStyle name="20% - Énfasis6 7 16 2" xfId="25426" xr:uid="{30A0A55F-ACAE-4D28-AC37-E299ABE32C7E}"/>
    <cellStyle name="20% - Énfasis6 7 17" xfId="5026" xr:uid="{A16CA0AC-C757-46B3-8055-37E73B8952E0}"/>
    <cellStyle name="20% - Énfasis6 7 17 2" xfId="25427" xr:uid="{C195552A-013E-4889-A123-97064B7D933B}"/>
    <cellStyle name="20% - Énfasis6 7 18" xfId="5027" xr:uid="{153ADB1C-233D-4F2B-9C32-377CAADED956}"/>
    <cellStyle name="20% - Énfasis6 7 18 2" xfId="25428" xr:uid="{9E0B2B7E-CB8E-4E9D-BB1E-D0C0B0E5B290}"/>
    <cellStyle name="20% - Énfasis6 7 19" xfId="5028" xr:uid="{BBF70D08-A485-48A0-8BA8-D2A8023DAED6}"/>
    <cellStyle name="20% - Énfasis6 7 19 2" xfId="25429" xr:uid="{E618D06B-8CB4-45A9-9E0C-D738A12528AA}"/>
    <cellStyle name="20% - Énfasis6 7 2" xfId="301" xr:uid="{411936DB-9F69-402C-B0DD-BDFC62222F78}"/>
    <cellStyle name="20% - Énfasis6 7 2 2" xfId="25430" xr:uid="{E81706CB-E2A0-481F-8064-413AABBBB2B5}"/>
    <cellStyle name="20% - Énfasis6 7 2 2 2" xfId="25431" xr:uid="{685F7465-2627-4634-A2B1-E8687714EA05}"/>
    <cellStyle name="20% - Énfasis6 7 2 2 2 2" xfId="25432" xr:uid="{66BE22E2-2BA3-4E7C-A1A6-631666DDCA57}"/>
    <cellStyle name="20% - Énfasis6 7 2 2 3" xfId="25433" xr:uid="{5F79AA4A-C8A7-442D-9DE2-FA6EBD732F47}"/>
    <cellStyle name="20% - Énfasis6 7 2 3" xfId="25434" xr:uid="{DE0D3BD8-23F5-4837-99A7-1DD028404F8E}"/>
    <cellStyle name="20% - Énfasis6 7 2 3 2" xfId="25435" xr:uid="{1CB0C267-6DF7-4C08-8757-C9B54AB2258F}"/>
    <cellStyle name="20% - Énfasis6 7 2 3 2 2" xfId="25436" xr:uid="{2993A9B7-AD6A-4D31-8C77-AB67B6134F11}"/>
    <cellStyle name="20% - Énfasis6 7 2 3 3" xfId="25437" xr:uid="{B66AC7C7-4435-4442-8886-AEDAF55B0532}"/>
    <cellStyle name="20% - Énfasis6 7 2 4" xfId="25438" xr:uid="{E7034969-8469-4CEF-B164-C2CB7B4A5CBD}"/>
    <cellStyle name="20% - Énfasis6 7 2 4 2" xfId="25439" xr:uid="{6C584058-C6A1-400B-85DE-74B69C15E4A5}"/>
    <cellStyle name="20% - Énfasis6 7 2 5" xfId="25440" xr:uid="{7CE14072-53D5-47EB-A20A-885DCBBD9D7B}"/>
    <cellStyle name="20% - Énfasis6 7 2 5 2" xfId="25441" xr:uid="{637F924B-59DA-450F-9CAF-4EB6A171A4BE}"/>
    <cellStyle name="20% - Énfasis6 7 2 6" xfId="25442" xr:uid="{A1BB337D-5782-459A-8C84-B9F72D91CCDB}"/>
    <cellStyle name="20% - Énfasis6 7 20" xfId="11834" xr:uid="{1EA57AA5-F7BC-4F51-B1D0-89D75B8C77B6}"/>
    <cellStyle name="20% - Énfasis6 7 3" xfId="5029" xr:uid="{BC68A806-4A84-4DEB-BE1C-BBBBAB0C4DB5}"/>
    <cellStyle name="20% - Énfasis6 7 3 2" xfId="25443" xr:uid="{3398FFDB-69E8-40A2-BF3A-D32938B9BC45}"/>
    <cellStyle name="20% - Énfasis6 7 3 2 2" xfId="25444" xr:uid="{93D06F3B-0484-4A6D-AC01-C11D3E906257}"/>
    <cellStyle name="20% - Énfasis6 7 3 2 2 2" xfId="25445" xr:uid="{CEA8EE55-0672-417F-A937-03BDFB6FE7D7}"/>
    <cellStyle name="20% - Énfasis6 7 3 2 3" xfId="25446" xr:uid="{261F54E2-87ED-4555-AC06-61F219F0360D}"/>
    <cellStyle name="20% - Énfasis6 7 3 3" xfId="25447" xr:uid="{0B24831A-FFFC-4A4D-B4BD-B69104535E50}"/>
    <cellStyle name="20% - Énfasis6 7 3 3 2" xfId="25448" xr:uid="{F48C9E94-D9F7-475D-8532-4CDC51E1C913}"/>
    <cellStyle name="20% - Énfasis6 7 3 4" xfId="25449" xr:uid="{F1BACA19-A5F4-41C9-9460-245ACC54FF74}"/>
    <cellStyle name="20% - Énfasis6 7 4" xfId="5030" xr:uid="{7E8CF5EA-F16C-44B9-A5D8-C8FF07EA2C2E}"/>
    <cellStyle name="20% - Énfasis6 7 4 2" xfId="25450" xr:uid="{2105D5E7-E1D6-4CD8-818C-8D60022650E0}"/>
    <cellStyle name="20% - Énfasis6 7 4 2 2" xfId="25451" xr:uid="{BB6F418F-7232-42A5-ABF1-73CA4317A598}"/>
    <cellStyle name="20% - Énfasis6 7 4 2 2 2" xfId="25452" xr:uid="{A23C916F-2284-40FF-B983-C32A08063984}"/>
    <cellStyle name="20% - Énfasis6 7 4 2 3" xfId="25453" xr:uid="{1019BEA2-AE89-4375-A054-4EAEA4DFA25E}"/>
    <cellStyle name="20% - Énfasis6 7 4 3" xfId="25454" xr:uid="{1FA9DF79-95B0-4EA2-83F9-1A15455A52D9}"/>
    <cellStyle name="20% - Énfasis6 7 4 3 2" xfId="25455" xr:uid="{12CC258C-C38B-41C5-B3C4-AF1EC43AAEB5}"/>
    <cellStyle name="20% - Énfasis6 7 4 4" xfId="25456" xr:uid="{A3082ACC-E72D-43A8-B918-3329DEEB0AC5}"/>
    <cellStyle name="20% - Énfasis6 7 5" xfId="5031" xr:uid="{6F684D94-009C-40C6-86B9-B4262EBEBDBC}"/>
    <cellStyle name="20% - Énfasis6 7 5 2" xfId="25457" xr:uid="{4E9E29EF-26A9-4568-BF75-8B1CC8CB8B28}"/>
    <cellStyle name="20% - Énfasis6 7 5 2 2" xfId="25458" xr:uid="{94121E43-B5FB-49EE-892D-2BF6092696AD}"/>
    <cellStyle name="20% - Énfasis6 7 5 2 2 2" xfId="25459" xr:uid="{DD8087D3-2C95-4D04-B6FF-D729142ED895}"/>
    <cellStyle name="20% - Énfasis6 7 5 2 3" xfId="25460" xr:uid="{36FD4864-10FC-4CF1-9245-2B63847D4C43}"/>
    <cellStyle name="20% - Énfasis6 7 5 3" xfId="25461" xr:uid="{CD9257ED-D8E1-4827-A9A9-88AD457EEC07}"/>
    <cellStyle name="20% - Énfasis6 7 5 3 2" xfId="25462" xr:uid="{BC02704E-6CF6-45E7-A2EA-6CE2DEEAE52C}"/>
    <cellStyle name="20% - Énfasis6 7 5 4" xfId="25463" xr:uid="{8C0994FE-F1FA-4331-AF2B-1AA4D89332F0}"/>
    <cellStyle name="20% - Énfasis6 7 6" xfId="5032" xr:uid="{4FEA2C70-CE6F-4AC2-A4D4-56640C73460D}"/>
    <cellStyle name="20% - Énfasis6 7 6 2" xfId="25464" xr:uid="{DB80A4C8-9573-491D-8B06-1EEA2ECECA6B}"/>
    <cellStyle name="20% - Énfasis6 7 6 2 2" xfId="25465" xr:uid="{C5A3EA0C-E16D-4D67-A1A2-DF82429C2C4A}"/>
    <cellStyle name="20% - Énfasis6 7 6 2 2 2" xfId="25466" xr:uid="{34014219-229B-4ECC-A701-5ADDBB2B0EFE}"/>
    <cellStyle name="20% - Énfasis6 7 6 2 3" xfId="25467" xr:uid="{18022C50-355F-469D-AA84-F36D29D702EB}"/>
    <cellStyle name="20% - Énfasis6 7 6 3" xfId="25468" xr:uid="{9622236F-659E-428E-B24E-A2B8454C1D06}"/>
    <cellStyle name="20% - Énfasis6 7 6 3 2" xfId="25469" xr:uid="{99DED75C-C161-42A7-B55B-F2BD5E8FFA31}"/>
    <cellStyle name="20% - Énfasis6 7 6 4" xfId="25470" xr:uid="{61E8D963-A684-4804-B5EA-45EBE6C55A5D}"/>
    <cellStyle name="20% - Énfasis6 7 7" xfId="5033" xr:uid="{030E581A-8403-492F-BC6C-CFB464848570}"/>
    <cellStyle name="20% - Énfasis6 7 7 2" xfId="25471" xr:uid="{C06C689A-2A28-4DE9-94C5-641BCE4FD296}"/>
    <cellStyle name="20% - Énfasis6 7 7 2 2" xfId="25472" xr:uid="{6212A257-92EC-4D4D-8B68-E33126C22B2A}"/>
    <cellStyle name="20% - Énfasis6 7 7 2 2 2" xfId="25473" xr:uid="{AE9B5F88-1A02-4818-B34F-9B3A9188F4DC}"/>
    <cellStyle name="20% - Énfasis6 7 7 2 3" xfId="25474" xr:uid="{C4993B1F-0DEA-473C-B572-66C9854BFF5A}"/>
    <cellStyle name="20% - Énfasis6 7 7 3" xfId="25475" xr:uid="{6103146B-51BB-45F9-A46C-7241D3433E7A}"/>
    <cellStyle name="20% - Énfasis6 7 7 3 2" xfId="25476" xr:uid="{70102344-74FF-4A67-9F25-20B42168D1AC}"/>
    <cellStyle name="20% - Énfasis6 7 7 4" xfId="25477" xr:uid="{C4EA9D0C-C49E-42D3-BDC8-340E766178FE}"/>
    <cellStyle name="20% - Énfasis6 7 8" xfId="5034" xr:uid="{C302A400-8242-4058-AE5A-A21894BB5F6B}"/>
    <cellStyle name="20% - Énfasis6 7 8 2" xfId="25478" xr:uid="{8CCB6246-4628-4AD6-B71E-75F090A55E46}"/>
    <cellStyle name="20% - Énfasis6 7 8 2 2" xfId="25479" xr:uid="{04781022-F074-4E4F-9162-67077589B9E3}"/>
    <cellStyle name="20% - Énfasis6 7 8 3" xfId="25480" xr:uid="{5F67FE18-B0E6-4FC1-AF87-09AA598CFD26}"/>
    <cellStyle name="20% - Énfasis6 7 9" xfId="5035" xr:uid="{1EF55A9F-0662-48BD-BA5C-EBE31FF3D4FA}"/>
    <cellStyle name="20% - Énfasis6 7 9 2" xfId="25481" xr:uid="{2D2985DE-1128-4B57-951D-A40190F8191B}"/>
    <cellStyle name="20% - Énfasis6 70" xfId="5036" xr:uid="{EF817F10-8133-4BA6-84DD-4EFB18FBEF06}"/>
    <cellStyle name="20% - Énfasis6 70 2" xfId="25482" xr:uid="{979B52F7-FB1B-481D-9D17-15DDD76376AB}"/>
    <cellStyle name="20% - Énfasis6 70 2 2" xfId="25483" xr:uid="{F5CF5D96-482B-43DB-92C3-05159D432A84}"/>
    <cellStyle name="20% - Énfasis6 70 3" xfId="25484" xr:uid="{BC14411A-7D98-4A57-B40E-57F725FC01DF}"/>
    <cellStyle name="20% - Énfasis6 70 3 2" xfId="25485" xr:uid="{69DE9D8F-0616-4B94-9C60-44707C1781E8}"/>
    <cellStyle name="20% - Énfasis6 70 4" xfId="25486" xr:uid="{8996DB57-A683-4562-A84E-301718FCB99D}"/>
    <cellStyle name="20% - Énfasis6 71" xfId="5037" xr:uid="{EF94187A-19E1-469E-8B97-7053E66CD12C}"/>
    <cellStyle name="20% - Énfasis6 71 2" xfId="25487" xr:uid="{4871B070-A600-4BC8-8285-09FEC0CC76B9}"/>
    <cellStyle name="20% - Énfasis6 71 2 2" xfId="25488" xr:uid="{6662E07E-2481-4281-98DC-5DF61E9E8359}"/>
    <cellStyle name="20% - Énfasis6 71 3" xfId="25489" xr:uid="{E2E594CD-0687-49D4-92F2-DE449FAF29A8}"/>
    <cellStyle name="20% - Énfasis6 71 3 2" xfId="25490" xr:uid="{889401BD-1283-471D-95C9-40A1FB50F79D}"/>
    <cellStyle name="20% - Énfasis6 71 4" xfId="25491" xr:uid="{10299D00-026E-427A-9EF7-C8B5990A9C0E}"/>
    <cellStyle name="20% - Énfasis6 72" xfId="5038" xr:uid="{2288DE23-ACFE-4C68-B4D3-D2915062F8FF}"/>
    <cellStyle name="20% - Énfasis6 72 2" xfId="25492" xr:uid="{40876880-B7FF-4D70-BDC1-809A7D343FC4}"/>
    <cellStyle name="20% - Énfasis6 72 2 2" xfId="25493" xr:uid="{62F77558-4650-4BFA-A1F4-F399018D594C}"/>
    <cellStyle name="20% - Énfasis6 72 2 2 2" xfId="25494" xr:uid="{875EC139-C1F7-4579-A8B0-2656F44EEFEF}"/>
    <cellStyle name="20% - Énfasis6 72 2 3" xfId="25495" xr:uid="{ABC0B53A-F498-45EF-B8D3-2EE3D7709E0F}"/>
    <cellStyle name="20% - Énfasis6 72 3" xfId="25496" xr:uid="{861058FB-48A9-4C14-907D-E0A86E6202F2}"/>
    <cellStyle name="20% - Énfasis6 72 3 2" xfId="25497" xr:uid="{40907D0C-BBB9-42BF-80A6-3DA662592F25}"/>
    <cellStyle name="20% - Énfasis6 72 4" xfId="25498" xr:uid="{5CF99F15-B153-46AC-96F2-9943D6C3AB8E}"/>
    <cellStyle name="20% - Énfasis6 73" xfId="5039" xr:uid="{FF117BB4-4CA8-4A64-9B5F-DA9FBF8E83E6}"/>
    <cellStyle name="20% - Énfasis6 73 2" xfId="25499" xr:uid="{C7E18148-6633-4171-8541-3AEE2324C4E7}"/>
    <cellStyle name="20% - Énfasis6 73 2 2" xfId="25500" xr:uid="{7C562528-8F7F-467E-BC5A-A804FF23031B}"/>
    <cellStyle name="20% - Énfasis6 73 3" xfId="25501" xr:uid="{7B3D9D42-96E5-492D-9C40-7003FF99D8BC}"/>
    <cellStyle name="20% - Énfasis6 73 3 2" xfId="25502" xr:uid="{AF84ED58-8ED0-4A0B-AF4A-DE2F7A3F0881}"/>
    <cellStyle name="20% - Énfasis6 73 4" xfId="25503" xr:uid="{632251E4-C376-4A64-9F23-9AB08B74C882}"/>
    <cellStyle name="20% - Énfasis6 74" xfId="5040" xr:uid="{36E0753E-A213-48D8-A343-20F7899EADAB}"/>
    <cellStyle name="20% - Énfasis6 74 2" xfId="25504" xr:uid="{60093A99-A466-4773-B145-296F3A2337F8}"/>
    <cellStyle name="20% - Énfasis6 74 2 2" xfId="25505" xr:uid="{6ADFB87A-91A8-41FC-BF95-0FCDA3675B6B}"/>
    <cellStyle name="20% - Énfasis6 74 3" xfId="25506" xr:uid="{6CDD7E81-3373-494D-9E36-58A4DA83426B}"/>
    <cellStyle name="20% - Énfasis6 74 3 2" xfId="25507" xr:uid="{BCC84F02-FDEF-43BE-9047-02B190276CC6}"/>
    <cellStyle name="20% - Énfasis6 74 4" xfId="25508" xr:uid="{7D3A6CA2-36C5-41E6-B444-575EC63E77FA}"/>
    <cellStyle name="20% - Énfasis6 75" xfId="5041" xr:uid="{C2AC9D9A-CFA6-4683-95C2-ECBA181DE13B}"/>
    <cellStyle name="20% - Énfasis6 75 2" xfId="25509" xr:uid="{EAF4B5E2-9730-4F15-BA88-37F911F97504}"/>
    <cellStyle name="20% - Énfasis6 76" xfId="5042" xr:uid="{F6DC7CE4-54CE-41B0-93C1-03B9E7D59A68}"/>
    <cellStyle name="20% - Énfasis6 76 2" xfId="25510" xr:uid="{07D5F8DC-11C0-47D8-926A-8A041A4DF0E9}"/>
    <cellStyle name="20% - Énfasis6 76 2 2" xfId="25511" xr:uid="{C6215C3F-2B2E-4BAE-A2E0-BA0EC3B7C7A6}"/>
    <cellStyle name="20% - Énfasis6 76 3" xfId="25512" xr:uid="{BDA672A3-C0EA-43D6-B56C-4699634EB65B}"/>
    <cellStyle name="20% - Énfasis6 77" xfId="5043" xr:uid="{D75D290B-1A5B-48A6-9FBC-EE1C2E74F3E9}"/>
    <cellStyle name="20% - Énfasis6 77 2" xfId="25513" xr:uid="{E7B04C49-4C31-476F-930B-24DE7E3BFF70}"/>
    <cellStyle name="20% - Énfasis6 78" xfId="5044" xr:uid="{CBA8B5EA-C0DC-4B06-8729-4AB28C88D950}"/>
    <cellStyle name="20% - Énfasis6 78 2" xfId="25514" xr:uid="{1C8635E7-E35F-4F60-8D57-E87CE5E2C37B}"/>
    <cellStyle name="20% - Énfasis6 79" xfId="5045" xr:uid="{AD225AAB-822A-4CD0-80BF-F2E4B5093E03}"/>
    <cellStyle name="20% - Énfasis6 79 2" xfId="25515" xr:uid="{37C8FECE-729B-4C52-B749-FB61BA4B94E4}"/>
    <cellStyle name="20% - Énfasis6 8" xfId="302" xr:uid="{CEE2C803-B0D2-47BF-8CF1-D889BD3C7688}"/>
    <cellStyle name="20% - Énfasis6 8 10" xfId="5046" xr:uid="{45C06144-A7E2-4C00-A96C-BF1EC79CBB82}"/>
    <cellStyle name="20% - Énfasis6 8 10 2" xfId="25516" xr:uid="{8DF15140-531C-4245-AF1E-FCAFE1695099}"/>
    <cellStyle name="20% - Énfasis6 8 11" xfId="5047" xr:uid="{98F272E9-38FE-4C68-A444-BD5DDCE603CC}"/>
    <cellStyle name="20% - Énfasis6 8 11 2" xfId="25517" xr:uid="{3FD0223E-765A-4B9D-864A-F643C2869A97}"/>
    <cellStyle name="20% - Énfasis6 8 12" xfId="5048" xr:uid="{AC5119AB-C0D0-487E-A6DD-25C724465D9B}"/>
    <cellStyle name="20% - Énfasis6 8 12 2" xfId="25518" xr:uid="{84DE682C-979C-4D62-B087-7ECB8596A203}"/>
    <cellStyle name="20% - Énfasis6 8 13" xfId="5049" xr:uid="{C912C284-8EE2-4CED-B92E-9C0EE2EA5DAE}"/>
    <cellStyle name="20% - Énfasis6 8 13 2" xfId="25519" xr:uid="{FF4E86AC-9C20-4B60-A95E-0D2A06FA8A59}"/>
    <cellStyle name="20% - Énfasis6 8 14" xfId="5050" xr:uid="{BF08602F-E51E-444A-A896-03064B08D7B4}"/>
    <cellStyle name="20% - Énfasis6 8 14 2" xfId="25520" xr:uid="{356079D0-E1D8-4C20-B4A4-7B6B56472F89}"/>
    <cellStyle name="20% - Énfasis6 8 15" xfId="5051" xr:uid="{5DE5E05D-79EE-4F42-94F1-9223F372201B}"/>
    <cellStyle name="20% - Énfasis6 8 15 2" xfId="25521" xr:uid="{02AA6F89-5BE0-449B-9AFD-1DDCDC894FF6}"/>
    <cellStyle name="20% - Énfasis6 8 16" xfId="5052" xr:uid="{35B0E9A1-53F7-4B0B-B3CC-004A71C8C692}"/>
    <cellStyle name="20% - Énfasis6 8 16 2" xfId="25522" xr:uid="{93167118-97CA-4A54-8FFB-69F46E04225A}"/>
    <cellStyle name="20% - Énfasis6 8 17" xfId="5053" xr:uid="{43A79276-1277-43AA-B677-138BA6FCAED3}"/>
    <cellStyle name="20% - Énfasis6 8 17 2" xfId="25523" xr:uid="{204BDD3A-22DB-471A-BCDA-6A5A72DA4AE4}"/>
    <cellStyle name="20% - Énfasis6 8 18" xfId="5054" xr:uid="{EFEFBE37-B097-48DF-8337-05FFE718D6B0}"/>
    <cellStyle name="20% - Énfasis6 8 18 2" xfId="25524" xr:uid="{B107C1F3-364B-4FC1-8148-797E35736220}"/>
    <cellStyle name="20% - Énfasis6 8 19" xfId="5055" xr:uid="{8D9074FF-32CC-477D-8D7C-06EAEA2D9E39}"/>
    <cellStyle name="20% - Énfasis6 8 19 2" xfId="25525" xr:uid="{A6A39DBD-E096-40C0-947B-3722361771AF}"/>
    <cellStyle name="20% - Énfasis6 8 2" xfId="303" xr:uid="{A2106A6B-82E1-46C4-98AD-31C79E3533D6}"/>
    <cellStyle name="20% - Énfasis6 8 2 2" xfId="25526" xr:uid="{0804A7CB-7C95-483D-A3FF-55720AA4C2C2}"/>
    <cellStyle name="20% - Énfasis6 8 2 2 2" xfId="25527" xr:uid="{041642C1-538A-4ABC-8AE7-0CBF80334B8E}"/>
    <cellStyle name="20% - Énfasis6 8 2 2 2 2" xfId="25528" xr:uid="{BFE1FCDD-A973-4692-84A5-F539615F1DEE}"/>
    <cellStyle name="20% - Énfasis6 8 2 2 3" xfId="25529" xr:uid="{0DD6D879-D9E3-41DA-8EE3-9899D7A587B7}"/>
    <cellStyle name="20% - Énfasis6 8 2 3" xfId="25530" xr:uid="{544EA349-E649-47DF-A85E-2E4928177236}"/>
    <cellStyle name="20% - Énfasis6 8 2 3 2" xfId="25531" xr:uid="{96705305-DC05-439B-898C-98F65B98CFDC}"/>
    <cellStyle name="20% - Énfasis6 8 2 3 2 2" xfId="25532" xr:uid="{621DD19C-661A-449C-AE85-E373B0292D57}"/>
    <cellStyle name="20% - Énfasis6 8 2 3 3" xfId="25533" xr:uid="{421FCBA3-963A-4F8B-8353-770A6D635F67}"/>
    <cellStyle name="20% - Énfasis6 8 2 4" xfId="25534" xr:uid="{82CE32FC-189E-43F0-A064-D3DCAF36C8B5}"/>
    <cellStyle name="20% - Énfasis6 8 2 4 2" xfId="25535" xr:uid="{44C4AE86-A690-46AB-9C90-02099B4E315C}"/>
    <cellStyle name="20% - Énfasis6 8 2 5" xfId="25536" xr:uid="{F5595B4E-D982-423F-8EA7-03D9112F7BA5}"/>
    <cellStyle name="20% - Énfasis6 8 2 5 2" xfId="25537" xr:uid="{7A614F18-35D4-4261-8F0E-BF3DB8FB5FEE}"/>
    <cellStyle name="20% - Énfasis6 8 2 6" xfId="25538" xr:uid="{E4A48566-E9EE-4699-970C-AB7FE1D3A848}"/>
    <cellStyle name="20% - Énfasis6 8 20" xfId="11835" xr:uid="{D0E058ED-10FD-441E-AF99-6D99F821E169}"/>
    <cellStyle name="20% - Énfasis6 8 3" xfId="5056" xr:uid="{5C653156-4D59-47DE-89A7-F69065CDAFD4}"/>
    <cellStyle name="20% - Énfasis6 8 3 2" xfId="25539" xr:uid="{66D7C87D-5418-4A68-A0BB-6493F1430307}"/>
    <cellStyle name="20% - Énfasis6 8 3 2 2" xfId="25540" xr:uid="{BFA02C8C-F507-4D61-89E5-4449D617C092}"/>
    <cellStyle name="20% - Énfasis6 8 3 2 2 2" xfId="25541" xr:uid="{A6495A0E-62E6-4376-BBA0-E1B41074E0D3}"/>
    <cellStyle name="20% - Énfasis6 8 3 2 3" xfId="25542" xr:uid="{0D42E502-D20B-4736-9899-A23B7D32C632}"/>
    <cellStyle name="20% - Énfasis6 8 3 3" xfId="25543" xr:uid="{AD8F3516-6F52-4A8D-BE14-B3AD56A060B8}"/>
    <cellStyle name="20% - Énfasis6 8 3 3 2" xfId="25544" xr:uid="{76682ACD-B027-409E-9CE6-5F530FF11E75}"/>
    <cellStyle name="20% - Énfasis6 8 3 4" xfId="25545" xr:uid="{E42F9E7F-A67B-407E-9749-616822A01CEE}"/>
    <cellStyle name="20% - Énfasis6 8 4" xfId="5057" xr:uid="{BB9C666C-F409-4CBA-8445-352EC8132086}"/>
    <cellStyle name="20% - Énfasis6 8 4 2" xfId="25546" xr:uid="{BD273383-3D10-4288-9DFC-E174FAE4440B}"/>
    <cellStyle name="20% - Énfasis6 8 4 2 2" xfId="25547" xr:uid="{F560479B-A445-4FC2-8F07-A756C5E79F2D}"/>
    <cellStyle name="20% - Énfasis6 8 4 2 2 2" xfId="25548" xr:uid="{E3556E2C-2C05-40D7-B6A8-4765BC72CE00}"/>
    <cellStyle name="20% - Énfasis6 8 4 2 3" xfId="25549" xr:uid="{0E5EB44B-189B-41BE-8AAD-6A87A2369A81}"/>
    <cellStyle name="20% - Énfasis6 8 4 3" xfId="25550" xr:uid="{6DFDB539-5D3F-4757-ABE4-6334D9F2554C}"/>
    <cellStyle name="20% - Énfasis6 8 4 3 2" xfId="25551" xr:uid="{6581B856-E14B-4410-B03F-1CEE9E9F19E9}"/>
    <cellStyle name="20% - Énfasis6 8 4 4" xfId="25552" xr:uid="{C1C686D2-7A98-4113-90FE-7640372910B8}"/>
    <cellStyle name="20% - Énfasis6 8 5" xfId="5058" xr:uid="{188C6456-39A8-4B2D-9B2B-79B212674AAE}"/>
    <cellStyle name="20% - Énfasis6 8 5 2" xfId="25553" xr:uid="{E0799B40-C875-418B-A4FF-EA2214BFA27D}"/>
    <cellStyle name="20% - Énfasis6 8 5 2 2" xfId="25554" xr:uid="{BF6C5C80-7391-45EA-ABEC-E050404CAE09}"/>
    <cellStyle name="20% - Énfasis6 8 5 2 2 2" xfId="25555" xr:uid="{5530357D-5500-468A-8056-B6A4976F9D8B}"/>
    <cellStyle name="20% - Énfasis6 8 5 2 3" xfId="25556" xr:uid="{C2012253-8AF0-401D-9ED8-6B8288446075}"/>
    <cellStyle name="20% - Énfasis6 8 5 3" xfId="25557" xr:uid="{FCA7EA42-7324-4C7D-944A-063F92AC7E8C}"/>
    <cellStyle name="20% - Énfasis6 8 5 3 2" xfId="25558" xr:uid="{AAA49AB6-A567-4C0C-9C33-3BF8A6B4C191}"/>
    <cellStyle name="20% - Énfasis6 8 5 4" xfId="25559" xr:uid="{20800C57-C5AC-495F-89F7-BF7D29D71C03}"/>
    <cellStyle name="20% - Énfasis6 8 6" xfId="5059" xr:uid="{F28A7984-D834-42CC-8E58-0795F594CF90}"/>
    <cellStyle name="20% - Énfasis6 8 6 2" xfId="25560" xr:uid="{D3D49804-682A-4E1A-AE33-7FD1BDA81474}"/>
    <cellStyle name="20% - Énfasis6 8 6 2 2" xfId="25561" xr:uid="{3429EBD5-133C-4573-B322-E5A3B5118397}"/>
    <cellStyle name="20% - Énfasis6 8 6 2 2 2" xfId="25562" xr:uid="{2351F1F0-3E94-4925-BB77-B9B922E16C48}"/>
    <cellStyle name="20% - Énfasis6 8 6 2 3" xfId="25563" xr:uid="{87B4D23C-6301-4D56-9053-FE5397959B1D}"/>
    <cellStyle name="20% - Énfasis6 8 6 3" xfId="25564" xr:uid="{5E0AAFE0-39E9-4343-8801-01192062481B}"/>
    <cellStyle name="20% - Énfasis6 8 6 3 2" xfId="25565" xr:uid="{5F9598F1-CC00-4F27-8639-B098F7104F85}"/>
    <cellStyle name="20% - Énfasis6 8 6 4" xfId="25566" xr:uid="{E595EB2A-733C-4E68-9836-F61625D7A40D}"/>
    <cellStyle name="20% - Énfasis6 8 7" xfId="5060" xr:uid="{67451DFD-2281-4BB1-8C18-A0ACDD3C33EC}"/>
    <cellStyle name="20% - Énfasis6 8 7 2" xfId="25567" xr:uid="{896E9D0B-3F6A-4145-B02F-FC80E8C3C78E}"/>
    <cellStyle name="20% - Énfasis6 8 7 2 2" xfId="25568" xr:uid="{32352864-2C8C-4F85-B9C0-368849D38352}"/>
    <cellStyle name="20% - Énfasis6 8 7 2 2 2" xfId="25569" xr:uid="{68F840C8-A02E-4CE8-823E-80A79CFBE8EA}"/>
    <cellStyle name="20% - Énfasis6 8 7 2 3" xfId="25570" xr:uid="{93DEC31D-3253-4B5D-A469-FC0718D2BB43}"/>
    <cellStyle name="20% - Énfasis6 8 7 3" xfId="25571" xr:uid="{6674A824-911F-4E81-9F78-5CA4EDC37A6B}"/>
    <cellStyle name="20% - Énfasis6 8 7 3 2" xfId="25572" xr:uid="{676C79D8-3721-4441-842D-18C10B91B22E}"/>
    <cellStyle name="20% - Énfasis6 8 7 4" xfId="25573" xr:uid="{A76F332E-883A-46AE-A692-E2D37C88DB97}"/>
    <cellStyle name="20% - Énfasis6 8 8" xfId="5061" xr:uid="{9F3BFB58-FE40-43F9-A946-28EAB731347C}"/>
    <cellStyle name="20% - Énfasis6 8 8 2" xfId="25574" xr:uid="{57D0B671-B80A-43E2-A0B2-DD844307E858}"/>
    <cellStyle name="20% - Énfasis6 8 8 2 2" xfId="25575" xr:uid="{C5453BBC-C179-4848-9D81-36380ED9A9E1}"/>
    <cellStyle name="20% - Énfasis6 8 8 3" xfId="25576" xr:uid="{C3BFAB03-3354-4139-AD2A-BD6D8D90B963}"/>
    <cellStyle name="20% - Énfasis6 8 9" xfId="5062" xr:uid="{D99370A5-48CA-4477-ADB9-85E4410AA3B3}"/>
    <cellStyle name="20% - Énfasis6 8 9 2" xfId="25577" xr:uid="{F088EEDF-0E0C-4878-9803-5F51C15D5EEC}"/>
    <cellStyle name="20% - Énfasis6 80" xfId="5063" xr:uid="{736D202B-2104-41F1-8483-F097BB7C9CAC}"/>
    <cellStyle name="20% - Énfasis6 80 2" xfId="25578" xr:uid="{119AA4D1-2249-44C0-9809-0FFC463FF420}"/>
    <cellStyle name="20% - Énfasis6 81" xfId="5064" xr:uid="{92496B6A-B8FF-4B1E-8AA0-B4A5E18CED59}"/>
    <cellStyle name="20% - Énfasis6 81 2" xfId="25579" xr:uid="{18EB6ED3-7D38-46B5-AF8E-E0A895B5FEE8}"/>
    <cellStyle name="20% - Énfasis6 82" xfId="5065" xr:uid="{443953A4-7930-424C-A145-778A70B89E46}"/>
    <cellStyle name="20% - Énfasis6 82 2" xfId="25580" xr:uid="{A1A25BE3-73DA-45FD-8337-8DF8500291F8}"/>
    <cellStyle name="20% - Énfasis6 83" xfId="5066" xr:uid="{92F4F0EC-8B59-4989-A525-6CA5B6051779}"/>
    <cellStyle name="20% - Énfasis6 83 2" xfId="25581" xr:uid="{32257575-C84F-4C32-8826-1E547D31E5FF}"/>
    <cellStyle name="20% - Énfasis6 84" xfId="5067" xr:uid="{9C35483F-0CBF-4E7F-BCEE-5AE8F4A92457}"/>
    <cellStyle name="20% - Énfasis6 84 2" xfId="25582" xr:uid="{5B349C41-C0BC-4B0F-8A93-792AFF5E75B8}"/>
    <cellStyle name="20% - Énfasis6 85" xfId="5068" xr:uid="{135E895B-6525-48C3-9ED3-964EFAEAE930}"/>
    <cellStyle name="20% - Énfasis6 85 2" xfId="25583" xr:uid="{FBDBA85A-7030-4DD6-9AF4-2440C1FCC17C}"/>
    <cellStyle name="20% - Énfasis6 86" xfId="5069" xr:uid="{1000716D-0D85-473E-BE7F-00FCF30DA2C9}"/>
    <cellStyle name="20% - Énfasis6 86 2" xfId="25584" xr:uid="{4DDA8ED7-069C-4B29-9593-7D9D23907812}"/>
    <cellStyle name="20% - Énfasis6 87" xfId="11836" xr:uid="{101906A2-95A7-4AD7-9463-60C8DEA52FF9}"/>
    <cellStyle name="20% - Énfasis6 88" xfId="11837" xr:uid="{B236EA57-2B0E-4D3F-B02C-9B9734B4A340}"/>
    <cellStyle name="20% - Énfasis6 89" xfId="11838" xr:uid="{BA0B0FCC-03C8-45FB-A218-532EF60AC373}"/>
    <cellStyle name="20% - Énfasis6 9" xfId="304" xr:uid="{C7A9E481-B96B-4076-9DB3-CC46368FF44B}"/>
    <cellStyle name="20% - Énfasis6 9 10" xfId="5070" xr:uid="{92BF4C56-60C5-4E4D-B125-DE063A76CA61}"/>
    <cellStyle name="20% - Énfasis6 9 10 2" xfId="25585" xr:uid="{F1ACACDE-F544-495B-8B6E-7102CC57748E}"/>
    <cellStyle name="20% - Énfasis6 9 11" xfId="5071" xr:uid="{2DA0286A-AC53-4347-A23C-769EB3324443}"/>
    <cellStyle name="20% - Énfasis6 9 11 2" xfId="25586" xr:uid="{2CB54187-AE0D-4474-B461-D338D83AD43B}"/>
    <cellStyle name="20% - Énfasis6 9 12" xfId="5072" xr:uid="{E55BBD28-D715-49B0-B9D3-A53A3B1B3DE0}"/>
    <cellStyle name="20% - Énfasis6 9 12 2" xfId="25587" xr:uid="{4267830D-CF9E-40A1-8520-CD3DB86F7C5D}"/>
    <cellStyle name="20% - Énfasis6 9 13" xfId="5073" xr:uid="{212D3B96-DEC5-44B5-99BA-8C1C157410B4}"/>
    <cellStyle name="20% - Énfasis6 9 13 2" xfId="25588" xr:uid="{2CCBF88B-73EA-4A69-AD79-6348B2A009F8}"/>
    <cellStyle name="20% - Énfasis6 9 14" xfId="5074" xr:uid="{89CE1001-863C-4366-AC1B-63A45AAE4044}"/>
    <cellStyle name="20% - Énfasis6 9 14 2" xfId="25589" xr:uid="{1B383414-D53B-41E0-95C7-DCFDF98C70F7}"/>
    <cellStyle name="20% - Énfasis6 9 15" xfId="5075" xr:uid="{859895D8-A1D5-45E1-9573-41AD2F37AA8C}"/>
    <cellStyle name="20% - Énfasis6 9 15 2" xfId="25590" xr:uid="{C63318D8-0641-410F-AB0C-689369DF6DE4}"/>
    <cellStyle name="20% - Énfasis6 9 16" xfId="5076" xr:uid="{A299C6C0-ABD1-43CF-9B2F-EF5EE0152A21}"/>
    <cellStyle name="20% - Énfasis6 9 16 2" xfId="25591" xr:uid="{16F037CD-61A1-4D73-8092-0EFD0FE4F2DF}"/>
    <cellStyle name="20% - Énfasis6 9 17" xfId="5077" xr:uid="{C818A4D2-66C6-4C19-9297-75C79E84D4A6}"/>
    <cellStyle name="20% - Énfasis6 9 17 2" xfId="25592" xr:uid="{B2D94621-C2B9-4A87-93B1-7F9A9FFAAD05}"/>
    <cellStyle name="20% - Énfasis6 9 18" xfId="5078" xr:uid="{E0DD8285-AC65-4CA8-8EBB-37F93F406C0B}"/>
    <cellStyle name="20% - Énfasis6 9 18 2" xfId="25593" xr:uid="{A87AB044-41C9-4015-8B54-02C04F779392}"/>
    <cellStyle name="20% - Énfasis6 9 19" xfId="5079" xr:uid="{11356C22-4463-42A4-9A7E-40EBE63A404F}"/>
    <cellStyle name="20% - Énfasis6 9 19 2" xfId="25594" xr:uid="{ACCCC057-1DF2-44D4-866E-2E85EAF5C138}"/>
    <cellStyle name="20% - Énfasis6 9 2" xfId="305" xr:uid="{591F0E94-6C81-4917-94DD-2A687FB17359}"/>
    <cellStyle name="20% - Énfasis6 9 2 2" xfId="25595" xr:uid="{F57D0E21-DC42-45F7-9A7D-9B339D287902}"/>
    <cellStyle name="20% - Énfasis6 9 2 2 2" xfId="25596" xr:uid="{7F7E8BCC-AAA0-42B4-92B4-4EB274768391}"/>
    <cellStyle name="20% - Énfasis6 9 2 2 2 2" xfId="25597" xr:uid="{67C5D4C4-2642-4E57-BADC-5AA6CAC1A898}"/>
    <cellStyle name="20% - Énfasis6 9 2 2 3" xfId="25598" xr:uid="{FF8567F8-DF8E-43E1-91B6-F770E0918382}"/>
    <cellStyle name="20% - Énfasis6 9 2 3" xfId="25599" xr:uid="{88417B9E-EE00-4AF1-BE69-EDB792600FF1}"/>
    <cellStyle name="20% - Énfasis6 9 2 3 2" xfId="25600" xr:uid="{A43C8CFD-A26E-4B28-80F4-E8CCEFD3E4DC}"/>
    <cellStyle name="20% - Énfasis6 9 2 3 2 2" xfId="25601" xr:uid="{E3837396-2A32-48E3-873D-7C9F0C99EC14}"/>
    <cellStyle name="20% - Énfasis6 9 2 3 3" xfId="25602" xr:uid="{C9CE80B8-B9B3-4531-99B0-391677B4505E}"/>
    <cellStyle name="20% - Énfasis6 9 2 4" xfId="25603" xr:uid="{64A4B6CA-E5CB-4825-BE2B-6A1E7670243B}"/>
    <cellStyle name="20% - Énfasis6 9 2 4 2" xfId="25604" xr:uid="{8BE84F4D-1AB7-4BC7-8758-EDA6F5D1A965}"/>
    <cellStyle name="20% - Énfasis6 9 2 5" xfId="25605" xr:uid="{C138037C-D9E3-4FF9-9196-1EB941CA07B5}"/>
    <cellStyle name="20% - Énfasis6 9 2 5 2" xfId="25606" xr:uid="{2D79E202-17C1-40E6-923D-6DC380AFE611}"/>
    <cellStyle name="20% - Énfasis6 9 2 6" xfId="25607" xr:uid="{B0142A04-DF8F-4509-918C-EF56917DF706}"/>
    <cellStyle name="20% - Énfasis6 9 20" xfId="11839" xr:uid="{EE4F9278-97C9-47BD-B4EA-13912F32BB36}"/>
    <cellStyle name="20% - Énfasis6 9 3" xfId="5080" xr:uid="{609889B7-A541-4407-85AD-DA0391E31BB5}"/>
    <cellStyle name="20% - Énfasis6 9 3 2" xfId="25608" xr:uid="{D3C2AF59-904E-4A46-8A99-2648A4859759}"/>
    <cellStyle name="20% - Énfasis6 9 3 2 2" xfId="25609" xr:uid="{74CBD46C-8BA9-42D1-86DD-C95AEEFF80B6}"/>
    <cellStyle name="20% - Énfasis6 9 3 2 2 2" xfId="25610" xr:uid="{912D2E4C-1316-40FD-A13E-620FB1446289}"/>
    <cellStyle name="20% - Énfasis6 9 3 2 3" xfId="25611" xr:uid="{A2E5DD78-9A6F-4269-9DBB-ED386DEEF2C9}"/>
    <cellStyle name="20% - Énfasis6 9 3 3" xfId="25612" xr:uid="{B57B67F5-1B91-4A72-8BFF-C974D3980EF8}"/>
    <cellStyle name="20% - Énfasis6 9 3 3 2" xfId="25613" xr:uid="{96D50AF7-211F-4EFE-B8E4-1FBFD4AE1314}"/>
    <cellStyle name="20% - Énfasis6 9 3 4" xfId="25614" xr:uid="{0BEBA75E-F5FF-4276-B457-FACB2C08AADF}"/>
    <cellStyle name="20% - Énfasis6 9 4" xfId="5081" xr:uid="{24095D3A-46D9-4A0A-9B9D-BBDE170FC514}"/>
    <cellStyle name="20% - Énfasis6 9 4 2" xfId="25615" xr:uid="{52A7FDD2-D8C5-4F9C-BCC1-B4EF2FCADF8C}"/>
    <cellStyle name="20% - Énfasis6 9 4 2 2" xfId="25616" xr:uid="{06BE79EB-48EB-4332-9A42-3F9D01551D49}"/>
    <cellStyle name="20% - Énfasis6 9 4 2 2 2" xfId="25617" xr:uid="{3D09A9CB-BEE8-47DE-9DDB-9D25BC803393}"/>
    <cellStyle name="20% - Énfasis6 9 4 2 3" xfId="25618" xr:uid="{5EB215E2-79E0-4047-B268-94763D555B0D}"/>
    <cellStyle name="20% - Énfasis6 9 4 3" xfId="25619" xr:uid="{68E1D55A-B6B3-40D0-924B-80BCDAB4CBD7}"/>
    <cellStyle name="20% - Énfasis6 9 4 3 2" xfId="25620" xr:uid="{2189F504-5F0B-4D88-B399-9DA7A0D1023B}"/>
    <cellStyle name="20% - Énfasis6 9 4 4" xfId="25621" xr:uid="{17682ABC-09D7-4091-843E-18810CFDCEF3}"/>
    <cellStyle name="20% - Énfasis6 9 5" xfId="5082" xr:uid="{6561AA7C-5E35-4F0F-97EA-094E9A0BB223}"/>
    <cellStyle name="20% - Énfasis6 9 5 2" xfId="25622" xr:uid="{071B3D18-1D63-4F0E-B5CC-BD31BF019C7C}"/>
    <cellStyle name="20% - Énfasis6 9 5 2 2" xfId="25623" xr:uid="{B6BEF5A2-284F-4AE1-AA3C-A34F23104468}"/>
    <cellStyle name="20% - Énfasis6 9 5 2 2 2" xfId="25624" xr:uid="{DF447C2A-EA24-4C84-9692-837757DDABF2}"/>
    <cellStyle name="20% - Énfasis6 9 5 2 3" xfId="25625" xr:uid="{2F4B8D8C-F952-4B90-B695-23AF81FDF403}"/>
    <cellStyle name="20% - Énfasis6 9 5 3" xfId="25626" xr:uid="{85C51748-E1A9-4E36-B2FA-C5E057D526EA}"/>
    <cellStyle name="20% - Énfasis6 9 5 3 2" xfId="25627" xr:uid="{FF748717-7E46-48D7-AF82-D4DF7657516C}"/>
    <cellStyle name="20% - Énfasis6 9 5 4" xfId="25628" xr:uid="{9E1C0160-2538-44E5-B47B-0992CAC4BEDA}"/>
    <cellStyle name="20% - Énfasis6 9 6" xfId="5083" xr:uid="{ED5B9361-6F3E-4459-A7D4-35147FC806CC}"/>
    <cellStyle name="20% - Énfasis6 9 6 2" xfId="25629" xr:uid="{7E8E2136-543F-45D5-8D62-1C992EF20705}"/>
    <cellStyle name="20% - Énfasis6 9 6 2 2" xfId="25630" xr:uid="{5E9AA4D7-34AD-4830-BC48-A5DF487402A8}"/>
    <cellStyle name="20% - Énfasis6 9 6 2 2 2" xfId="25631" xr:uid="{26F934F0-582B-459F-A33C-77781B36F148}"/>
    <cellStyle name="20% - Énfasis6 9 6 2 3" xfId="25632" xr:uid="{EEDBE660-1728-4E7D-80C4-B87B62DBF568}"/>
    <cellStyle name="20% - Énfasis6 9 6 3" xfId="25633" xr:uid="{A92C28D2-A29D-44D1-96D7-7CF7EB6B1E01}"/>
    <cellStyle name="20% - Énfasis6 9 6 3 2" xfId="25634" xr:uid="{E1357F49-5F3D-48EC-AA02-38899F53F04E}"/>
    <cellStyle name="20% - Énfasis6 9 6 4" xfId="25635" xr:uid="{A038A9FE-4BA0-4B3B-A521-78AAC691782F}"/>
    <cellStyle name="20% - Énfasis6 9 7" xfId="5084" xr:uid="{30DC2350-431F-49A6-92BE-295E604F4C8E}"/>
    <cellStyle name="20% - Énfasis6 9 7 2" xfId="25636" xr:uid="{F39F185D-BB62-4F3F-BAF7-83535D4C6574}"/>
    <cellStyle name="20% - Énfasis6 9 7 2 2" xfId="25637" xr:uid="{BF7F20CB-D9BB-4006-90D0-A3F26A35A3EA}"/>
    <cellStyle name="20% - Énfasis6 9 7 2 2 2" xfId="25638" xr:uid="{B5B33D61-BA6D-4CB9-B068-B0C03AF34C77}"/>
    <cellStyle name="20% - Énfasis6 9 7 2 3" xfId="25639" xr:uid="{3BD7D05B-57D2-4CFB-A578-9B4EC8C86045}"/>
    <cellStyle name="20% - Énfasis6 9 7 3" xfId="25640" xr:uid="{7685B1B0-DDC9-49C7-BD04-D05D211C2BB7}"/>
    <cellStyle name="20% - Énfasis6 9 7 3 2" xfId="25641" xr:uid="{85ADE38C-2ADE-43FB-9AE0-7FDF1D8E188F}"/>
    <cellStyle name="20% - Énfasis6 9 7 4" xfId="25642" xr:uid="{4E32DE35-5E74-4700-94C9-25803B1F8F90}"/>
    <cellStyle name="20% - Énfasis6 9 8" xfId="5085" xr:uid="{134C403A-30FA-4B8F-AB70-391DDF73C8D5}"/>
    <cellStyle name="20% - Énfasis6 9 8 2" xfId="25643" xr:uid="{8ECA6BA1-0EB2-4958-966F-ECD848478A07}"/>
    <cellStyle name="20% - Énfasis6 9 8 2 2" xfId="25644" xr:uid="{7DE44AA7-06A4-44AD-87DF-49711E043D6A}"/>
    <cellStyle name="20% - Énfasis6 9 8 3" xfId="25645" xr:uid="{AE0C1990-E94B-4C68-A38C-43D8A5934504}"/>
    <cellStyle name="20% - Énfasis6 9 9" xfId="5086" xr:uid="{E7A25CFC-8DBE-49EF-919C-AB0CC60B23D8}"/>
    <cellStyle name="20% - Énfasis6 9 9 2" xfId="25646" xr:uid="{72AA6699-82E6-48CB-8BF7-80BE808AE888}"/>
    <cellStyle name="20% - Énfasis6 90" xfId="11840" xr:uid="{DC1CD3CD-F4D9-4E83-A59E-23575D8A0A94}"/>
    <cellStyle name="20% - Énfasis6 91" xfId="11841" xr:uid="{3FDD84D6-69B8-4202-8C04-5379B66C1F11}"/>
    <cellStyle name="20% - Énfasis6 92" xfId="11842" xr:uid="{225165BA-C746-475F-94F5-062A5477644A}"/>
    <cellStyle name="20% - Énfasis6 93" xfId="11843" xr:uid="{0D399C68-2806-45A7-A73E-240E902FA879}"/>
    <cellStyle name="20% - Énfasis6 94" xfId="61025" xr:uid="{14B8F09B-AFE1-4172-8751-8231C0A36603}"/>
    <cellStyle name="20% - Énfasis6 95" xfId="61046" xr:uid="{E40C9FE7-25DE-4217-A3F7-9300FFE978C0}"/>
    <cellStyle name="20% - Énfasis6 96" xfId="61060" xr:uid="{C0AA398C-E833-49A4-972D-469E5849CC73}"/>
    <cellStyle name="20% - Énfasis6 97" xfId="61074" xr:uid="{3A685115-A307-49A5-A25D-4B74D32B9AD1}"/>
    <cellStyle name="20% - Énfasis6 98" xfId="61096" xr:uid="{29BAB2AE-826C-4063-8099-B5A0416BF948}"/>
    <cellStyle name="20% - Énfasis6 99" xfId="61114" xr:uid="{AFE74460-A926-4306-9E46-166A1958ED53}"/>
    <cellStyle name="40% - Accent1" xfId="33" xr:uid="{92CA4497-0700-46E6-8E65-F2738D0474EE}"/>
    <cellStyle name="40% - Accent1 2" xfId="25647" xr:uid="{33AB3528-A95B-41BC-A185-AD1953F856FA}"/>
    <cellStyle name="40% - Accent1 3" xfId="61145" xr:uid="{814EFD88-2B7F-4C4B-8D29-B1239785D39C}"/>
    <cellStyle name="40% - Accent2" xfId="36" xr:uid="{1CCF82F5-8468-43F4-8050-383B77D94886}"/>
    <cellStyle name="40% - Accent2 2" xfId="25648" xr:uid="{6D9D917F-E634-455A-87C4-BF8844027974}"/>
    <cellStyle name="40% - Accent2 3" xfId="61146" xr:uid="{6947390F-8CB8-4B24-B9F5-925E71F1C107}"/>
    <cellStyle name="40% - Accent3" xfId="39" xr:uid="{67A501E9-5288-45DD-9A55-23B858F0C6CF}"/>
    <cellStyle name="40% - Accent3 2" xfId="25649" xr:uid="{042385AD-73FD-4594-9E92-0E15B5BABCA2}"/>
    <cellStyle name="40% - Accent3 3" xfId="61147" xr:uid="{ADDC4495-2287-46E0-84D0-075B28E05464}"/>
    <cellStyle name="40% - Accent4" xfId="42" xr:uid="{FEE4AC66-569E-49C4-8864-29DEAF2158A4}"/>
    <cellStyle name="40% - Accent4 2" xfId="25650" xr:uid="{C87ACBEB-0E03-4B9A-AB10-1BC1D17B933A}"/>
    <cellStyle name="40% - Accent4 3" xfId="61148" xr:uid="{5A296E60-614D-493E-AF3D-9E989DDCD518}"/>
    <cellStyle name="40% - Accent5" xfId="45" xr:uid="{4F8C3B3C-F4F2-46C2-B5DD-58276B55B512}"/>
    <cellStyle name="40% - Accent5 2" xfId="25651" xr:uid="{2307CB16-8A3F-4CCC-9CCF-91B321522C34}"/>
    <cellStyle name="40% - Accent5 3" xfId="61149" xr:uid="{C847D6C1-E7BD-49A6-809C-8FBD12220395}"/>
    <cellStyle name="40% - Accent6" xfId="48" xr:uid="{B08C1F26-80A7-4B96-905F-4DAE48702C32}"/>
    <cellStyle name="40% - Accent6 2" xfId="25652" xr:uid="{CD9C50AB-6D6F-4346-BD7F-66DD22090E2B}"/>
    <cellStyle name="40% - Accent6 3" xfId="61150" xr:uid="{FB153E16-6410-4FD2-AAB5-F11570E00E93}"/>
    <cellStyle name="40% - Ênfase1" xfId="5087" xr:uid="{41944C1B-CA65-4A10-A4F1-2E35B2B31A7E}"/>
    <cellStyle name="40% - Ênfase2" xfId="5088" xr:uid="{528A54BB-8220-4FC8-9748-95048AFDF481}"/>
    <cellStyle name="40% - Ênfase3" xfId="5089" xr:uid="{6E101547-AAA1-44E7-9C99-DAA3183289EC}"/>
    <cellStyle name="40% - Ênfase4" xfId="5090" xr:uid="{DEA26A7B-5AB0-4570-8365-8C8D74DF8F33}"/>
    <cellStyle name="40% - Ênfase5" xfId="5091" xr:uid="{CFC9ABED-7ABA-4B75-BEC0-E60AA741E5C4}"/>
    <cellStyle name="40% - Ênfase6" xfId="5092" xr:uid="{67502352-CBC2-4F02-A0B9-285F71347453}"/>
    <cellStyle name="40% - Énfasis1 10" xfId="306" xr:uid="{F9C0049A-28CB-4225-8C78-0FDAE80B456A}"/>
    <cellStyle name="40% - Énfasis1 10 10" xfId="5093" xr:uid="{CF117191-25AE-49D2-B672-28B862368EB0}"/>
    <cellStyle name="40% - Énfasis1 10 10 2" xfId="25653" xr:uid="{2F232872-6494-482F-A5E1-6026D1DD2D3C}"/>
    <cellStyle name="40% - Énfasis1 10 11" xfId="5094" xr:uid="{49C48FC8-B3FF-40B2-BE4B-C4D774045C62}"/>
    <cellStyle name="40% - Énfasis1 10 11 2" xfId="25654" xr:uid="{FF3F0DFC-47E6-445F-A350-6EA235DD0B88}"/>
    <cellStyle name="40% - Énfasis1 10 12" xfId="5095" xr:uid="{F16EE0BD-7985-4E87-9B23-C8E97FAAD181}"/>
    <cellStyle name="40% - Énfasis1 10 12 2" xfId="25655" xr:uid="{22665F3F-A995-4459-B59F-4BB810318BE9}"/>
    <cellStyle name="40% - Énfasis1 10 13" xfId="5096" xr:uid="{87F23368-23A9-46F6-9C13-48FF711E4718}"/>
    <cellStyle name="40% - Énfasis1 10 13 2" xfId="25656" xr:uid="{9FA203FE-D4BD-44DB-B9CF-3A96F8302CFC}"/>
    <cellStyle name="40% - Énfasis1 10 14" xfId="5097" xr:uid="{AF9D1C07-45F7-43F1-8113-854933427C51}"/>
    <cellStyle name="40% - Énfasis1 10 14 2" xfId="25657" xr:uid="{7F08705B-8D3C-48B7-8857-82695E999B80}"/>
    <cellStyle name="40% - Énfasis1 10 15" xfId="5098" xr:uid="{356A6429-E83B-45AF-AD86-A153F6675646}"/>
    <cellStyle name="40% - Énfasis1 10 15 2" xfId="25658" xr:uid="{5B84BF5B-BEE9-40F5-906E-0779FF3FAB77}"/>
    <cellStyle name="40% - Énfasis1 10 16" xfId="5099" xr:uid="{9CB0910A-2AAD-4242-8B56-DAB79BCD43A2}"/>
    <cellStyle name="40% - Énfasis1 10 16 2" xfId="25659" xr:uid="{ABCE5260-6E4B-460B-91E3-D82E74DC8412}"/>
    <cellStyle name="40% - Énfasis1 10 17" xfId="5100" xr:uid="{71532139-3BC6-4056-91BE-BC7E205855B5}"/>
    <cellStyle name="40% - Énfasis1 10 17 2" xfId="25660" xr:uid="{55115A15-546A-42D4-A01F-359D24D76810}"/>
    <cellStyle name="40% - Énfasis1 10 18" xfId="5101" xr:uid="{9D0B2F66-5018-4286-AA9C-FD649B51B13C}"/>
    <cellStyle name="40% - Énfasis1 10 18 2" xfId="25661" xr:uid="{959682B4-B84A-4B11-ADA6-9167AEC6D6F6}"/>
    <cellStyle name="40% - Énfasis1 10 19" xfId="5102" xr:uid="{69002C87-6F3E-4672-B3E6-509C2E16436C}"/>
    <cellStyle name="40% - Énfasis1 10 19 2" xfId="25662" xr:uid="{D5E6C716-DB98-4078-A6CE-7EB794ACDA57}"/>
    <cellStyle name="40% - Énfasis1 10 2" xfId="307" xr:uid="{B739F7B7-2AED-46BC-8D64-B89409248B95}"/>
    <cellStyle name="40% - Énfasis1 10 2 2" xfId="25663" xr:uid="{ADDDACB1-7943-48D2-A924-960BFB63839B}"/>
    <cellStyle name="40% - Énfasis1 10 2 2 2" xfId="25664" xr:uid="{BEC3E53E-CE9B-419B-B887-EC81711690CE}"/>
    <cellStyle name="40% - Énfasis1 10 2 2 2 2" xfId="25665" xr:uid="{1CB71B14-A945-4522-B4C3-E4E0340D5CBB}"/>
    <cellStyle name="40% - Énfasis1 10 2 2 3" xfId="25666" xr:uid="{FB428436-F203-4AC9-B0BA-A41473421347}"/>
    <cellStyle name="40% - Énfasis1 10 2 3" xfId="25667" xr:uid="{2DCEAD1F-6215-4BCB-AAD8-52A730A02FA0}"/>
    <cellStyle name="40% - Énfasis1 10 2 3 2" xfId="25668" xr:uid="{C508C9C9-BF60-4FD1-9B46-BEAAF5C9CCC6}"/>
    <cellStyle name="40% - Énfasis1 10 2 3 2 2" xfId="25669" xr:uid="{EFB48A6E-9024-4E35-8AC5-87FB4ACDB5D7}"/>
    <cellStyle name="40% - Énfasis1 10 2 3 3" xfId="25670" xr:uid="{884CDFB8-D445-4B00-8794-54917F325664}"/>
    <cellStyle name="40% - Énfasis1 10 2 4" xfId="25671" xr:uid="{A5BBD91E-C342-426B-B64F-6063C8160BC5}"/>
    <cellStyle name="40% - Énfasis1 10 2 4 2" xfId="25672" xr:uid="{C5ECDF8F-DB0E-413D-840E-967844ACCD1F}"/>
    <cellStyle name="40% - Énfasis1 10 2 5" xfId="25673" xr:uid="{4F8F2D84-EFE7-4769-8124-7F1CB7441044}"/>
    <cellStyle name="40% - Énfasis1 10 2 5 2" xfId="25674" xr:uid="{D6764951-0043-485A-AB90-2A69D161E297}"/>
    <cellStyle name="40% - Énfasis1 10 2 6" xfId="25675" xr:uid="{475806FF-E584-434C-9005-B12F27A00F43}"/>
    <cellStyle name="40% - Énfasis1 10 20" xfId="11844" xr:uid="{E874BD87-2842-473B-B20E-388E8A12FE1B}"/>
    <cellStyle name="40% - Énfasis1 10 3" xfId="5103" xr:uid="{FC376E5C-DB31-45E5-BB8C-9AAE9E6767B0}"/>
    <cellStyle name="40% - Énfasis1 10 3 2" xfId="25676" xr:uid="{44431CD6-56BB-47AC-9C55-901F305AD42E}"/>
    <cellStyle name="40% - Énfasis1 10 3 2 2" xfId="25677" xr:uid="{A20B28A6-C855-42CF-A339-CC047A7FA746}"/>
    <cellStyle name="40% - Énfasis1 10 3 2 2 2" xfId="25678" xr:uid="{69545DA9-AF38-48AF-873F-C8295594672A}"/>
    <cellStyle name="40% - Énfasis1 10 3 2 3" xfId="25679" xr:uid="{839B2B48-8D75-4E66-AAAB-F3C44FFFBDE1}"/>
    <cellStyle name="40% - Énfasis1 10 3 3" xfId="25680" xr:uid="{8AA35C17-EAE8-404E-86FF-F7D683CA1EC3}"/>
    <cellStyle name="40% - Énfasis1 10 3 3 2" xfId="25681" xr:uid="{EECD7985-9118-4B8B-87D3-6637695BE386}"/>
    <cellStyle name="40% - Énfasis1 10 3 4" xfId="25682" xr:uid="{2774C2CF-3E16-41C1-A31F-5F1BCBD6CFC7}"/>
    <cellStyle name="40% - Énfasis1 10 4" xfId="5104" xr:uid="{A2AAB99D-4B0E-4255-9D64-34E8DA37D383}"/>
    <cellStyle name="40% - Énfasis1 10 4 2" xfId="25683" xr:uid="{73DCBB1F-F98F-4364-AF00-43858D457760}"/>
    <cellStyle name="40% - Énfasis1 10 4 2 2" xfId="25684" xr:uid="{CC216943-AE79-465F-87E3-FAD08D7E914F}"/>
    <cellStyle name="40% - Énfasis1 10 4 2 2 2" xfId="25685" xr:uid="{02DBDA48-9D4F-4C17-BF54-D3A9CBCEA0DE}"/>
    <cellStyle name="40% - Énfasis1 10 4 2 3" xfId="25686" xr:uid="{048A9755-F97F-48E1-B44E-912FCB62C29F}"/>
    <cellStyle name="40% - Énfasis1 10 4 3" xfId="25687" xr:uid="{68A1E4C8-F422-4E3D-A714-8E4773B31D75}"/>
    <cellStyle name="40% - Énfasis1 10 4 3 2" xfId="25688" xr:uid="{645AF2E6-C7C4-48A1-BEF3-E85A420F187F}"/>
    <cellStyle name="40% - Énfasis1 10 4 4" xfId="25689" xr:uid="{B1E60A3C-53E9-4F93-B964-AB78D98ECC4F}"/>
    <cellStyle name="40% - Énfasis1 10 5" xfId="5105" xr:uid="{ABFC2A0D-5B4B-405E-B6A3-93739919E2C1}"/>
    <cellStyle name="40% - Énfasis1 10 5 2" xfId="25690" xr:uid="{055C158F-C118-4F6D-8991-BEC5C3A5ED39}"/>
    <cellStyle name="40% - Énfasis1 10 5 2 2" xfId="25691" xr:uid="{5FA82596-A936-4077-9017-D10B63279DB4}"/>
    <cellStyle name="40% - Énfasis1 10 5 2 2 2" xfId="25692" xr:uid="{13F4EEA1-E1D5-4A2F-8042-47135717C289}"/>
    <cellStyle name="40% - Énfasis1 10 5 2 3" xfId="25693" xr:uid="{0A945B81-1265-4733-991A-5AF1496EE62B}"/>
    <cellStyle name="40% - Énfasis1 10 5 3" xfId="25694" xr:uid="{CD62EA51-AD06-46D5-A06F-4127DB7C2EF8}"/>
    <cellStyle name="40% - Énfasis1 10 5 3 2" xfId="25695" xr:uid="{525B67E1-C568-4C2C-94EE-7875F1B54BDB}"/>
    <cellStyle name="40% - Énfasis1 10 5 4" xfId="25696" xr:uid="{6B2F5D77-70F6-4B44-B534-CDD4EA4EF687}"/>
    <cellStyle name="40% - Énfasis1 10 6" xfId="5106" xr:uid="{5DFF3CAC-CBA4-45B1-B0A2-7BDA180DD99A}"/>
    <cellStyle name="40% - Énfasis1 10 6 2" xfId="25697" xr:uid="{443FE478-723F-4C1E-AA57-5882EF794CA4}"/>
    <cellStyle name="40% - Énfasis1 10 6 2 2" xfId="25698" xr:uid="{B185AED8-8D97-4E12-A8FF-9A0AB72195E0}"/>
    <cellStyle name="40% - Énfasis1 10 6 2 2 2" xfId="25699" xr:uid="{56858569-EB0F-4E8E-B92E-C2ADAE15D5A3}"/>
    <cellStyle name="40% - Énfasis1 10 6 2 3" xfId="25700" xr:uid="{53F5D94E-C7D8-4C50-B831-1FC56FE2F8EC}"/>
    <cellStyle name="40% - Énfasis1 10 6 3" xfId="25701" xr:uid="{4F44A0EB-4627-4130-8200-39515F139DE7}"/>
    <cellStyle name="40% - Énfasis1 10 6 3 2" xfId="25702" xr:uid="{05A356D6-038D-467F-80EB-4897788D3B39}"/>
    <cellStyle name="40% - Énfasis1 10 6 4" xfId="25703" xr:uid="{49ABEE36-6714-45ED-AEE0-44F62DCFF401}"/>
    <cellStyle name="40% - Énfasis1 10 7" xfId="5107" xr:uid="{CB81E6BD-8D81-43BD-AC70-B46E907D13B6}"/>
    <cellStyle name="40% - Énfasis1 10 7 2" xfId="25704" xr:uid="{746E4B7E-D9C4-412F-B3C0-B3FD8646CBF0}"/>
    <cellStyle name="40% - Énfasis1 10 7 2 2" xfId="25705" xr:uid="{0C793CE7-BBC1-42F1-8303-B215880CA947}"/>
    <cellStyle name="40% - Énfasis1 10 7 2 2 2" xfId="25706" xr:uid="{78AE005A-9D4A-49B2-B5CB-BCA0253379DD}"/>
    <cellStyle name="40% - Énfasis1 10 7 2 3" xfId="25707" xr:uid="{12ED0E18-CC02-40C3-A70A-CE2BDC9E578A}"/>
    <cellStyle name="40% - Énfasis1 10 7 3" xfId="25708" xr:uid="{0CA64706-4A3F-4909-B7EC-AE3AACE4A71F}"/>
    <cellStyle name="40% - Énfasis1 10 7 3 2" xfId="25709" xr:uid="{2D3C3E4D-496E-4E0C-9292-448FC7F57133}"/>
    <cellStyle name="40% - Énfasis1 10 7 4" xfId="25710" xr:uid="{84ECF76E-9334-452B-9F4E-FEF7C293E4F1}"/>
    <cellStyle name="40% - Énfasis1 10 8" xfId="5108" xr:uid="{838800CD-AB8A-4764-8AE6-1EF2BDE50459}"/>
    <cellStyle name="40% - Énfasis1 10 8 2" xfId="25711" xr:uid="{09ABD9C5-8740-475C-81AC-2C608AE7AF08}"/>
    <cellStyle name="40% - Énfasis1 10 8 2 2" xfId="25712" xr:uid="{B2C3FED0-D3F2-4EE4-A14A-FB70815921B4}"/>
    <cellStyle name="40% - Énfasis1 10 8 3" xfId="25713" xr:uid="{2ABEEC52-1C06-45C4-B937-D8FC28AC56EE}"/>
    <cellStyle name="40% - Énfasis1 10 9" xfId="5109" xr:uid="{01C2DAA9-266C-4152-8C07-1911957F9926}"/>
    <cellStyle name="40% - Énfasis1 10 9 2" xfId="25714" xr:uid="{EE26F342-EF0E-4640-A75B-78018066C917}"/>
    <cellStyle name="40% - Énfasis1 11" xfId="308" xr:uid="{3AF3C798-D395-4F7B-A118-C0265CDDBAC8}"/>
    <cellStyle name="40% - Énfasis1 11 10" xfId="5110" xr:uid="{9D2199A8-9357-4F25-8C5F-FC07344BCAE5}"/>
    <cellStyle name="40% - Énfasis1 11 10 2" xfId="25715" xr:uid="{B31D82EF-EF27-4F00-891F-2730228CDF5E}"/>
    <cellStyle name="40% - Énfasis1 11 11" xfId="5111" xr:uid="{078BEF6D-74BE-4F91-9214-8C4387AEAC41}"/>
    <cellStyle name="40% - Énfasis1 11 11 2" xfId="25716" xr:uid="{22BFDAF6-A06F-4E49-AE45-E086FDEE20AC}"/>
    <cellStyle name="40% - Énfasis1 11 12" xfId="5112" xr:uid="{30117D1D-DAA7-40C8-9FA6-75FE900EE2D8}"/>
    <cellStyle name="40% - Énfasis1 11 12 2" xfId="25717" xr:uid="{106ADC09-7206-4189-BDA8-7EE6E09E195A}"/>
    <cellStyle name="40% - Énfasis1 11 13" xfId="5113" xr:uid="{31BA6F2F-6D98-40BD-A3B6-BAC25BFF1C56}"/>
    <cellStyle name="40% - Énfasis1 11 13 2" xfId="25718" xr:uid="{D976D09C-D8F7-4D10-AB31-414BEEAB0866}"/>
    <cellStyle name="40% - Énfasis1 11 14" xfId="5114" xr:uid="{F29AE2A0-B6F6-4119-8AB2-22C1061B177E}"/>
    <cellStyle name="40% - Énfasis1 11 14 2" xfId="25719" xr:uid="{2BAFB4AD-1782-4131-8D91-AFA858C6E9CF}"/>
    <cellStyle name="40% - Énfasis1 11 15" xfId="5115" xr:uid="{E62D66C8-331A-4B5C-AE6E-39735C58A6E0}"/>
    <cellStyle name="40% - Énfasis1 11 15 2" xfId="25720" xr:uid="{D6A6EE2B-0112-42CF-8C47-CE7F3A7139E5}"/>
    <cellStyle name="40% - Énfasis1 11 16" xfId="5116" xr:uid="{4BBFC6AF-9EAF-42B7-BB95-46B15F683389}"/>
    <cellStyle name="40% - Énfasis1 11 16 2" xfId="25721" xr:uid="{B1EE8DEB-98D0-4E79-8090-9BF0D346A1FF}"/>
    <cellStyle name="40% - Énfasis1 11 17" xfId="5117" xr:uid="{728113C7-9CEB-4979-A987-B2CDCA74BEB1}"/>
    <cellStyle name="40% - Énfasis1 11 17 2" xfId="25722" xr:uid="{FFD3089B-3DAE-4663-A039-9E466E67313E}"/>
    <cellStyle name="40% - Énfasis1 11 18" xfId="5118" xr:uid="{9EA6B9F2-80F7-49A6-AE85-0417F8B982EF}"/>
    <cellStyle name="40% - Énfasis1 11 18 2" xfId="25723" xr:uid="{DFA15E3C-8D1D-4F40-8C80-F81A6779191C}"/>
    <cellStyle name="40% - Énfasis1 11 19" xfId="5119" xr:uid="{76C47F77-7053-4155-B653-6D12875352CA}"/>
    <cellStyle name="40% - Énfasis1 11 19 2" xfId="25724" xr:uid="{37C694E1-0818-4CD5-A4B9-460A53DA1756}"/>
    <cellStyle name="40% - Énfasis1 11 2" xfId="309" xr:uid="{020FD46B-164F-44C8-A43B-0902795A014F}"/>
    <cellStyle name="40% - Énfasis1 11 2 2" xfId="25725" xr:uid="{8C0CFD0F-D406-48F6-90FB-2C3E000803CC}"/>
    <cellStyle name="40% - Énfasis1 11 2 2 2" xfId="25726" xr:uid="{F21510BC-1E7E-4096-A6D1-218948771166}"/>
    <cellStyle name="40% - Énfasis1 11 2 2 2 2" xfId="25727" xr:uid="{6A7782C1-E29B-479C-BC0E-63A347914DC2}"/>
    <cellStyle name="40% - Énfasis1 11 2 2 3" xfId="25728" xr:uid="{1AEE13FE-7E22-4636-B9D6-B6E5C093C139}"/>
    <cellStyle name="40% - Énfasis1 11 2 3" xfId="25729" xr:uid="{EE8B27C4-B35B-412B-A82F-A9C1CA536491}"/>
    <cellStyle name="40% - Énfasis1 11 2 3 2" xfId="25730" xr:uid="{8D578D87-0724-46F1-9256-C42BD5CAA201}"/>
    <cellStyle name="40% - Énfasis1 11 2 3 2 2" xfId="25731" xr:uid="{33DE170B-DD9F-4F61-AF86-2BDFBE0699A4}"/>
    <cellStyle name="40% - Énfasis1 11 2 3 3" xfId="25732" xr:uid="{238C2AD1-485B-4150-A2FD-D6705FD64C75}"/>
    <cellStyle name="40% - Énfasis1 11 2 4" xfId="25733" xr:uid="{9BFC6118-1145-4F5A-9179-F0EFC2BF4690}"/>
    <cellStyle name="40% - Énfasis1 11 2 4 2" xfId="25734" xr:uid="{81A2ECA4-E6C7-46DB-AC4E-19349FA21BF5}"/>
    <cellStyle name="40% - Énfasis1 11 2 5" xfId="25735" xr:uid="{35F0B9D3-EB2B-4748-A271-605325765A40}"/>
    <cellStyle name="40% - Énfasis1 11 2 5 2" xfId="25736" xr:uid="{72A26A89-A08B-4CCC-8E43-8DD8EA29553A}"/>
    <cellStyle name="40% - Énfasis1 11 2 6" xfId="25737" xr:uid="{ADCC1969-AE9D-4B24-990D-5DE3FD4070F3}"/>
    <cellStyle name="40% - Énfasis1 11 20" xfId="11845" xr:uid="{B3CF2C61-FCD8-47EA-B077-AACCBE9CDFDE}"/>
    <cellStyle name="40% - Énfasis1 11 3" xfId="5120" xr:uid="{94AE1ACC-873A-4399-BEAC-57445E059C89}"/>
    <cellStyle name="40% - Énfasis1 11 3 2" xfId="25738" xr:uid="{FDC6EC35-8472-48F2-A8D5-1D53E778F104}"/>
    <cellStyle name="40% - Énfasis1 11 3 2 2" xfId="25739" xr:uid="{272820BC-9A4F-4897-AE82-AF83392FBDE9}"/>
    <cellStyle name="40% - Énfasis1 11 3 2 2 2" xfId="25740" xr:uid="{39000EF0-0B4F-443D-A983-C6D32693370B}"/>
    <cellStyle name="40% - Énfasis1 11 3 2 3" xfId="25741" xr:uid="{7D2C24CE-4424-4A15-93AF-921C6EDF9746}"/>
    <cellStyle name="40% - Énfasis1 11 3 3" xfId="25742" xr:uid="{06A0EBF8-F093-4C8D-BBBE-186D540D91B1}"/>
    <cellStyle name="40% - Énfasis1 11 3 3 2" xfId="25743" xr:uid="{C9FE2B22-F259-4B52-9601-BAE8D9793A59}"/>
    <cellStyle name="40% - Énfasis1 11 3 4" xfId="25744" xr:uid="{A6567177-B5D3-41B1-BD15-E3C7466A361A}"/>
    <cellStyle name="40% - Énfasis1 11 4" xfId="5121" xr:uid="{065761B2-8812-46B4-BBBF-6309466ABEB7}"/>
    <cellStyle name="40% - Énfasis1 11 4 2" xfId="25745" xr:uid="{7EBF73D5-CE15-4F25-96D3-23F1B48BE78A}"/>
    <cellStyle name="40% - Énfasis1 11 4 2 2" xfId="25746" xr:uid="{83D0860E-696A-4745-BF58-1D13FDE054D2}"/>
    <cellStyle name="40% - Énfasis1 11 4 2 2 2" xfId="25747" xr:uid="{CAF9B261-6422-4365-9446-46DE26C8CDBE}"/>
    <cellStyle name="40% - Énfasis1 11 4 2 3" xfId="25748" xr:uid="{CAD5C87A-5589-4E12-BED5-16AC082B663B}"/>
    <cellStyle name="40% - Énfasis1 11 4 3" xfId="25749" xr:uid="{1ABBC814-4F31-4F87-B935-7780B50F4EC5}"/>
    <cellStyle name="40% - Énfasis1 11 4 3 2" xfId="25750" xr:uid="{34AA7BC4-B3A7-478E-AB49-B8B75B0A78B7}"/>
    <cellStyle name="40% - Énfasis1 11 4 4" xfId="25751" xr:uid="{FEFE6279-5738-47DD-8069-13617F96BB6E}"/>
    <cellStyle name="40% - Énfasis1 11 5" xfId="5122" xr:uid="{4F0F1D41-6F2F-44B6-9C2B-B1DC24DA3EEA}"/>
    <cellStyle name="40% - Énfasis1 11 5 2" xfId="25752" xr:uid="{2E3DFBDE-5AA3-4873-BA4C-FEDF62F73634}"/>
    <cellStyle name="40% - Énfasis1 11 5 2 2" xfId="25753" xr:uid="{F8305640-A39B-47AA-8C3D-2B32632B1CBC}"/>
    <cellStyle name="40% - Énfasis1 11 5 2 2 2" xfId="25754" xr:uid="{B770E463-86DC-41D5-8CE8-37802633E872}"/>
    <cellStyle name="40% - Énfasis1 11 5 2 3" xfId="25755" xr:uid="{7EAA3438-1729-4B97-8863-D7809285EF7F}"/>
    <cellStyle name="40% - Énfasis1 11 5 3" xfId="25756" xr:uid="{9E7EE500-C383-40CB-A9E3-70AEDD79B621}"/>
    <cellStyle name="40% - Énfasis1 11 5 3 2" xfId="25757" xr:uid="{450CA880-CA3B-4707-B16F-48D421833948}"/>
    <cellStyle name="40% - Énfasis1 11 5 4" xfId="25758" xr:uid="{0AF55FF3-8E50-4416-A4CF-D8B253113C19}"/>
    <cellStyle name="40% - Énfasis1 11 6" xfId="5123" xr:uid="{55E1ECF7-381D-48EB-8D18-C99D489B34EE}"/>
    <cellStyle name="40% - Énfasis1 11 6 2" xfId="25759" xr:uid="{401D27CB-8895-433E-BB39-EDA9841D24EF}"/>
    <cellStyle name="40% - Énfasis1 11 6 2 2" xfId="25760" xr:uid="{4848C261-D7D9-4715-8D2E-B1574447222D}"/>
    <cellStyle name="40% - Énfasis1 11 6 2 2 2" xfId="25761" xr:uid="{474851D3-5732-4192-B7E2-6B2BEFAD5DF7}"/>
    <cellStyle name="40% - Énfasis1 11 6 2 3" xfId="25762" xr:uid="{494432A2-FF91-4489-875C-D35DE7418DF4}"/>
    <cellStyle name="40% - Énfasis1 11 6 3" xfId="25763" xr:uid="{3B189F18-1C8F-4C4D-8650-F09EBAD06D12}"/>
    <cellStyle name="40% - Énfasis1 11 6 3 2" xfId="25764" xr:uid="{2880EB2C-0890-4EF6-8D36-F7959F083A5F}"/>
    <cellStyle name="40% - Énfasis1 11 6 4" xfId="25765" xr:uid="{CEEF5E34-4628-40CD-8DF1-9C0F48CBC76B}"/>
    <cellStyle name="40% - Énfasis1 11 7" xfId="5124" xr:uid="{D17A4AC6-D8C4-4372-98E0-83CB07D5EE91}"/>
    <cellStyle name="40% - Énfasis1 11 7 2" xfId="25766" xr:uid="{2F085E62-5059-4BBB-84D2-EB937480CBB9}"/>
    <cellStyle name="40% - Énfasis1 11 7 2 2" xfId="25767" xr:uid="{A044B422-2835-42BB-9E99-9E154601E4E5}"/>
    <cellStyle name="40% - Énfasis1 11 7 2 2 2" xfId="25768" xr:uid="{93972316-3F47-484C-B1F4-5CBFCE579D1F}"/>
    <cellStyle name="40% - Énfasis1 11 7 2 3" xfId="25769" xr:uid="{42DF148E-B71C-4A94-9409-3D920E746C25}"/>
    <cellStyle name="40% - Énfasis1 11 7 3" xfId="25770" xr:uid="{7D4A40B5-F55E-4844-8781-8115A65B6B2C}"/>
    <cellStyle name="40% - Énfasis1 11 7 3 2" xfId="25771" xr:uid="{6903B725-2818-45EA-A164-7CF2462475E7}"/>
    <cellStyle name="40% - Énfasis1 11 7 4" xfId="25772" xr:uid="{1D75714D-233E-4C76-A93C-E0E57798DECB}"/>
    <cellStyle name="40% - Énfasis1 11 8" xfId="5125" xr:uid="{CEB8C6B8-ECE7-4525-B11F-B5DEA77FA97E}"/>
    <cellStyle name="40% - Énfasis1 11 8 2" xfId="25773" xr:uid="{71F6E57F-ED17-4464-B34F-73989224B295}"/>
    <cellStyle name="40% - Énfasis1 11 8 2 2" xfId="25774" xr:uid="{2F50F2C5-A54F-4015-9CFC-AFA0D2F7B32B}"/>
    <cellStyle name="40% - Énfasis1 11 8 3" xfId="25775" xr:uid="{90D4693C-A63C-405D-A1FE-6EC72AA22AE3}"/>
    <cellStyle name="40% - Énfasis1 11 9" xfId="5126" xr:uid="{D8E31626-0D51-4152-A3B3-F9528D7076E2}"/>
    <cellStyle name="40% - Énfasis1 11 9 2" xfId="25776" xr:uid="{C7A38A00-31BA-4563-9EC4-93CC3F348F68}"/>
    <cellStyle name="40% - Énfasis1 12" xfId="310" xr:uid="{FC4915DD-37BF-44DF-BC78-09EC6CC5CC44}"/>
    <cellStyle name="40% - Énfasis1 12 10" xfId="5127" xr:uid="{7B575486-B416-47A0-B0A6-2A62ED5AECC6}"/>
    <cellStyle name="40% - Énfasis1 12 10 2" xfId="25777" xr:uid="{CED20693-057F-4188-8BC9-2C6659E758B2}"/>
    <cellStyle name="40% - Énfasis1 12 11" xfId="5128" xr:uid="{B237538B-81E9-40AF-BCFE-D21B53FF3296}"/>
    <cellStyle name="40% - Énfasis1 12 11 2" xfId="25778" xr:uid="{26DFF617-278E-4575-B795-31050B616BBE}"/>
    <cellStyle name="40% - Énfasis1 12 12" xfId="5129" xr:uid="{E0188140-8DF3-4C2C-9E12-94D676D7D4B8}"/>
    <cellStyle name="40% - Énfasis1 12 12 2" xfId="25779" xr:uid="{51B82A68-2458-48CF-9711-627496E3283E}"/>
    <cellStyle name="40% - Énfasis1 12 13" xfId="5130" xr:uid="{4892A67E-B921-4C73-A463-7636A71BBA3E}"/>
    <cellStyle name="40% - Énfasis1 12 13 2" xfId="25780" xr:uid="{F341103D-15D8-4D5B-9641-859C6DAEDF8F}"/>
    <cellStyle name="40% - Énfasis1 12 14" xfId="5131" xr:uid="{B3CB9248-C791-47F6-84D2-87CABC5BC316}"/>
    <cellStyle name="40% - Énfasis1 12 14 2" xfId="25781" xr:uid="{CA12555A-BB64-4048-8C99-4B2512EE62AB}"/>
    <cellStyle name="40% - Énfasis1 12 15" xfId="5132" xr:uid="{8C674807-10CB-4DAE-8589-F3600518D599}"/>
    <cellStyle name="40% - Énfasis1 12 15 2" xfId="25782" xr:uid="{C5AEF2F7-8DC9-44A0-874F-A0D30924EFFE}"/>
    <cellStyle name="40% - Énfasis1 12 16" xfId="5133" xr:uid="{04DD0D9E-A682-4CA6-91E9-C1FC57E4B442}"/>
    <cellStyle name="40% - Énfasis1 12 16 2" xfId="25783" xr:uid="{3A28AB86-CEB8-4457-A263-AB6161C9C4F4}"/>
    <cellStyle name="40% - Énfasis1 12 17" xfId="5134" xr:uid="{220BC33E-609A-4983-BD02-ECAEDC9945AF}"/>
    <cellStyle name="40% - Énfasis1 12 17 2" xfId="25784" xr:uid="{ABB52DD6-8499-4E35-BFC5-2248E8D3034F}"/>
    <cellStyle name="40% - Énfasis1 12 18" xfId="5135" xr:uid="{683B8526-4A8F-4581-A366-D5FF15FAFA1E}"/>
    <cellStyle name="40% - Énfasis1 12 18 2" xfId="25785" xr:uid="{5613EBCF-999F-4065-84F8-AC6CBAF6D5D3}"/>
    <cellStyle name="40% - Énfasis1 12 19" xfId="5136" xr:uid="{FEF75614-5475-4422-92E0-B19A08A56E38}"/>
    <cellStyle name="40% - Énfasis1 12 19 2" xfId="25786" xr:uid="{0A8FB122-6C8C-47D1-8265-A3C12FE41B69}"/>
    <cellStyle name="40% - Énfasis1 12 2" xfId="311" xr:uid="{279C202F-84B5-42BC-8D48-9CB4C666E61A}"/>
    <cellStyle name="40% - Énfasis1 12 2 2" xfId="25787" xr:uid="{BA04CB73-9659-42E2-BA88-10C3D3C97AF6}"/>
    <cellStyle name="40% - Énfasis1 12 2 2 2" xfId="25788" xr:uid="{F56E8654-0B90-4D7B-99C5-2D38082332D3}"/>
    <cellStyle name="40% - Énfasis1 12 2 2 2 2" xfId="25789" xr:uid="{FFAEB92C-6535-4F6E-A53F-A3711E480A1C}"/>
    <cellStyle name="40% - Énfasis1 12 2 2 3" xfId="25790" xr:uid="{30879A95-03D5-4DA1-9CA3-2D503057C7B2}"/>
    <cellStyle name="40% - Énfasis1 12 2 3" xfId="25791" xr:uid="{1AC1DE28-241C-4D3F-9326-0FA023D73977}"/>
    <cellStyle name="40% - Énfasis1 12 2 3 2" xfId="25792" xr:uid="{CEED18E1-59DC-4E5F-A8AD-1D6379E7C988}"/>
    <cellStyle name="40% - Énfasis1 12 2 3 2 2" xfId="25793" xr:uid="{1A5265EC-DA0A-45BB-AD33-1F78027E96A5}"/>
    <cellStyle name="40% - Énfasis1 12 2 3 3" xfId="25794" xr:uid="{B1EA991D-D9D7-4B76-9329-83BD66882CB5}"/>
    <cellStyle name="40% - Énfasis1 12 2 4" xfId="25795" xr:uid="{18A5E5F9-26E2-4FB3-A066-415337B9582E}"/>
    <cellStyle name="40% - Énfasis1 12 2 4 2" xfId="25796" xr:uid="{41932BC2-BD74-4AAB-8230-350E76E0CC2E}"/>
    <cellStyle name="40% - Énfasis1 12 2 5" xfId="25797" xr:uid="{DA29C11B-DD3E-4DC8-A700-2E75EC693624}"/>
    <cellStyle name="40% - Énfasis1 12 2 5 2" xfId="25798" xr:uid="{517017D6-A536-41B8-8291-FA149C835BAA}"/>
    <cellStyle name="40% - Énfasis1 12 2 6" xfId="25799" xr:uid="{26805A83-0911-4B7C-8177-544146ADABC7}"/>
    <cellStyle name="40% - Énfasis1 12 20" xfId="11846" xr:uid="{F34CC19F-D191-4EA0-8C8C-89BB761FC0EB}"/>
    <cellStyle name="40% - Énfasis1 12 3" xfId="5137" xr:uid="{09FB9C7C-06E7-4427-97A8-5816B570F382}"/>
    <cellStyle name="40% - Énfasis1 12 3 2" xfId="25800" xr:uid="{21B89AE3-FCE5-46E4-A290-4FF30A80005F}"/>
    <cellStyle name="40% - Énfasis1 12 3 2 2" xfId="25801" xr:uid="{8E21DF53-8BF6-4FD7-9D84-AA3744076278}"/>
    <cellStyle name="40% - Énfasis1 12 3 2 2 2" xfId="25802" xr:uid="{636093D2-5DC6-4EFB-9DCA-3532716B5498}"/>
    <cellStyle name="40% - Énfasis1 12 3 2 3" xfId="25803" xr:uid="{3E824F5E-2753-4099-93B7-9566958BA734}"/>
    <cellStyle name="40% - Énfasis1 12 3 3" xfId="25804" xr:uid="{A4BD2F9E-0191-4939-8FE8-F3D69A71E3FA}"/>
    <cellStyle name="40% - Énfasis1 12 3 3 2" xfId="25805" xr:uid="{A768C27B-02AC-4A96-88B7-852A7495B899}"/>
    <cellStyle name="40% - Énfasis1 12 3 4" xfId="25806" xr:uid="{153FD888-4EC6-49CD-B462-A53D55D4852A}"/>
    <cellStyle name="40% - Énfasis1 12 4" xfId="5138" xr:uid="{FB81FE75-BD9E-4A34-8B05-0E01D1B0C02E}"/>
    <cellStyle name="40% - Énfasis1 12 4 2" xfId="25807" xr:uid="{321F7C19-F5FD-4701-9AFE-858B50D20DD6}"/>
    <cellStyle name="40% - Énfasis1 12 4 2 2" xfId="25808" xr:uid="{DD8CF59C-030E-4232-8251-0DCA099F6BFF}"/>
    <cellStyle name="40% - Énfasis1 12 4 2 2 2" xfId="25809" xr:uid="{AF9BD0CF-32B6-45CF-AC3D-5F6EA2FE9E4D}"/>
    <cellStyle name="40% - Énfasis1 12 4 2 3" xfId="25810" xr:uid="{B137CEA9-C564-45B9-A70D-60E15A00CE19}"/>
    <cellStyle name="40% - Énfasis1 12 4 3" xfId="25811" xr:uid="{487C5B0C-5F5B-4DBF-B1D9-CF3B7EF69B62}"/>
    <cellStyle name="40% - Énfasis1 12 4 3 2" xfId="25812" xr:uid="{8A8E6FD2-3B79-44E2-9FD8-40DCFE12F7BC}"/>
    <cellStyle name="40% - Énfasis1 12 4 4" xfId="25813" xr:uid="{35CD3355-EB31-43D2-87FE-4686D42EBBEB}"/>
    <cellStyle name="40% - Énfasis1 12 5" xfId="5139" xr:uid="{72704FFE-856C-4C23-BBFE-C2811A649046}"/>
    <cellStyle name="40% - Énfasis1 12 5 2" xfId="25814" xr:uid="{4B8A7A70-F274-4B0B-915A-2B678F99DB60}"/>
    <cellStyle name="40% - Énfasis1 12 5 2 2" xfId="25815" xr:uid="{ED12D6DE-2E87-4BA6-A2AE-62F939D6A71B}"/>
    <cellStyle name="40% - Énfasis1 12 5 2 2 2" xfId="25816" xr:uid="{09F52293-67B2-44FF-A1DB-FC1BFA410E1A}"/>
    <cellStyle name="40% - Énfasis1 12 5 2 3" xfId="25817" xr:uid="{54905131-DE4F-48DB-8C06-32FDCD9EDA6D}"/>
    <cellStyle name="40% - Énfasis1 12 5 3" xfId="25818" xr:uid="{EE0E47FE-231B-4139-9AAA-62BF0DD51622}"/>
    <cellStyle name="40% - Énfasis1 12 5 3 2" xfId="25819" xr:uid="{B80763AC-50FC-4DCE-89F2-5554646A0A49}"/>
    <cellStyle name="40% - Énfasis1 12 5 4" xfId="25820" xr:uid="{989DD463-2DE4-49E5-BE1A-3CE45CF83BC8}"/>
    <cellStyle name="40% - Énfasis1 12 6" xfId="5140" xr:uid="{0C5B1EA0-1221-4013-A31E-C7B063A1C6AD}"/>
    <cellStyle name="40% - Énfasis1 12 6 2" xfId="25821" xr:uid="{AB592803-E85B-4EBC-B7AB-AB81D4321FCF}"/>
    <cellStyle name="40% - Énfasis1 12 6 2 2" xfId="25822" xr:uid="{91C321D0-FADC-4EBC-92DD-394699B05CDA}"/>
    <cellStyle name="40% - Énfasis1 12 6 2 2 2" xfId="25823" xr:uid="{12E42559-1663-4306-A178-B2992D2469E3}"/>
    <cellStyle name="40% - Énfasis1 12 6 2 3" xfId="25824" xr:uid="{062374D5-C556-40F2-85DE-D6297E8A0AE8}"/>
    <cellStyle name="40% - Énfasis1 12 6 3" xfId="25825" xr:uid="{79C37D91-151A-47BA-9EBE-9C1CFE4E495A}"/>
    <cellStyle name="40% - Énfasis1 12 6 3 2" xfId="25826" xr:uid="{D7D4675F-2DE5-4DD2-B25A-83904204C38A}"/>
    <cellStyle name="40% - Énfasis1 12 6 4" xfId="25827" xr:uid="{C5D9B3F3-3B9B-4D42-A532-7CA1163DF47E}"/>
    <cellStyle name="40% - Énfasis1 12 7" xfId="5141" xr:uid="{29755D13-C843-47BC-BC48-0962227C032F}"/>
    <cellStyle name="40% - Énfasis1 12 7 2" xfId="25828" xr:uid="{ED7C34D3-1FF8-4D13-872B-B6A62EFAEC16}"/>
    <cellStyle name="40% - Énfasis1 12 7 2 2" xfId="25829" xr:uid="{1CC58E8D-AEC0-4C36-8363-B7D84B1FFACD}"/>
    <cellStyle name="40% - Énfasis1 12 7 2 2 2" xfId="25830" xr:uid="{6EBA6290-3A1C-45F1-9DCB-844404ACECF6}"/>
    <cellStyle name="40% - Énfasis1 12 7 2 3" xfId="25831" xr:uid="{669E48D9-B0D7-4F72-A550-5AA4395EDD31}"/>
    <cellStyle name="40% - Énfasis1 12 7 3" xfId="25832" xr:uid="{E482AB66-3038-4FD9-9B57-91BF5DB28AB0}"/>
    <cellStyle name="40% - Énfasis1 12 7 3 2" xfId="25833" xr:uid="{92B30642-9D66-4D8A-B281-CB7FC620F64F}"/>
    <cellStyle name="40% - Énfasis1 12 7 4" xfId="25834" xr:uid="{94BDCB71-9EBA-47F0-8D9C-13ADE86DC4D1}"/>
    <cellStyle name="40% - Énfasis1 12 8" xfId="5142" xr:uid="{38AD65E6-9C58-4DC4-B109-8CC11EEA1D62}"/>
    <cellStyle name="40% - Énfasis1 12 8 2" xfId="25835" xr:uid="{30BF617D-CC8B-46F3-8593-6130666A0BAD}"/>
    <cellStyle name="40% - Énfasis1 12 8 2 2" xfId="25836" xr:uid="{CE840A4C-09E1-4DF9-9161-D4805DBBACB4}"/>
    <cellStyle name="40% - Énfasis1 12 8 3" xfId="25837" xr:uid="{4E202BFF-4E04-442E-AB45-A9E7593F132B}"/>
    <cellStyle name="40% - Énfasis1 12 9" xfId="5143" xr:uid="{155AC1D0-00B8-4BB1-82B3-67DCA367166D}"/>
    <cellStyle name="40% - Énfasis1 12 9 2" xfId="25838" xr:uid="{CA655946-52E0-4B59-9949-48A46668AE3B}"/>
    <cellStyle name="40% - Énfasis1 13" xfId="312" xr:uid="{22AA6B29-AACC-41D8-897F-57FB0455EBB7}"/>
    <cellStyle name="40% - Énfasis1 13 10" xfId="5144" xr:uid="{B2A8F257-D631-4096-B5A5-8AFBF4EE21E2}"/>
    <cellStyle name="40% - Énfasis1 13 10 2" xfId="25839" xr:uid="{4B44DE43-C23F-4974-87D5-8A2C09C4A253}"/>
    <cellStyle name="40% - Énfasis1 13 11" xfId="5145" xr:uid="{6985A1E3-E797-41EB-8E5C-4E8D7C0C7731}"/>
    <cellStyle name="40% - Énfasis1 13 11 2" xfId="25840" xr:uid="{5E69A832-412A-443F-957C-8EE51FF47669}"/>
    <cellStyle name="40% - Énfasis1 13 12" xfId="5146" xr:uid="{DEE26FDB-75E6-4A20-BA6E-974C11A144AC}"/>
    <cellStyle name="40% - Énfasis1 13 12 2" xfId="25841" xr:uid="{D4FD05F5-1AF4-4B93-A37E-60CA53520CA4}"/>
    <cellStyle name="40% - Énfasis1 13 13" xfId="5147" xr:uid="{C0A3B1B2-D0D4-4B18-9036-488044EEDF4D}"/>
    <cellStyle name="40% - Énfasis1 13 13 2" xfId="25842" xr:uid="{F6BAE660-42AA-4E80-89CA-1547D9F43E04}"/>
    <cellStyle name="40% - Énfasis1 13 14" xfId="5148" xr:uid="{05CE4E7E-B4B0-445F-8D65-C949F24AC082}"/>
    <cellStyle name="40% - Énfasis1 13 14 2" xfId="25843" xr:uid="{24BEC13C-0172-4505-BA46-DAB55F8C9949}"/>
    <cellStyle name="40% - Énfasis1 13 15" xfId="5149" xr:uid="{9B980607-3844-4BE2-B4DA-EC2FE45F95FC}"/>
    <cellStyle name="40% - Énfasis1 13 15 2" xfId="25844" xr:uid="{686C51E2-28FD-42AA-9BD1-70A936B7EA0D}"/>
    <cellStyle name="40% - Énfasis1 13 16" xfId="5150" xr:uid="{2141A8C5-3444-42BF-84EC-B73C4355385A}"/>
    <cellStyle name="40% - Énfasis1 13 16 2" xfId="25845" xr:uid="{8D538FC2-FAC9-4B77-B258-210BF8F3BC01}"/>
    <cellStyle name="40% - Énfasis1 13 17" xfId="5151" xr:uid="{FC767637-B667-4A70-8BCB-4A244AD83FA4}"/>
    <cellStyle name="40% - Énfasis1 13 17 2" xfId="25846" xr:uid="{2DBD3F6B-649F-4E13-8F95-0D917D9DDA11}"/>
    <cellStyle name="40% - Énfasis1 13 18" xfId="5152" xr:uid="{5D7755D9-EE6B-48DD-BF8A-23E182C08897}"/>
    <cellStyle name="40% - Énfasis1 13 18 2" xfId="25847" xr:uid="{B6903FA6-294C-454C-974A-293ADB857C82}"/>
    <cellStyle name="40% - Énfasis1 13 19" xfId="5153" xr:uid="{F51FA942-869D-4019-979C-D5C668377ADC}"/>
    <cellStyle name="40% - Énfasis1 13 19 2" xfId="25848" xr:uid="{5C03C10D-61C1-46EA-BCBC-10FEC5E1B965}"/>
    <cellStyle name="40% - Énfasis1 13 2" xfId="313" xr:uid="{0E22C887-0306-4DD6-A523-02F39B5F0542}"/>
    <cellStyle name="40% - Énfasis1 13 2 2" xfId="25849" xr:uid="{0B69B9C3-EC70-4096-B6E9-6BBD1607C0E4}"/>
    <cellStyle name="40% - Énfasis1 13 2 2 2" xfId="25850" xr:uid="{8AC22AD7-2CD4-47B2-8F5C-DDB1888F6BF8}"/>
    <cellStyle name="40% - Énfasis1 13 2 2 2 2" xfId="25851" xr:uid="{810C00FA-E7C5-4C9D-B33F-EA1DD5A43090}"/>
    <cellStyle name="40% - Énfasis1 13 2 2 3" xfId="25852" xr:uid="{14FFBB16-78AF-40A2-90CE-7C81E4F11D00}"/>
    <cellStyle name="40% - Énfasis1 13 2 3" xfId="25853" xr:uid="{8F52240A-D851-45BB-86BE-F43E7D3AB1C5}"/>
    <cellStyle name="40% - Énfasis1 13 2 3 2" xfId="25854" xr:uid="{7ACF84BF-C9D7-4346-A10B-B31CF741F494}"/>
    <cellStyle name="40% - Énfasis1 13 2 4" xfId="25855" xr:uid="{9697C4F1-ECA6-4A84-88C1-8FB67D00CA52}"/>
    <cellStyle name="40% - Énfasis1 13 20" xfId="11847" xr:uid="{C82F436E-EBEA-441D-9817-708C572C0757}"/>
    <cellStyle name="40% - Énfasis1 13 3" xfId="5154" xr:uid="{E5DF36C1-E4AB-4CF0-B319-71A764F6380C}"/>
    <cellStyle name="40% - Énfasis1 13 3 2" xfId="25856" xr:uid="{16367B4C-9422-4AB9-B147-4609AE945FF9}"/>
    <cellStyle name="40% - Énfasis1 13 3 2 2" xfId="25857" xr:uid="{8E1A11E6-F73B-455E-B7D3-024CFA62A7CE}"/>
    <cellStyle name="40% - Énfasis1 13 3 2 2 2" xfId="25858" xr:uid="{08BE5437-8EEE-4E68-827F-464E48196019}"/>
    <cellStyle name="40% - Énfasis1 13 3 2 3" xfId="25859" xr:uid="{FB076671-1139-4B37-A105-B96E0D2829DC}"/>
    <cellStyle name="40% - Énfasis1 13 3 3" xfId="25860" xr:uid="{DA4EEABC-48CF-4413-866F-C0FCB2851811}"/>
    <cellStyle name="40% - Énfasis1 13 3 3 2" xfId="25861" xr:uid="{5BE84B93-BB25-4ED1-A915-55A00A02F835}"/>
    <cellStyle name="40% - Énfasis1 13 3 4" xfId="25862" xr:uid="{21367A41-9BD9-41ED-BE16-EAD8B4EB0CBF}"/>
    <cellStyle name="40% - Énfasis1 13 4" xfId="5155" xr:uid="{CF1F11C2-62E6-437C-B37E-B1FF984E6E1D}"/>
    <cellStyle name="40% - Énfasis1 13 4 2" xfId="25863" xr:uid="{38096B00-FCC4-4478-9D06-022E2BDE812B}"/>
    <cellStyle name="40% - Énfasis1 13 4 2 2" xfId="25864" xr:uid="{D89A3718-81E8-43BC-AE26-46A8B6F0A1A3}"/>
    <cellStyle name="40% - Énfasis1 13 4 2 2 2" xfId="25865" xr:uid="{A1C13A23-6F43-411E-AB1D-1566F432CC31}"/>
    <cellStyle name="40% - Énfasis1 13 4 2 3" xfId="25866" xr:uid="{ADB49879-54D3-45AF-BCC4-615206AB5E09}"/>
    <cellStyle name="40% - Énfasis1 13 4 3" xfId="25867" xr:uid="{8DE62DD4-4F0D-47D3-9144-648585E42DBB}"/>
    <cellStyle name="40% - Énfasis1 13 4 3 2" xfId="25868" xr:uid="{6C319F1B-A0DD-47DC-B601-CA2BBE711CD1}"/>
    <cellStyle name="40% - Énfasis1 13 4 4" xfId="25869" xr:uid="{1EAA13E5-4A47-4CFF-95F6-ECA9BBC4051A}"/>
    <cellStyle name="40% - Énfasis1 13 5" xfId="5156" xr:uid="{9AF80662-F6DA-4776-B18E-8E329268EA7D}"/>
    <cellStyle name="40% - Énfasis1 13 5 2" xfId="25870" xr:uid="{EB0399C8-6A5C-400F-A5DB-3D660B4B4F64}"/>
    <cellStyle name="40% - Énfasis1 13 5 2 2" xfId="25871" xr:uid="{68F44A25-266B-458F-8DF5-E64D836EA59C}"/>
    <cellStyle name="40% - Énfasis1 13 5 2 2 2" xfId="25872" xr:uid="{4B03D610-5E42-4BDF-8B63-92DC2457FE04}"/>
    <cellStyle name="40% - Énfasis1 13 5 2 3" xfId="25873" xr:uid="{C51A1910-4C2A-4A4E-A618-2FF2941BAEEF}"/>
    <cellStyle name="40% - Énfasis1 13 5 3" xfId="25874" xr:uid="{4A745D9C-C78E-4257-B2C8-814C95329FA1}"/>
    <cellStyle name="40% - Énfasis1 13 5 3 2" xfId="25875" xr:uid="{22004313-6946-40D9-928A-5B57309FFE5D}"/>
    <cellStyle name="40% - Énfasis1 13 5 4" xfId="25876" xr:uid="{3CA2C4A5-F903-4487-A851-ECC623FB8BF4}"/>
    <cellStyle name="40% - Énfasis1 13 6" xfId="5157" xr:uid="{2D83325C-89C7-452B-970C-E818EB577639}"/>
    <cellStyle name="40% - Énfasis1 13 6 2" xfId="25877" xr:uid="{4DC4B2C9-9F2E-411F-BDA1-1E04BCBD2AEE}"/>
    <cellStyle name="40% - Énfasis1 13 6 2 2" xfId="25878" xr:uid="{E5C236A0-CF4C-4E53-94A8-AEC499086001}"/>
    <cellStyle name="40% - Énfasis1 13 6 2 2 2" xfId="25879" xr:uid="{EE046146-CFCE-48FD-B43F-1BBC57D53657}"/>
    <cellStyle name="40% - Énfasis1 13 6 2 3" xfId="25880" xr:uid="{66A50963-349B-48A1-A541-4582C4218738}"/>
    <cellStyle name="40% - Énfasis1 13 6 3" xfId="25881" xr:uid="{36252266-1DB5-47C1-B33E-1F64D464B7FC}"/>
    <cellStyle name="40% - Énfasis1 13 6 3 2" xfId="25882" xr:uid="{093DF5DB-5465-45DC-B4DE-B76D2DDDC8CE}"/>
    <cellStyle name="40% - Énfasis1 13 6 4" xfId="25883" xr:uid="{B56BB86F-F9AC-479D-A3E4-2AC313DB9416}"/>
    <cellStyle name="40% - Énfasis1 13 7" xfId="5158" xr:uid="{1BF21A11-135D-4856-995F-8BEEF3AE740C}"/>
    <cellStyle name="40% - Énfasis1 13 7 2" xfId="25884" xr:uid="{861F4BB7-0D4B-4730-8189-3C7144F7D7A7}"/>
    <cellStyle name="40% - Énfasis1 13 7 2 2" xfId="25885" xr:uid="{93603F1C-D92A-4B92-996B-98A81D1B9F23}"/>
    <cellStyle name="40% - Énfasis1 13 7 2 2 2" xfId="25886" xr:uid="{B1744308-DD1C-4ACE-B71E-6190AC08B90F}"/>
    <cellStyle name="40% - Énfasis1 13 7 2 3" xfId="25887" xr:uid="{F6C619DD-9BA1-45AB-A345-B03655DB6117}"/>
    <cellStyle name="40% - Énfasis1 13 7 3" xfId="25888" xr:uid="{DAE2E57B-B9BE-4203-BFB6-56BDB5CF2373}"/>
    <cellStyle name="40% - Énfasis1 13 7 3 2" xfId="25889" xr:uid="{94EF7FF4-92F7-4CCC-9E77-83D4385F7379}"/>
    <cellStyle name="40% - Énfasis1 13 7 4" xfId="25890" xr:uid="{38C8EF11-9DA3-42E6-93F0-F3609A94DB66}"/>
    <cellStyle name="40% - Énfasis1 13 8" xfId="5159" xr:uid="{F6E1A8A8-1373-4CFA-98C2-1754F4BDEA87}"/>
    <cellStyle name="40% - Énfasis1 13 8 2" xfId="25891" xr:uid="{8FD2CA05-6A51-44AE-916C-E7E1DA1B6DDB}"/>
    <cellStyle name="40% - Énfasis1 13 8 2 2" xfId="25892" xr:uid="{9CF03321-1F0C-4000-9BB8-68316A369CD1}"/>
    <cellStyle name="40% - Énfasis1 13 8 3" xfId="25893" xr:uid="{8AC5721A-3BCC-4A29-AB31-BC1C8C3854ED}"/>
    <cellStyle name="40% - Énfasis1 13 9" xfId="5160" xr:uid="{13E0867B-B00C-43C0-B432-D9EF6EB6FECC}"/>
    <cellStyle name="40% - Énfasis1 13 9 2" xfId="25894" xr:uid="{1A1C6C98-AE6C-40FF-A1B3-7A78A0AB3CB8}"/>
    <cellStyle name="40% - Énfasis1 14" xfId="314" xr:uid="{637D40ED-5FCB-44A1-BAF7-15234AB21F8C}"/>
    <cellStyle name="40% - Énfasis1 14 10" xfId="5161" xr:uid="{280ADC3F-4982-4CC3-9BC3-70AB7855772A}"/>
    <cellStyle name="40% - Énfasis1 14 10 2" xfId="25895" xr:uid="{E8963654-C6B7-44D4-A04C-B46ACDBFAE43}"/>
    <cellStyle name="40% - Énfasis1 14 11" xfId="5162" xr:uid="{41B862E6-B7ED-4163-AE02-C0C4CE660258}"/>
    <cellStyle name="40% - Énfasis1 14 11 2" xfId="25896" xr:uid="{A00F4166-C125-4D6A-BB88-AC58201E95F0}"/>
    <cellStyle name="40% - Énfasis1 14 12" xfId="5163" xr:uid="{022E06A1-CDC1-4129-BDEA-07BF71EF5BAA}"/>
    <cellStyle name="40% - Énfasis1 14 12 2" xfId="25897" xr:uid="{48BFD4FC-7024-46FD-870B-F6CF46910BA3}"/>
    <cellStyle name="40% - Énfasis1 14 13" xfId="5164" xr:uid="{2A104530-D579-46A3-897E-50EC69DEB4A2}"/>
    <cellStyle name="40% - Énfasis1 14 13 2" xfId="25898" xr:uid="{F82FCFBC-D02B-4343-BF89-B06E3648F390}"/>
    <cellStyle name="40% - Énfasis1 14 14" xfId="5165" xr:uid="{F61207FA-4FD6-4FD2-867C-5506C8175595}"/>
    <cellStyle name="40% - Énfasis1 14 14 2" xfId="25899" xr:uid="{9D8AFCF7-4494-4FCC-ABF1-E8FFBE6D756A}"/>
    <cellStyle name="40% - Énfasis1 14 15" xfId="5166" xr:uid="{271BAC91-D351-4036-BAD1-C222D480C7A5}"/>
    <cellStyle name="40% - Énfasis1 14 15 2" xfId="25900" xr:uid="{909CFB20-B760-45B7-A3C4-0BCEBC6CE93F}"/>
    <cellStyle name="40% - Énfasis1 14 16" xfId="5167" xr:uid="{3C59A4DE-4AEB-492F-9C89-7CE67A6C2418}"/>
    <cellStyle name="40% - Énfasis1 14 16 2" xfId="25901" xr:uid="{5F57BF78-13B7-4663-9CAF-12B432935B58}"/>
    <cellStyle name="40% - Énfasis1 14 17" xfId="5168" xr:uid="{7236EA3C-41EC-4FBD-ACF4-3E46DC2DD009}"/>
    <cellStyle name="40% - Énfasis1 14 17 2" xfId="25902" xr:uid="{459B4A6F-B1A9-43C8-8B6A-E7DA33E76D9F}"/>
    <cellStyle name="40% - Énfasis1 14 18" xfId="5169" xr:uid="{7FA2CEAF-6F9D-409E-B579-6580427556F2}"/>
    <cellStyle name="40% - Énfasis1 14 18 2" xfId="25903" xr:uid="{B95939E3-99AD-49DE-A391-3F9983C8A172}"/>
    <cellStyle name="40% - Énfasis1 14 19" xfId="5170" xr:uid="{9E1E1DDA-A789-4304-97C2-6CBB2FD052F6}"/>
    <cellStyle name="40% - Énfasis1 14 19 2" xfId="25904" xr:uid="{9FE0479C-B383-4F30-9319-0699AF1F3FC3}"/>
    <cellStyle name="40% - Énfasis1 14 2" xfId="315" xr:uid="{FC69787E-E1F4-476D-BF45-A20DDCBF8F62}"/>
    <cellStyle name="40% - Énfasis1 14 2 2" xfId="25905" xr:uid="{00A8ADED-BE4D-4E8A-9AE8-79ED7E74253C}"/>
    <cellStyle name="40% - Énfasis1 14 2 2 2" xfId="25906" xr:uid="{26B5F29B-E986-483C-BCC2-4F2DD2BC62AE}"/>
    <cellStyle name="40% - Énfasis1 14 2 2 2 2" xfId="25907" xr:uid="{5520920F-30C1-4061-94A8-232992F6D1F6}"/>
    <cellStyle name="40% - Énfasis1 14 2 2 3" xfId="25908" xr:uid="{D924C692-B574-4BC6-B659-87DA1C9F2468}"/>
    <cellStyle name="40% - Énfasis1 14 2 3" xfId="25909" xr:uid="{41418AEA-0368-46E7-9113-7A141AD0F4BE}"/>
    <cellStyle name="40% - Énfasis1 14 2 3 2" xfId="25910" xr:uid="{0C8B3FAC-6E26-4420-82FE-FC9801287AB5}"/>
    <cellStyle name="40% - Énfasis1 14 2 4" xfId="25911" xr:uid="{04206AD2-6ED5-4BF7-8246-B80FB265D963}"/>
    <cellStyle name="40% - Énfasis1 14 20" xfId="11848" xr:uid="{D37415CF-317E-4045-AD83-74CF6B01A392}"/>
    <cellStyle name="40% - Énfasis1 14 3" xfId="5171" xr:uid="{87D65236-B7D1-47FC-9C37-0F1B8C824532}"/>
    <cellStyle name="40% - Énfasis1 14 3 2" xfId="25912" xr:uid="{4F965514-DE63-414B-8545-96A223B44F03}"/>
    <cellStyle name="40% - Énfasis1 14 3 2 2" xfId="25913" xr:uid="{3DF41DB4-2048-4275-A45C-8E6514C852C7}"/>
    <cellStyle name="40% - Énfasis1 14 3 2 2 2" xfId="25914" xr:uid="{F37F7E1F-FA2E-4DC9-B18D-1D901C34C37B}"/>
    <cellStyle name="40% - Énfasis1 14 3 2 3" xfId="25915" xr:uid="{9250174C-C133-4475-8613-A03AAF6A1D95}"/>
    <cellStyle name="40% - Énfasis1 14 3 3" xfId="25916" xr:uid="{4C2F9A5F-6F83-47BE-B879-CE8B5074EF1B}"/>
    <cellStyle name="40% - Énfasis1 14 3 3 2" xfId="25917" xr:uid="{46E34630-7666-4F0E-A29F-E08C8880BC1E}"/>
    <cellStyle name="40% - Énfasis1 14 3 4" xfId="25918" xr:uid="{570A0C8A-3288-415C-ADDE-9B8207D491A7}"/>
    <cellStyle name="40% - Énfasis1 14 4" xfId="5172" xr:uid="{28D34D28-EB3A-431E-B23A-0B02F9CDFAEE}"/>
    <cellStyle name="40% - Énfasis1 14 4 2" xfId="25919" xr:uid="{2CB37C52-CA5A-42FC-B35A-8F89A921D751}"/>
    <cellStyle name="40% - Énfasis1 14 4 2 2" xfId="25920" xr:uid="{950D2502-5C6D-488E-951D-4A132E2ABB50}"/>
    <cellStyle name="40% - Énfasis1 14 4 3" xfId="25921" xr:uid="{457ADE2C-A516-40D0-A6A1-250137078F6B}"/>
    <cellStyle name="40% - Énfasis1 14 5" xfId="5173" xr:uid="{38A291EC-0109-40EB-8D5D-3CC2C1C5AA4F}"/>
    <cellStyle name="40% - Énfasis1 14 5 2" xfId="25922" xr:uid="{6B57DB54-8D1B-4055-BB38-EAC183235B67}"/>
    <cellStyle name="40% - Énfasis1 14 6" xfId="5174" xr:uid="{8015AE41-BDF4-4AC4-83C2-0216CB526A13}"/>
    <cellStyle name="40% - Énfasis1 14 6 2" xfId="25923" xr:uid="{F0356B92-B35C-4840-B931-9C45CA4B4FCC}"/>
    <cellStyle name="40% - Énfasis1 14 7" xfId="5175" xr:uid="{4350A935-C714-430B-8F92-5B618A1C56DC}"/>
    <cellStyle name="40% - Énfasis1 14 7 2" xfId="25924" xr:uid="{27A0D74A-42F2-42F5-A2A2-2E320C5DEC8A}"/>
    <cellStyle name="40% - Énfasis1 14 8" xfId="5176" xr:uid="{98BC43F1-7AB8-4740-A4F7-861AF7D43C14}"/>
    <cellStyle name="40% - Énfasis1 14 8 2" xfId="25925" xr:uid="{E2BE386B-BA7C-4FE1-9B00-5C8E221C6C62}"/>
    <cellStyle name="40% - Énfasis1 14 9" xfId="5177" xr:uid="{80528F92-8C75-4EF0-9672-E97515A5C7E2}"/>
    <cellStyle name="40% - Énfasis1 14 9 2" xfId="25926" xr:uid="{A3E4590B-BB65-4D3F-8D0B-6E4578248578}"/>
    <cellStyle name="40% - Énfasis1 15" xfId="316" xr:uid="{8A9134EE-24BC-42E2-8C53-0E017535B626}"/>
    <cellStyle name="40% - Énfasis1 15 10" xfId="5178" xr:uid="{997EB50F-FC6F-45F4-A397-AF1E3ACF21DD}"/>
    <cellStyle name="40% - Énfasis1 15 10 2" xfId="25927" xr:uid="{CEC6088B-970E-4D69-A3CA-1816C0802900}"/>
    <cellStyle name="40% - Énfasis1 15 11" xfId="5179" xr:uid="{222B747A-64C1-4D44-A5F5-D6C826520061}"/>
    <cellStyle name="40% - Énfasis1 15 11 2" xfId="25928" xr:uid="{EC24BF23-6505-4E8B-B864-81229B99CA26}"/>
    <cellStyle name="40% - Énfasis1 15 12" xfId="5180" xr:uid="{6B9A3382-20F6-42B6-88E2-1D2B65F0DFF0}"/>
    <cellStyle name="40% - Énfasis1 15 12 2" xfId="25929" xr:uid="{2B69B744-10DE-4899-8298-1ACEED2E21B3}"/>
    <cellStyle name="40% - Énfasis1 15 13" xfId="5181" xr:uid="{101ADC31-84A8-4387-947A-83109763BA4C}"/>
    <cellStyle name="40% - Énfasis1 15 13 2" xfId="25930" xr:uid="{D173651B-11A4-46FC-9F45-DBCA2EDFACB1}"/>
    <cellStyle name="40% - Énfasis1 15 14" xfId="5182" xr:uid="{9B98B12F-FDEF-45E3-BC6B-E4F0D0BF40E0}"/>
    <cellStyle name="40% - Énfasis1 15 14 2" xfId="25931" xr:uid="{1B734193-BF6F-4BC2-BFDA-8932814DF627}"/>
    <cellStyle name="40% - Énfasis1 15 15" xfId="5183" xr:uid="{287E7530-05A7-475A-86F0-3065F027BA0E}"/>
    <cellStyle name="40% - Énfasis1 15 15 2" xfId="25932" xr:uid="{1385D8CB-75CF-436B-8BFB-12BAC4C96EE5}"/>
    <cellStyle name="40% - Énfasis1 15 16" xfId="5184" xr:uid="{511B10F1-3133-471A-B75E-31310ED2684D}"/>
    <cellStyle name="40% - Énfasis1 15 16 2" xfId="25933" xr:uid="{75797F2B-BF88-4A74-B2CC-3C6729AA2D9F}"/>
    <cellStyle name="40% - Énfasis1 15 17" xfId="5185" xr:uid="{6A06A03E-68F5-4FAB-8E23-D15413630290}"/>
    <cellStyle name="40% - Énfasis1 15 17 2" xfId="25934" xr:uid="{2677513A-60D0-4175-8DE9-2CA143483FD5}"/>
    <cellStyle name="40% - Énfasis1 15 18" xfId="5186" xr:uid="{51440C34-156D-43CB-B55F-569DC858ABC7}"/>
    <cellStyle name="40% - Énfasis1 15 18 2" xfId="25935" xr:uid="{A28C09CA-448D-4E3E-871A-AFFD62DC0CB3}"/>
    <cellStyle name="40% - Énfasis1 15 19" xfId="5187" xr:uid="{B55470AA-06CD-41D6-A180-6A7E3A9B5C9A}"/>
    <cellStyle name="40% - Énfasis1 15 19 2" xfId="25936" xr:uid="{74D9CF91-67F9-47C4-A7E2-F29F1ACF8898}"/>
    <cellStyle name="40% - Énfasis1 15 2" xfId="317" xr:uid="{46144367-6EA6-406E-8E2C-381159E01467}"/>
    <cellStyle name="40% - Énfasis1 15 2 2" xfId="25937" xr:uid="{5CD567A2-C8C3-47EB-9D2B-2C30B9D509B9}"/>
    <cellStyle name="40% - Énfasis1 15 2 2 2" xfId="25938" xr:uid="{5DC85959-E2F5-4412-912A-680CE197BC1C}"/>
    <cellStyle name="40% - Énfasis1 15 2 2 2 2" xfId="25939" xr:uid="{956CA3B8-4F4B-4E3B-B718-B0BDED5E367F}"/>
    <cellStyle name="40% - Énfasis1 15 2 2 3" xfId="25940" xr:uid="{496F138D-0B5A-46F3-8E08-21FC8CE05FAF}"/>
    <cellStyle name="40% - Énfasis1 15 2 3" xfId="25941" xr:uid="{F5CA9D7D-9B3E-46BA-B462-CC2BD2A910CD}"/>
    <cellStyle name="40% - Énfasis1 15 2 3 2" xfId="25942" xr:uid="{62489714-EA92-46A7-A719-9AA68835513D}"/>
    <cellStyle name="40% - Énfasis1 15 2 4" xfId="25943" xr:uid="{5A2512BE-C2DC-4E38-8A70-41C6E75B9763}"/>
    <cellStyle name="40% - Énfasis1 15 20" xfId="11849" xr:uid="{B225D184-FB51-423C-A45C-083313AE6B5F}"/>
    <cellStyle name="40% - Énfasis1 15 3" xfId="5188" xr:uid="{F3C02432-E1B3-4DC8-AB28-DF6CE0A13B98}"/>
    <cellStyle name="40% - Énfasis1 15 3 2" xfId="25944" xr:uid="{718A70D0-138D-4B8E-973C-F30A12E0E3E4}"/>
    <cellStyle name="40% - Énfasis1 15 3 2 2" xfId="25945" xr:uid="{05B2A51D-7098-4471-B0D3-30751456F06C}"/>
    <cellStyle name="40% - Énfasis1 15 3 2 2 2" xfId="25946" xr:uid="{0EF3B673-00A6-47B9-B901-3C5414FFC76C}"/>
    <cellStyle name="40% - Énfasis1 15 3 2 3" xfId="25947" xr:uid="{F3FDA8B2-C2F2-4328-8E06-687B391E87AF}"/>
    <cellStyle name="40% - Énfasis1 15 3 3" xfId="25948" xr:uid="{3B2C867B-F9B7-4DAD-833D-C5D9682997DC}"/>
    <cellStyle name="40% - Énfasis1 15 3 3 2" xfId="25949" xr:uid="{CF4D105F-ABBC-42A9-92F3-22B76B8F3F59}"/>
    <cellStyle name="40% - Énfasis1 15 3 4" xfId="25950" xr:uid="{80660F61-9BC5-4688-96A1-B42B0BD6CCE4}"/>
    <cellStyle name="40% - Énfasis1 15 4" xfId="5189" xr:uid="{D38D4B8D-4D81-47DF-94E4-4916AA0775C7}"/>
    <cellStyle name="40% - Énfasis1 15 4 2" xfId="25951" xr:uid="{894EC57C-4333-4EC9-8B07-99EC3403E53D}"/>
    <cellStyle name="40% - Énfasis1 15 4 2 2" xfId="25952" xr:uid="{D4009B41-CD64-4BFD-A4A2-03CE92C439CA}"/>
    <cellStyle name="40% - Énfasis1 15 4 3" xfId="25953" xr:uid="{E317256F-BA71-4671-A752-E261C52D4B79}"/>
    <cellStyle name="40% - Énfasis1 15 5" xfId="5190" xr:uid="{BF4F500A-3172-40BC-AC50-8CE0464477B8}"/>
    <cellStyle name="40% - Énfasis1 15 5 2" xfId="25954" xr:uid="{CBCBD695-C685-4308-BAC1-E41B820B671B}"/>
    <cellStyle name="40% - Énfasis1 15 6" xfId="5191" xr:uid="{A95D6528-CF4A-4F2B-9B44-743EAF52CE00}"/>
    <cellStyle name="40% - Énfasis1 15 6 2" xfId="25955" xr:uid="{CAC260EE-D762-45C5-B8E2-63BCC2991F51}"/>
    <cellStyle name="40% - Énfasis1 15 7" xfId="5192" xr:uid="{2FA486EA-7041-42B3-BD41-CF3B7F7C5ADA}"/>
    <cellStyle name="40% - Énfasis1 15 7 2" xfId="25956" xr:uid="{881B6A99-F90E-4451-8976-B6550FB872E3}"/>
    <cellStyle name="40% - Énfasis1 15 8" xfId="5193" xr:uid="{0A98E3B4-1DFC-4655-B5B8-7A054632005C}"/>
    <cellStyle name="40% - Énfasis1 15 8 2" xfId="25957" xr:uid="{C71994A9-08B3-4DB3-93CA-4199170A6374}"/>
    <cellStyle name="40% - Énfasis1 15 9" xfId="5194" xr:uid="{945AF6E4-07B8-4E26-A502-F18FBC7AFEB6}"/>
    <cellStyle name="40% - Énfasis1 15 9 2" xfId="25958" xr:uid="{374B3468-7126-4844-945B-6FFEDAC69A0B}"/>
    <cellStyle name="40% - Énfasis1 16" xfId="318" xr:uid="{CD68AA43-A7EA-4273-8E60-CAB920000A12}"/>
    <cellStyle name="40% - Énfasis1 16 10" xfId="5195" xr:uid="{4E45C239-A3AC-404B-BBB8-2A571E23A4EF}"/>
    <cellStyle name="40% - Énfasis1 16 10 2" xfId="25959" xr:uid="{BF6EEA58-B15A-4044-9F20-2EF9647F9DC1}"/>
    <cellStyle name="40% - Énfasis1 16 11" xfId="5196" xr:uid="{9A103C69-E341-4F59-BF94-D7C510C304C9}"/>
    <cellStyle name="40% - Énfasis1 16 11 2" xfId="25960" xr:uid="{1AD738FB-D69C-4F32-B9C0-7E1AF5AA26CC}"/>
    <cellStyle name="40% - Énfasis1 16 12" xfId="5197" xr:uid="{DDF7E544-7031-456F-BE2D-BE92C224A3FA}"/>
    <cellStyle name="40% - Énfasis1 16 12 2" xfId="25961" xr:uid="{6294CF5C-843C-40C3-B29F-ADEA305F70F5}"/>
    <cellStyle name="40% - Énfasis1 16 13" xfId="5198" xr:uid="{D3E3EF35-4752-40B1-9651-9DD98265DF4F}"/>
    <cellStyle name="40% - Énfasis1 16 13 2" xfId="25962" xr:uid="{921FEE2B-BD9C-4A6D-8A48-371DB70877CD}"/>
    <cellStyle name="40% - Énfasis1 16 14" xfId="5199" xr:uid="{5C20D68B-44ED-48BB-913D-46AFA8F0EC3C}"/>
    <cellStyle name="40% - Énfasis1 16 14 2" xfId="25963" xr:uid="{04970002-48C7-4BB7-984F-090F07F8F0D8}"/>
    <cellStyle name="40% - Énfasis1 16 15" xfId="5200" xr:uid="{DB61F6DF-B6E1-4D86-BA7D-A71A134E34A1}"/>
    <cellStyle name="40% - Énfasis1 16 15 2" xfId="25964" xr:uid="{0F5DAFF8-3817-466D-BCC7-6D0F2C8FB73A}"/>
    <cellStyle name="40% - Énfasis1 16 16" xfId="5201" xr:uid="{14B3C1FC-AEDB-4747-B757-FC6E36F9E67E}"/>
    <cellStyle name="40% - Énfasis1 16 16 2" xfId="25965" xr:uid="{F565A8F2-3D99-42A3-B4F7-2A7DC1D5929E}"/>
    <cellStyle name="40% - Énfasis1 16 17" xfId="5202" xr:uid="{B4F0C97D-892A-4544-A2AA-252C051BD435}"/>
    <cellStyle name="40% - Énfasis1 16 17 2" xfId="25966" xr:uid="{10B7D9F1-C29F-4D84-8320-51BED991B530}"/>
    <cellStyle name="40% - Énfasis1 16 18" xfId="5203" xr:uid="{3AD35F33-CC69-4F61-84E5-94A95502CF33}"/>
    <cellStyle name="40% - Énfasis1 16 18 2" xfId="25967" xr:uid="{9B6AB42D-EB7F-4A5C-8D51-C59140E9C8BD}"/>
    <cellStyle name="40% - Énfasis1 16 19" xfId="5204" xr:uid="{C2D4EC71-E989-488C-951E-82DB6D2480FD}"/>
    <cellStyle name="40% - Énfasis1 16 19 2" xfId="25968" xr:uid="{6D635D49-04C4-4219-9C30-8BC41A183B18}"/>
    <cellStyle name="40% - Énfasis1 16 2" xfId="319" xr:uid="{F41104D6-D695-468F-ABB0-E6EB157BBA32}"/>
    <cellStyle name="40% - Énfasis1 16 2 2" xfId="25969" xr:uid="{249E04B0-C055-4E23-AF1F-27479BE53A05}"/>
    <cellStyle name="40% - Énfasis1 16 2 2 2" xfId="25970" xr:uid="{9AE6DDD7-F864-4DEF-A14E-26F8ECF20E22}"/>
    <cellStyle name="40% - Énfasis1 16 2 2 2 2" xfId="25971" xr:uid="{DA212309-C0AB-4472-9005-FEC0EFF8F3A4}"/>
    <cellStyle name="40% - Énfasis1 16 2 2 3" xfId="25972" xr:uid="{6D66DA8E-4C5C-4C3D-8EDC-84A5103A3B05}"/>
    <cellStyle name="40% - Énfasis1 16 2 3" xfId="25973" xr:uid="{84FB43FE-DE1E-4EAA-AB24-3A40E0AFE4CC}"/>
    <cellStyle name="40% - Énfasis1 16 2 3 2" xfId="25974" xr:uid="{B6D273C9-4ECA-49E1-AC56-FB2F263800F4}"/>
    <cellStyle name="40% - Énfasis1 16 2 4" xfId="25975" xr:uid="{6482E264-557F-443C-AFC5-3B6543CD52C6}"/>
    <cellStyle name="40% - Énfasis1 16 20" xfId="11850" xr:uid="{417F3F7F-5F3C-450B-8364-4AC6DE2AD4B6}"/>
    <cellStyle name="40% - Énfasis1 16 3" xfId="5205" xr:uid="{3226F92A-2D96-421D-A333-9C5B6A8DC2E2}"/>
    <cellStyle name="40% - Énfasis1 16 3 2" xfId="25976" xr:uid="{8838DDB1-BDB8-4400-848B-1F33B1DB31FC}"/>
    <cellStyle name="40% - Énfasis1 16 3 2 2" xfId="25977" xr:uid="{2CBFC64C-99BC-4FFB-BDAB-247A689D5DE3}"/>
    <cellStyle name="40% - Énfasis1 16 3 2 2 2" xfId="25978" xr:uid="{B61BE348-816C-4474-81E9-8063B37FF850}"/>
    <cellStyle name="40% - Énfasis1 16 3 2 3" xfId="25979" xr:uid="{1E0E8C73-3818-4C1C-BDCA-B7543649E539}"/>
    <cellStyle name="40% - Énfasis1 16 3 3" xfId="25980" xr:uid="{B3ECA386-05D7-4A66-8AE4-01267B3A4F44}"/>
    <cellStyle name="40% - Énfasis1 16 3 3 2" xfId="25981" xr:uid="{D7A9DB9A-2970-47B9-AD3C-EF7C18D2B3BB}"/>
    <cellStyle name="40% - Énfasis1 16 3 4" xfId="25982" xr:uid="{CDE5138F-A4D9-4427-8849-FFA2F770CF06}"/>
    <cellStyle name="40% - Énfasis1 16 4" xfId="5206" xr:uid="{09D5950D-894F-4C37-A36D-E1895E788A96}"/>
    <cellStyle name="40% - Énfasis1 16 4 2" xfId="25983" xr:uid="{AC7E458F-A6E7-4712-8A1E-EF94DA73DDF8}"/>
    <cellStyle name="40% - Énfasis1 16 4 2 2" xfId="25984" xr:uid="{C9796D4C-6E46-4287-9D9F-A09261A6C604}"/>
    <cellStyle name="40% - Énfasis1 16 4 3" xfId="25985" xr:uid="{7696DAA9-3A13-45C1-ACDD-92D89CEDE379}"/>
    <cellStyle name="40% - Énfasis1 16 5" xfId="5207" xr:uid="{A42FFAED-497A-489B-9186-3640C0A8F09E}"/>
    <cellStyle name="40% - Énfasis1 16 5 2" xfId="25986" xr:uid="{7C195A3F-9DEA-4208-AF01-32E83871A61D}"/>
    <cellStyle name="40% - Énfasis1 16 6" xfId="5208" xr:uid="{00A706E4-6326-41CD-86FF-DFECEE5A23F8}"/>
    <cellStyle name="40% - Énfasis1 16 6 2" xfId="25987" xr:uid="{EEBA65B0-8D0B-4E55-B6A1-A36832A046F9}"/>
    <cellStyle name="40% - Énfasis1 16 7" xfId="5209" xr:uid="{10EA90AB-4604-4FC2-A7A1-125191F8DEEB}"/>
    <cellStyle name="40% - Énfasis1 16 7 2" xfId="25988" xr:uid="{DE49DFC7-1732-4743-BDAB-9F3F0B579EBC}"/>
    <cellStyle name="40% - Énfasis1 16 8" xfId="5210" xr:uid="{7EC0C986-3570-461C-B676-BA05ACB75F2E}"/>
    <cellStyle name="40% - Énfasis1 16 8 2" xfId="25989" xr:uid="{88C3EAEE-C7DC-4C4B-9E09-DD6D96444C26}"/>
    <cellStyle name="40% - Énfasis1 16 9" xfId="5211" xr:uid="{97535CE2-54BA-4CF2-82E8-6E1634CF5810}"/>
    <cellStyle name="40% - Énfasis1 16 9 2" xfId="25990" xr:uid="{DE29AA7A-428B-455E-8750-D20DF26318BD}"/>
    <cellStyle name="40% - Énfasis1 17" xfId="320" xr:uid="{542F6850-DF97-4088-ADEE-327BD9BC2DC3}"/>
    <cellStyle name="40% - Énfasis1 17 10" xfId="5212" xr:uid="{C1FC19A8-042F-4C31-B2E6-5B9C5F61B7DD}"/>
    <cellStyle name="40% - Énfasis1 17 10 2" xfId="25991" xr:uid="{E3F646A5-E74F-4014-BA5C-998BF302F371}"/>
    <cellStyle name="40% - Énfasis1 17 11" xfId="5213" xr:uid="{B392F2F5-3581-410B-90C6-4C2AF99E2567}"/>
    <cellStyle name="40% - Énfasis1 17 11 2" xfId="25992" xr:uid="{63CC8879-A579-43F4-84D0-945DD48DC9A2}"/>
    <cellStyle name="40% - Énfasis1 17 12" xfId="5214" xr:uid="{CB989CBD-890B-403C-99DA-7DA4B74D8F99}"/>
    <cellStyle name="40% - Énfasis1 17 12 2" xfId="25993" xr:uid="{5C32F4B6-C851-423C-831D-D9E3E6603062}"/>
    <cellStyle name="40% - Énfasis1 17 13" xfId="5215" xr:uid="{FFAD48E9-78D3-41D8-81AC-731AA3450D53}"/>
    <cellStyle name="40% - Énfasis1 17 13 2" xfId="25994" xr:uid="{5104C88E-C6AD-4609-8B65-A1228BF8B5D3}"/>
    <cellStyle name="40% - Énfasis1 17 14" xfId="5216" xr:uid="{E49A374F-A984-4E4B-85DB-4497910E24F2}"/>
    <cellStyle name="40% - Énfasis1 17 14 2" xfId="25995" xr:uid="{51DAA068-61BB-4C87-9C1C-5D75B1613196}"/>
    <cellStyle name="40% - Énfasis1 17 15" xfId="5217" xr:uid="{19044534-EA46-44EA-8FF2-8B2DEC14DEB6}"/>
    <cellStyle name="40% - Énfasis1 17 15 2" xfId="25996" xr:uid="{7E8D68A8-61BA-4F9A-8408-B41CC8F6FBBC}"/>
    <cellStyle name="40% - Énfasis1 17 16" xfId="5218" xr:uid="{32D8E749-6E38-4B8E-AEE2-AC00E6E10A21}"/>
    <cellStyle name="40% - Énfasis1 17 16 2" xfId="25997" xr:uid="{2E9995F9-0783-4475-8126-C4234826F3A7}"/>
    <cellStyle name="40% - Énfasis1 17 17" xfId="5219" xr:uid="{FA3D3572-69F6-49A0-B668-5C6077BC4227}"/>
    <cellStyle name="40% - Énfasis1 17 17 2" xfId="25998" xr:uid="{6D851B45-FFA7-4EA6-8468-A398640A7E36}"/>
    <cellStyle name="40% - Énfasis1 17 18" xfId="5220" xr:uid="{49148A4B-4DD3-4E2B-B8D3-1E9402C521B4}"/>
    <cellStyle name="40% - Énfasis1 17 18 2" xfId="25999" xr:uid="{46A78DD6-D69C-4598-B1F2-04B217F01C15}"/>
    <cellStyle name="40% - Énfasis1 17 19" xfId="5221" xr:uid="{19DAB72B-00D0-4586-86ED-617A76920694}"/>
    <cellStyle name="40% - Énfasis1 17 19 2" xfId="26000" xr:uid="{A0605E09-7814-45C5-A19A-535071A10DF8}"/>
    <cellStyle name="40% - Énfasis1 17 2" xfId="321" xr:uid="{BFFD9C0F-518D-4E54-AC26-3CD41328E8D4}"/>
    <cellStyle name="40% - Énfasis1 17 2 2" xfId="26001" xr:uid="{8BC18616-3772-4065-9010-5947E2DFF93C}"/>
    <cellStyle name="40% - Énfasis1 17 2 2 2" xfId="26002" xr:uid="{79D9D4AE-EADA-4016-BE91-57C616E5A89F}"/>
    <cellStyle name="40% - Énfasis1 17 2 2 2 2" xfId="26003" xr:uid="{7FEEA7C0-8297-490C-95C4-CEE81485FFE6}"/>
    <cellStyle name="40% - Énfasis1 17 2 2 3" xfId="26004" xr:uid="{1022495E-66A7-48BD-9903-C529083EC493}"/>
    <cellStyle name="40% - Énfasis1 17 2 3" xfId="26005" xr:uid="{388A7AEE-855B-423D-9763-9016E819C878}"/>
    <cellStyle name="40% - Énfasis1 17 2 3 2" xfId="26006" xr:uid="{B821CE0E-4F0E-48C6-AB6D-7961E62E6EC1}"/>
    <cellStyle name="40% - Énfasis1 17 2 4" xfId="26007" xr:uid="{09EB2105-98C2-405F-BDA8-AEA0814B23F7}"/>
    <cellStyle name="40% - Énfasis1 17 20" xfId="11851" xr:uid="{C195FA64-AFEF-46EE-8CEE-7215D923AF14}"/>
    <cellStyle name="40% - Énfasis1 17 3" xfId="5222" xr:uid="{8AAE0178-8C07-4532-87DF-246920633E8D}"/>
    <cellStyle name="40% - Énfasis1 17 3 2" xfId="26008" xr:uid="{82870330-D3CA-4134-80CB-ABF99DC7BD1A}"/>
    <cellStyle name="40% - Énfasis1 17 3 2 2" xfId="26009" xr:uid="{E14D2C37-2293-4EF2-AF49-CA45421B2406}"/>
    <cellStyle name="40% - Énfasis1 17 3 2 2 2" xfId="26010" xr:uid="{6784C134-0830-47D5-9AAA-81CE958F3432}"/>
    <cellStyle name="40% - Énfasis1 17 3 2 3" xfId="26011" xr:uid="{6D73CD1C-785F-43F2-96A2-1612DD044116}"/>
    <cellStyle name="40% - Énfasis1 17 3 3" xfId="26012" xr:uid="{F9D5041E-3575-409B-8F4F-446A2C6DEEB1}"/>
    <cellStyle name="40% - Énfasis1 17 3 3 2" xfId="26013" xr:uid="{B0418FF3-ACAA-40DE-9FDC-5CA5BD996D5A}"/>
    <cellStyle name="40% - Énfasis1 17 3 4" xfId="26014" xr:uid="{08F25997-CFDC-4103-A0AA-89C8FC1929F6}"/>
    <cellStyle name="40% - Énfasis1 17 4" xfId="5223" xr:uid="{C74FD41A-BDA4-4D94-A3EF-3A22EF518D0D}"/>
    <cellStyle name="40% - Énfasis1 17 4 2" xfId="26015" xr:uid="{45B8F0F4-38E6-4E1E-B475-196347DAE386}"/>
    <cellStyle name="40% - Énfasis1 17 4 2 2" xfId="26016" xr:uid="{79F5C1BF-C2E4-4CE4-A0A3-09C5A45EBAC3}"/>
    <cellStyle name="40% - Énfasis1 17 4 3" xfId="26017" xr:uid="{372D0BFB-4CA1-4744-800E-7F545811B2B7}"/>
    <cellStyle name="40% - Énfasis1 17 5" xfId="5224" xr:uid="{4543F37D-336A-472A-82FD-7F5C8EA612EE}"/>
    <cellStyle name="40% - Énfasis1 17 5 2" xfId="26018" xr:uid="{ED07D1EC-B5C0-4B4C-A08A-460406590CD8}"/>
    <cellStyle name="40% - Énfasis1 17 6" xfId="5225" xr:uid="{00A511A7-FDF9-4900-A419-37C7FD62BE65}"/>
    <cellStyle name="40% - Énfasis1 17 6 2" xfId="26019" xr:uid="{373ED97E-A916-46E9-9606-D905D38B18BB}"/>
    <cellStyle name="40% - Énfasis1 17 7" xfId="5226" xr:uid="{E6C33BF4-7A11-4116-86E8-C51A4E48FA7B}"/>
    <cellStyle name="40% - Énfasis1 17 7 2" xfId="26020" xr:uid="{811E58C0-E8F6-41BD-8B45-CCF17403D362}"/>
    <cellStyle name="40% - Énfasis1 17 8" xfId="5227" xr:uid="{7ABE39D6-5B10-4CEA-A4CB-F3022F94473F}"/>
    <cellStyle name="40% - Énfasis1 17 8 2" xfId="26021" xr:uid="{1C845D36-A6D0-477D-95CA-7895DA1D178D}"/>
    <cellStyle name="40% - Énfasis1 17 9" xfId="5228" xr:uid="{76E114FC-1B60-4FED-BB0D-03EF1B864D8F}"/>
    <cellStyle name="40% - Énfasis1 17 9 2" xfId="26022" xr:uid="{CD2441ED-18C5-4703-B3B1-A3E96D432A0F}"/>
    <cellStyle name="40% - Énfasis1 18" xfId="322" xr:uid="{90BE9D20-449F-4822-A924-B591A95DCF4B}"/>
    <cellStyle name="40% - Énfasis1 18 10" xfId="5229" xr:uid="{83CD912E-D8E1-4A43-B45E-819134FEFF2B}"/>
    <cellStyle name="40% - Énfasis1 18 10 2" xfId="26023" xr:uid="{2048E906-DD3A-4B5A-967C-37E684922C91}"/>
    <cellStyle name="40% - Énfasis1 18 11" xfId="5230" xr:uid="{F9B74847-2220-47D6-BFCC-580163CE1BF7}"/>
    <cellStyle name="40% - Énfasis1 18 11 2" xfId="26024" xr:uid="{A9C3C1F4-7A88-4E2E-924B-45E5658D93B0}"/>
    <cellStyle name="40% - Énfasis1 18 12" xfId="5231" xr:uid="{0F92C5B0-323A-436E-A0E9-BD8433F2BABF}"/>
    <cellStyle name="40% - Énfasis1 18 12 2" xfId="26025" xr:uid="{D670BD90-D58A-452C-8694-A680EE13CF53}"/>
    <cellStyle name="40% - Énfasis1 18 13" xfId="5232" xr:uid="{FD5D25F9-8C1C-453C-8A19-694825976CA0}"/>
    <cellStyle name="40% - Énfasis1 18 13 2" xfId="26026" xr:uid="{786744DE-BB40-46E2-BE81-6ED00D46AE16}"/>
    <cellStyle name="40% - Énfasis1 18 14" xfId="5233" xr:uid="{EAD8C1FA-A0C5-4925-A3CF-6728C9846A19}"/>
    <cellStyle name="40% - Énfasis1 18 14 2" xfId="26027" xr:uid="{DDB9C930-1071-49EF-93FC-02B048C58E8C}"/>
    <cellStyle name="40% - Énfasis1 18 15" xfId="5234" xr:uid="{8FC5903F-FC27-4AEF-BAAB-7F15153CC587}"/>
    <cellStyle name="40% - Énfasis1 18 15 2" xfId="26028" xr:uid="{74B53305-2412-44F4-BA92-D139016AFCC2}"/>
    <cellStyle name="40% - Énfasis1 18 16" xfId="5235" xr:uid="{73BB7704-F17B-4D38-BF57-F051D018EDE0}"/>
    <cellStyle name="40% - Énfasis1 18 16 2" xfId="26029" xr:uid="{9186813D-D1E9-4728-9D61-4AD9DA9AF7E0}"/>
    <cellStyle name="40% - Énfasis1 18 17" xfId="5236" xr:uid="{4F92EBDC-AE03-4874-8BDD-6886EC07A9FF}"/>
    <cellStyle name="40% - Énfasis1 18 17 2" xfId="26030" xr:uid="{2D447E1C-DCCB-4128-AF3A-C25621A78453}"/>
    <cellStyle name="40% - Énfasis1 18 18" xfId="5237" xr:uid="{08B23178-DA8E-4058-9C65-121A1A316F4C}"/>
    <cellStyle name="40% - Énfasis1 18 18 2" xfId="26031" xr:uid="{A3272607-93DB-4ECC-A747-A7E705A614BF}"/>
    <cellStyle name="40% - Énfasis1 18 19" xfId="5238" xr:uid="{89FC0F36-F63F-4698-8955-C8A6017997B6}"/>
    <cellStyle name="40% - Énfasis1 18 19 2" xfId="26032" xr:uid="{AB9D23C5-B2EE-4A3D-893D-BE7738414515}"/>
    <cellStyle name="40% - Énfasis1 18 2" xfId="323" xr:uid="{6691E44A-C1AD-4ED8-BA46-06B630954CD5}"/>
    <cellStyle name="40% - Énfasis1 18 2 2" xfId="26033" xr:uid="{130C5676-2AF5-4B17-B1AB-9F048CE9D8B7}"/>
    <cellStyle name="40% - Énfasis1 18 2 2 2" xfId="26034" xr:uid="{FF581E67-D47A-4E68-90EA-3E070F5D3E66}"/>
    <cellStyle name="40% - Énfasis1 18 2 2 2 2" xfId="26035" xr:uid="{E915C967-1D57-49F1-AF56-1A9356749AF9}"/>
    <cellStyle name="40% - Énfasis1 18 2 2 3" xfId="26036" xr:uid="{A90019D6-4819-46E3-BB0D-120756F73FCE}"/>
    <cellStyle name="40% - Énfasis1 18 2 3" xfId="26037" xr:uid="{E7C7080A-8F54-4F7A-9EBF-9456401D8BA1}"/>
    <cellStyle name="40% - Énfasis1 18 2 3 2" xfId="26038" xr:uid="{8C8886FB-F362-4363-BD4A-0FC7C9462254}"/>
    <cellStyle name="40% - Énfasis1 18 2 4" xfId="26039" xr:uid="{BD657116-6CD8-4525-9996-2F279A85C689}"/>
    <cellStyle name="40% - Énfasis1 18 20" xfId="11852" xr:uid="{4EED030A-4592-49F2-93A1-8AAF65C142C8}"/>
    <cellStyle name="40% - Énfasis1 18 3" xfId="5239" xr:uid="{D68ECC2C-C8A8-4C3F-B81F-356887F98B83}"/>
    <cellStyle name="40% - Énfasis1 18 3 2" xfId="26040" xr:uid="{72710864-7AC3-457C-8AA6-A16CD269DD32}"/>
    <cellStyle name="40% - Énfasis1 18 3 2 2" xfId="26041" xr:uid="{190C9059-BD7A-46A4-94FA-0A52F94BC88E}"/>
    <cellStyle name="40% - Énfasis1 18 3 2 2 2" xfId="26042" xr:uid="{60C68527-7B05-47A5-9FF5-60867AEC9095}"/>
    <cellStyle name="40% - Énfasis1 18 3 2 3" xfId="26043" xr:uid="{BEAF7289-0698-4C21-A83E-880028461E55}"/>
    <cellStyle name="40% - Énfasis1 18 3 3" xfId="26044" xr:uid="{DB89BF26-053F-4DD6-B3C7-30B1ADE87157}"/>
    <cellStyle name="40% - Énfasis1 18 3 3 2" xfId="26045" xr:uid="{1F4EA1C9-AC6A-47E6-9F8A-DE6B0CD3082A}"/>
    <cellStyle name="40% - Énfasis1 18 3 4" xfId="26046" xr:uid="{AEBEBAC7-07DE-479F-8CD2-F5F7851E5220}"/>
    <cellStyle name="40% - Énfasis1 18 4" xfId="5240" xr:uid="{5B938FFD-F27F-4EAE-9A1A-6C14749CA4C3}"/>
    <cellStyle name="40% - Énfasis1 18 4 2" xfId="26047" xr:uid="{F4A4A04A-C7E9-4325-BF42-9A0E7EC17E15}"/>
    <cellStyle name="40% - Énfasis1 18 4 2 2" xfId="26048" xr:uid="{46642B20-81B4-444F-841A-D985390E49D6}"/>
    <cellStyle name="40% - Énfasis1 18 4 3" xfId="26049" xr:uid="{1579CF9E-16FD-4FA9-9C9D-3139D86376B2}"/>
    <cellStyle name="40% - Énfasis1 18 5" xfId="5241" xr:uid="{E1F6B762-E604-4678-B4DC-0977C6768E3E}"/>
    <cellStyle name="40% - Énfasis1 18 5 2" xfId="26050" xr:uid="{24F4BDCA-2A92-48AD-924F-3C8E252C2B28}"/>
    <cellStyle name="40% - Énfasis1 18 6" xfId="5242" xr:uid="{4370CB7A-F3FD-4C37-87B6-143524020DA8}"/>
    <cellStyle name="40% - Énfasis1 18 6 2" xfId="26051" xr:uid="{CDED0EEE-D91F-4CCE-AA2F-B030EEB10B41}"/>
    <cellStyle name="40% - Énfasis1 18 7" xfId="5243" xr:uid="{DDABD032-C8D9-48F1-85EF-C4F699DCF312}"/>
    <cellStyle name="40% - Énfasis1 18 7 2" xfId="26052" xr:uid="{F7EE4D32-C6D0-4507-93E3-7088F3C95FC0}"/>
    <cellStyle name="40% - Énfasis1 18 8" xfId="5244" xr:uid="{5F14472F-D9ED-4D6E-ADE0-0C3D7ADC15F7}"/>
    <cellStyle name="40% - Énfasis1 18 8 2" xfId="26053" xr:uid="{563F7B2E-5BD6-44CA-93F2-314AD8944CE6}"/>
    <cellStyle name="40% - Énfasis1 18 9" xfId="5245" xr:uid="{BC52235C-F3A5-4E48-A14A-B308CFA8C496}"/>
    <cellStyle name="40% - Énfasis1 18 9 2" xfId="26054" xr:uid="{BC8B8CC9-AEAC-441A-A9B8-FEB3FBC4641A}"/>
    <cellStyle name="40% - Énfasis1 19" xfId="324" xr:uid="{224A32E1-12D2-4935-85F3-A1CF7592703E}"/>
    <cellStyle name="40% - Énfasis1 19 10" xfId="5246" xr:uid="{A255938E-701B-474A-B421-17BF0514F119}"/>
    <cellStyle name="40% - Énfasis1 19 10 2" xfId="26055" xr:uid="{11B0B278-6CD4-4D18-AB8D-6D409FEA9BCB}"/>
    <cellStyle name="40% - Énfasis1 19 11" xfId="5247" xr:uid="{14591981-53BA-47C0-99BC-7F4729CE12AA}"/>
    <cellStyle name="40% - Énfasis1 19 11 2" xfId="26056" xr:uid="{259844DD-04C2-4C52-93FD-2740B94C7264}"/>
    <cellStyle name="40% - Énfasis1 19 12" xfId="5248" xr:uid="{DC7AFA70-13B5-4BBC-BB70-3F273CBA129A}"/>
    <cellStyle name="40% - Énfasis1 19 12 2" xfId="26057" xr:uid="{C7B23A9F-8BDB-42D1-94C8-32E10CDD7CAB}"/>
    <cellStyle name="40% - Énfasis1 19 13" xfId="5249" xr:uid="{E5EFCB4C-B055-4BF1-9282-D98FF92BCD4C}"/>
    <cellStyle name="40% - Énfasis1 19 13 2" xfId="26058" xr:uid="{69EACC3D-0147-4DC7-893C-81B013732E25}"/>
    <cellStyle name="40% - Énfasis1 19 14" xfId="5250" xr:uid="{FEAB1832-C7B4-4373-A7D2-7425EEBD443C}"/>
    <cellStyle name="40% - Énfasis1 19 14 2" xfId="26059" xr:uid="{5170007B-423F-46E3-AA59-C47DD9396BCA}"/>
    <cellStyle name="40% - Énfasis1 19 15" xfId="5251" xr:uid="{778C18A4-8B94-425E-9424-0DA2B0415487}"/>
    <cellStyle name="40% - Énfasis1 19 15 2" xfId="26060" xr:uid="{A3F756ED-5E5B-46D7-8B8C-22401DBE1AE5}"/>
    <cellStyle name="40% - Énfasis1 19 16" xfId="5252" xr:uid="{F6F91FA2-698F-4661-88D9-DDA7F736E7F4}"/>
    <cellStyle name="40% - Énfasis1 19 16 2" xfId="26061" xr:uid="{E9217B29-DE4F-4DD9-96E6-EC99AD4E7160}"/>
    <cellStyle name="40% - Énfasis1 19 17" xfId="5253" xr:uid="{F9C65472-1623-4800-8EBF-C60EA83E79B8}"/>
    <cellStyle name="40% - Énfasis1 19 17 2" xfId="26062" xr:uid="{E8CF6D3A-B5D0-4DCE-9A72-03113DC9C935}"/>
    <cellStyle name="40% - Énfasis1 19 18" xfId="5254" xr:uid="{FFF7DDAC-C9BF-4581-87AB-B58CF7C436B0}"/>
    <cellStyle name="40% - Énfasis1 19 18 2" xfId="26063" xr:uid="{C7528A23-CB6D-4626-8487-D3842BBCCB78}"/>
    <cellStyle name="40% - Énfasis1 19 19" xfId="5255" xr:uid="{E2E02AC1-13F4-4B69-943F-83C81AB7EC54}"/>
    <cellStyle name="40% - Énfasis1 19 19 2" xfId="26064" xr:uid="{BA0D9D00-A83D-41A6-9702-706F9119BD65}"/>
    <cellStyle name="40% - Énfasis1 19 2" xfId="325" xr:uid="{59CC44F2-4E69-4DA6-ADE6-A10017358B3F}"/>
    <cellStyle name="40% - Énfasis1 19 2 2" xfId="26065" xr:uid="{CA18F0C0-1C82-4C6B-BEBE-5AF0618F23C9}"/>
    <cellStyle name="40% - Énfasis1 19 2 2 2" xfId="26066" xr:uid="{9503A21B-306D-4B1E-B5C5-820C15AEC703}"/>
    <cellStyle name="40% - Énfasis1 19 2 2 2 2" xfId="26067" xr:uid="{3F09E5FD-171C-485F-A742-F12B7C1DC76A}"/>
    <cellStyle name="40% - Énfasis1 19 2 2 3" xfId="26068" xr:uid="{86EEEDF5-6548-43E0-BC40-C1CD163BCBAD}"/>
    <cellStyle name="40% - Énfasis1 19 2 3" xfId="26069" xr:uid="{1A53C5F3-9A0B-4C55-B9BB-523CF46D9EA3}"/>
    <cellStyle name="40% - Énfasis1 19 2 3 2" xfId="26070" xr:uid="{B7FE35BC-CAD3-411B-A249-4495EC3407CA}"/>
    <cellStyle name="40% - Énfasis1 19 2 4" xfId="26071" xr:uid="{62A76A56-2F13-4FD5-9B55-940D36C34B35}"/>
    <cellStyle name="40% - Énfasis1 19 20" xfId="11853" xr:uid="{27BEF9EE-1EF1-4B71-AEFE-79743B17A584}"/>
    <cellStyle name="40% - Énfasis1 19 3" xfId="5256" xr:uid="{BC9E6DEA-5595-4169-A438-CBFA3C105140}"/>
    <cellStyle name="40% - Énfasis1 19 3 2" xfId="26072" xr:uid="{7E8D6A29-6A83-43A6-B44E-455FB41129AF}"/>
    <cellStyle name="40% - Énfasis1 19 3 2 2" xfId="26073" xr:uid="{BDB476C4-16FC-409D-A470-D3C541F27390}"/>
    <cellStyle name="40% - Énfasis1 19 3 2 2 2" xfId="26074" xr:uid="{FF0752EC-4717-4EFA-9BA9-580F16A6FE88}"/>
    <cellStyle name="40% - Énfasis1 19 3 2 3" xfId="26075" xr:uid="{D7BF566F-DC57-4544-8373-AD913C56156D}"/>
    <cellStyle name="40% - Énfasis1 19 3 3" xfId="26076" xr:uid="{45329242-DC93-411B-B294-B0FF24D1458D}"/>
    <cellStyle name="40% - Énfasis1 19 3 3 2" xfId="26077" xr:uid="{FA9FE168-8BD4-40CB-B81A-14B84DF6D3C0}"/>
    <cellStyle name="40% - Énfasis1 19 3 4" xfId="26078" xr:uid="{47BE8A87-48D5-4F3F-BCEC-FA915810791F}"/>
    <cellStyle name="40% - Énfasis1 19 4" xfId="5257" xr:uid="{DA5E9714-EA3D-4CB8-9952-6045459C2EE1}"/>
    <cellStyle name="40% - Énfasis1 19 4 2" xfId="26079" xr:uid="{A2D81DB7-0A2E-4C04-90E0-769335AEB717}"/>
    <cellStyle name="40% - Énfasis1 19 4 2 2" xfId="26080" xr:uid="{B36BEBBA-250B-418C-A577-8EADA06B11DF}"/>
    <cellStyle name="40% - Énfasis1 19 4 3" xfId="26081" xr:uid="{FDA57E4E-3315-448B-8BE7-E379712FE7FB}"/>
    <cellStyle name="40% - Énfasis1 19 5" xfId="5258" xr:uid="{AB70D305-3A29-4CFE-B79F-836FF16564DA}"/>
    <cellStyle name="40% - Énfasis1 19 5 2" xfId="26082" xr:uid="{E4E3DD5F-85EB-4310-AB01-A86F19AB85D6}"/>
    <cellStyle name="40% - Énfasis1 19 6" xfId="5259" xr:uid="{EC78CDF1-58C9-41A4-8AFA-0822CD6791CA}"/>
    <cellStyle name="40% - Énfasis1 19 6 2" xfId="26083" xr:uid="{FD08BE2C-09B4-4D95-9214-A9A9BF975C0D}"/>
    <cellStyle name="40% - Énfasis1 19 7" xfId="5260" xr:uid="{40BCCC16-413A-48F0-93D4-48F0232FFDEA}"/>
    <cellStyle name="40% - Énfasis1 19 7 2" xfId="26084" xr:uid="{042E1E80-9186-4D27-9E1D-FC6799645661}"/>
    <cellStyle name="40% - Énfasis1 19 8" xfId="5261" xr:uid="{FEB90D74-B88F-4580-BF81-0010CF5154EB}"/>
    <cellStyle name="40% - Énfasis1 19 8 2" xfId="26085" xr:uid="{5D48F561-3033-4064-B779-B86895E959E6}"/>
    <cellStyle name="40% - Énfasis1 19 9" xfId="5262" xr:uid="{B848DC8E-4986-40BA-8C74-EE27E08AD5D5}"/>
    <cellStyle name="40% - Énfasis1 19 9 2" xfId="26086" xr:uid="{E31D329D-CE2A-4AEC-93B1-D35296707AD9}"/>
    <cellStyle name="40% - Énfasis1 2" xfId="326" xr:uid="{EAE6E9C9-4418-42A0-AE44-B6216F4093B5}"/>
    <cellStyle name="40% - Énfasis1 2 10" xfId="5263" xr:uid="{B4D9F98F-EC05-4E3F-8969-8F1F37A80F87}"/>
    <cellStyle name="40% - Énfasis1 2 10 2" xfId="26087" xr:uid="{71E71BE9-5D4A-4469-87FC-2CEF1A1CD9B6}"/>
    <cellStyle name="40% - Énfasis1 2 11" xfId="5264" xr:uid="{336E326F-AC1E-42E5-B7D1-495530929E4B}"/>
    <cellStyle name="40% - Énfasis1 2 11 2" xfId="26088" xr:uid="{76CF3D80-70AD-4D66-9315-AFFAF321FA19}"/>
    <cellStyle name="40% - Énfasis1 2 12" xfId="5265" xr:uid="{9485598F-3618-48BF-B010-7E1DE23D364F}"/>
    <cellStyle name="40% - Énfasis1 2 12 2" xfId="26089" xr:uid="{42827F06-691D-4D57-91EC-18749E9D28D5}"/>
    <cellStyle name="40% - Énfasis1 2 13" xfId="5266" xr:uid="{9F8C4E3B-41A6-47D6-A680-F2D6747A445C}"/>
    <cellStyle name="40% - Énfasis1 2 13 2" xfId="26090" xr:uid="{91363CF8-859C-4EFD-A094-D5A5D3968282}"/>
    <cellStyle name="40% - Énfasis1 2 14" xfId="5267" xr:uid="{D368A4CC-380E-4BBE-90B5-C1812F3C9A6E}"/>
    <cellStyle name="40% - Énfasis1 2 14 2" xfId="26091" xr:uid="{16530124-74C5-4190-AE5D-FF84CB27A167}"/>
    <cellStyle name="40% - Énfasis1 2 15" xfId="5268" xr:uid="{64D2D2C8-9870-449A-A99C-35E50E4D3D65}"/>
    <cellStyle name="40% - Énfasis1 2 15 2" xfId="26092" xr:uid="{FCF2DAFC-5985-4939-83C1-102BF9F89294}"/>
    <cellStyle name="40% - Énfasis1 2 16" xfId="5269" xr:uid="{EDE29135-2A2F-4542-80BB-7103A48C647C}"/>
    <cellStyle name="40% - Énfasis1 2 16 2" xfId="26093" xr:uid="{A1893871-7126-4DE2-9F36-DDF35DE06430}"/>
    <cellStyle name="40% - Énfasis1 2 17" xfId="5270" xr:uid="{60E2BCBE-A752-4B1A-942E-8A559BB2F236}"/>
    <cellStyle name="40% - Énfasis1 2 17 2" xfId="26094" xr:uid="{C9A4BDBE-836A-4CF4-9587-DCBA5D851F54}"/>
    <cellStyle name="40% - Énfasis1 2 18" xfId="5271" xr:uid="{9B33399C-C0FA-41FB-8C0C-F0A2D1E67200}"/>
    <cellStyle name="40% - Énfasis1 2 18 2" xfId="26095" xr:uid="{04FD38D8-9602-4132-A1EB-92CF928377F3}"/>
    <cellStyle name="40% - Énfasis1 2 19" xfId="5272" xr:uid="{65139E54-9518-4B21-91B0-223CBD9968CE}"/>
    <cellStyle name="40% - Énfasis1 2 19 2" xfId="26096" xr:uid="{467B57FF-B82C-473A-86E9-64AC44F43B88}"/>
    <cellStyle name="40% - Énfasis1 2 2" xfId="327" xr:uid="{AD8B9450-019E-42B6-83A0-E3161AD77F55}"/>
    <cellStyle name="40% - Énfasis1 2 2 2" xfId="26097" xr:uid="{59982156-70A8-4215-8454-9ABB55B9C419}"/>
    <cellStyle name="40% - Énfasis1 2 2 2 2" xfId="26098" xr:uid="{2EFECBC5-EAFD-43BF-BA6D-5C72CB10B154}"/>
    <cellStyle name="40% - Énfasis1 2 2 2 2 2" xfId="26099" xr:uid="{0FCF2A3D-9F8E-45D3-A4BB-A75047081BB5}"/>
    <cellStyle name="40% - Énfasis1 2 2 2 2 2 2" xfId="26100" xr:uid="{5D396E68-96A9-4414-BB5B-4C7571F9D074}"/>
    <cellStyle name="40% - Énfasis1 2 2 2 2 2 2 2" xfId="26101" xr:uid="{F9DB3645-22E0-4D5A-87F1-CC36499C011F}"/>
    <cellStyle name="40% - Énfasis1 2 2 2 2 2 2 2 2" xfId="26102" xr:uid="{8F51A076-3D95-4103-AB77-6788C743F802}"/>
    <cellStyle name="40% - Énfasis1 2 2 2 2 2 2 2 2 2" xfId="26103" xr:uid="{C66B76FC-9682-463C-A660-AFA9F3070F00}"/>
    <cellStyle name="40% - Énfasis1 2 2 2 2 2 2 2 3" xfId="26104" xr:uid="{850C0EA9-7F61-4B78-9300-A0DE62E7F9C9}"/>
    <cellStyle name="40% - Énfasis1 2 2 2 2 2 2 3" xfId="26105" xr:uid="{23EF77D4-F84C-4B6E-958E-B68C3081E427}"/>
    <cellStyle name="40% - Énfasis1 2 2 2 2 2 2 3 2" xfId="26106" xr:uid="{345BA769-C331-48AA-99B9-717EFC8DA7C7}"/>
    <cellStyle name="40% - Énfasis1 2 2 2 2 2 2 4" xfId="26107" xr:uid="{B443E494-782E-4CD8-BAE2-AE5FF57E5B81}"/>
    <cellStyle name="40% - Énfasis1 2 2 2 2 2 3" xfId="26108" xr:uid="{6F49B4A6-3223-4B6D-A649-F54E3FC417C0}"/>
    <cellStyle name="40% - Énfasis1 2 2 2 2 2 3 2" xfId="26109" xr:uid="{A062721A-5D60-4330-A747-22EE05483101}"/>
    <cellStyle name="40% - Énfasis1 2 2 2 2 2 3 2 2" xfId="26110" xr:uid="{4D73C091-D56C-499F-8229-E9C657A91F9F}"/>
    <cellStyle name="40% - Énfasis1 2 2 2 2 2 3 2 2 2" xfId="26111" xr:uid="{1AF9A274-D847-4F7D-8409-CFFF92298E6C}"/>
    <cellStyle name="40% - Énfasis1 2 2 2 2 2 3 2 3" xfId="26112" xr:uid="{C12FE348-73FD-400E-A857-971645E0CBEC}"/>
    <cellStyle name="40% - Énfasis1 2 2 2 2 2 3 3" xfId="26113" xr:uid="{76AD3643-1B37-4A81-8700-2F9B994103FB}"/>
    <cellStyle name="40% - Énfasis1 2 2 2 2 2 3 3 2" xfId="26114" xr:uid="{B4219065-018B-4DE6-8B0A-FF4BAF898FF8}"/>
    <cellStyle name="40% - Énfasis1 2 2 2 2 2 3 4" xfId="26115" xr:uid="{B97CFE86-FA2D-4B37-86EA-52E33ECDF4E8}"/>
    <cellStyle name="40% - Énfasis1 2 2 2 2 2 4" xfId="26116" xr:uid="{0393998A-F3B7-44B6-87E9-09E8B760676A}"/>
    <cellStyle name="40% - Énfasis1 2 2 2 2 2 4 2" xfId="26117" xr:uid="{79783EC2-7997-4772-B78D-C59A07B3B3B0}"/>
    <cellStyle name="40% - Énfasis1 2 2 2 2 2 4 2 2" xfId="26118" xr:uid="{D84E4BEB-EA7C-49FB-825C-94F233CA3EF7}"/>
    <cellStyle name="40% - Énfasis1 2 2 2 2 2 4 3" xfId="26119" xr:uid="{DBF0F551-3D11-4A4A-93AA-EC44B07499EA}"/>
    <cellStyle name="40% - Énfasis1 2 2 2 2 2 5" xfId="26120" xr:uid="{DB9479DE-A1E2-4D59-81F8-E5805B5D640D}"/>
    <cellStyle name="40% - Énfasis1 2 2 2 2 3" xfId="26121" xr:uid="{7827E63B-4BCB-4B97-A5FB-2107CBA8507C}"/>
    <cellStyle name="40% - Énfasis1 2 2 2 2 4" xfId="26122" xr:uid="{FE99B7EC-3AF5-4327-97D7-4E8A3CF104CC}"/>
    <cellStyle name="40% - Énfasis1 2 2 2 2 4 2" xfId="26123" xr:uid="{7E534B27-9D3F-40CF-8AEB-C3C00276581A}"/>
    <cellStyle name="40% - Énfasis1 2 2 2 3" xfId="26124" xr:uid="{46C2CC43-9E1B-4EAE-814F-7FD22F79FDF3}"/>
    <cellStyle name="40% - Énfasis1 2 2 2 3 2" xfId="26125" xr:uid="{AC67C95F-5225-4E38-A326-3EC0726E59B5}"/>
    <cellStyle name="40% - Énfasis1 2 2 2 3 2 2" xfId="26126" xr:uid="{ED3DE544-9A24-4C40-98C0-8A79B7246B94}"/>
    <cellStyle name="40% - Énfasis1 2 2 2 3 2 2 2" xfId="26127" xr:uid="{39EA3C1F-AB69-4047-ADE6-44B2F575E8FE}"/>
    <cellStyle name="40% - Énfasis1 2 2 2 3 2 3" xfId="26128" xr:uid="{B1761682-F89D-4C97-B589-31A8F3750981}"/>
    <cellStyle name="40% - Énfasis1 2 2 2 3 3" xfId="26129" xr:uid="{B3139937-8532-41D7-BD2D-88D667A9A6D5}"/>
    <cellStyle name="40% - Énfasis1 2 2 2 3 3 2" xfId="26130" xr:uid="{4C051BAC-20F5-49E2-89E9-4921F3374DBC}"/>
    <cellStyle name="40% - Énfasis1 2 2 2 3 4" xfId="26131" xr:uid="{0D84D6E3-F535-40E0-B743-64F490603A29}"/>
    <cellStyle name="40% - Énfasis1 2 2 2 4" xfId="26132" xr:uid="{7D5BA72F-944F-4ED5-AA84-D58E278A7019}"/>
    <cellStyle name="40% - Énfasis1 2 2 2 4 2" xfId="26133" xr:uid="{62872273-E874-4F54-B0A9-FFAEE8906D06}"/>
    <cellStyle name="40% - Énfasis1 2 2 2 4 2 2" xfId="26134" xr:uid="{585702C4-81A1-441F-8ADD-D9846FD8511E}"/>
    <cellStyle name="40% - Énfasis1 2 2 2 4 2 2 2" xfId="26135" xr:uid="{3207B6F6-6CC5-4B3B-B5E9-16614A283758}"/>
    <cellStyle name="40% - Énfasis1 2 2 2 4 2 3" xfId="26136" xr:uid="{D551F384-E2B4-4454-8FEB-6A23DA62F4E3}"/>
    <cellStyle name="40% - Énfasis1 2 2 2 4 3" xfId="26137" xr:uid="{8480574A-516F-4B18-91EB-F505E3128EDC}"/>
    <cellStyle name="40% - Énfasis1 2 2 2 4 3 2" xfId="26138" xr:uid="{12019DA8-BCDE-4B95-8791-58131795F729}"/>
    <cellStyle name="40% - Énfasis1 2 2 2 4 4" xfId="26139" xr:uid="{507EBE50-4021-4E95-BAB8-459E4A2B1609}"/>
    <cellStyle name="40% - Énfasis1 2 2 2 5" xfId="26140" xr:uid="{30502ACC-D20D-45DF-9B3D-242907F46472}"/>
    <cellStyle name="40% - Énfasis1 2 2 2 5 2" xfId="26141" xr:uid="{C79B2D57-C1E1-49C7-8455-AE7FACD80C80}"/>
    <cellStyle name="40% - Énfasis1 2 2 2 5 2 2" xfId="26142" xr:uid="{B998DB20-3284-44A6-92A7-AC98217459C0}"/>
    <cellStyle name="40% - Énfasis1 2 2 2 5 2 2 2" xfId="26143" xr:uid="{04DFBCA0-ABAA-47F3-9546-3839C734C9F0}"/>
    <cellStyle name="40% - Énfasis1 2 2 2 5 2 3" xfId="26144" xr:uid="{D5FCCE19-80F4-4752-A0C5-85244DA2C2EB}"/>
    <cellStyle name="40% - Énfasis1 2 2 2 5 3" xfId="26145" xr:uid="{ECD4B0F9-BAC9-47A8-8A23-4C9523061FC1}"/>
    <cellStyle name="40% - Énfasis1 2 2 2 5 3 2" xfId="26146" xr:uid="{9119F429-510A-46EB-9281-7A18F430859A}"/>
    <cellStyle name="40% - Énfasis1 2 2 2 5 4" xfId="26147" xr:uid="{4BF54EB6-E272-4810-89FC-29AC6EEE5314}"/>
    <cellStyle name="40% - Énfasis1 2 2 2 6" xfId="26148" xr:uid="{19BD8C0F-ACD4-4B7C-852C-BDE8236161AA}"/>
    <cellStyle name="40% - Énfasis1 2 2 2 6 2" xfId="26149" xr:uid="{F326F9B3-5122-48CE-B442-19FD7EB52DDB}"/>
    <cellStyle name="40% - Énfasis1 2 2 2 6 2 2" xfId="26150" xr:uid="{21DF356B-BAF0-42F3-85D3-3E2FDC1694D5}"/>
    <cellStyle name="40% - Énfasis1 2 2 2 6 2 2 2" xfId="26151" xr:uid="{38CEC645-08F8-4BFA-93F3-4EDD1E135902}"/>
    <cellStyle name="40% - Énfasis1 2 2 2 6 2 3" xfId="26152" xr:uid="{D1EF3BCF-F75A-4D97-AF7B-3B44F8553D85}"/>
    <cellStyle name="40% - Énfasis1 2 2 2 6 3" xfId="26153" xr:uid="{E9E45165-5886-4BB9-A3BB-FCC111DC7B00}"/>
    <cellStyle name="40% - Énfasis1 2 2 2 6 3 2" xfId="26154" xr:uid="{AC767C55-B280-4280-8BC2-7008DD32A0C6}"/>
    <cellStyle name="40% - Énfasis1 2 2 2 6 4" xfId="26155" xr:uid="{9F18EAB8-FFB5-4B00-BA4F-801CB5FAEBF9}"/>
    <cellStyle name="40% - Énfasis1 2 2 2 7" xfId="26156" xr:uid="{8BF12040-0D60-4153-A945-662F4E257848}"/>
    <cellStyle name="40% - Énfasis1 2 2 2 7 2" xfId="26157" xr:uid="{601DF6EC-FB98-4722-BB20-748909FE34CC}"/>
    <cellStyle name="40% - Énfasis1 2 2 2 7 2 2" xfId="26158" xr:uid="{DB12C043-F4F5-4396-8EEB-D644CCCCB1B5}"/>
    <cellStyle name="40% - Énfasis1 2 2 2 7 2 2 2" xfId="26159" xr:uid="{47780062-98E3-4CC8-98AE-D34C714DC808}"/>
    <cellStyle name="40% - Énfasis1 2 2 2 7 2 3" xfId="26160" xr:uid="{DD0A2CB4-27DF-4B5E-AC18-2AFA8A1819EA}"/>
    <cellStyle name="40% - Énfasis1 2 2 2 7 3" xfId="26161" xr:uid="{ECBFD0B2-8540-4225-BF91-12151A247BAB}"/>
    <cellStyle name="40% - Énfasis1 2 2 2 7 3 2" xfId="26162" xr:uid="{12B2D912-503C-4DCB-BD12-CE54CD991C32}"/>
    <cellStyle name="40% - Énfasis1 2 2 2 7 4" xfId="26163" xr:uid="{599E8E77-1E5A-402D-92B0-290C81CFAED6}"/>
    <cellStyle name="40% - Énfasis1 2 2 2 8" xfId="26164" xr:uid="{2CFBD839-75FD-4B7D-B6C1-36CE44954EB1}"/>
    <cellStyle name="40% - Énfasis1 2 2 2 8 2" xfId="26165" xr:uid="{D9EB08BE-875A-4607-B1FE-058E2640BC7F}"/>
    <cellStyle name="40% - Énfasis1 2 2 2 8 2 2" xfId="26166" xr:uid="{364134D0-5780-4774-9D03-A65AB26EDBAE}"/>
    <cellStyle name="40% - Énfasis1 2 2 2 8 3" xfId="26167" xr:uid="{452EE07C-CC3F-4F56-9210-27DA5E17370C}"/>
    <cellStyle name="40% - Énfasis1 2 2 2 9" xfId="26168" xr:uid="{5A3F262F-AD45-467B-A8D3-6D35DCD4C6C3}"/>
    <cellStyle name="40% - Énfasis1 2 2 3" xfId="26169" xr:uid="{256CD62B-403C-41A0-A241-B5EE1F6CD8B0}"/>
    <cellStyle name="40% - Énfasis1 2 2 3 2" xfId="26170" xr:uid="{1B98C87A-16F8-4E80-BEC7-1BFFC837A588}"/>
    <cellStyle name="40% - Énfasis1 2 2 3 3" xfId="26171" xr:uid="{C85FA5CC-5AE8-429A-99F5-2FCB0F7CF24A}"/>
    <cellStyle name="40% - Énfasis1 2 2 3 3 2" xfId="26172" xr:uid="{9CCFA796-F5E7-45FB-ABAE-01302720BC21}"/>
    <cellStyle name="40% - Énfasis1 2 2 3 3 2 2" xfId="26173" xr:uid="{D15B6BB3-391D-4E51-826A-17E1A90B8DAE}"/>
    <cellStyle name="40% - Énfasis1 2 2 3 3 3" xfId="26174" xr:uid="{71635329-9BBC-43B1-A444-71AD81F628B1}"/>
    <cellStyle name="40% - Énfasis1 2 2 3 4" xfId="26175" xr:uid="{590316CC-4DFE-4412-ADE8-2F4E4ABB52FB}"/>
    <cellStyle name="40% - Énfasis1 2 2 3 4 2" xfId="26176" xr:uid="{2565C373-3C65-468E-832A-D86E0E47382D}"/>
    <cellStyle name="40% - Énfasis1 2 2 3 5" xfId="26177" xr:uid="{193529D9-EE9A-46E3-998D-2A95C0EC57A9}"/>
    <cellStyle name="40% - Énfasis1 2 2 4" xfId="26178" xr:uid="{2CFCB2B7-F105-42A7-B196-4DA382934A9B}"/>
    <cellStyle name="40% - Énfasis1 2 2 5" xfId="26179" xr:uid="{7A709240-8525-4EB0-8B3A-CE823DE89556}"/>
    <cellStyle name="40% - Énfasis1 2 2 6" xfId="26180" xr:uid="{38DC03C3-5E88-4AF1-80F2-934168065E6C}"/>
    <cellStyle name="40% - Énfasis1 2 2 7" xfId="26181" xr:uid="{349F3521-C196-4C34-BC29-64E747353140}"/>
    <cellStyle name="40% - Énfasis1 2 2 8" xfId="26182" xr:uid="{AEBB71AD-D09A-49EE-A40C-08CF4E16C91B}"/>
    <cellStyle name="40% - Énfasis1 2 2 8 2" xfId="26183" xr:uid="{C15448A4-3393-4987-BF77-C0732983677E}"/>
    <cellStyle name="40% - Énfasis1 2 20" xfId="11854" xr:uid="{DFC0E721-CDED-4258-8F8A-39FC7577E9F0}"/>
    <cellStyle name="40% - Énfasis1 2 3" xfId="5273" xr:uid="{AB368342-B5C3-4488-8F32-B6C905FA1926}"/>
    <cellStyle name="40% - Énfasis1 2 3 2" xfId="26184" xr:uid="{A73E4C3F-1332-4329-B218-ADFCE9CEBD35}"/>
    <cellStyle name="40% - Énfasis1 2 3 2 2" xfId="26185" xr:uid="{7C094215-C34B-4262-98DF-4E7F90AD8AC8}"/>
    <cellStyle name="40% - Énfasis1 2 3 2 2 2" xfId="26186" xr:uid="{F9F04DCB-5D70-4DDC-AACB-E4EBDFB08BBB}"/>
    <cellStyle name="40% - Énfasis1 2 3 2 2 2 2" xfId="26187" xr:uid="{E6F5FF67-D89E-4E84-B331-94FF7D3E3A52}"/>
    <cellStyle name="40% - Énfasis1 2 3 2 2 3" xfId="26188" xr:uid="{CA93F7EF-6DDB-408C-B1CB-117CBBDD7DE5}"/>
    <cellStyle name="40% - Énfasis1 2 3 2 3" xfId="26189" xr:uid="{77370CAA-BE29-4067-80EC-8C96AA7AC81F}"/>
    <cellStyle name="40% - Énfasis1 2 3 2 3 2" xfId="26190" xr:uid="{BB37157D-6B74-42ED-AFDD-4CBE4151AD87}"/>
    <cellStyle name="40% - Énfasis1 2 3 2 4" xfId="26191" xr:uid="{79A52423-7DAB-4F79-AF87-D132B9B83177}"/>
    <cellStyle name="40% - Énfasis1 2 3 3" xfId="26192" xr:uid="{2266E612-D9BE-4C3B-8FCB-6BC6A53708C6}"/>
    <cellStyle name="40% - Énfasis1 2 3 3 2" xfId="26193" xr:uid="{C14B1C4B-0665-40C3-9A82-75F327093C22}"/>
    <cellStyle name="40% - Énfasis1 2 4" xfId="5274" xr:uid="{105702BF-0794-4CBA-9A71-C2DF5470EA3F}"/>
    <cellStyle name="40% - Énfasis1 2 4 2" xfId="26194" xr:uid="{7F87604C-51A2-415E-8B16-96050E9C0B6A}"/>
    <cellStyle name="40% - Énfasis1 2 4 2 2" xfId="26195" xr:uid="{936F3F66-1311-4FB9-ACC2-5F8282640A61}"/>
    <cellStyle name="40% - Énfasis1 2 4 2 2 2" xfId="26196" xr:uid="{1357BE1A-937D-4167-9821-1A65AAA9F165}"/>
    <cellStyle name="40% - Énfasis1 2 4 2 3" xfId="26197" xr:uid="{82590829-2960-4416-828E-2246A8C0D628}"/>
    <cellStyle name="40% - Énfasis1 2 4 3" xfId="26198" xr:uid="{E303B5FE-9C23-44CF-BB8A-EE911BAF783E}"/>
    <cellStyle name="40% - Énfasis1 2 4 3 2" xfId="26199" xr:uid="{8B2D565F-A755-4315-AB4F-D4B4696C7159}"/>
    <cellStyle name="40% - Énfasis1 2 4 4" xfId="26200" xr:uid="{A3FBD80C-D883-4DFF-B438-CCA453BA559E}"/>
    <cellStyle name="40% - Énfasis1 2 5" xfId="5275" xr:uid="{9EAB17D9-AF45-4EAF-8383-788ECFC6C6C7}"/>
    <cellStyle name="40% - Énfasis1 2 5 2" xfId="26201" xr:uid="{DED212C2-8C74-45C4-A2D0-BC610432D1F1}"/>
    <cellStyle name="40% - Énfasis1 2 5 2 2" xfId="26202" xr:uid="{0CEF32EC-2C01-4F62-82CC-A5B074E12103}"/>
    <cellStyle name="40% - Énfasis1 2 5 2 2 2" xfId="26203" xr:uid="{A2FC0800-6181-469C-9650-AB37CFD28CED}"/>
    <cellStyle name="40% - Énfasis1 2 5 2 3" xfId="26204" xr:uid="{EBD2E01B-CF1C-4A75-8913-F89D47722142}"/>
    <cellStyle name="40% - Énfasis1 2 5 3" xfId="26205" xr:uid="{4BD1BED7-F153-4B39-8AE4-8C91B7508F4B}"/>
    <cellStyle name="40% - Énfasis1 2 5 3 2" xfId="26206" xr:uid="{81ED822E-F26C-44F7-9148-9D759A2374C6}"/>
    <cellStyle name="40% - Énfasis1 2 5 4" xfId="26207" xr:uid="{908499BC-80F9-4975-B01E-4FA93BD450ED}"/>
    <cellStyle name="40% - Énfasis1 2 6" xfId="5276" xr:uid="{30ABE2EF-825C-4E56-8C3C-8D97686A2BE0}"/>
    <cellStyle name="40% - Énfasis1 2 6 2" xfId="26208" xr:uid="{B6DDCD08-C9BD-443D-90A3-3A26F4AFA829}"/>
    <cellStyle name="40% - Énfasis1 2 6 2 2" xfId="26209" xr:uid="{E884EF5D-D77F-4299-9206-F9CEAD5B5283}"/>
    <cellStyle name="40% - Énfasis1 2 6 2 2 2" xfId="26210" xr:uid="{E4765CE7-9E2E-44AE-8645-24D8EC778F8E}"/>
    <cellStyle name="40% - Énfasis1 2 6 2 3" xfId="26211" xr:uid="{B3172733-FCD5-4056-AE35-45645B9FD844}"/>
    <cellStyle name="40% - Énfasis1 2 6 3" xfId="26212" xr:uid="{2E69B22D-61E2-40F9-A0C6-629876CB272B}"/>
    <cellStyle name="40% - Énfasis1 2 6 3 2" xfId="26213" xr:uid="{281B325D-85C1-4E0A-BF5E-285C1B731677}"/>
    <cellStyle name="40% - Énfasis1 2 6 4" xfId="26214" xr:uid="{62B5035F-3E3A-408E-B660-4F8738913AEB}"/>
    <cellStyle name="40% - Énfasis1 2 7" xfId="5277" xr:uid="{8D3DEC9E-0336-41CD-AB9F-0EC37C6A7C14}"/>
    <cellStyle name="40% - Énfasis1 2 7 2" xfId="26215" xr:uid="{DE5A01A8-6411-4E1B-9424-0BA79404C1C5}"/>
    <cellStyle name="40% - Énfasis1 2 7 2 2" xfId="26216" xr:uid="{DA9782B1-1ED8-4CED-8EFF-F5D349C6B7E7}"/>
    <cellStyle name="40% - Énfasis1 2 7 2 2 2" xfId="26217" xr:uid="{03F9CBB6-D41F-42A4-9232-A3969F2B96D9}"/>
    <cellStyle name="40% - Énfasis1 2 7 2 3" xfId="26218" xr:uid="{8022EB4C-92CA-4D88-95B1-FBAAC7C37F8F}"/>
    <cellStyle name="40% - Énfasis1 2 7 3" xfId="26219" xr:uid="{8C2B16D5-038E-4010-BE14-4F78AFEAA357}"/>
    <cellStyle name="40% - Énfasis1 2 7 3 2" xfId="26220" xr:uid="{768847EA-981A-4082-A19B-23475C608AC5}"/>
    <cellStyle name="40% - Énfasis1 2 7 4" xfId="26221" xr:uid="{85E91017-71CB-40A0-84D4-569565C0BAD3}"/>
    <cellStyle name="40% - Énfasis1 2 8" xfId="5278" xr:uid="{4DA5CAEC-F9DB-46A1-BC04-DD1BFE41736D}"/>
    <cellStyle name="40% - Énfasis1 2 8 2" xfId="26222" xr:uid="{4AA98383-CB40-4DA8-969C-095621659123}"/>
    <cellStyle name="40% - Énfasis1 2 8 2 2" xfId="26223" xr:uid="{393A8DC7-D9FE-49CC-9252-B2A4814D8D67}"/>
    <cellStyle name="40% - Énfasis1 2 8 3" xfId="26224" xr:uid="{9C0E83E1-0071-4429-99CD-013233495053}"/>
    <cellStyle name="40% - Énfasis1 2 9" xfId="5279" xr:uid="{F727553E-4E98-4A97-81F8-2E93737D4A69}"/>
    <cellStyle name="40% - Énfasis1 2 9 2" xfId="26225" xr:uid="{93B062F0-B229-476F-B051-7548B2F4D004}"/>
    <cellStyle name="40% - Énfasis1 20" xfId="328" xr:uid="{DBC92EB1-DCE0-4E1F-9803-184371CE26F7}"/>
    <cellStyle name="40% - Énfasis1 20 10" xfId="5280" xr:uid="{217FA358-D4E1-491E-B7CB-9730F98640A5}"/>
    <cellStyle name="40% - Énfasis1 20 10 2" xfId="26226" xr:uid="{0D7B9349-F47B-4713-A1B7-82B9600A184B}"/>
    <cellStyle name="40% - Énfasis1 20 11" xfId="5281" xr:uid="{A0EAE13F-5C82-4D8C-A9AF-02BCCCFBC70A}"/>
    <cellStyle name="40% - Énfasis1 20 11 2" xfId="26227" xr:uid="{270A130C-65B6-439C-9204-2723EF91AF0F}"/>
    <cellStyle name="40% - Énfasis1 20 12" xfId="5282" xr:uid="{2F5C4990-D4D9-46C7-BDC5-0A1AFF1B1F57}"/>
    <cellStyle name="40% - Énfasis1 20 12 2" xfId="26228" xr:uid="{799D0264-6D19-4675-854D-CCD3606635A5}"/>
    <cellStyle name="40% - Énfasis1 20 13" xfId="5283" xr:uid="{C736EF32-9141-4762-AAF6-E8E3B65B4CDE}"/>
    <cellStyle name="40% - Énfasis1 20 13 2" xfId="26229" xr:uid="{4D54C243-3E8E-436E-86C6-A8BD0C07C93F}"/>
    <cellStyle name="40% - Énfasis1 20 14" xfId="5284" xr:uid="{3603BCF2-E157-4F76-B367-4361797BE040}"/>
    <cellStyle name="40% - Énfasis1 20 14 2" xfId="26230" xr:uid="{36A71939-1A66-4A70-90C3-9BE1C8F75CCA}"/>
    <cellStyle name="40% - Énfasis1 20 15" xfId="5285" xr:uid="{B1A23855-C86A-48D5-8ACE-41905F95D67E}"/>
    <cellStyle name="40% - Énfasis1 20 15 2" xfId="26231" xr:uid="{10CB8005-F338-470F-8272-8DE305D19974}"/>
    <cellStyle name="40% - Énfasis1 20 16" xfId="5286" xr:uid="{8A258D06-B8DF-4DA1-9C20-0CF1F4CDCB36}"/>
    <cellStyle name="40% - Énfasis1 20 16 2" xfId="26232" xr:uid="{DDE708EF-19F8-47A5-9B30-5D77C883B387}"/>
    <cellStyle name="40% - Énfasis1 20 17" xfId="5287" xr:uid="{9D9C6621-0BE2-4F93-ADE7-02C8DFCD37BF}"/>
    <cellStyle name="40% - Énfasis1 20 17 2" xfId="26233" xr:uid="{A98CDECA-3083-45B5-992D-FA8429545F3D}"/>
    <cellStyle name="40% - Énfasis1 20 18" xfId="5288" xr:uid="{6E2497D7-858F-45BC-A8F6-FF5D72AF85F9}"/>
    <cellStyle name="40% - Énfasis1 20 18 2" xfId="26234" xr:uid="{145FB572-307B-4631-A418-0F2DCAA33E4F}"/>
    <cellStyle name="40% - Énfasis1 20 19" xfId="5289" xr:uid="{CC8DF7BA-984F-4633-9A07-07085FB7461D}"/>
    <cellStyle name="40% - Énfasis1 20 19 2" xfId="26235" xr:uid="{80EC1E79-2BFF-4DE7-A14A-29ECE1816ADC}"/>
    <cellStyle name="40% - Énfasis1 20 2" xfId="329" xr:uid="{37ED549E-EB02-4A65-9725-9C857444A243}"/>
    <cellStyle name="40% - Énfasis1 20 2 2" xfId="26236" xr:uid="{14FB7900-8402-4A96-A389-20E18397DE34}"/>
    <cellStyle name="40% - Énfasis1 20 2 2 2" xfId="26237" xr:uid="{40DF1B99-EE51-4B07-8CF5-202FC4D230A9}"/>
    <cellStyle name="40% - Énfasis1 20 2 2 2 2" xfId="26238" xr:uid="{CB1B457A-C8E6-4A08-925F-46B5149670B6}"/>
    <cellStyle name="40% - Énfasis1 20 2 2 3" xfId="26239" xr:uid="{C001874A-7FFB-479A-84C8-43129AEE6F0E}"/>
    <cellStyle name="40% - Énfasis1 20 2 3" xfId="26240" xr:uid="{83FA609D-3534-4886-AE30-D68F73F07AC6}"/>
    <cellStyle name="40% - Énfasis1 20 2 3 2" xfId="26241" xr:uid="{6C2F9A65-B840-47E2-A223-65B1EA5B581B}"/>
    <cellStyle name="40% - Énfasis1 20 2 4" xfId="26242" xr:uid="{E2B3195A-392E-4A0E-83BE-FCBE1A64F84E}"/>
    <cellStyle name="40% - Énfasis1 20 20" xfId="11855" xr:uid="{4C6F6655-BC36-4011-A45E-DF9F009311F9}"/>
    <cellStyle name="40% - Énfasis1 20 3" xfId="5290" xr:uid="{7B472CB5-860D-47CD-9B87-8F40289FCBB3}"/>
    <cellStyle name="40% - Énfasis1 20 3 2" xfId="26243" xr:uid="{58316A09-4AAD-4795-B48B-C2CF6069CE06}"/>
    <cellStyle name="40% - Énfasis1 20 3 2 2" xfId="26244" xr:uid="{9D06D171-FD25-4533-A5CA-5A662E7DB432}"/>
    <cellStyle name="40% - Énfasis1 20 3 2 2 2" xfId="26245" xr:uid="{6F5C1BB7-5492-4E1B-8A85-5E7E22307BFA}"/>
    <cellStyle name="40% - Énfasis1 20 3 2 3" xfId="26246" xr:uid="{23117277-1A5F-42A9-BE48-1C91B0129C67}"/>
    <cellStyle name="40% - Énfasis1 20 3 3" xfId="26247" xr:uid="{BA16ECC1-F13F-4642-AB5B-FD2F8D686991}"/>
    <cellStyle name="40% - Énfasis1 20 3 3 2" xfId="26248" xr:uid="{AE3BD0C7-51E3-419E-9BCE-3FA7801EDCFF}"/>
    <cellStyle name="40% - Énfasis1 20 3 4" xfId="26249" xr:uid="{BCBD5FFA-0504-49CD-A976-DFAEE6A1C8A9}"/>
    <cellStyle name="40% - Énfasis1 20 4" xfId="5291" xr:uid="{4348815F-0033-4F1F-9EBE-9798D2E01CE9}"/>
    <cellStyle name="40% - Énfasis1 20 4 2" xfId="26250" xr:uid="{DC7C3615-FA5E-4A6A-AB75-9E17D2ECBE5F}"/>
    <cellStyle name="40% - Énfasis1 20 4 2 2" xfId="26251" xr:uid="{AB61C1C8-7914-4C02-8C04-7E35E3E5E4B6}"/>
    <cellStyle name="40% - Énfasis1 20 4 3" xfId="26252" xr:uid="{B0F2114E-4B25-425E-8E00-65E84E73F2FF}"/>
    <cellStyle name="40% - Énfasis1 20 5" xfId="5292" xr:uid="{F0CA3BF6-7858-49D0-8ACB-9F5BF7870050}"/>
    <cellStyle name="40% - Énfasis1 20 5 2" xfId="26253" xr:uid="{97E31291-563E-415B-85D3-E4DFC3EDDBC8}"/>
    <cellStyle name="40% - Énfasis1 20 6" xfId="5293" xr:uid="{7E2AD7FA-BEC0-4DD0-A557-A40363D8250D}"/>
    <cellStyle name="40% - Énfasis1 20 6 2" xfId="26254" xr:uid="{858CEDC9-87F9-47A9-9835-437596189D9D}"/>
    <cellStyle name="40% - Énfasis1 20 7" xfId="5294" xr:uid="{95C2512C-A1EA-4919-B6DE-B962BEAABEDA}"/>
    <cellStyle name="40% - Énfasis1 20 7 2" xfId="26255" xr:uid="{3AAE0A09-3C21-4552-894A-1E47C598D58B}"/>
    <cellStyle name="40% - Énfasis1 20 8" xfId="5295" xr:uid="{967AFAB2-4E29-48C3-9F1B-7F8A87505A40}"/>
    <cellStyle name="40% - Énfasis1 20 8 2" xfId="26256" xr:uid="{FABE2026-E0FA-4D49-9681-12E998DD846A}"/>
    <cellStyle name="40% - Énfasis1 20 9" xfId="5296" xr:uid="{A8F820DB-9F31-41AB-BEB7-D7F89C25F11D}"/>
    <cellStyle name="40% - Énfasis1 20 9 2" xfId="26257" xr:uid="{21C4EAD1-A276-4B48-ADB7-801E0D79A7FB}"/>
    <cellStyle name="40% - Énfasis1 21" xfId="330" xr:uid="{A7D3BBE9-C471-43FA-BFF6-077441832276}"/>
    <cellStyle name="40% - Énfasis1 21 10" xfId="5297" xr:uid="{0046CF8A-7E5B-4BF6-A923-43131BBAD1C1}"/>
    <cellStyle name="40% - Énfasis1 21 10 2" xfId="26258" xr:uid="{82F16D24-EA09-4F25-B5D0-AB3119DCD3DC}"/>
    <cellStyle name="40% - Énfasis1 21 11" xfId="5298" xr:uid="{935382A5-AEA1-42E9-913E-D012C56933C4}"/>
    <cellStyle name="40% - Énfasis1 21 11 2" xfId="26259" xr:uid="{60E0B346-63D4-4D47-B01F-A6B6EC5C4D9A}"/>
    <cellStyle name="40% - Énfasis1 21 12" xfId="5299" xr:uid="{B7C5348C-2601-45E3-A115-400BF0489BD6}"/>
    <cellStyle name="40% - Énfasis1 21 12 2" xfId="26260" xr:uid="{40609652-1D53-4FF4-83E2-937A9506FBA3}"/>
    <cellStyle name="40% - Énfasis1 21 13" xfId="5300" xr:uid="{A3E56A05-22CA-438F-9B0C-02F4675B2D0D}"/>
    <cellStyle name="40% - Énfasis1 21 13 2" xfId="26261" xr:uid="{33B78339-902B-449D-A58B-891DD76E15ED}"/>
    <cellStyle name="40% - Énfasis1 21 14" xfId="5301" xr:uid="{34217CAA-1699-4F56-A4A6-60B60FE85BB2}"/>
    <cellStyle name="40% - Énfasis1 21 14 2" xfId="26262" xr:uid="{FDF6CBED-7D63-4A30-93B2-256907F16962}"/>
    <cellStyle name="40% - Énfasis1 21 15" xfId="5302" xr:uid="{A218A4E2-2DBE-412E-9450-56F8496FC7FD}"/>
    <cellStyle name="40% - Énfasis1 21 15 2" xfId="26263" xr:uid="{2E064A41-75F1-4506-8BAD-22AB120376D3}"/>
    <cellStyle name="40% - Énfasis1 21 16" xfId="5303" xr:uid="{62BE67D7-BA7A-40D0-A584-FED6F2C8BC84}"/>
    <cellStyle name="40% - Énfasis1 21 16 2" xfId="26264" xr:uid="{0CC70F0D-25A7-4AB3-B802-C76BBFBC5861}"/>
    <cellStyle name="40% - Énfasis1 21 17" xfId="5304" xr:uid="{45214CFD-5C07-4C9B-B337-1D45969C5955}"/>
    <cellStyle name="40% - Énfasis1 21 17 2" xfId="26265" xr:uid="{52DA5BE6-E8D5-49F0-A27C-167B595FB099}"/>
    <cellStyle name="40% - Énfasis1 21 18" xfId="5305" xr:uid="{C7FDF4B5-A1D8-4AED-8B9B-6F97C27E1F2A}"/>
    <cellStyle name="40% - Énfasis1 21 18 2" xfId="26266" xr:uid="{00EF326A-2EE7-4A9E-A9C8-8A32EB28C935}"/>
    <cellStyle name="40% - Énfasis1 21 19" xfId="5306" xr:uid="{45BD9BF7-6978-43AA-A1A4-5D53C05C9F8B}"/>
    <cellStyle name="40% - Énfasis1 21 19 2" xfId="26267" xr:uid="{216456CA-4CE6-4B02-B44B-5D2663849FEA}"/>
    <cellStyle name="40% - Énfasis1 21 2" xfId="331" xr:uid="{FC6DCDDC-2DE5-4D80-98F6-728A8BC70982}"/>
    <cellStyle name="40% - Énfasis1 21 2 2" xfId="26268" xr:uid="{8C4C7FD0-39C3-4E82-86AB-53E9AFB47192}"/>
    <cellStyle name="40% - Énfasis1 21 2 2 2" xfId="26269" xr:uid="{553F8236-30B8-4A1A-A769-86F17DA8C70A}"/>
    <cellStyle name="40% - Énfasis1 21 2 2 2 2" xfId="26270" xr:uid="{8BAF375D-B459-4600-9CA5-CA60996E31D7}"/>
    <cellStyle name="40% - Énfasis1 21 2 2 3" xfId="26271" xr:uid="{F8C8C1CA-D8E6-4B49-BAB7-F417047C7662}"/>
    <cellStyle name="40% - Énfasis1 21 2 3" xfId="26272" xr:uid="{2D66056D-10DB-489B-B34F-A9B996AB5EE7}"/>
    <cellStyle name="40% - Énfasis1 21 2 3 2" xfId="26273" xr:uid="{2C7BB05C-6F5B-4BDD-97E5-8A483F386B89}"/>
    <cellStyle name="40% - Énfasis1 21 2 4" xfId="26274" xr:uid="{B4EAAB1E-1F91-4B39-BDB2-F8074E65BBFD}"/>
    <cellStyle name="40% - Énfasis1 21 20" xfId="11856" xr:uid="{0965F22A-092F-4D32-AB1B-996E7FF77092}"/>
    <cellStyle name="40% - Énfasis1 21 3" xfId="5307" xr:uid="{693CA0A7-D01A-4712-B7BD-B70DE98E4C28}"/>
    <cellStyle name="40% - Énfasis1 21 3 2" xfId="26275" xr:uid="{31D97C56-17AE-44E4-A931-2D83494C87C0}"/>
    <cellStyle name="40% - Énfasis1 21 3 2 2" xfId="26276" xr:uid="{28D4921F-C453-44EC-9FA2-5BB2AD6F4F10}"/>
    <cellStyle name="40% - Énfasis1 21 3 2 2 2" xfId="26277" xr:uid="{1FFD52F9-66FE-4A64-9BFC-B80A5B94FF0F}"/>
    <cellStyle name="40% - Énfasis1 21 3 2 3" xfId="26278" xr:uid="{B17D6AC4-E50D-4092-98FC-21CFAE78009C}"/>
    <cellStyle name="40% - Énfasis1 21 3 3" xfId="26279" xr:uid="{855E4107-3358-4963-8343-BB4D1DA3448D}"/>
    <cellStyle name="40% - Énfasis1 21 3 3 2" xfId="26280" xr:uid="{C580AB91-31ED-45AE-88C6-8335C732A3A0}"/>
    <cellStyle name="40% - Énfasis1 21 3 4" xfId="26281" xr:uid="{67377E07-9EB6-4512-A094-EF94E37F249C}"/>
    <cellStyle name="40% - Énfasis1 21 4" xfId="5308" xr:uid="{B7E3115C-4CE6-44B0-8815-5A9F0D149837}"/>
    <cellStyle name="40% - Énfasis1 21 4 2" xfId="26282" xr:uid="{1D1EBEC2-4392-4104-86F7-D04AE728E5AC}"/>
    <cellStyle name="40% - Énfasis1 21 4 2 2" xfId="26283" xr:uid="{9CBCF356-0E29-489A-832B-7E1B2BA6D886}"/>
    <cellStyle name="40% - Énfasis1 21 4 3" xfId="26284" xr:uid="{26151182-323A-4FE1-BD9E-3A64E8099D60}"/>
    <cellStyle name="40% - Énfasis1 21 5" xfId="5309" xr:uid="{A3A6A3B1-4350-4902-9696-1B46AEB5025B}"/>
    <cellStyle name="40% - Énfasis1 21 5 2" xfId="26285" xr:uid="{D1BFDDC0-71F6-429D-B7F4-C611649A3F5E}"/>
    <cellStyle name="40% - Énfasis1 21 6" xfId="5310" xr:uid="{04BEDC30-7961-4EAE-849B-CD88608EDB9C}"/>
    <cellStyle name="40% - Énfasis1 21 6 2" xfId="26286" xr:uid="{78A75645-E01D-43DD-835E-4A3060AF0036}"/>
    <cellStyle name="40% - Énfasis1 21 7" xfId="5311" xr:uid="{7A4B80FB-8EF5-418A-AF84-EB63D6A4DE18}"/>
    <cellStyle name="40% - Énfasis1 21 7 2" xfId="26287" xr:uid="{20A53560-C465-4EE2-B958-D56860451EA4}"/>
    <cellStyle name="40% - Énfasis1 21 8" xfId="5312" xr:uid="{96E5E0D9-5D71-4CD7-9DD5-324D3523AA5C}"/>
    <cellStyle name="40% - Énfasis1 21 8 2" xfId="26288" xr:uid="{0AC6A928-6E0F-4067-A687-5EDA31FB2338}"/>
    <cellStyle name="40% - Énfasis1 21 9" xfId="5313" xr:uid="{BF2AEF5B-4636-437E-A782-E5D2549C2E7E}"/>
    <cellStyle name="40% - Énfasis1 21 9 2" xfId="26289" xr:uid="{CF52849B-0515-4EB2-92F2-4387D3AEFE13}"/>
    <cellStyle name="40% - Énfasis1 22" xfId="5314" xr:uid="{A9795314-7CEA-4120-B2E7-A3377EBBAFB5}"/>
    <cellStyle name="40% - Énfasis1 22 10" xfId="5315" xr:uid="{88DA44FE-6BB2-4EAD-9D7E-FF4FD34B7212}"/>
    <cellStyle name="40% - Énfasis1 22 10 2" xfId="26290" xr:uid="{34EDB0D3-8147-4290-A56F-C86FAAE75846}"/>
    <cellStyle name="40% - Énfasis1 22 11" xfId="5316" xr:uid="{204D0232-0010-4B04-80F0-24DE5BE98A6C}"/>
    <cellStyle name="40% - Énfasis1 22 11 2" xfId="26291" xr:uid="{3F043A1B-22EA-46B2-BCD4-B2780F814266}"/>
    <cellStyle name="40% - Énfasis1 22 12" xfId="5317" xr:uid="{C29FEBC1-FDE8-4F53-A53B-97454873E27D}"/>
    <cellStyle name="40% - Énfasis1 22 12 2" xfId="26292" xr:uid="{9946854E-6155-40A5-9974-973640D352AA}"/>
    <cellStyle name="40% - Énfasis1 22 13" xfId="5318" xr:uid="{A64D3249-272D-4DB2-ACEC-E67027D8342B}"/>
    <cellStyle name="40% - Énfasis1 22 13 2" xfId="26293" xr:uid="{969826E7-6329-470F-88E6-AD123DFBC86F}"/>
    <cellStyle name="40% - Énfasis1 22 14" xfId="5319" xr:uid="{7137D399-832D-415B-A6A7-236924DD41CF}"/>
    <cellStyle name="40% - Énfasis1 22 14 2" xfId="26294" xr:uid="{D674D79E-6E9E-4D86-973B-D8E2947CD116}"/>
    <cellStyle name="40% - Énfasis1 22 15" xfId="5320" xr:uid="{EA2B42D6-BBC9-4329-8B08-3AA678D601A3}"/>
    <cellStyle name="40% - Énfasis1 22 15 2" xfId="26295" xr:uid="{D8C5EE21-1C6E-45A2-ACE0-FC8509B0F2BA}"/>
    <cellStyle name="40% - Énfasis1 22 16" xfId="5321" xr:uid="{40A2CA58-A761-41C7-B9F6-B67D5AD4FEDB}"/>
    <cellStyle name="40% - Énfasis1 22 16 2" xfId="26296" xr:uid="{3C11F31D-4817-4E16-A25D-B2F62A176495}"/>
    <cellStyle name="40% - Énfasis1 22 17" xfId="5322" xr:uid="{6F1B1822-EBE5-4EC3-8AAC-5C2C2FB03F84}"/>
    <cellStyle name="40% - Énfasis1 22 17 2" xfId="26297" xr:uid="{70750AB9-CDD5-40D4-BB76-E73970CF6CE2}"/>
    <cellStyle name="40% - Énfasis1 22 18" xfId="5323" xr:uid="{4BF7AD4D-CF28-4A38-8028-38FF650373EB}"/>
    <cellStyle name="40% - Énfasis1 22 18 2" xfId="26298" xr:uid="{CE0312B9-7211-461C-992D-FF4DAC7E9BAB}"/>
    <cellStyle name="40% - Énfasis1 22 19" xfId="5324" xr:uid="{7C9A9FB9-0C79-41FF-BB81-8395D63ECA93}"/>
    <cellStyle name="40% - Énfasis1 22 19 2" xfId="26299" xr:uid="{A8FB7736-F89C-4864-8E49-A7EEDFB7D316}"/>
    <cellStyle name="40% - Énfasis1 22 2" xfId="5325" xr:uid="{AC37A296-CAD7-4501-B7ED-3B9E8F7C2F32}"/>
    <cellStyle name="40% - Énfasis1 22 2 2" xfId="26300" xr:uid="{9E8C4527-20E4-48CC-8C82-33758C977293}"/>
    <cellStyle name="40% - Énfasis1 22 2 2 2" xfId="26301" xr:uid="{3396368C-7A1C-4723-A7B9-929E42FC6A38}"/>
    <cellStyle name="40% - Énfasis1 22 2 2 2 2" xfId="26302" xr:uid="{5C13F741-9436-4C12-BD7A-99917C89DC9D}"/>
    <cellStyle name="40% - Énfasis1 22 2 2 3" xfId="26303" xr:uid="{09882559-B41E-4204-A1D1-31C6A2329CD0}"/>
    <cellStyle name="40% - Énfasis1 22 2 3" xfId="26304" xr:uid="{9375A669-8409-4535-BC2A-9FCF51C31F01}"/>
    <cellStyle name="40% - Énfasis1 22 2 3 2" xfId="26305" xr:uid="{4CC4FEC4-64D1-411B-83B5-DC7648F01F91}"/>
    <cellStyle name="40% - Énfasis1 22 2 4" xfId="26306" xr:uid="{C713F106-11B5-4000-B155-6B926A4B7EB7}"/>
    <cellStyle name="40% - Énfasis1 22 20" xfId="11857" xr:uid="{591CE659-DBD4-4117-A922-377FBCA26530}"/>
    <cellStyle name="40% - Énfasis1 22 3" xfId="5326" xr:uid="{796FEBA9-10E1-4D3F-A3BB-E5F01558FE38}"/>
    <cellStyle name="40% - Énfasis1 22 3 2" xfId="26307" xr:uid="{0DE95898-0837-4630-A101-6C60EB1B3A07}"/>
    <cellStyle name="40% - Énfasis1 22 3 2 2" xfId="26308" xr:uid="{CAED32F3-B8E0-4733-907E-AB496C3606D1}"/>
    <cellStyle name="40% - Énfasis1 22 3 2 2 2" xfId="26309" xr:uid="{EA1EF718-B4CD-4973-BF1A-6DBFF048349A}"/>
    <cellStyle name="40% - Énfasis1 22 3 2 3" xfId="26310" xr:uid="{D31643C9-2B34-4FD9-B067-154FFD191B64}"/>
    <cellStyle name="40% - Énfasis1 22 3 3" xfId="26311" xr:uid="{0E48DB3A-0399-4ACF-B97A-14C9854A2366}"/>
    <cellStyle name="40% - Énfasis1 22 3 3 2" xfId="26312" xr:uid="{A87D98BE-B2C1-4C62-93B1-AEE9CAD97236}"/>
    <cellStyle name="40% - Énfasis1 22 3 4" xfId="26313" xr:uid="{6B7F4A7A-4CE6-467D-88BF-2E2E9F50E746}"/>
    <cellStyle name="40% - Énfasis1 22 4" xfId="5327" xr:uid="{3644D3D7-CDD2-4E5D-B42E-4A621029B055}"/>
    <cellStyle name="40% - Énfasis1 22 4 2" xfId="26314" xr:uid="{D6F42CF5-6FF4-4FD6-8040-301E2F5B52F2}"/>
    <cellStyle name="40% - Énfasis1 22 4 2 2" xfId="26315" xr:uid="{0181E9DC-9119-40D8-B5BA-48D23A1FBDE3}"/>
    <cellStyle name="40% - Énfasis1 22 4 3" xfId="26316" xr:uid="{AA0888D0-37BB-452A-9768-ECC57F6F6329}"/>
    <cellStyle name="40% - Énfasis1 22 5" xfId="5328" xr:uid="{CA6DF87B-8BE3-4FD2-9F72-8777055ABB6D}"/>
    <cellStyle name="40% - Énfasis1 22 5 2" xfId="26317" xr:uid="{FDBB53EB-15C7-42F7-835C-1C7BDFB0BA26}"/>
    <cellStyle name="40% - Énfasis1 22 6" xfId="5329" xr:uid="{E8154751-690B-4153-8A71-9CCA395D220A}"/>
    <cellStyle name="40% - Énfasis1 22 6 2" xfId="26318" xr:uid="{41612C48-8CAE-476D-9F9D-714A26EC66CB}"/>
    <cellStyle name="40% - Énfasis1 22 7" xfId="5330" xr:uid="{49C1DDBC-4DA1-428D-B765-666298BCE8AB}"/>
    <cellStyle name="40% - Énfasis1 22 7 2" xfId="26319" xr:uid="{84F2BDF4-5DDD-423C-943C-819C29E6CB6E}"/>
    <cellStyle name="40% - Énfasis1 22 8" xfId="5331" xr:uid="{7EFDE808-093C-483D-88C2-24F05F7E9DD0}"/>
    <cellStyle name="40% - Énfasis1 22 8 2" xfId="26320" xr:uid="{18EB6EEF-DF83-410A-9E4D-F37905D6B259}"/>
    <cellStyle name="40% - Énfasis1 22 9" xfId="5332" xr:uid="{6019B172-34E1-40D5-BC05-87D6540EA035}"/>
    <cellStyle name="40% - Énfasis1 22 9 2" xfId="26321" xr:uid="{EE2022F1-332C-4559-A25D-5BBE24D40849}"/>
    <cellStyle name="40% - Énfasis1 23" xfId="5333" xr:uid="{0EC29080-5CC2-4655-9A16-2A0E78E552D6}"/>
    <cellStyle name="40% - Énfasis1 23 10" xfId="5334" xr:uid="{9D26E2DF-2192-4249-8AAB-2DF1D739A317}"/>
    <cellStyle name="40% - Énfasis1 23 10 2" xfId="26322" xr:uid="{A6716084-25B7-4A7E-B7AA-23C1CABCF02F}"/>
    <cellStyle name="40% - Énfasis1 23 11" xfId="5335" xr:uid="{F4153180-B86C-43B7-BE4A-239FF175F630}"/>
    <cellStyle name="40% - Énfasis1 23 11 2" xfId="26323" xr:uid="{EED1C725-2053-4E6D-B26F-DACB3B0588AB}"/>
    <cellStyle name="40% - Énfasis1 23 12" xfId="5336" xr:uid="{975CF9B7-8173-49EE-A125-31F238A72F79}"/>
    <cellStyle name="40% - Énfasis1 23 12 2" xfId="26324" xr:uid="{2B774A56-AF8F-4A9D-A8F9-88CB3E516B7C}"/>
    <cellStyle name="40% - Énfasis1 23 13" xfId="5337" xr:uid="{44160BB1-6C28-4029-B750-88D25927403C}"/>
    <cellStyle name="40% - Énfasis1 23 13 2" xfId="26325" xr:uid="{0F48CFB0-C38D-47A1-BF75-F7EC0FA74057}"/>
    <cellStyle name="40% - Énfasis1 23 14" xfId="5338" xr:uid="{A2A6D2EF-FFE7-4E06-9990-13BFE2EE86FA}"/>
    <cellStyle name="40% - Énfasis1 23 14 2" xfId="26326" xr:uid="{8747C3A5-D737-439D-AB58-56C2CFC62A22}"/>
    <cellStyle name="40% - Énfasis1 23 15" xfId="5339" xr:uid="{D40E9F55-6BA7-479F-B5DA-E40483144667}"/>
    <cellStyle name="40% - Énfasis1 23 15 2" xfId="26327" xr:uid="{F3E710AB-BE4D-42F2-83DF-06101367B4B3}"/>
    <cellStyle name="40% - Énfasis1 23 16" xfId="5340" xr:uid="{F4F9F984-4841-4B9F-A76B-D7164ABEDE90}"/>
    <cellStyle name="40% - Énfasis1 23 16 2" xfId="26328" xr:uid="{475B2A06-FD36-4BC7-8C88-D85650AB9389}"/>
    <cellStyle name="40% - Énfasis1 23 17" xfId="5341" xr:uid="{E76B84F4-E2B2-44BF-852A-6E986770E7F7}"/>
    <cellStyle name="40% - Énfasis1 23 17 2" xfId="26329" xr:uid="{5437C447-1BAA-4BB2-A370-70F7836E85F9}"/>
    <cellStyle name="40% - Énfasis1 23 18" xfId="5342" xr:uid="{0A250E8A-E59D-4F0A-88E3-0CEF9DCB80CE}"/>
    <cellStyle name="40% - Énfasis1 23 18 2" xfId="26330" xr:uid="{1464D6AE-D5D4-43C9-B9F7-5CDBB405A5CE}"/>
    <cellStyle name="40% - Énfasis1 23 19" xfId="5343" xr:uid="{DE6C2A79-6D07-46CE-8352-9C57334D8597}"/>
    <cellStyle name="40% - Énfasis1 23 19 2" xfId="26331" xr:uid="{3D32886D-913A-44C2-87F1-DC9E5E7E6C81}"/>
    <cellStyle name="40% - Énfasis1 23 2" xfId="5344" xr:uid="{8C7B4FE8-04E2-45D2-B13B-9E9F10B6FE77}"/>
    <cellStyle name="40% - Énfasis1 23 2 2" xfId="26332" xr:uid="{4D06713C-8360-43DF-BD17-2BD59E4DA0C7}"/>
    <cellStyle name="40% - Énfasis1 23 2 2 2" xfId="26333" xr:uid="{56A48A4E-4CC3-405D-8A2C-4E2ECC9CCFFA}"/>
    <cellStyle name="40% - Énfasis1 23 2 2 2 2" xfId="26334" xr:uid="{D41EA41F-3FD4-47EF-9C04-4C17B29DF46A}"/>
    <cellStyle name="40% - Énfasis1 23 2 2 3" xfId="26335" xr:uid="{C3BC067D-A5B5-4395-B5F6-45465A92DAC8}"/>
    <cellStyle name="40% - Énfasis1 23 2 3" xfId="26336" xr:uid="{9C1F1FEC-E433-4354-AB6C-4753C68319B2}"/>
    <cellStyle name="40% - Énfasis1 23 2 3 2" xfId="26337" xr:uid="{CE7CD234-C2CC-4F17-AF84-7B09A0520A49}"/>
    <cellStyle name="40% - Énfasis1 23 2 4" xfId="26338" xr:uid="{6D602B81-E2B8-4736-890F-6BA85D8AF5A1}"/>
    <cellStyle name="40% - Énfasis1 23 20" xfId="11858" xr:uid="{B7842C33-A276-41B1-B65F-EAFE18C4AC17}"/>
    <cellStyle name="40% - Énfasis1 23 3" xfId="5345" xr:uid="{B2335D8C-2F65-499C-84A5-E2E40BAC33F7}"/>
    <cellStyle name="40% - Énfasis1 23 3 2" xfId="26339" xr:uid="{133A73C0-3E0C-424D-B615-93473FD02160}"/>
    <cellStyle name="40% - Énfasis1 23 3 2 2" xfId="26340" xr:uid="{5A05568E-F42C-4314-BDC8-CA15247AC3D4}"/>
    <cellStyle name="40% - Énfasis1 23 3 2 2 2" xfId="26341" xr:uid="{4B7F58A8-FADF-4048-AAB3-78EBB54C27EF}"/>
    <cellStyle name="40% - Énfasis1 23 3 2 3" xfId="26342" xr:uid="{C967DB71-32FF-4903-8653-070E84B2ABE2}"/>
    <cellStyle name="40% - Énfasis1 23 3 3" xfId="26343" xr:uid="{5BCB5EAB-65C2-4200-9E26-274177792E01}"/>
    <cellStyle name="40% - Énfasis1 23 3 3 2" xfId="26344" xr:uid="{31864F38-8994-48B5-8A30-3F1C3A70C636}"/>
    <cellStyle name="40% - Énfasis1 23 3 4" xfId="26345" xr:uid="{D90A51EF-9464-4BCE-A188-8EF389177DF2}"/>
    <cellStyle name="40% - Énfasis1 23 4" xfId="5346" xr:uid="{2CCC1CCB-1F0A-466D-BCA3-7A3C46DAF8FD}"/>
    <cellStyle name="40% - Énfasis1 23 4 2" xfId="26346" xr:uid="{76629A4D-195B-4656-855A-AC3036F1AB6A}"/>
    <cellStyle name="40% - Énfasis1 23 4 2 2" xfId="26347" xr:uid="{99750BAE-07B1-4DE7-B39D-A3594D341209}"/>
    <cellStyle name="40% - Énfasis1 23 4 3" xfId="26348" xr:uid="{954DB0D8-4839-4E0C-BAB4-8D80BCF10496}"/>
    <cellStyle name="40% - Énfasis1 23 5" xfId="5347" xr:uid="{89B85E5F-C3D6-4FC0-AFBD-018585BC1DC2}"/>
    <cellStyle name="40% - Énfasis1 23 5 2" xfId="26349" xr:uid="{35064879-488C-4581-BAB9-0E00BF13DD49}"/>
    <cellStyle name="40% - Énfasis1 23 6" xfId="5348" xr:uid="{9B5B74C3-5C18-401F-9A41-07E3DB0ADDBF}"/>
    <cellStyle name="40% - Énfasis1 23 6 2" xfId="26350" xr:uid="{5FF5E52E-310A-4FDA-AF4A-1C0C5619F3EF}"/>
    <cellStyle name="40% - Énfasis1 23 7" xfId="5349" xr:uid="{E383DC1A-B02B-4A3E-90B6-E71EE0A71A00}"/>
    <cellStyle name="40% - Énfasis1 23 7 2" xfId="26351" xr:uid="{F75D150E-E856-4835-A6B5-5876C4A80315}"/>
    <cellStyle name="40% - Énfasis1 23 8" xfId="5350" xr:uid="{6A72CAE4-0DAF-4C2E-A1D2-A44C544E3241}"/>
    <cellStyle name="40% - Énfasis1 23 8 2" xfId="26352" xr:uid="{982E4C4F-CF87-4C79-9F04-3E6C3B10699E}"/>
    <cellStyle name="40% - Énfasis1 23 9" xfId="5351" xr:uid="{89A08F1B-75A2-40C0-9D20-CB1A1F6644A6}"/>
    <cellStyle name="40% - Énfasis1 23 9 2" xfId="26353" xr:uid="{04759C49-8F8E-453B-B61D-F4448A76AEA2}"/>
    <cellStyle name="40% - Énfasis1 24" xfId="5352" xr:uid="{47192483-B513-4268-BCFB-2C6BB1CEBA7F}"/>
    <cellStyle name="40% - Énfasis1 24 10" xfId="5353" xr:uid="{6407B18D-AE50-417B-A30E-CA7E95680FC4}"/>
    <cellStyle name="40% - Énfasis1 24 10 2" xfId="26354" xr:uid="{9D7FC986-2F82-4529-8E17-F91CAF13C916}"/>
    <cellStyle name="40% - Énfasis1 24 11" xfId="5354" xr:uid="{D7F84E6B-7A7D-4E5C-98D7-3E57784CF634}"/>
    <cellStyle name="40% - Énfasis1 24 11 2" xfId="26355" xr:uid="{B2189FF3-581D-4232-BD58-50B83AA1F4EF}"/>
    <cellStyle name="40% - Énfasis1 24 12" xfId="5355" xr:uid="{57F1FB1D-1C7B-442C-8E7C-7A207E75DD51}"/>
    <cellStyle name="40% - Énfasis1 24 12 2" xfId="26356" xr:uid="{B82C4992-043B-4AD4-99A3-DF9C20F0B029}"/>
    <cellStyle name="40% - Énfasis1 24 13" xfId="5356" xr:uid="{4860FD84-B870-4468-B93C-9420E046DFEB}"/>
    <cellStyle name="40% - Énfasis1 24 13 2" xfId="26357" xr:uid="{42194187-F7E7-43F7-A0EE-C804130742DC}"/>
    <cellStyle name="40% - Énfasis1 24 14" xfId="5357" xr:uid="{EF9775C6-27E4-41EC-B3C8-BEA80667EDA1}"/>
    <cellStyle name="40% - Énfasis1 24 14 2" xfId="26358" xr:uid="{FF4536B5-FC3E-4A96-8365-6E56AE04A8A0}"/>
    <cellStyle name="40% - Énfasis1 24 15" xfId="5358" xr:uid="{914311C6-1320-4425-84BB-1CEAE9D6D547}"/>
    <cellStyle name="40% - Énfasis1 24 15 2" xfId="26359" xr:uid="{FD94E960-48B7-49AD-8077-AFC6482D2055}"/>
    <cellStyle name="40% - Énfasis1 24 16" xfId="5359" xr:uid="{DA4E914F-A006-483E-9A9C-0B0F770538AA}"/>
    <cellStyle name="40% - Énfasis1 24 16 2" xfId="26360" xr:uid="{FD20D32B-D92C-45E0-A67A-00A68FEDE83E}"/>
    <cellStyle name="40% - Énfasis1 24 17" xfId="5360" xr:uid="{C850E221-C23C-4A76-9F73-14C374677983}"/>
    <cellStyle name="40% - Énfasis1 24 17 2" xfId="26361" xr:uid="{E9896741-55C9-4E83-88BC-1522398828F2}"/>
    <cellStyle name="40% - Énfasis1 24 18" xfId="5361" xr:uid="{2B97DCB8-6179-4FAE-BD14-668DBFEB96CD}"/>
    <cellStyle name="40% - Énfasis1 24 18 2" xfId="26362" xr:uid="{7DD4F0C8-65B2-4113-9E30-A2BB018C5A63}"/>
    <cellStyle name="40% - Énfasis1 24 19" xfId="5362" xr:uid="{69510F2E-6EBB-4E39-9FCC-A595D6F8BF4A}"/>
    <cellStyle name="40% - Énfasis1 24 19 2" xfId="26363" xr:uid="{897AE22B-3AA5-442A-A038-F7101EAF8F2C}"/>
    <cellStyle name="40% - Énfasis1 24 2" xfId="5363" xr:uid="{6E87CF72-B2F8-44BD-87DA-808296D7F78F}"/>
    <cellStyle name="40% - Énfasis1 24 2 2" xfId="26364" xr:uid="{A79AAA0C-CCFD-4CDC-9499-A34E59FA0670}"/>
    <cellStyle name="40% - Énfasis1 24 2 2 2" xfId="26365" xr:uid="{41CE24A3-6FAC-48B7-A0EB-D4ACD32B15DA}"/>
    <cellStyle name="40% - Énfasis1 24 2 2 2 2" xfId="26366" xr:uid="{BF232E30-E1E4-4618-BBFE-A6F0DDE7B6C6}"/>
    <cellStyle name="40% - Énfasis1 24 2 2 3" xfId="26367" xr:uid="{B2B56FDF-DE69-4506-9E28-D152528456E8}"/>
    <cellStyle name="40% - Énfasis1 24 2 3" xfId="26368" xr:uid="{DE09240B-DC49-4C4C-ABAE-9663860C2328}"/>
    <cellStyle name="40% - Énfasis1 24 2 3 2" xfId="26369" xr:uid="{4F08DDAC-4691-4473-9525-E91A4B14CDF7}"/>
    <cellStyle name="40% - Énfasis1 24 2 4" xfId="26370" xr:uid="{F98C01D3-B62D-4A94-B51A-1236B633652D}"/>
    <cellStyle name="40% - Énfasis1 24 20" xfId="11859" xr:uid="{4959F685-F83A-48C6-B3CF-713855CDFFC2}"/>
    <cellStyle name="40% - Énfasis1 24 3" xfId="5364" xr:uid="{6809D8E1-13C1-482F-82D9-E948AD155090}"/>
    <cellStyle name="40% - Énfasis1 24 3 2" xfId="26371" xr:uid="{D1FE3AEE-D769-49D2-A6C7-23D2CF262842}"/>
    <cellStyle name="40% - Énfasis1 24 3 2 2" xfId="26372" xr:uid="{51D74AC5-3AC3-4B58-B503-2321DA224F1A}"/>
    <cellStyle name="40% - Énfasis1 24 3 2 2 2" xfId="26373" xr:uid="{1E093E1C-91CB-4E34-AD1D-EA8824196AB7}"/>
    <cellStyle name="40% - Énfasis1 24 3 2 3" xfId="26374" xr:uid="{6BB03D08-7760-4B7D-A0C0-5DA8F72F435B}"/>
    <cellStyle name="40% - Énfasis1 24 3 3" xfId="26375" xr:uid="{B0A3DB7F-933F-48B5-8002-7520C6602D7A}"/>
    <cellStyle name="40% - Énfasis1 24 3 3 2" xfId="26376" xr:uid="{6FEAD5FD-6B38-45EB-9E0B-7825D2CD3543}"/>
    <cellStyle name="40% - Énfasis1 24 3 4" xfId="26377" xr:uid="{EC617A7D-EF82-48C8-B7AE-75BE0AD619D3}"/>
    <cellStyle name="40% - Énfasis1 24 4" xfId="5365" xr:uid="{D8D48B1F-0B87-4BAA-A6C8-C2CA6B576367}"/>
    <cellStyle name="40% - Énfasis1 24 4 2" xfId="26378" xr:uid="{42462FFD-66C8-4337-BD45-D7DDFB90F468}"/>
    <cellStyle name="40% - Énfasis1 24 4 2 2" xfId="26379" xr:uid="{5F5D43E4-5002-44DA-A2A5-DC0AF9359733}"/>
    <cellStyle name="40% - Énfasis1 24 4 3" xfId="26380" xr:uid="{5F5EFF34-F435-4A07-9C11-568331711283}"/>
    <cellStyle name="40% - Énfasis1 24 5" xfId="5366" xr:uid="{F09AE42C-EFF2-41AF-8D1C-01A62382E7EE}"/>
    <cellStyle name="40% - Énfasis1 24 5 2" xfId="26381" xr:uid="{0C7F55DA-B730-4E7C-B65C-4A902D69B9FE}"/>
    <cellStyle name="40% - Énfasis1 24 6" xfId="5367" xr:uid="{4DE0A8FC-DED6-4A4D-A148-2ACDBF4CDBC4}"/>
    <cellStyle name="40% - Énfasis1 24 6 2" xfId="26382" xr:uid="{E2759A90-36E5-4D52-968E-2DC92830D486}"/>
    <cellStyle name="40% - Énfasis1 24 7" xfId="5368" xr:uid="{6E9AB841-6E8B-4DB2-B5F8-06B7B668C95A}"/>
    <cellStyle name="40% - Énfasis1 24 7 2" xfId="26383" xr:uid="{C92D2EAA-4B39-4FF7-A850-21F494A2AB22}"/>
    <cellStyle name="40% - Énfasis1 24 8" xfId="5369" xr:uid="{0A4C3BDA-B2C5-4E87-B806-AE2F8BC166CD}"/>
    <cellStyle name="40% - Énfasis1 24 8 2" xfId="26384" xr:uid="{5F55F69D-8F92-4283-B9CE-D9177967649D}"/>
    <cellStyle name="40% - Énfasis1 24 9" xfId="5370" xr:uid="{322E9FEC-C61F-4C73-BAB2-D84D9EF6E87D}"/>
    <cellStyle name="40% - Énfasis1 24 9 2" xfId="26385" xr:uid="{7AE80268-6D11-46FF-A373-2E01C8F2F06D}"/>
    <cellStyle name="40% - Énfasis1 25" xfId="5371" xr:uid="{42EA2CBE-BDEB-4ABF-BD8F-1575F3C2EDB3}"/>
    <cellStyle name="40% - Énfasis1 25 10" xfId="5372" xr:uid="{D22B6BA7-389E-44BD-B26D-0EBDC3AE2C45}"/>
    <cellStyle name="40% - Énfasis1 25 10 2" xfId="26386" xr:uid="{9D5A7116-F098-4FB4-AFBC-E3B95C05617C}"/>
    <cellStyle name="40% - Énfasis1 25 11" xfId="5373" xr:uid="{FD059811-B062-47A9-A22F-95082D3D1FDB}"/>
    <cellStyle name="40% - Énfasis1 25 11 2" xfId="26387" xr:uid="{232B246D-56B7-4DB0-BC9B-9A64636A9614}"/>
    <cellStyle name="40% - Énfasis1 25 12" xfId="5374" xr:uid="{534A227C-1531-41AD-9303-C295F1766783}"/>
    <cellStyle name="40% - Énfasis1 25 12 2" xfId="26388" xr:uid="{FCE0187E-90FF-47F6-B148-8451BCDE43A3}"/>
    <cellStyle name="40% - Énfasis1 25 13" xfId="5375" xr:uid="{79C85520-E992-406C-8629-228E28B34EF3}"/>
    <cellStyle name="40% - Énfasis1 25 13 2" xfId="26389" xr:uid="{DE01D9E2-0F87-4BDE-8FA2-BFA354AA6E11}"/>
    <cellStyle name="40% - Énfasis1 25 14" xfId="5376" xr:uid="{7603C78F-CA8B-4474-8621-77ED6F81F3C7}"/>
    <cellStyle name="40% - Énfasis1 25 14 2" xfId="26390" xr:uid="{15D4AA87-8BC8-46F6-99D4-D5F855673243}"/>
    <cellStyle name="40% - Énfasis1 25 15" xfId="5377" xr:uid="{1CDE3ABF-90AE-4FE1-91C5-F27B346C8446}"/>
    <cellStyle name="40% - Énfasis1 25 15 2" xfId="26391" xr:uid="{78DB0BEB-3605-4355-9D73-5D0A475410E8}"/>
    <cellStyle name="40% - Énfasis1 25 16" xfId="5378" xr:uid="{AB20DFC7-526A-43C8-AEAE-DE2A915DD947}"/>
    <cellStyle name="40% - Énfasis1 25 16 2" xfId="26392" xr:uid="{045446CA-CD02-45F3-88D6-0DC6D412C006}"/>
    <cellStyle name="40% - Énfasis1 25 17" xfId="5379" xr:uid="{BAD5E8C9-9FC1-4B95-80D2-31AA625ADE26}"/>
    <cellStyle name="40% - Énfasis1 25 17 2" xfId="26393" xr:uid="{DC050A82-63A6-4946-BEEF-AF08FDDA46FF}"/>
    <cellStyle name="40% - Énfasis1 25 18" xfId="5380" xr:uid="{ABDEA595-DF32-4B36-8B46-D89ACAF5ECF6}"/>
    <cellStyle name="40% - Énfasis1 25 18 2" xfId="26394" xr:uid="{6A932ECD-8532-4DCD-878E-497B0FB5BBFC}"/>
    <cellStyle name="40% - Énfasis1 25 19" xfId="5381" xr:uid="{0CC5F86A-C0C6-498A-815E-59A1CBF7134B}"/>
    <cellStyle name="40% - Énfasis1 25 19 2" xfId="26395" xr:uid="{74122A5B-5F05-40EF-9BF6-3A28EFEFD964}"/>
    <cellStyle name="40% - Énfasis1 25 2" xfId="5382" xr:uid="{CDDDDE61-1D2B-41A5-A253-2DA93FE74CC3}"/>
    <cellStyle name="40% - Énfasis1 25 2 2" xfId="26396" xr:uid="{CBF7E2B5-94CE-42B9-93EE-BFCEEDEB79B5}"/>
    <cellStyle name="40% - Énfasis1 25 2 2 2" xfId="26397" xr:uid="{3BDA3E46-79EF-4EB2-9B7F-A7284EF2FE62}"/>
    <cellStyle name="40% - Énfasis1 25 2 2 2 2" xfId="26398" xr:uid="{C519C893-C2B2-44A4-B756-8761E8D52794}"/>
    <cellStyle name="40% - Énfasis1 25 2 2 3" xfId="26399" xr:uid="{408AC3EA-FF8C-428C-B415-1F889A3EBEAD}"/>
    <cellStyle name="40% - Énfasis1 25 2 3" xfId="26400" xr:uid="{840BB37C-4078-4897-A28E-3BE702081441}"/>
    <cellStyle name="40% - Énfasis1 25 2 3 2" xfId="26401" xr:uid="{2DF9B3E6-FB3F-4DCC-B4A8-88C93703A681}"/>
    <cellStyle name="40% - Énfasis1 25 2 4" xfId="26402" xr:uid="{66C93EEE-2F99-4595-85E6-D6981AF64729}"/>
    <cellStyle name="40% - Énfasis1 25 20" xfId="11860" xr:uid="{F5430F03-904F-45E5-9322-18990643C6C8}"/>
    <cellStyle name="40% - Énfasis1 25 3" xfId="5383" xr:uid="{BB7F67E0-D1A4-4E08-8296-33C565E9E58A}"/>
    <cellStyle name="40% - Énfasis1 25 3 2" xfId="26403" xr:uid="{940240E7-BC71-4805-8190-F90CA6C6AACC}"/>
    <cellStyle name="40% - Énfasis1 25 3 2 2" xfId="26404" xr:uid="{85C8F502-54DD-41D5-82FC-B5A222D71386}"/>
    <cellStyle name="40% - Énfasis1 25 3 2 2 2" xfId="26405" xr:uid="{55B06625-E848-4572-841C-4FCF465208E6}"/>
    <cellStyle name="40% - Énfasis1 25 3 2 3" xfId="26406" xr:uid="{1A100474-C87F-45D3-8010-8531786D7B33}"/>
    <cellStyle name="40% - Énfasis1 25 3 3" xfId="26407" xr:uid="{FB85C6F5-2BC2-4418-9648-FFE6F4F3F899}"/>
    <cellStyle name="40% - Énfasis1 25 3 3 2" xfId="26408" xr:uid="{357DF9F2-66D5-46DE-B0B8-4667280245E4}"/>
    <cellStyle name="40% - Énfasis1 25 3 4" xfId="26409" xr:uid="{DF6941BA-8C41-4099-9E0F-BF52CD5EA165}"/>
    <cellStyle name="40% - Énfasis1 25 4" xfId="5384" xr:uid="{D0AE5D7E-ABDB-4413-A464-C334731BAE03}"/>
    <cellStyle name="40% - Énfasis1 25 4 2" xfId="26410" xr:uid="{37A9C26E-12D7-4B1A-AA90-3FA63A3E1F98}"/>
    <cellStyle name="40% - Énfasis1 25 4 2 2" xfId="26411" xr:uid="{BB1BDA6F-597B-4C56-8E18-FFB9C22AFA74}"/>
    <cellStyle name="40% - Énfasis1 25 4 3" xfId="26412" xr:uid="{74C528CB-28C0-47DB-9C9C-67E14787CF52}"/>
    <cellStyle name="40% - Énfasis1 25 5" xfId="5385" xr:uid="{6A758FBA-6B55-4488-AB7E-03D489905303}"/>
    <cellStyle name="40% - Énfasis1 25 5 2" xfId="26413" xr:uid="{6AD5DE96-4A16-4CE7-976D-0DFDA2FFEB68}"/>
    <cellStyle name="40% - Énfasis1 25 6" xfId="5386" xr:uid="{0CBE9A8B-A58F-483F-BE17-9BD452514A5D}"/>
    <cellStyle name="40% - Énfasis1 25 6 2" xfId="26414" xr:uid="{8B715B6E-0DE1-4C27-94E6-F9DCE46E79CB}"/>
    <cellStyle name="40% - Énfasis1 25 7" xfId="5387" xr:uid="{CD64954C-80F3-4D03-8553-E6CFBDF17BF0}"/>
    <cellStyle name="40% - Énfasis1 25 7 2" xfId="26415" xr:uid="{B9C2D621-F747-4867-AC7E-B03A5B5AA5A6}"/>
    <cellStyle name="40% - Énfasis1 25 8" xfId="5388" xr:uid="{7CB5D8C1-F172-41C3-9882-56BC0E066C37}"/>
    <cellStyle name="40% - Énfasis1 25 8 2" xfId="26416" xr:uid="{5D1A32A9-DDDB-4D8C-BA0D-7D6A5E5D2EF8}"/>
    <cellStyle name="40% - Énfasis1 25 9" xfId="5389" xr:uid="{D2E14847-BFB7-4E8C-8557-D23A18EB23D8}"/>
    <cellStyle name="40% - Énfasis1 25 9 2" xfId="26417" xr:uid="{2051BD0F-170F-44B7-A97F-8B7F15DDAFE7}"/>
    <cellStyle name="40% - Énfasis1 26" xfId="5390" xr:uid="{120C5349-0EC4-4B4B-A54A-3A105AC97FE2}"/>
    <cellStyle name="40% - Énfasis1 26 10" xfId="5391" xr:uid="{49D5F32A-0D86-4276-935F-86382B49D6C2}"/>
    <cellStyle name="40% - Énfasis1 26 10 2" xfId="26418" xr:uid="{81DBD4C1-D6A0-4A0C-9DD9-C6FD98C28266}"/>
    <cellStyle name="40% - Énfasis1 26 11" xfId="5392" xr:uid="{5EB7CB76-8301-4C86-9087-1D8BB3BD481E}"/>
    <cellStyle name="40% - Énfasis1 26 11 2" xfId="26419" xr:uid="{9DFE58AA-7C14-455D-9658-D4E3459E66AD}"/>
    <cellStyle name="40% - Énfasis1 26 12" xfId="5393" xr:uid="{FEF8DE59-B51E-45F3-8E0E-A8146081FD9A}"/>
    <cellStyle name="40% - Énfasis1 26 12 2" xfId="26420" xr:uid="{857F39D1-B43D-44C8-AFEB-EC82AF779691}"/>
    <cellStyle name="40% - Énfasis1 26 13" xfId="5394" xr:uid="{E3FC5714-1F26-40F1-B684-0809E099B2DC}"/>
    <cellStyle name="40% - Énfasis1 26 13 2" xfId="26421" xr:uid="{BC2AAE0C-4E91-46C6-B12D-9935F5458EF0}"/>
    <cellStyle name="40% - Énfasis1 26 14" xfId="5395" xr:uid="{89F55FEC-0279-46EB-99B3-65D407C087D1}"/>
    <cellStyle name="40% - Énfasis1 26 14 2" xfId="26422" xr:uid="{6EE1D483-BAAD-4108-A03E-BA53D796BC0A}"/>
    <cellStyle name="40% - Énfasis1 26 15" xfId="5396" xr:uid="{D4A3FF8D-023F-4ABB-A686-E069DD0DDC82}"/>
    <cellStyle name="40% - Énfasis1 26 15 2" xfId="26423" xr:uid="{550FBCAB-6C0A-4CC7-B152-8E16ED208DB4}"/>
    <cellStyle name="40% - Énfasis1 26 16" xfId="5397" xr:uid="{FE16F5C3-40A2-4032-B6E1-380D0CFB75AA}"/>
    <cellStyle name="40% - Énfasis1 26 16 2" xfId="26424" xr:uid="{A172EBE4-4DC7-4248-A472-701A7488AF45}"/>
    <cellStyle name="40% - Énfasis1 26 17" xfId="5398" xr:uid="{1BA5DE11-2090-4575-B3FB-7B3D3D49C8CE}"/>
    <cellStyle name="40% - Énfasis1 26 17 2" xfId="26425" xr:uid="{4CB78A44-8524-4E97-BCB1-18AE1BEC47BB}"/>
    <cellStyle name="40% - Énfasis1 26 18" xfId="5399" xr:uid="{222EE4B5-5933-4EF1-8613-390C7A9DAF27}"/>
    <cellStyle name="40% - Énfasis1 26 18 2" xfId="26426" xr:uid="{7285F73C-7877-40D3-87ED-4127B0176554}"/>
    <cellStyle name="40% - Énfasis1 26 19" xfId="5400" xr:uid="{E40D8845-9ACE-432E-BB2A-887F02E5578A}"/>
    <cellStyle name="40% - Énfasis1 26 19 2" xfId="26427" xr:uid="{F73B7956-0DD3-4C05-87E0-2A51D8E543DA}"/>
    <cellStyle name="40% - Énfasis1 26 2" xfId="5401" xr:uid="{99C730AF-0066-48DD-BB0C-912196AD468D}"/>
    <cellStyle name="40% - Énfasis1 26 2 2" xfId="26428" xr:uid="{E48B9FA7-D191-4FE7-B4F8-14C607B1ECCD}"/>
    <cellStyle name="40% - Énfasis1 26 2 2 2" xfId="26429" xr:uid="{FE09C2C1-E136-47F0-AD67-3AC3D62A3EDB}"/>
    <cellStyle name="40% - Énfasis1 26 2 2 2 2" xfId="26430" xr:uid="{D056B630-DD18-451B-8873-09F724D7AAF9}"/>
    <cellStyle name="40% - Énfasis1 26 2 2 3" xfId="26431" xr:uid="{F2B15094-EFFF-4669-BBBF-E71EC25DB667}"/>
    <cellStyle name="40% - Énfasis1 26 2 3" xfId="26432" xr:uid="{0D73B988-FCF0-4062-B5AC-7E194EB68CAA}"/>
    <cellStyle name="40% - Énfasis1 26 2 3 2" xfId="26433" xr:uid="{137D11CB-0F9D-466F-B59A-9F90D3FAC64E}"/>
    <cellStyle name="40% - Énfasis1 26 2 4" xfId="26434" xr:uid="{86C91BEC-D496-4F5F-B082-275D46887D85}"/>
    <cellStyle name="40% - Énfasis1 26 20" xfId="11861" xr:uid="{4A6F203F-E1FD-43C0-970E-4B8E61F61220}"/>
    <cellStyle name="40% - Énfasis1 26 3" xfId="5402" xr:uid="{C2C51BBB-FA96-459F-9DED-D0DA3F5071F1}"/>
    <cellStyle name="40% - Énfasis1 26 3 2" xfId="26435" xr:uid="{5B81999C-AB60-4473-BE7E-F5C9F50BE69F}"/>
    <cellStyle name="40% - Énfasis1 26 3 2 2" xfId="26436" xr:uid="{22CE4DA9-C46F-4179-B62B-937CE3567309}"/>
    <cellStyle name="40% - Énfasis1 26 3 2 2 2" xfId="26437" xr:uid="{F3CE5DCA-4EDC-4FED-A5D0-73C45D272DBF}"/>
    <cellStyle name="40% - Énfasis1 26 3 2 3" xfId="26438" xr:uid="{C8BE0CE7-C6A6-409C-84EF-1ED788BC972E}"/>
    <cellStyle name="40% - Énfasis1 26 3 3" xfId="26439" xr:uid="{36C48AC8-2554-45F5-BB55-ACC789CD6FF0}"/>
    <cellStyle name="40% - Énfasis1 26 3 3 2" xfId="26440" xr:uid="{AE3271C0-F40D-4F20-A829-D33589FB580A}"/>
    <cellStyle name="40% - Énfasis1 26 3 4" xfId="26441" xr:uid="{42A24A4B-D2AE-4485-9B80-CCD6B76449A0}"/>
    <cellStyle name="40% - Énfasis1 26 4" xfId="5403" xr:uid="{59FF904F-3828-44B7-89A5-63BEBF08C5C5}"/>
    <cellStyle name="40% - Énfasis1 26 4 2" xfId="26442" xr:uid="{A799FA1A-2F79-4489-AEA1-4C449ADB5E32}"/>
    <cellStyle name="40% - Énfasis1 26 4 2 2" xfId="26443" xr:uid="{34C74858-D25F-4B93-BE7F-352F52C288C2}"/>
    <cellStyle name="40% - Énfasis1 26 4 3" xfId="26444" xr:uid="{19BAD834-595F-4B65-8C4B-B952BE592E2D}"/>
    <cellStyle name="40% - Énfasis1 26 5" xfId="5404" xr:uid="{686944E4-52D0-4E2F-A86D-B6A61E44DCE3}"/>
    <cellStyle name="40% - Énfasis1 26 5 2" xfId="26445" xr:uid="{D5A8A2DF-329A-48F2-B7F0-20975B5B0A8A}"/>
    <cellStyle name="40% - Énfasis1 26 6" xfId="5405" xr:uid="{E25ADA1A-C628-4EB0-A58A-79659E449439}"/>
    <cellStyle name="40% - Énfasis1 26 6 2" xfId="26446" xr:uid="{B8C88702-582F-4400-8C3F-35328FD62E07}"/>
    <cellStyle name="40% - Énfasis1 26 7" xfId="5406" xr:uid="{33AFA424-B8A6-45B4-84A5-B43275C9AB11}"/>
    <cellStyle name="40% - Énfasis1 26 7 2" xfId="26447" xr:uid="{7F2AE278-6AFF-43DA-A91C-0926847C3DC9}"/>
    <cellStyle name="40% - Énfasis1 26 8" xfId="5407" xr:uid="{CDAD1C7D-560C-4436-9D45-9178F50311A6}"/>
    <cellStyle name="40% - Énfasis1 26 8 2" xfId="26448" xr:uid="{D6753A9B-C673-4AEB-98A2-168C5DF26F94}"/>
    <cellStyle name="40% - Énfasis1 26 9" xfId="5408" xr:uid="{99C1DB00-AB42-4F06-B9DA-20262961F0E8}"/>
    <cellStyle name="40% - Énfasis1 26 9 2" xfId="26449" xr:uid="{ED5D8705-B1D3-47A0-9F75-D6388DC8043C}"/>
    <cellStyle name="40% - Énfasis1 27" xfId="5409" xr:uid="{B2CF0736-E9C1-4E72-A985-EB85A9ACB0C5}"/>
    <cellStyle name="40% - Énfasis1 27 10" xfId="5410" xr:uid="{138A1A0B-739D-41B2-B301-571F45A9173C}"/>
    <cellStyle name="40% - Énfasis1 27 10 2" xfId="26450" xr:uid="{91FC124F-E2B8-413C-9DB7-400928075482}"/>
    <cellStyle name="40% - Énfasis1 27 11" xfId="5411" xr:uid="{E5F1F2E5-4B3C-4650-AE35-01EBC8770241}"/>
    <cellStyle name="40% - Énfasis1 27 11 2" xfId="26451" xr:uid="{CABBEF54-7997-4361-BAC8-20034B8C0197}"/>
    <cellStyle name="40% - Énfasis1 27 12" xfId="5412" xr:uid="{4C38091A-D5D8-4E3D-8247-D99F89813405}"/>
    <cellStyle name="40% - Énfasis1 27 12 2" xfId="26452" xr:uid="{B12A9908-9C4B-4571-B38F-966DB9EFE9CE}"/>
    <cellStyle name="40% - Énfasis1 27 13" xfId="5413" xr:uid="{A3AB7503-6017-4F3C-9AEB-73DDB5072D44}"/>
    <cellStyle name="40% - Énfasis1 27 13 2" xfId="26453" xr:uid="{DC3DB068-D114-4297-958D-DB50C0B3C24C}"/>
    <cellStyle name="40% - Énfasis1 27 14" xfId="5414" xr:uid="{B0EA10BB-6179-4C60-AF05-949379CB73CE}"/>
    <cellStyle name="40% - Énfasis1 27 14 2" xfId="26454" xr:uid="{DC8C10BC-222C-4082-9DBE-8944FF379D27}"/>
    <cellStyle name="40% - Énfasis1 27 15" xfId="5415" xr:uid="{86CD1FCF-A425-4FC1-A87C-622DCF934662}"/>
    <cellStyle name="40% - Énfasis1 27 15 2" xfId="26455" xr:uid="{7C2615B7-0CD4-4BBC-92D9-8DC923702534}"/>
    <cellStyle name="40% - Énfasis1 27 16" xfId="5416" xr:uid="{70CB8DC9-30B6-4447-B0E5-E63F5607ACB8}"/>
    <cellStyle name="40% - Énfasis1 27 16 2" xfId="26456" xr:uid="{C213D0BA-2874-4B0F-BAB7-AE7E5E707EA2}"/>
    <cellStyle name="40% - Énfasis1 27 17" xfId="5417" xr:uid="{07537BE3-C2FF-4DCD-B99E-CAA3DF1ECDA1}"/>
    <cellStyle name="40% - Énfasis1 27 17 2" xfId="26457" xr:uid="{90B8A1B2-B76C-4EAF-97DC-D08A3E812383}"/>
    <cellStyle name="40% - Énfasis1 27 18" xfId="5418" xr:uid="{93A18B19-E097-41A6-B88F-A22DE30F0C49}"/>
    <cellStyle name="40% - Énfasis1 27 18 2" xfId="26458" xr:uid="{38A5F2F7-666C-4497-AC55-7DB9F3954081}"/>
    <cellStyle name="40% - Énfasis1 27 19" xfId="5419" xr:uid="{F7B084B5-FD8D-46E5-A769-962D5F4DEC64}"/>
    <cellStyle name="40% - Énfasis1 27 19 2" xfId="26459" xr:uid="{1C8A979B-6620-4640-AE81-AD56C469D363}"/>
    <cellStyle name="40% - Énfasis1 27 2" xfId="5420" xr:uid="{324B85E5-21BF-47B8-A69C-CE7AE6E36D41}"/>
    <cellStyle name="40% - Énfasis1 27 2 2" xfId="26460" xr:uid="{0AD5ECFE-2D6E-42D8-8D61-333B318DEBD5}"/>
    <cellStyle name="40% - Énfasis1 27 2 2 2" xfId="26461" xr:uid="{8E69FD44-E039-42E0-AD93-2C61CBFBC95E}"/>
    <cellStyle name="40% - Énfasis1 27 2 2 2 2" xfId="26462" xr:uid="{339D1640-CCC4-4BC0-8ED2-A3435D6CC473}"/>
    <cellStyle name="40% - Énfasis1 27 2 2 3" xfId="26463" xr:uid="{73E2D64B-AD3F-4D54-A35F-521D71423703}"/>
    <cellStyle name="40% - Énfasis1 27 2 3" xfId="26464" xr:uid="{A05D021B-1578-46DB-8043-0E5DBC7346E4}"/>
    <cellStyle name="40% - Énfasis1 27 2 3 2" xfId="26465" xr:uid="{948666CD-F8C3-413A-A26A-AEE3CBC619B1}"/>
    <cellStyle name="40% - Énfasis1 27 2 4" xfId="26466" xr:uid="{8FCC7FAB-FD24-492D-A5D4-4CCB2D14EA20}"/>
    <cellStyle name="40% - Énfasis1 27 20" xfId="11862" xr:uid="{BBA91A80-3F39-4483-969D-9D635CAE6980}"/>
    <cellStyle name="40% - Énfasis1 27 3" xfId="5421" xr:uid="{44823924-A9D1-4939-AFE5-C42E98D70A50}"/>
    <cellStyle name="40% - Énfasis1 27 3 2" xfId="26467" xr:uid="{301C60B3-28D2-4C03-BED2-2286001C5896}"/>
    <cellStyle name="40% - Énfasis1 27 3 2 2" xfId="26468" xr:uid="{1E06D70B-3A3E-4EF2-B86C-B830B0B0EA93}"/>
    <cellStyle name="40% - Énfasis1 27 3 2 2 2" xfId="26469" xr:uid="{CF4787E9-1568-443E-A3C9-E976C7C6CE41}"/>
    <cellStyle name="40% - Énfasis1 27 3 2 3" xfId="26470" xr:uid="{E95107BA-A2F1-4CD9-93F6-165F10073483}"/>
    <cellStyle name="40% - Énfasis1 27 3 3" xfId="26471" xr:uid="{65CC58AE-8053-4530-B8A2-27AB1A251C56}"/>
    <cellStyle name="40% - Énfasis1 27 3 3 2" xfId="26472" xr:uid="{C1FC3E68-1146-40B7-A577-36B0BEF267F2}"/>
    <cellStyle name="40% - Énfasis1 27 3 4" xfId="26473" xr:uid="{493B54AA-F4EB-4C1E-9968-A402DF57D06C}"/>
    <cellStyle name="40% - Énfasis1 27 4" xfId="5422" xr:uid="{30F00300-1AB4-44D4-B02D-79B25BC3B4E6}"/>
    <cellStyle name="40% - Énfasis1 27 4 2" xfId="26474" xr:uid="{7D70CFC5-E14F-4607-ABB9-02DEA670D018}"/>
    <cellStyle name="40% - Énfasis1 27 4 2 2" xfId="26475" xr:uid="{DE530E4A-B397-4504-A42F-967444FA0947}"/>
    <cellStyle name="40% - Énfasis1 27 4 3" xfId="26476" xr:uid="{DE613A15-ACCC-4344-A69F-6FF7E9822D06}"/>
    <cellStyle name="40% - Énfasis1 27 5" xfId="5423" xr:uid="{33A63A4B-1EA9-47AD-9A91-27A7ABF8F155}"/>
    <cellStyle name="40% - Énfasis1 27 5 2" xfId="26477" xr:uid="{8F186BB0-1839-4C8A-AD1F-05DC092EEA5A}"/>
    <cellStyle name="40% - Énfasis1 27 6" xfId="5424" xr:uid="{9EC041F4-EC68-4F1D-B4F3-FF0425314F6F}"/>
    <cellStyle name="40% - Énfasis1 27 6 2" xfId="26478" xr:uid="{11D74E2E-0CA8-415C-A596-80992FEDBCF8}"/>
    <cellStyle name="40% - Énfasis1 27 7" xfId="5425" xr:uid="{569AD413-AB5B-47CD-B228-B6FC7E5B4BC4}"/>
    <cellStyle name="40% - Énfasis1 27 7 2" xfId="26479" xr:uid="{B68D5154-54FD-4F9D-92D9-A4EC64F51BB3}"/>
    <cellStyle name="40% - Énfasis1 27 8" xfId="5426" xr:uid="{C1560760-E273-47EA-A74B-7C7C98203051}"/>
    <cellStyle name="40% - Énfasis1 27 8 2" xfId="26480" xr:uid="{CF192762-E9C1-4034-8CC3-96E6D086EB7A}"/>
    <cellStyle name="40% - Énfasis1 27 9" xfId="5427" xr:uid="{D95357AF-9D34-49D1-B090-A08EAB13561C}"/>
    <cellStyle name="40% - Énfasis1 27 9 2" xfId="26481" xr:uid="{E1066920-6FCE-47B8-994F-79F5B831306C}"/>
    <cellStyle name="40% - Énfasis1 28" xfId="5428" xr:uid="{5B3014FC-98EC-4A0C-AF75-F60658973E00}"/>
    <cellStyle name="40% - Énfasis1 28 10" xfId="5429" xr:uid="{7D8AA962-0D65-40A5-82B2-21FE16D31C8D}"/>
    <cellStyle name="40% - Énfasis1 28 10 2" xfId="26482" xr:uid="{2C23C6AB-05D3-40F7-BAB7-31421A9B3C9B}"/>
    <cellStyle name="40% - Énfasis1 28 11" xfId="5430" xr:uid="{254C9D25-6FEB-4B0B-9B82-68F47AA7E9E8}"/>
    <cellStyle name="40% - Énfasis1 28 11 2" xfId="26483" xr:uid="{FB28DB17-9BB5-4D0B-8F1F-C195D30A6FA8}"/>
    <cellStyle name="40% - Énfasis1 28 12" xfId="5431" xr:uid="{3EEFCAF5-C22D-4859-8BAF-0F87E0179B1E}"/>
    <cellStyle name="40% - Énfasis1 28 12 2" xfId="26484" xr:uid="{90660766-44D2-4781-91C8-E2F16FFA024A}"/>
    <cellStyle name="40% - Énfasis1 28 13" xfId="5432" xr:uid="{BFEE5035-EF0E-4A7A-978D-2F72B303E71E}"/>
    <cellStyle name="40% - Énfasis1 28 13 2" xfId="26485" xr:uid="{D2C991D4-8AD3-46B4-AA48-47E994A3C39A}"/>
    <cellStyle name="40% - Énfasis1 28 14" xfId="5433" xr:uid="{4F057E12-D414-4E25-86AD-30C929F172A5}"/>
    <cellStyle name="40% - Énfasis1 28 14 2" xfId="26486" xr:uid="{05206681-EAC1-4D66-AA2A-6B44B0081A0A}"/>
    <cellStyle name="40% - Énfasis1 28 15" xfId="5434" xr:uid="{10CD7C83-6F3E-45BA-A3C2-34745A9852DA}"/>
    <cellStyle name="40% - Énfasis1 28 15 2" xfId="26487" xr:uid="{C3AAB3AF-B4E4-4797-A93E-DC56DF998A64}"/>
    <cellStyle name="40% - Énfasis1 28 16" xfId="5435" xr:uid="{F83C6DC1-7BE8-4824-A04C-29269E8DC61B}"/>
    <cellStyle name="40% - Énfasis1 28 16 2" xfId="26488" xr:uid="{F81C6E4D-11F3-430B-B42C-DE8C0264632C}"/>
    <cellStyle name="40% - Énfasis1 28 17" xfId="5436" xr:uid="{85BB93B3-8C9A-47B7-9CBD-E8360411AC6E}"/>
    <cellStyle name="40% - Énfasis1 28 17 2" xfId="26489" xr:uid="{D7A47722-B264-4749-9B89-673C26E728A1}"/>
    <cellStyle name="40% - Énfasis1 28 18" xfId="5437" xr:uid="{B8D2CE8C-C76B-4186-A7AC-A8A95F609B89}"/>
    <cellStyle name="40% - Énfasis1 28 18 2" xfId="26490" xr:uid="{65DFB976-32D1-4EAA-9248-84D12E1520D8}"/>
    <cellStyle name="40% - Énfasis1 28 19" xfId="5438" xr:uid="{BB0F4684-C73C-4EE9-B2E8-6E8776028198}"/>
    <cellStyle name="40% - Énfasis1 28 19 2" xfId="26491" xr:uid="{51A81BD1-2760-419D-AD1C-3FFF97A29228}"/>
    <cellStyle name="40% - Énfasis1 28 2" xfId="5439" xr:uid="{522CB52F-45C2-490B-BAA6-F81E38225C35}"/>
    <cellStyle name="40% - Énfasis1 28 2 2" xfId="26492" xr:uid="{1FE70D9F-C97A-46FE-B733-F8203C3F8A45}"/>
    <cellStyle name="40% - Énfasis1 28 2 2 2" xfId="26493" xr:uid="{B9C1B34D-9853-4721-AE82-BE6958CA8874}"/>
    <cellStyle name="40% - Énfasis1 28 2 2 2 2" xfId="26494" xr:uid="{170076EE-B9A4-484E-AFE6-58280C810477}"/>
    <cellStyle name="40% - Énfasis1 28 2 2 3" xfId="26495" xr:uid="{2EF7E821-2211-44D9-B004-20C36A57D810}"/>
    <cellStyle name="40% - Énfasis1 28 2 3" xfId="26496" xr:uid="{69BCF024-F0DC-4504-B05E-B79D70BFFE60}"/>
    <cellStyle name="40% - Énfasis1 28 2 3 2" xfId="26497" xr:uid="{D8E7005F-4B25-431B-89E4-5655B98A4F34}"/>
    <cellStyle name="40% - Énfasis1 28 2 4" xfId="26498" xr:uid="{11D292B8-B338-47A4-85C0-61C878EFFA54}"/>
    <cellStyle name="40% - Énfasis1 28 20" xfId="11863" xr:uid="{2570DBAE-5024-426F-8A49-E7247AFA2F7F}"/>
    <cellStyle name="40% - Énfasis1 28 3" xfId="5440" xr:uid="{9581AFCC-9ADF-4122-A386-5741EF9D0FFE}"/>
    <cellStyle name="40% - Énfasis1 28 3 2" xfId="26499" xr:uid="{220663E5-A421-4C56-86DC-307B27588926}"/>
    <cellStyle name="40% - Énfasis1 28 3 2 2" xfId="26500" xr:uid="{F632D845-4ADF-40F9-9347-7CF6389E046B}"/>
    <cellStyle name="40% - Énfasis1 28 3 2 2 2" xfId="26501" xr:uid="{5437BBF1-B7C8-48DA-A19A-D25DA404F19E}"/>
    <cellStyle name="40% - Énfasis1 28 3 2 3" xfId="26502" xr:uid="{9A8F1047-35FF-4EE5-BA39-CD2DA96CDBB4}"/>
    <cellStyle name="40% - Énfasis1 28 3 3" xfId="26503" xr:uid="{43A6D2DE-877F-4C24-94B8-3208ED7DFB3A}"/>
    <cellStyle name="40% - Énfasis1 28 3 3 2" xfId="26504" xr:uid="{93D35B2F-05CD-4537-B6E9-10CBD50A7446}"/>
    <cellStyle name="40% - Énfasis1 28 3 4" xfId="26505" xr:uid="{E8ADBF17-D056-493E-B4B9-CF4D3D842F64}"/>
    <cellStyle name="40% - Énfasis1 28 4" xfId="5441" xr:uid="{63F61EFF-B55C-40B6-8DCB-84A710427337}"/>
    <cellStyle name="40% - Énfasis1 28 4 2" xfId="26506" xr:uid="{430F1B39-CDE0-4DD1-AEF1-4D227BC231D1}"/>
    <cellStyle name="40% - Énfasis1 28 4 2 2" xfId="26507" xr:uid="{14D75B72-2E76-4615-9023-771176E9C7D0}"/>
    <cellStyle name="40% - Énfasis1 28 4 3" xfId="26508" xr:uid="{C6747C57-44B4-442B-8DFF-ED4F78DF27D8}"/>
    <cellStyle name="40% - Énfasis1 28 5" xfId="5442" xr:uid="{F165B299-F20E-4A3F-8F9E-053168AF4F91}"/>
    <cellStyle name="40% - Énfasis1 28 5 2" xfId="26509" xr:uid="{B0336E10-E01F-40A4-B1D9-7A274924FA8A}"/>
    <cellStyle name="40% - Énfasis1 28 6" xfId="5443" xr:uid="{61AD09F6-CC5C-4C14-9E82-784E52C69363}"/>
    <cellStyle name="40% - Énfasis1 28 6 2" xfId="26510" xr:uid="{296C612D-C145-455C-90BB-F9B1FD16D440}"/>
    <cellStyle name="40% - Énfasis1 28 7" xfId="5444" xr:uid="{8056D367-3553-43A3-8BBF-893496C51787}"/>
    <cellStyle name="40% - Énfasis1 28 7 2" xfId="26511" xr:uid="{3EE638CE-8CD3-467B-9D6C-2F1A9D2C3EA7}"/>
    <cellStyle name="40% - Énfasis1 28 8" xfId="5445" xr:uid="{14F55B66-5F37-40A3-94A5-A630F768FB0F}"/>
    <cellStyle name="40% - Énfasis1 28 8 2" xfId="26512" xr:uid="{98F8B4FF-96F9-4616-AAC1-B785E1273DA2}"/>
    <cellStyle name="40% - Énfasis1 28 9" xfId="5446" xr:uid="{E2373563-F47D-4549-8530-26247EECF33A}"/>
    <cellStyle name="40% - Énfasis1 28 9 2" xfId="26513" xr:uid="{AAE01674-2C32-4E79-A6C4-7F77489F9BF4}"/>
    <cellStyle name="40% - Énfasis1 29" xfId="5447" xr:uid="{B01433DF-6633-4527-8F27-942B3C990841}"/>
    <cellStyle name="40% - Énfasis1 29 10" xfId="5448" xr:uid="{C06D7B98-5B10-471E-82D7-D3B5CDFCBBF5}"/>
    <cellStyle name="40% - Énfasis1 29 10 2" xfId="26514" xr:uid="{5D8899B5-C409-4DFA-981D-D22FD9E7E322}"/>
    <cellStyle name="40% - Énfasis1 29 11" xfId="5449" xr:uid="{4473895E-F683-4777-B8F3-8BA24253F3FB}"/>
    <cellStyle name="40% - Énfasis1 29 11 2" xfId="26515" xr:uid="{F1AC5F4D-F248-4C70-BDCB-9FA2FA36DEDA}"/>
    <cellStyle name="40% - Énfasis1 29 12" xfId="5450" xr:uid="{5234E6CB-D35D-4E6D-9C83-59ECD89750DB}"/>
    <cellStyle name="40% - Énfasis1 29 12 2" xfId="26516" xr:uid="{1BE86CF1-2A03-4F0A-8015-CF00AABCFB1C}"/>
    <cellStyle name="40% - Énfasis1 29 13" xfId="5451" xr:uid="{EC070D3C-7206-48AD-930D-251E1D3134DC}"/>
    <cellStyle name="40% - Énfasis1 29 13 2" xfId="26517" xr:uid="{DEEF9FBE-5286-4F72-A04F-180006FAAC9C}"/>
    <cellStyle name="40% - Énfasis1 29 14" xfId="5452" xr:uid="{92E616B1-D68F-48CB-A5FB-868020C36F96}"/>
    <cellStyle name="40% - Énfasis1 29 14 2" xfId="26518" xr:uid="{D0E380BB-B87D-453B-BE60-4921E2677721}"/>
    <cellStyle name="40% - Énfasis1 29 15" xfId="5453" xr:uid="{F58616AA-AAB0-4EFC-B897-E4EADBDE36B8}"/>
    <cellStyle name="40% - Énfasis1 29 15 2" xfId="26519" xr:uid="{AAE504B4-23F6-4415-BAE4-B91026E68D50}"/>
    <cellStyle name="40% - Énfasis1 29 16" xfId="5454" xr:uid="{610A899F-443A-4C5F-B1B6-F6D5BF76D333}"/>
    <cellStyle name="40% - Énfasis1 29 16 2" xfId="26520" xr:uid="{79BEC1A5-6E4B-45C5-9060-8A8D22D5F682}"/>
    <cellStyle name="40% - Énfasis1 29 17" xfId="5455" xr:uid="{13909D50-F6A3-4781-8E75-C45071AEFD0C}"/>
    <cellStyle name="40% - Énfasis1 29 17 2" xfId="26521" xr:uid="{5CDDCE5A-B1DD-4AC6-9496-4A45AEB0AC90}"/>
    <cellStyle name="40% - Énfasis1 29 18" xfId="5456" xr:uid="{817C3869-EF42-492B-B8E6-6AEFEA44385D}"/>
    <cellStyle name="40% - Énfasis1 29 18 2" xfId="26522" xr:uid="{C3ED25BE-7875-4593-82DC-E1C7FEBB2413}"/>
    <cellStyle name="40% - Énfasis1 29 19" xfId="5457" xr:uid="{DEFB9C02-12E2-4B41-A42D-D7570CEFD31B}"/>
    <cellStyle name="40% - Énfasis1 29 19 2" xfId="26523" xr:uid="{A637D6AB-7D10-4F0C-8D3C-3BB7D3363897}"/>
    <cellStyle name="40% - Énfasis1 29 2" xfId="5458" xr:uid="{862CFE6B-6563-48B3-8903-4439A23ABDFD}"/>
    <cellStyle name="40% - Énfasis1 29 2 2" xfId="26524" xr:uid="{21D10A3F-42ED-4DCD-A634-4C2B02584169}"/>
    <cellStyle name="40% - Énfasis1 29 2 2 2" xfId="26525" xr:uid="{CEC4A98E-9758-48E1-A42D-3197A8CBC63F}"/>
    <cellStyle name="40% - Énfasis1 29 2 2 2 2" xfId="26526" xr:uid="{57732D01-296D-48D4-B924-846F881DC265}"/>
    <cellStyle name="40% - Énfasis1 29 2 2 3" xfId="26527" xr:uid="{20C7F7C4-230C-4C99-91A0-3C5E14F8F0AE}"/>
    <cellStyle name="40% - Énfasis1 29 2 3" xfId="26528" xr:uid="{56CE525C-473D-4302-89D4-1C68D63E2A0F}"/>
    <cellStyle name="40% - Énfasis1 29 2 3 2" xfId="26529" xr:uid="{BEA0CBFD-684F-4E6C-B7C7-F50E2EE372DC}"/>
    <cellStyle name="40% - Énfasis1 29 2 4" xfId="26530" xr:uid="{3E59F72A-0922-46CC-BD1B-49C4AEEA925C}"/>
    <cellStyle name="40% - Énfasis1 29 20" xfId="11864" xr:uid="{EE0C8A03-56D3-4F7C-84C7-BFC2AAF5F6AF}"/>
    <cellStyle name="40% - Énfasis1 29 3" xfId="5459" xr:uid="{943F4FEC-AFB1-4425-BE41-2105CD925DA7}"/>
    <cellStyle name="40% - Énfasis1 29 3 2" xfId="26531" xr:uid="{B8A343FB-2C2A-487D-BA77-7BF54EB6E5DE}"/>
    <cellStyle name="40% - Énfasis1 29 3 2 2" xfId="26532" xr:uid="{C7D96B53-29FA-45B3-A03C-D485BE425452}"/>
    <cellStyle name="40% - Énfasis1 29 3 2 2 2" xfId="26533" xr:uid="{0F0721B3-0B9F-470E-8910-88BD9C0454E6}"/>
    <cellStyle name="40% - Énfasis1 29 3 2 3" xfId="26534" xr:uid="{A1CA6B24-5F07-4263-8DC6-9549EBF8F435}"/>
    <cellStyle name="40% - Énfasis1 29 3 3" xfId="26535" xr:uid="{68B97C4C-946E-480B-AF99-96D340D64E8C}"/>
    <cellStyle name="40% - Énfasis1 29 3 3 2" xfId="26536" xr:uid="{E8C3EFAA-1DF8-4BB1-81BA-1710A8094828}"/>
    <cellStyle name="40% - Énfasis1 29 3 4" xfId="26537" xr:uid="{D1F44224-A3CA-43FD-A49E-9CF631CC89A6}"/>
    <cellStyle name="40% - Énfasis1 29 4" xfId="5460" xr:uid="{CF3EBEE6-F767-4949-BE66-BB2842120286}"/>
    <cellStyle name="40% - Énfasis1 29 4 2" xfId="26538" xr:uid="{9CD5BA98-4DC5-4102-BD55-FEBBB8546B30}"/>
    <cellStyle name="40% - Énfasis1 29 4 2 2" xfId="26539" xr:uid="{F27EC781-CBFD-4F9A-9BB5-1748D96147B5}"/>
    <cellStyle name="40% - Énfasis1 29 4 3" xfId="26540" xr:uid="{9445DC0C-CBD8-46A9-94E4-8C2CD7D1DE78}"/>
    <cellStyle name="40% - Énfasis1 29 5" xfId="5461" xr:uid="{0DEB7BB3-BFD0-49C6-AFBC-C4A313F7E8DD}"/>
    <cellStyle name="40% - Énfasis1 29 5 2" xfId="26541" xr:uid="{86AB1BD2-D544-4683-8FAB-D86F4CD406C7}"/>
    <cellStyle name="40% - Énfasis1 29 6" xfId="5462" xr:uid="{5251D0B7-F55A-4B67-BC10-BEE75102B7E2}"/>
    <cellStyle name="40% - Énfasis1 29 6 2" xfId="26542" xr:uid="{1C736586-168E-4278-A107-4D896475D729}"/>
    <cellStyle name="40% - Énfasis1 29 7" xfId="5463" xr:uid="{177ED31A-F06F-4C00-9F70-B671AC37EE54}"/>
    <cellStyle name="40% - Énfasis1 29 7 2" xfId="26543" xr:uid="{6BF163CF-F7D4-42F6-866B-F033FA364A0B}"/>
    <cellStyle name="40% - Énfasis1 29 8" xfId="5464" xr:uid="{98E782E4-4723-4CC9-9EA3-57EA4E3A8D9B}"/>
    <cellStyle name="40% - Énfasis1 29 8 2" xfId="26544" xr:uid="{57B5FC42-300E-41D1-B58B-084132CAF6B4}"/>
    <cellStyle name="40% - Énfasis1 29 9" xfId="5465" xr:uid="{AE09DC86-C2DB-4DE9-90C6-9C6F4322A9A7}"/>
    <cellStyle name="40% - Énfasis1 29 9 2" xfId="26545" xr:uid="{DFBCF2B1-50C9-497C-AC32-FD14A21D724A}"/>
    <cellStyle name="40% - Énfasis1 3" xfId="332" xr:uid="{26CAAC3B-0C9C-4900-B277-7BC6E1B396C7}"/>
    <cellStyle name="40% - Énfasis1 3 10" xfId="5466" xr:uid="{E4F3663B-45AE-41CA-82F7-B1045D4D831E}"/>
    <cellStyle name="40% - Énfasis1 3 10 2" xfId="26546" xr:uid="{BA17BCA3-4E27-456F-AF9D-2FD29A6DABB9}"/>
    <cellStyle name="40% - Énfasis1 3 11" xfId="5467" xr:uid="{39B3D882-4651-442B-8FE7-950C3327B61D}"/>
    <cellStyle name="40% - Énfasis1 3 11 2" xfId="26547" xr:uid="{EBE0DD0C-ECB7-427B-A516-6EC764A66B1B}"/>
    <cellStyle name="40% - Énfasis1 3 12" xfId="5468" xr:uid="{30D01A96-D0DB-40B0-AB88-2F1E495B862F}"/>
    <cellStyle name="40% - Énfasis1 3 12 2" xfId="26548" xr:uid="{8F2E2BC6-E150-4453-B72A-F933112F7212}"/>
    <cellStyle name="40% - Énfasis1 3 13" xfId="5469" xr:uid="{9DEEB4C5-5357-49DE-9DD7-7AE7C1F2593E}"/>
    <cellStyle name="40% - Énfasis1 3 13 2" xfId="26549" xr:uid="{DE3CAECA-F8D3-4095-82C3-F22FAB882C73}"/>
    <cellStyle name="40% - Énfasis1 3 14" xfId="5470" xr:uid="{3F331AAE-7620-42DC-8AF8-31EDAF5A306F}"/>
    <cellStyle name="40% - Énfasis1 3 14 2" xfId="26550" xr:uid="{208A0747-68E4-4DCD-92D0-239B5F767017}"/>
    <cellStyle name="40% - Énfasis1 3 15" xfId="5471" xr:uid="{4F106FC0-8260-4CF9-B439-C03F02F54910}"/>
    <cellStyle name="40% - Énfasis1 3 15 2" xfId="26551" xr:uid="{07E6E970-DD8C-4224-BA4E-833AF20E9B72}"/>
    <cellStyle name="40% - Énfasis1 3 16" xfId="5472" xr:uid="{CFDA0BA3-357B-4753-8F38-87D234A167C0}"/>
    <cellStyle name="40% - Énfasis1 3 16 2" xfId="26552" xr:uid="{94AFA5CC-228E-46A2-AD93-6F2C1FA7CA91}"/>
    <cellStyle name="40% - Énfasis1 3 17" xfId="5473" xr:uid="{EEE503F5-44D4-4BD5-B9E0-1E5E4F5F0C21}"/>
    <cellStyle name="40% - Énfasis1 3 17 2" xfId="26553" xr:uid="{C9223E7C-5319-401E-B7E5-A4EADD67A090}"/>
    <cellStyle name="40% - Énfasis1 3 18" xfId="5474" xr:uid="{7F55CEE0-4C69-4D69-9BDA-B88CA7247DA9}"/>
    <cellStyle name="40% - Énfasis1 3 18 2" xfId="26554" xr:uid="{08D589A1-63D9-4267-A290-0F8E6E02176A}"/>
    <cellStyle name="40% - Énfasis1 3 19" xfId="5475" xr:uid="{117ED699-7BCF-4A83-9060-66FA3509024C}"/>
    <cellStyle name="40% - Énfasis1 3 19 2" xfId="26555" xr:uid="{92618A86-E850-4607-B5C0-07955ADEF808}"/>
    <cellStyle name="40% - Énfasis1 3 2" xfId="333" xr:uid="{D670018F-2496-4179-8705-A964BD93CC9C}"/>
    <cellStyle name="40% - Énfasis1 3 2 2" xfId="26556" xr:uid="{59D2FEE0-86C4-4BBA-9051-3B933DDE10B4}"/>
    <cellStyle name="40% - Énfasis1 3 2 2 2" xfId="26557" xr:uid="{6B9090BC-0717-48B6-995D-113E93C793EB}"/>
    <cellStyle name="40% - Énfasis1 3 2 2 2 2" xfId="26558" xr:uid="{575E6167-3582-48E6-8D6C-30FE7BE09800}"/>
    <cellStyle name="40% - Énfasis1 3 2 2 3" xfId="26559" xr:uid="{98F30AEF-0656-42B2-B3BB-548AD14356BF}"/>
    <cellStyle name="40% - Énfasis1 3 2 3" xfId="26560" xr:uid="{5192DBCE-820D-4225-96D8-049D639BDD3D}"/>
    <cellStyle name="40% - Énfasis1 3 2 3 2" xfId="26561" xr:uid="{DFD994AF-9C01-47C9-B3D3-5B9B631D4BAB}"/>
    <cellStyle name="40% - Énfasis1 3 2 4" xfId="26562" xr:uid="{485B1E73-E4C5-4DC4-8725-28D072DDFC7C}"/>
    <cellStyle name="40% - Énfasis1 3 20" xfId="11865" xr:uid="{59C9AF63-5B14-4578-9B9F-8B1252744738}"/>
    <cellStyle name="40% - Énfasis1 3 3" xfId="5476" xr:uid="{448BE476-913E-47CF-9F9B-9E58CF5A89F0}"/>
    <cellStyle name="40% - Énfasis1 3 3 2" xfId="26563" xr:uid="{DF41BBC2-98EB-4247-B0D7-F1C053BAA91B}"/>
    <cellStyle name="40% - Énfasis1 3 3 2 2" xfId="26564" xr:uid="{F85DD0E5-852A-4219-8813-F1F90A31B495}"/>
    <cellStyle name="40% - Énfasis1 3 3 2 2 2" xfId="26565" xr:uid="{6FF1E822-5846-4580-BB38-D262FE39230C}"/>
    <cellStyle name="40% - Énfasis1 3 3 2 3" xfId="26566" xr:uid="{7E7D5A0C-2E8C-43E9-AF1E-BCB6F1F71C94}"/>
    <cellStyle name="40% - Énfasis1 3 3 3" xfId="26567" xr:uid="{26FC6DDC-EC8F-4EDC-8A42-FBF084996D1C}"/>
    <cellStyle name="40% - Énfasis1 3 3 3 2" xfId="26568" xr:uid="{4B934C3A-BCC8-456D-8BEE-FC5F619B340E}"/>
    <cellStyle name="40% - Énfasis1 3 3 4" xfId="26569" xr:uid="{8CE98983-D1E3-40A1-9B05-3353816235DA}"/>
    <cellStyle name="40% - Énfasis1 3 4" xfId="5477" xr:uid="{450F14A6-73CA-48A3-892C-C6E1B4E4D7B0}"/>
    <cellStyle name="40% - Énfasis1 3 4 2" xfId="26570" xr:uid="{DFDD7734-9B0D-4826-85B4-14758BDF1839}"/>
    <cellStyle name="40% - Énfasis1 3 4 2 2" xfId="26571" xr:uid="{69EA64BE-B43D-4EBA-964D-8FB93BCF0FD5}"/>
    <cellStyle name="40% - Énfasis1 3 4 2 2 2" xfId="26572" xr:uid="{62ACE322-D066-42A8-BF67-95C12355E752}"/>
    <cellStyle name="40% - Énfasis1 3 4 2 3" xfId="26573" xr:uid="{95F54DD4-84C8-45DC-8791-173C022CAA16}"/>
    <cellStyle name="40% - Énfasis1 3 4 3" xfId="26574" xr:uid="{CE5B102B-33C6-438E-BD70-569285B75504}"/>
    <cellStyle name="40% - Énfasis1 3 4 3 2" xfId="26575" xr:uid="{C56DDFA8-BB11-4433-B813-4AEFA99EE8E8}"/>
    <cellStyle name="40% - Énfasis1 3 4 4" xfId="26576" xr:uid="{6790D079-1135-462B-8F74-DA364BCFD89D}"/>
    <cellStyle name="40% - Énfasis1 3 5" xfId="5478" xr:uid="{0DC48AE2-F8E5-41D4-9ABD-DAA9CA35656A}"/>
    <cellStyle name="40% - Énfasis1 3 5 2" xfId="26577" xr:uid="{FF0CE817-7CDF-458D-91BC-F3E3F57FA95E}"/>
    <cellStyle name="40% - Énfasis1 3 5 2 2" xfId="26578" xr:uid="{4100E987-DDBE-4CAB-A80C-D852DF2F3BAD}"/>
    <cellStyle name="40% - Énfasis1 3 5 2 2 2" xfId="26579" xr:uid="{74BFDA32-9B81-4171-BA0D-8F2640D54405}"/>
    <cellStyle name="40% - Énfasis1 3 5 2 3" xfId="26580" xr:uid="{46C6A741-E51E-4424-ADCD-25132A9FEC47}"/>
    <cellStyle name="40% - Énfasis1 3 5 3" xfId="26581" xr:uid="{92184D35-700A-4290-849B-CAD544C40541}"/>
    <cellStyle name="40% - Énfasis1 3 5 3 2" xfId="26582" xr:uid="{85A409D8-AD28-4D80-9A6F-066707BC8598}"/>
    <cellStyle name="40% - Énfasis1 3 5 4" xfId="26583" xr:uid="{873A18EF-540E-41B0-9067-AE469DEA763E}"/>
    <cellStyle name="40% - Énfasis1 3 6" xfId="5479" xr:uid="{591580B6-0771-44C6-8B91-69D5B84928FB}"/>
    <cellStyle name="40% - Énfasis1 3 6 2" xfId="26584" xr:uid="{79D67252-7D53-4DF4-A954-5FED582C48E5}"/>
    <cellStyle name="40% - Énfasis1 3 6 2 2" xfId="26585" xr:uid="{2DAF227B-4771-4724-BE09-FBF3D4B8A283}"/>
    <cellStyle name="40% - Énfasis1 3 6 2 2 2" xfId="26586" xr:uid="{72D3F567-6918-4759-8A12-CD3360F06C9A}"/>
    <cellStyle name="40% - Énfasis1 3 6 2 3" xfId="26587" xr:uid="{B9BF9FC4-F09E-48F6-AEF6-B50C3CF789F4}"/>
    <cellStyle name="40% - Énfasis1 3 6 3" xfId="26588" xr:uid="{D8FD472C-C033-4A44-8620-89CD146825DF}"/>
    <cellStyle name="40% - Énfasis1 3 6 3 2" xfId="26589" xr:uid="{433CC29D-A57C-493B-91EE-8DDF3B51DECB}"/>
    <cellStyle name="40% - Énfasis1 3 6 4" xfId="26590" xr:uid="{3E0494B1-CE4D-4D00-8AF7-7650D379BCB7}"/>
    <cellStyle name="40% - Énfasis1 3 7" xfId="5480" xr:uid="{9AD9865D-E1E1-4429-A578-1F7B1BFBDA2F}"/>
    <cellStyle name="40% - Énfasis1 3 7 2" xfId="26591" xr:uid="{5EC45D8E-2C24-4565-8056-EA0B85D2D706}"/>
    <cellStyle name="40% - Énfasis1 3 7 2 2" xfId="26592" xr:uid="{F409ADE2-E036-46A7-9BE1-E178ED9BFBF4}"/>
    <cellStyle name="40% - Énfasis1 3 7 2 2 2" xfId="26593" xr:uid="{B0BA8C6A-AA7A-464D-829C-C2F90583831E}"/>
    <cellStyle name="40% - Énfasis1 3 7 2 3" xfId="26594" xr:uid="{1C6786FA-52D3-481C-9C75-ED5CD89932F4}"/>
    <cellStyle name="40% - Énfasis1 3 7 3" xfId="26595" xr:uid="{B4A43AF3-485A-4064-B85B-491E337E47D2}"/>
    <cellStyle name="40% - Énfasis1 3 7 3 2" xfId="26596" xr:uid="{20F1F989-D2BD-47C4-8749-01895A1C115B}"/>
    <cellStyle name="40% - Énfasis1 3 7 4" xfId="26597" xr:uid="{083506AF-F0BD-4641-B86E-974B61A4C490}"/>
    <cellStyle name="40% - Énfasis1 3 8" xfId="5481" xr:uid="{B843B289-0E86-4D93-AD14-42C690619371}"/>
    <cellStyle name="40% - Énfasis1 3 8 2" xfId="26598" xr:uid="{853D8E92-1E5D-4546-B3AE-E5C586DB7DE1}"/>
    <cellStyle name="40% - Énfasis1 3 8 2 2" xfId="26599" xr:uid="{C0362394-0E88-4609-8061-534A06A5357D}"/>
    <cellStyle name="40% - Énfasis1 3 8 3" xfId="26600" xr:uid="{46916CB6-8577-4130-A441-7116C34009EB}"/>
    <cellStyle name="40% - Énfasis1 3 9" xfId="5482" xr:uid="{C9DF7087-C0A1-42B7-9C05-23CE311C64EA}"/>
    <cellStyle name="40% - Énfasis1 3 9 2" xfId="26601" xr:uid="{2087CB05-FE80-4AD9-8B22-F417431FC2C7}"/>
    <cellStyle name="40% - Énfasis1 30" xfId="5483" xr:uid="{F93A98A3-1345-4B2C-B59D-E19065BBF31B}"/>
    <cellStyle name="40% - Énfasis1 30 10" xfId="5484" xr:uid="{4E647513-9935-4790-A8B2-63E09E86FAE0}"/>
    <cellStyle name="40% - Énfasis1 30 10 2" xfId="26602" xr:uid="{984D6F0F-E3A3-4A2F-8EE4-DE62B926B7E1}"/>
    <cellStyle name="40% - Énfasis1 30 11" xfId="5485" xr:uid="{5B146077-78A3-4445-B033-B9B5E67EA18D}"/>
    <cellStyle name="40% - Énfasis1 30 11 2" xfId="26603" xr:uid="{D4A7DCEE-BA96-4C82-B252-8399FE7976BC}"/>
    <cellStyle name="40% - Énfasis1 30 12" xfId="5486" xr:uid="{761D1E28-B370-4CD6-AA8C-2580C7576725}"/>
    <cellStyle name="40% - Énfasis1 30 12 2" xfId="26604" xr:uid="{39FC3E5A-AB2A-42EF-A751-5EA8038F2F32}"/>
    <cellStyle name="40% - Énfasis1 30 13" xfId="5487" xr:uid="{7672D9C6-DBB5-4246-8F32-1CFAFDFE1432}"/>
    <cellStyle name="40% - Énfasis1 30 13 2" xfId="26605" xr:uid="{2C0BAE33-BD17-4878-83A2-4958A4CE3243}"/>
    <cellStyle name="40% - Énfasis1 30 14" xfId="5488" xr:uid="{015352CE-3B28-4129-A525-A0C18B47D64D}"/>
    <cellStyle name="40% - Énfasis1 30 14 2" xfId="26606" xr:uid="{A4DF0F1E-0A80-44D2-BF81-6D5EC50A2847}"/>
    <cellStyle name="40% - Énfasis1 30 15" xfId="5489" xr:uid="{9E05A5BD-3B04-44C5-B363-B9F79EC63D27}"/>
    <cellStyle name="40% - Énfasis1 30 15 2" xfId="26607" xr:uid="{015C1E4B-AB6B-4252-9C6A-7BEC745AC10F}"/>
    <cellStyle name="40% - Énfasis1 30 16" xfId="5490" xr:uid="{65808B31-B94F-4889-A529-C875E8CFE6D0}"/>
    <cellStyle name="40% - Énfasis1 30 16 2" xfId="26608" xr:uid="{D9040E16-0D39-4B21-AA92-30E9CD175E47}"/>
    <cellStyle name="40% - Énfasis1 30 17" xfId="5491" xr:uid="{140AC0A0-C2D8-4F76-BC86-F78580FCA7B8}"/>
    <cellStyle name="40% - Énfasis1 30 17 2" xfId="26609" xr:uid="{9EC6447A-1EA8-43DF-A753-8E489714A06A}"/>
    <cellStyle name="40% - Énfasis1 30 18" xfId="5492" xr:uid="{919E1FE2-DF9C-4B72-8D92-3E8E79FB7473}"/>
    <cellStyle name="40% - Énfasis1 30 18 2" xfId="26610" xr:uid="{D8D0A12F-2300-488E-9015-E8DD21B7A10D}"/>
    <cellStyle name="40% - Énfasis1 30 19" xfId="5493" xr:uid="{CC17B72B-6BDE-4C78-9F36-110C75BEB9E6}"/>
    <cellStyle name="40% - Énfasis1 30 19 2" xfId="26611" xr:uid="{2D1C40E9-A6ED-4DBC-8D7E-8461BD30DD12}"/>
    <cellStyle name="40% - Énfasis1 30 2" xfId="5494" xr:uid="{11010491-860B-450C-BEB0-7805E4AFFA23}"/>
    <cellStyle name="40% - Énfasis1 30 2 2" xfId="26612" xr:uid="{670E8BA1-7539-4033-8FB3-F308BC2D0A3D}"/>
    <cellStyle name="40% - Énfasis1 30 2 2 2" xfId="26613" xr:uid="{5112B993-2253-4F7D-A0E0-7A5600C7EC91}"/>
    <cellStyle name="40% - Énfasis1 30 2 2 2 2" xfId="26614" xr:uid="{73786E39-0608-46D0-8EF0-460E029EA834}"/>
    <cellStyle name="40% - Énfasis1 30 2 2 3" xfId="26615" xr:uid="{2DD0C21A-28D8-4774-A60C-D8E72A348DDA}"/>
    <cellStyle name="40% - Énfasis1 30 2 3" xfId="26616" xr:uid="{3F871F56-C20F-44B4-BF86-7CE942AD147F}"/>
    <cellStyle name="40% - Énfasis1 30 2 3 2" xfId="26617" xr:uid="{4430725F-E3F1-474D-8890-F6932CB71B95}"/>
    <cellStyle name="40% - Énfasis1 30 2 4" xfId="26618" xr:uid="{046E2E7F-417F-4D3D-BB59-B662E1CDCEDA}"/>
    <cellStyle name="40% - Énfasis1 30 20" xfId="11866" xr:uid="{BB8ECC73-9931-4FC9-A61F-2CC407080AD5}"/>
    <cellStyle name="40% - Énfasis1 30 3" xfId="5495" xr:uid="{138F32B7-46E2-45C0-91A7-E6AF113A87AC}"/>
    <cellStyle name="40% - Énfasis1 30 3 2" xfId="26619" xr:uid="{AA6AD6AE-6922-4765-9309-DE5926EAAC89}"/>
    <cellStyle name="40% - Énfasis1 30 3 2 2" xfId="26620" xr:uid="{F52F0ECA-1CA0-45D2-AEFF-34F35C804FA6}"/>
    <cellStyle name="40% - Énfasis1 30 3 2 2 2" xfId="26621" xr:uid="{AEF0FF0C-D13B-4A51-9723-7F96B835AAC9}"/>
    <cellStyle name="40% - Énfasis1 30 3 2 3" xfId="26622" xr:uid="{C8E3EDD2-EE6D-4EA2-85AF-0CA3986AB031}"/>
    <cellStyle name="40% - Énfasis1 30 3 3" xfId="26623" xr:uid="{4CA573BC-8E87-4A2F-AEEB-3B121FDDA3E6}"/>
    <cellStyle name="40% - Énfasis1 30 3 3 2" xfId="26624" xr:uid="{89208A82-EF9C-4BB6-B4A7-0D1B1575C170}"/>
    <cellStyle name="40% - Énfasis1 30 3 4" xfId="26625" xr:uid="{A1BCB73A-5CF8-4196-8B08-2B5C634DC2E7}"/>
    <cellStyle name="40% - Énfasis1 30 4" xfId="5496" xr:uid="{C4C155CC-C6F6-45C9-9219-2FDA2A6D2108}"/>
    <cellStyle name="40% - Énfasis1 30 4 2" xfId="26626" xr:uid="{9562F70A-E187-46BD-8ACA-9E5834C25531}"/>
    <cellStyle name="40% - Énfasis1 30 4 2 2" xfId="26627" xr:uid="{AE57ECE3-690B-4E24-A8EC-93F0224492A9}"/>
    <cellStyle name="40% - Énfasis1 30 4 3" xfId="26628" xr:uid="{A56ED72D-0502-4E4A-83DF-43FEA367673B}"/>
    <cellStyle name="40% - Énfasis1 30 5" xfId="5497" xr:uid="{DF98A000-D23B-4FA2-8996-8AF530D7BE1C}"/>
    <cellStyle name="40% - Énfasis1 30 5 2" xfId="26629" xr:uid="{9705A3DD-BA75-47B0-A331-2D794E7530B1}"/>
    <cellStyle name="40% - Énfasis1 30 6" xfId="5498" xr:uid="{C2B160F9-86F0-4CCB-9F01-6FFC74C8A854}"/>
    <cellStyle name="40% - Énfasis1 30 6 2" xfId="26630" xr:uid="{C831C691-CE5A-432A-B26B-D51788654705}"/>
    <cellStyle name="40% - Énfasis1 30 7" xfId="5499" xr:uid="{97EABF8C-58AB-4377-95D1-9BEBA0378221}"/>
    <cellStyle name="40% - Énfasis1 30 7 2" xfId="26631" xr:uid="{D4B49170-BCA1-489C-AAAB-5D1055D9CB28}"/>
    <cellStyle name="40% - Énfasis1 30 8" xfId="5500" xr:uid="{A7BAF575-71F9-47AF-A384-9E1B90DA1697}"/>
    <cellStyle name="40% - Énfasis1 30 8 2" xfId="26632" xr:uid="{8B60654A-8C1F-4A56-8571-A986150A3FD6}"/>
    <cellStyle name="40% - Énfasis1 30 9" xfId="5501" xr:uid="{294CCCD0-2FBB-4714-BE2A-85D7D5313831}"/>
    <cellStyle name="40% - Énfasis1 30 9 2" xfId="26633" xr:uid="{C7567F7B-303D-4CF4-ABC2-4F5C01BACDF7}"/>
    <cellStyle name="40% - Énfasis1 31" xfId="5502" xr:uid="{8923835C-2E26-45F0-A746-3E7E388E2860}"/>
    <cellStyle name="40% - Énfasis1 31 10" xfId="5503" xr:uid="{1F6C350C-3BC1-4C44-8550-F842B22A6026}"/>
    <cellStyle name="40% - Énfasis1 31 10 2" xfId="26634" xr:uid="{67905E90-4358-4DF0-8A1C-119489E9529E}"/>
    <cellStyle name="40% - Énfasis1 31 11" xfId="5504" xr:uid="{03A88A7E-AC3B-4590-A7F7-8FED4EB4FD59}"/>
    <cellStyle name="40% - Énfasis1 31 11 2" xfId="26635" xr:uid="{9655EF8D-79D1-4567-AB0A-85EBA1022AF2}"/>
    <cellStyle name="40% - Énfasis1 31 12" xfId="5505" xr:uid="{1AE481FB-2BAA-4750-81C0-86A07DFF323C}"/>
    <cellStyle name="40% - Énfasis1 31 12 2" xfId="26636" xr:uid="{E20AAAFF-C5FD-463F-B5E3-E89ADBDFD010}"/>
    <cellStyle name="40% - Énfasis1 31 13" xfId="5506" xr:uid="{D00B1C17-5121-477F-9011-130C13027982}"/>
    <cellStyle name="40% - Énfasis1 31 13 2" xfId="26637" xr:uid="{E6E83B94-3B14-4239-89F7-46CD7BA5B2CD}"/>
    <cellStyle name="40% - Énfasis1 31 14" xfId="5507" xr:uid="{945F88C2-E4CB-47DE-B309-9E076E60D243}"/>
    <cellStyle name="40% - Énfasis1 31 14 2" xfId="26638" xr:uid="{C852DBD8-D014-4923-B4BF-42559F21A2F6}"/>
    <cellStyle name="40% - Énfasis1 31 15" xfId="5508" xr:uid="{37B34181-5B82-43E2-8A23-4A007125B089}"/>
    <cellStyle name="40% - Énfasis1 31 15 2" xfId="26639" xr:uid="{C0632EB6-2AB8-4C1A-9762-7CD99D62D499}"/>
    <cellStyle name="40% - Énfasis1 31 16" xfId="5509" xr:uid="{4B7EDEA0-60B0-44DF-B8DE-39F1250CC707}"/>
    <cellStyle name="40% - Énfasis1 31 16 2" xfId="26640" xr:uid="{0E1058E1-F2D1-4D99-9932-D2D1B110286D}"/>
    <cellStyle name="40% - Énfasis1 31 17" xfId="5510" xr:uid="{64F99595-81DE-4523-8BD2-F6C1A3190FBE}"/>
    <cellStyle name="40% - Énfasis1 31 17 2" xfId="26641" xr:uid="{4C047591-DC5C-4397-AE32-36E956CAC81D}"/>
    <cellStyle name="40% - Énfasis1 31 18" xfId="5511" xr:uid="{B3AE15DB-8938-4C43-AC99-602DF0B1249F}"/>
    <cellStyle name="40% - Énfasis1 31 18 2" xfId="26642" xr:uid="{F4C46C79-BCA4-4F7A-B854-9A9207283C79}"/>
    <cellStyle name="40% - Énfasis1 31 19" xfId="5512" xr:uid="{D7F6858E-0097-48F2-8519-767F5814314C}"/>
    <cellStyle name="40% - Énfasis1 31 19 2" xfId="26643" xr:uid="{FEB33FC2-2AB5-48F6-A018-5EDA860948BE}"/>
    <cellStyle name="40% - Énfasis1 31 2" xfId="5513" xr:uid="{8EE74347-2DAC-4008-86E9-638EEB74EB2B}"/>
    <cellStyle name="40% - Énfasis1 31 2 2" xfId="26644" xr:uid="{EBA10832-E00D-4C73-9BE5-9BA950D72ABA}"/>
    <cellStyle name="40% - Énfasis1 31 2 2 2" xfId="26645" xr:uid="{DBF0DF5B-9BA7-4AE9-9868-791D5AB29198}"/>
    <cellStyle name="40% - Énfasis1 31 2 2 2 2" xfId="26646" xr:uid="{A5E87C40-0321-41D8-A444-A47405F682C1}"/>
    <cellStyle name="40% - Énfasis1 31 2 2 3" xfId="26647" xr:uid="{73A729F8-37BA-4D51-BE0A-73D6BC2261E2}"/>
    <cellStyle name="40% - Énfasis1 31 2 3" xfId="26648" xr:uid="{2D60EA07-4865-40AD-B276-B7C3091E9A5A}"/>
    <cellStyle name="40% - Énfasis1 31 2 3 2" xfId="26649" xr:uid="{8E46022C-43F0-49DD-B858-F8C4C8816803}"/>
    <cellStyle name="40% - Énfasis1 31 2 4" xfId="26650" xr:uid="{6EC9926B-3F64-478A-8D95-651AD1058155}"/>
    <cellStyle name="40% - Énfasis1 31 20" xfId="11867" xr:uid="{0B14340C-2CCA-4553-9E73-E40C84BB50A3}"/>
    <cellStyle name="40% - Énfasis1 31 3" xfId="5514" xr:uid="{B6FCBE9F-9DB3-49A0-94C2-0B7DBF3F56E6}"/>
    <cellStyle name="40% - Énfasis1 31 3 2" xfId="26651" xr:uid="{8E3879D3-8605-4209-9F7F-E0D3F589D948}"/>
    <cellStyle name="40% - Énfasis1 31 3 2 2" xfId="26652" xr:uid="{C4FACE99-6AD6-49C6-A356-D543BE462455}"/>
    <cellStyle name="40% - Énfasis1 31 3 2 2 2" xfId="26653" xr:uid="{D3019F8B-2BD3-4AF9-A764-9561D2683B96}"/>
    <cellStyle name="40% - Énfasis1 31 3 2 3" xfId="26654" xr:uid="{452F5FBC-C98C-4D6A-854B-47C5BD14E0CE}"/>
    <cellStyle name="40% - Énfasis1 31 3 3" xfId="26655" xr:uid="{1F6C17D2-0AB0-4FB0-824C-37A8B7FE5F49}"/>
    <cellStyle name="40% - Énfasis1 31 3 3 2" xfId="26656" xr:uid="{A14A5B8E-DCC2-4FD8-B6D4-248925E529D8}"/>
    <cellStyle name="40% - Énfasis1 31 3 4" xfId="26657" xr:uid="{FAB620FF-B72B-4FD9-B838-F09ED535CC0B}"/>
    <cellStyle name="40% - Énfasis1 31 4" xfId="5515" xr:uid="{4B842342-B6D0-42F3-9B3B-666D38842109}"/>
    <cellStyle name="40% - Énfasis1 31 4 2" xfId="26658" xr:uid="{7790CFB7-C052-4B8D-AB45-709DF3EF4CF1}"/>
    <cellStyle name="40% - Énfasis1 31 4 2 2" xfId="26659" xr:uid="{E430924F-E609-4B70-96EC-2048DCAAD27D}"/>
    <cellStyle name="40% - Énfasis1 31 4 3" xfId="26660" xr:uid="{1B3811EB-D2BE-4BFD-8C88-028EB9D3323C}"/>
    <cellStyle name="40% - Énfasis1 31 5" xfId="5516" xr:uid="{E975EA3C-9914-414D-AF2E-A32815E47945}"/>
    <cellStyle name="40% - Énfasis1 31 5 2" xfId="26661" xr:uid="{32EC8B15-1865-47A6-B426-B5AE2CC5F440}"/>
    <cellStyle name="40% - Énfasis1 31 6" xfId="5517" xr:uid="{859D134D-88D4-4528-BF7E-F1A49B97457E}"/>
    <cellStyle name="40% - Énfasis1 31 6 2" xfId="26662" xr:uid="{0B047EA5-2BE2-4210-B988-51D25554BC75}"/>
    <cellStyle name="40% - Énfasis1 31 7" xfId="5518" xr:uid="{240F2DEB-7659-4AA4-BDAC-C34D38FC77B7}"/>
    <cellStyle name="40% - Énfasis1 31 7 2" xfId="26663" xr:uid="{C73FE4B2-3BD1-4377-8285-811B4A474BC6}"/>
    <cellStyle name="40% - Énfasis1 31 8" xfId="5519" xr:uid="{2ADD7069-8C77-4442-9805-60B243C330A6}"/>
    <cellStyle name="40% - Énfasis1 31 8 2" xfId="26664" xr:uid="{5A1F0EA2-267C-4FF9-8348-8C136CC63CE1}"/>
    <cellStyle name="40% - Énfasis1 31 9" xfId="5520" xr:uid="{E4E6F6D4-30D8-4DCE-88AB-020FFBCC0731}"/>
    <cellStyle name="40% - Énfasis1 31 9 2" xfId="26665" xr:uid="{F67964AD-447D-4C23-B26C-6143E3B35699}"/>
    <cellStyle name="40% - Énfasis1 32" xfId="5521" xr:uid="{66489ABE-BAF7-4C9F-840C-78F21963A661}"/>
    <cellStyle name="40% - Énfasis1 32 10" xfId="5522" xr:uid="{9AC3B8F2-51C0-42D1-920A-4AB947627B20}"/>
    <cellStyle name="40% - Énfasis1 32 10 2" xfId="26666" xr:uid="{1BC6D3C5-77D3-41B5-946F-D8889D0AF79E}"/>
    <cellStyle name="40% - Énfasis1 32 11" xfId="5523" xr:uid="{BDAD8B5C-AE08-4CC3-A0D0-3FAFF59B1E19}"/>
    <cellStyle name="40% - Énfasis1 32 11 2" xfId="26667" xr:uid="{B6A1DB5F-8961-4FAF-8372-8E697E49459F}"/>
    <cellStyle name="40% - Énfasis1 32 12" xfId="5524" xr:uid="{BFA7AA39-D172-40D1-8CD6-9E081AAD0F50}"/>
    <cellStyle name="40% - Énfasis1 32 12 2" xfId="26668" xr:uid="{46A2E79A-57EA-4422-B8FB-142225E66749}"/>
    <cellStyle name="40% - Énfasis1 32 13" xfId="5525" xr:uid="{9FDC929A-6200-43F3-B334-5DCA3A31A882}"/>
    <cellStyle name="40% - Énfasis1 32 13 2" xfId="26669" xr:uid="{1B1B3D71-B59F-49A4-94EF-40A190C4A924}"/>
    <cellStyle name="40% - Énfasis1 32 14" xfId="5526" xr:uid="{C6BBFDF9-D26C-4E72-999C-4ECAA8BB99C6}"/>
    <cellStyle name="40% - Énfasis1 32 14 2" xfId="26670" xr:uid="{2FB76178-BACE-4D54-B423-B270A4C03296}"/>
    <cellStyle name="40% - Énfasis1 32 15" xfId="5527" xr:uid="{9916B6B0-A099-4E24-90D6-EA645751539E}"/>
    <cellStyle name="40% - Énfasis1 32 15 2" xfId="26671" xr:uid="{A2B73089-93FB-45B8-AB93-44B0CC5C40B4}"/>
    <cellStyle name="40% - Énfasis1 32 16" xfId="5528" xr:uid="{8B5F779B-191A-47B6-9643-695BFF08267C}"/>
    <cellStyle name="40% - Énfasis1 32 16 2" xfId="26672" xr:uid="{D22D6BCE-0A90-471B-B05D-0F098895A7D7}"/>
    <cellStyle name="40% - Énfasis1 32 17" xfId="5529" xr:uid="{29A199FB-205B-448D-8112-ED20CE07CEE3}"/>
    <cellStyle name="40% - Énfasis1 32 17 2" xfId="26673" xr:uid="{622264A7-BC17-4F29-8901-0C4C70FD1618}"/>
    <cellStyle name="40% - Énfasis1 32 18" xfId="5530" xr:uid="{4F0B7947-3D5F-4B83-8568-B77CE26E5ECA}"/>
    <cellStyle name="40% - Énfasis1 32 18 2" xfId="26674" xr:uid="{9D93B9DC-263D-451A-A3B4-0C30E6419A42}"/>
    <cellStyle name="40% - Énfasis1 32 19" xfId="5531" xr:uid="{03535522-AC63-46C6-B09B-8CC1C1C998A3}"/>
    <cellStyle name="40% - Énfasis1 32 19 2" xfId="26675" xr:uid="{A2E4F8A0-8EEC-4CE8-A391-6603D7E0FD72}"/>
    <cellStyle name="40% - Énfasis1 32 2" xfId="5532" xr:uid="{7398E0E9-38C1-40F4-854A-B4D0BE17E548}"/>
    <cellStyle name="40% - Énfasis1 32 2 2" xfId="26676" xr:uid="{CFC65598-87F2-4D92-83E4-6D3FFD23A107}"/>
    <cellStyle name="40% - Énfasis1 32 2 2 2" xfId="26677" xr:uid="{DDE4E432-9512-4AC6-A369-67286ADE21E3}"/>
    <cellStyle name="40% - Énfasis1 32 2 2 2 2" xfId="26678" xr:uid="{1197B534-6A80-49F6-BC04-72CB30352E6E}"/>
    <cellStyle name="40% - Énfasis1 32 2 2 3" xfId="26679" xr:uid="{FD4F6504-DAF1-416E-8902-8E181B8E4E2C}"/>
    <cellStyle name="40% - Énfasis1 32 2 3" xfId="26680" xr:uid="{59F8FCBF-FDD2-498B-962E-25B4B14CF06B}"/>
    <cellStyle name="40% - Énfasis1 32 2 3 2" xfId="26681" xr:uid="{396FFFAB-36FD-4E99-9D6F-6E52E527C908}"/>
    <cellStyle name="40% - Énfasis1 32 2 4" xfId="26682" xr:uid="{36D1DAA6-08A3-409F-8BF5-80EB2E34A78E}"/>
    <cellStyle name="40% - Énfasis1 32 20" xfId="11868" xr:uid="{229AEA0E-2CEB-476C-BB71-48752B2EC29E}"/>
    <cellStyle name="40% - Énfasis1 32 3" xfId="5533" xr:uid="{CDF8B6C9-0F36-4C74-B939-065873D9F50E}"/>
    <cellStyle name="40% - Énfasis1 32 3 2" xfId="26683" xr:uid="{6A9314AC-343D-4C15-A7DB-7E98B751F2A5}"/>
    <cellStyle name="40% - Énfasis1 32 3 2 2" xfId="26684" xr:uid="{3C8142A2-BC48-4BD9-A444-624C34B14D98}"/>
    <cellStyle name="40% - Énfasis1 32 3 2 2 2" xfId="26685" xr:uid="{D848AFC8-58E7-4F54-B310-E4EC16EA1B4F}"/>
    <cellStyle name="40% - Énfasis1 32 3 2 3" xfId="26686" xr:uid="{CFB8F6B7-1EFD-47EF-B404-0D0EDA925F22}"/>
    <cellStyle name="40% - Énfasis1 32 3 3" xfId="26687" xr:uid="{DF33F5C1-0D47-4139-9AD3-927D14932E51}"/>
    <cellStyle name="40% - Énfasis1 32 3 3 2" xfId="26688" xr:uid="{86DD3640-6B40-4922-8A45-9FAFFFA31361}"/>
    <cellStyle name="40% - Énfasis1 32 3 4" xfId="26689" xr:uid="{6F796332-8868-4417-82A9-D86DB4FB3806}"/>
    <cellStyle name="40% - Énfasis1 32 4" xfId="5534" xr:uid="{DF92B5EE-BB6E-4749-8D7C-4FC6A8FF40B9}"/>
    <cellStyle name="40% - Énfasis1 32 4 2" xfId="26690" xr:uid="{8699C6BC-E825-49E2-A96B-C961601A07A9}"/>
    <cellStyle name="40% - Énfasis1 32 4 2 2" xfId="26691" xr:uid="{ADFF1631-DC66-4A60-86E5-6260D4CA73D3}"/>
    <cellStyle name="40% - Énfasis1 32 4 3" xfId="26692" xr:uid="{2CB9B3BA-AF4B-43E4-80B9-37A6E6EA54C8}"/>
    <cellStyle name="40% - Énfasis1 32 5" xfId="5535" xr:uid="{314A9495-5531-46CC-8D4C-E75A5E20F283}"/>
    <cellStyle name="40% - Énfasis1 32 5 2" xfId="26693" xr:uid="{0D37C3E1-D982-4D87-8724-DD84F14660B3}"/>
    <cellStyle name="40% - Énfasis1 32 6" xfId="5536" xr:uid="{05BF22F7-3C07-4FC7-A93F-6A71A98C47DD}"/>
    <cellStyle name="40% - Énfasis1 32 6 2" xfId="26694" xr:uid="{BA72139C-E927-4BB9-9DB5-4A0125EF018D}"/>
    <cellStyle name="40% - Énfasis1 32 7" xfId="5537" xr:uid="{B19FF6CB-9FFB-48AB-85FE-2E0011CEC906}"/>
    <cellStyle name="40% - Énfasis1 32 7 2" xfId="26695" xr:uid="{59618A5E-EDC2-4E81-B67D-A1D093A2B7C9}"/>
    <cellStyle name="40% - Énfasis1 32 8" xfId="5538" xr:uid="{540BD80A-D1A2-4713-89FF-12504A117D5B}"/>
    <cellStyle name="40% - Énfasis1 32 8 2" xfId="26696" xr:uid="{544B7883-AC65-4F59-A0C3-F2C6E0EEB112}"/>
    <cellStyle name="40% - Énfasis1 32 9" xfId="5539" xr:uid="{499DC715-B921-4082-B721-8B04D878FAF6}"/>
    <cellStyle name="40% - Énfasis1 32 9 2" xfId="26697" xr:uid="{DD2C4D4E-8656-401A-A9F4-2296A5AFCA16}"/>
    <cellStyle name="40% - Énfasis1 33" xfId="5540" xr:uid="{FE77B218-DF7B-49F0-8008-0CD85814E5D7}"/>
    <cellStyle name="40% - Énfasis1 33 10" xfId="5541" xr:uid="{91B05D22-C25F-4297-A399-E64BC9722DDD}"/>
    <cellStyle name="40% - Énfasis1 33 10 2" xfId="26698" xr:uid="{17F3B2F4-4B97-4EA7-A041-4180E2A61F96}"/>
    <cellStyle name="40% - Énfasis1 33 11" xfId="5542" xr:uid="{842152B8-9057-4AA1-8B96-440452130373}"/>
    <cellStyle name="40% - Énfasis1 33 11 2" xfId="26699" xr:uid="{56A5E731-F0B2-4945-A53E-CAEA8D375324}"/>
    <cellStyle name="40% - Énfasis1 33 12" xfId="5543" xr:uid="{9D208E98-1C35-4516-994B-DE59D65C9E28}"/>
    <cellStyle name="40% - Énfasis1 33 12 2" xfId="26700" xr:uid="{E29D3207-D6DE-48F2-A431-5CE1C3D9E7E4}"/>
    <cellStyle name="40% - Énfasis1 33 13" xfId="5544" xr:uid="{2EF5B71C-54F6-4384-8903-FFF1599187D9}"/>
    <cellStyle name="40% - Énfasis1 33 13 2" xfId="26701" xr:uid="{D737BFC9-2CEA-436B-B44F-7B189B782E85}"/>
    <cellStyle name="40% - Énfasis1 33 14" xfId="5545" xr:uid="{664379FB-54A5-4BBB-9CED-815377D53924}"/>
    <cellStyle name="40% - Énfasis1 33 14 2" xfId="26702" xr:uid="{81654F69-33C0-4EC5-B5CF-352082D879C8}"/>
    <cellStyle name="40% - Énfasis1 33 15" xfId="5546" xr:uid="{C9190A4A-B7EF-46EE-AF2C-71B5301B1F16}"/>
    <cellStyle name="40% - Énfasis1 33 15 2" xfId="26703" xr:uid="{D1BD4CDE-2383-4FAA-8237-6C01BBAFC047}"/>
    <cellStyle name="40% - Énfasis1 33 16" xfId="5547" xr:uid="{47753014-4EBD-4A32-BB88-F028BACBE9B7}"/>
    <cellStyle name="40% - Énfasis1 33 16 2" xfId="26704" xr:uid="{9A09EEB3-8E5B-4460-871D-FB146AF06D31}"/>
    <cellStyle name="40% - Énfasis1 33 17" xfId="5548" xr:uid="{FE8B6030-9402-4812-80EB-1A37CF60B1D1}"/>
    <cellStyle name="40% - Énfasis1 33 17 2" xfId="26705" xr:uid="{5AB87D20-ED0F-4174-AC5B-E056774BCE5E}"/>
    <cellStyle name="40% - Énfasis1 33 18" xfId="5549" xr:uid="{E9170BA8-3D3F-4B7E-B0ED-7E8936542B16}"/>
    <cellStyle name="40% - Énfasis1 33 18 2" xfId="26706" xr:uid="{BAB3E2A3-1243-4B24-BD75-D4CDFB80035B}"/>
    <cellStyle name="40% - Énfasis1 33 19" xfId="5550" xr:uid="{43969D6B-9F64-4424-BABE-7C3754F4678C}"/>
    <cellStyle name="40% - Énfasis1 33 19 2" xfId="26707" xr:uid="{42E3B613-D8C8-4C59-8CF8-370E1BA6A0A0}"/>
    <cellStyle name="40% - Énfasis1 33 2" xfId="5551" xr:uid="{F652A216-EC40-4A17-8D94-15045A55A6FA}"/>
    <cellStyle name="40% - Énfasis1 33 2 2" xfId="26708" xr:uid="{5F0F16B4-EBD7-4516-96F0-D780DE0054F9}"/>
    <cellStyle name="40% - Énfasis1 33 2 2 2" xfId="26709" xr:uid="{D5619DC6-4F37-4452-87EF-92DCC18E58BA}"/>
    <cellStyle name="40% - Énfasis1 33 2 2 2 2" xfId="26710" xr:uid="{C5FDE227-3DFB-4DA8-B092-9534A3C264B6}"/>
    <cellStyle name="40% - Énfasis1 33 2 2 3" xfId="26711" xr:uid="{5CA0A888-00E5-4004-96E8-9C5C425C5B8E}"/>
    <cellStyle name="40% - Énfasis1 33 2 3" xfId="26712" xr:uid="{29215D50-3359-409B-9E38-DBE3678BABE0}"/>
    <cellStyle name="40% - Énfasis1 33 2 3 2" xfId="26713" xr:uid="{8C7E1F87-A2FF-45A0-A7E2-3AAD0313F4A9}"/>
    <cellStyle name="40% - Énfasis1 33 2 4" xfId="26714" xr:uid="{9A63DCFA-F2F5-4713-B7AA-D75CA1EFBA0E}"/>
    <cellStyle name="40% - Énfasis1 33 20" xfId="11869" xr:uid="{2FF64CA0-217D-4C09-849C-73BE2ABC2A89}"/>
    <cellStyle name="40% - Énfasis1 33 3" xfId="5552" xr:uid="{CFFC3158-E2F2-4D54-97DB-1052D3B0012F}"/>
    <cellStyle name="40% - Énfasis1 33 3 2" xfId="26715" xr:uid="{650FCCEF-97C8-4119-AEA7-4ABD1412CF3A}"/>
    <cellStyle name="40% - Énfasis1 33 3 2 2" xfId="26716" xr:uid="{8C2085B0-635C-43E7-B0BA-177F040DF752}"/>
    <cellStyle name="40% - Énfasis1 33 3 2 2 2" xfId="26717" xr:uid="{EE127B6D-D710-43C0-A3E3-2FE23ACFDF9C}"/>
    <cellStyle name="40% - Énfasis1 33 3 2 3" xfId="26718" xr:uid="{ED32E186-F4D9-4662-9EEB-1BE25F9CF299}"/>
    <cellStyle name="40% - Énfasis1 33 3 3" xfId="26719" xr:uid="{A0095DF8-CFFC-48ED-B4A9-BDB73627D3FF}"/>
    <cellStyle name="40% - Énfasis1 33 3 3 2" xfId="26720" xr:uid="{2F4C0CE6-2F1E-4643-9D9C-1E0E88FC51D0}"/>
    <cellStyle name="40% - Énfasis1 33 3 4" xfId="26721" xr:uid="{828D372F-332C-4A24-809B-1054223A8679}"/>
    <cellStyle name="40% - Énfasis1 33 4" xfId="5553" xr:uid="{B50837E1-EBB8-4EE4-86A3-4A3E09F095BE}"/>
    <cellStyle name="40% - Énfasis1 33 4 2" xfId="26722" xr:uid="{6946E469-6145-4572-BD21-4CBB4B4251F8}"/>
    <cellStyle name="40% - Énfasis1 33 4 2 2" xfId="26723" xr:uid="{1815AE17-BE72-4EF7-9797-75439F97C5D8}"/>
    <cellStyle name="40% - Énfasis1 33 4 3" xfId="26724" xr:uid="{7435BF36-C348-445F-8F06-54DDF4E9F4CA}"/>
    <cellStyle name="40% - Énfasis1 33 5" xfId="5554" xr:uid="{E3C3873F-F891-453F-A64B-B92F6592FE82}"/>
    <cellStyle name="40% - Énfasis1 33 5 2" xfId="26725" xr:uid="{6CF91F55-3645-466D-A9AB-012D33EAD784}"/>
    <cellStyle name="40% - Énfasis1 33 6" xfId="5555" xr:uid="{AD050B12-87D2-4C8B-839D-94FFF82D10E3}"/>
    <cellStyle name="40% - Énfasis1 33 6 2" xfId="26726" xr:uid="{7DC58A94-181A-4D89-A29A-262CCD8FE761}"/>
    <cellStyle name="40% - Énfasis1 33 7" xfId="5556" xr:uid="{FDD5E701-6F5B-441A-8D5E-330D14D732FE}"/>
    <cellStyle name="40% - Énfasis1 33 7 2" xfId="26727" xr:uid="{0D95D6C0-C9B8-4ED8-805F-8512218E1EFA}"/>
    <cellStyle name="40% - Énfasis1 33 8" xfId="5557" xr:uid="{AF471751-C04E-4466-8661-4B33E0917530}"/>
    <cellStyle name="40% - Énfasis1 33 8 2" xfId="26728" xr:uid="{DD026289-ADC4-4F3E-B951-B468911862D7}"/>
    <cellStyle name="40% - Énfasis1 33 9" xfId="5558" xr:uid="{2A21661D-94C6-4B7D-A4EE-5B6A1B696AC8}"/>
    <cellStyle name="40% - Énfasis1 33 9 2" xfId="26729" xr:uid="{63FF0933-FD13-4D61-9469-1A5A51492EA6}"/>
    <cellStyle name="40% - Énfasis1 34" xfId="5559" xr:uid="{D1B83609-ECF5-419D-B985-26A56ECF3573}"/>
    <cellStyle name="40% - Énfasis1 34 10" xfId="5560" xr:uid="{4F83D576-65FA-4582-B8DC-FDB704C9F62A}"/>
    <cellStyle name="40% - Énfasis1 34 10 2" xfId="26730" xr:uid="{1E7904D1-24EE-4344-927C-90070398985F}"/>
    <cellStyle name="40% - Énfasis1 34 11" xfId="5561" xr:uid="{782A3E16-1BA4-40FA-A0F7-FC92F1C6597C}"/>
    <cellStyle name="40% - Énfasis1 34 11 2" xfId="26731" xr:uid="{B2CB5FC1-CB41-4B45-801A-CB35839248E8}"/>
    <cellStyle name="40% - Énfasis1 34 12" xfId="5562" xr:uid="{660D96C9-341C-4356-BC79-1AA17974B9A7}"/>
    <cellStyle name="40% - Énfasis1 34 12 2" xfId="26732" xr:uid="{46E79370-1CEF-42CC-9F92-E04127581A16}"/>
    <cellStyle name="40% - Énfasis1 34 13" xfId="5563" xr:uid="{E65F95EC-5A52-4F25-8819-9F509956B360}"/>
    <cellStyle name="40% - Énfasis1 34 13 2" xfId="26733" xr:uid="{89CE06C7-775E-4382-A694-2032EC2812D9}"/>
    <cellStyle name="40% - Énfasis1 34 14" xfId="5564" xr:uid="{B315E716-6D2C-4CF6-BCBC-AF3A1E4EB6D7}"/>
    <cellStyle name="40% - Énfasis1 34 14 2" xfId="26734" xr:uid="{401C9FE0-2DBF-4AF3-83C5-4F3D35A48AC2}"/>
    <cellStyle name="40% - Énfasis1 34 15" xfId="5565" xr:uid="{DB9760D7-A1DB-41E2-974C-C294E433B8C6}"/>
    <cellStyle name="40% - Énfasis1 34 15 2" xfId="26735" xr:uid="{BF7C59A5-DB57-4875-B892-E24CD6332C74}"/>
    <cellStyle name="40% - Énfasis1 34 16" xfId="5566" xr:uid="{CAFB8076-DFEF-4E73-898A-214FA2C0FB30}"/>
    <cellStyle name="40% - Énfasis1 34 16 2" xfId="26736" xr:uid="{54B03132-22E6-462C-9D5B-34FD0E606D04}"/>
    <cellStyle name="40% - Énfasis1 34 17" xfId="5567" xr:uid="{837D7395-0A9F-48F2-8A2B-B81D2576AB28}"/>
    <cellStyle name="40% - Énfasis1 34 17 2" xfId="26737" xr:uid="{8DA6B2EE-2155-4948-B71A-7CCD7161B185}"/>
    <cellStyle name="40% - Énfasis1 34 18" xfId="5568" xr:uid="{75BFECDC-576D-479B-B717-A08704A9A27E}"/>
    <cellStyle name="40% - Énfasis1 34 18 2" xfId="26738" xr:uid="{524D4025-3786-4633-819D-09D18D2DEEB4}"/>
    <cellStyle name="40% - Énfasis1 34 19" xfId="5569" xr:uid="{7DC39473-9CE7-4E34-AA63-AC3CFD382508}"/>
    <cellStyle name="40% - Énfasis1 34 19 2" xfId="26739" xr:uid="{4AD89791-190A-4559-82E1-E3A8BA907D70}"/>
    <cellStyle name="40% - Énfasis1 34 2" xfId="5570" xr:uid="{37FB6F0B-C11D-4ADE-B21D-6E9A70C2DA97}"/>
    <cellStyle name="40% - Énfasis1 34 2 2" xfId="26740" xr:uid="{24087137-0A9A-488D-B13C-BB23076EF6AB}"/>
    <cellStyle name="40% - Énfasis1 34 2 2 2" xfId="26741" xr:uid="{B1F4F5EC-D459-4796-A547-D4250FE6949F}"/>
    <cellStyle name="40% - Énfasis1 34 2 2 2 2" xfId="26742" xr:uid="{6BDC70E6-CC51-4171-BE01-C7F87F379AB1}"/>
    <cellStyle name="40% - Énfasis1 34 2 2 3" xfId="26743" xr:uid="{FBCA7F37-8FD6-4462-A0BA-399D20A811D0}"/>
    <cellStyle name="40% - Énfasis1 34 2 3" xfId="26744" xr:uid="{1E05C6E4-EA5A-471E-A143-72BD22823833}"/>
    <cellStyle name="40% - Énfasis1 34 2 3 2" xfId="26745" xr:uid="{899CE19B-F06F-469D-83F8-D967D26682DC}"/>
    <cellStyle name="40% - Énfasis1 34 2 4" xfId="26746" xr:uid="{3D309AB2-BF43-4ACC-B2F9-CEAF0749F8A8}"/>
    <cellStyle name="40% - Énfasis1 34 20" xfId="11870" xr:uid="{62AD61DF-923E-4C01-B243-016DF4B33F34}"/>
    <cellStyle name="40% - Énfasis1 34 3" xfId="5571" xr:uid="{C7144077-EC56-4B9C-8E44-744FE0BA0F55}"/>
    <cellStyle name="40% - Énfasis1 34 3 2" xfId="26747" xr:uid="{7383E566-82A4-49DA-AC7B-4B613668AF85}"/>
    <cellStyle name="40% - Énfasis1 34 3 2 2" xfId="26748" xr:uid="{2DFA93F4-B99F-479F-8CC1-257B7D4AD795}"/>
    <cellStyle name="40% - Énfasis1 34 3 2 2 2" xfId="26749" xr:uid="{A0C34825-079D-4974-A5E1-5B261321B475}"/>
    <cellStyle name="40% - Énfasis1 34 3 2 3" xfId="26750" xr:uid="{A8796D0F-B6F3-47E0-B841-1FBBE5E7DD56}"/>
    <cellStyle name="40% - Énfasis1 34 3 3" xfId="26751" xr:uid="{10CC0CA1-E26B-4F23-87B3-66BF9C056262}"/>
    <cellStyle name="40% - Énfasis1 34 3 3 2" xfId="26752" xr:uid="{8520AC49-1D48-47C8-BDC6-4584DB4EC171}"/>
    <cellStyle name="40% - Énfasis1 34 3 4" xfId="26753" xr:uid="{2C2F05D5-04DD-4355-9979-102AF29EA9FA}"/>
    <cellStyle name="40% - Énfasis1 34 4" xfId="5572" xr:uid="{C8628D12-0B9C-4064-A1DB-45FCE60FC6AC}"/>
    <cellStyle name="40% - Énfasis1 34 4 2" xfId="26754" xr:uid="{28C719DD-87EE-4727-8FB2-7C0615C5DE6A}"/>
    <cellStyle name="40% - Énfasis1 34 4 2 2" xfId="26755" xr:uid="{03448039-54CF-4859-A7EC-C3455CC5A3C8}"/>
    <cellStyle name="40% - Énfasis1 34 4 3" xfId="26756" xr:uid="{891D5733-ACF8-4C51-A10B-451D290C6308}"/>
    <cellStyle name="40% - Énfasis1 34 5" xfId="5573" xr:uid="{E7E7F5CD-6101-4670-B30F-88E2DA6A78BF}"/>
    <cellStyle name="40% - Énfasis1 34 5 2" xfId="26757" xr:uid="{46AD17D2-9CB6-4629-8C40-4DB1059F613B}"/>
    <cellStyle name="40% - Énfasis1 34 6" xfId="5574" xr:uid="{2585ECE1-2C44-4E69-82BA-B0F2F27EFAD8}"/>
    <cellStyle name="40% - Énfasis1 34 6 2" xfId="26758" xr:uid="{E0809400-237B-4403-86BB-936A2A66A99C}"/>
    <cellStyle name="40% - Énfasis1 34 7" xfId="5575" xr:uid="{42318A68-0CD2-459F-92EF-A1FF3276AC5B}"/>
    <cellStyle name="40% - Énfasis1 34 7 2" xfId="26759" xr:uid="{64D75BBF-E023-4E5C-9736-E23E9474A406}"/>
    <cellStyle name="40% - Énfasis1 34 8" xfId="5576" xr:uid="{2E83A4BB-5FDC-4BBC-9382-45C9A1F38A13}"/>
    <cellStyle name="40% - Énfasis1 34 8 2" xfId="26760" xr:uid="{55E8430D-82D2-4F61-87BA-5769D34744A7}"/>
    <cellStyle name="40% - Énfasis1 34 9" xfId="5577" xr:uid="{E52464A6-BBF4-4EDA-B9A7-1638D7B9FCF0}"/>
    <cellStyle name="40% - Énfasis1 34 9 2" xfId="26761" xr:uid="{E4425FD5-346A-4F28-B62E-3571DEF893B1}"/>
    <cellStyle name="40% - Énfasis1 35" xfId="5578" xr:uid="{493C19CA-14B6-46B7-A589-3941623FC43B}"/>
    <cellStyle name="40% - Énfasis1 35 10" xfId="5579" xr:uid="{1BE5A1F8-CA52-41D5-B0E9-454BBEB82D8C}"/>
    <cellStyle name="40% - Énfasis1 35 10 2" xfId="26762" xr:uid="{29E07E69-49EE-4AE2-AD17-B57C3839FC6F}"/>
    <cellStyle name="40% - Énfasis1 35 11" xfId="5580" xr:uid="{BE39111E-C76A-4F37-B4E5-180AD159F9D3}"/>
    <cellStyle name="40% - Énfasis1 35 11 2" xfId="26763" xr:uid="{146E9C6D-225D-4277-A56E-6B352BB8772C}"/>
    <cellStyle name="40% - Énfasis1 35 12" xfId="5581" xr:uid="{F27FA50C-1B75-4F20-9C51-3D39AFEB6E39}"/>
    <cellStyle name="40% - Énfasis1 35 12 2" xfId="26764" xr:uid="{2A5C3A70-1059-47AF-B443-175E6424AB12}"/>
    <cellStyle name="40% - Énfasis1 35 13" xfId="5582" xr:uid="{4A393C95-4FFD-4F0C-8161-0815132A9CBD}"/>
    <cellStyle name="40% - Énfasis1 35 13 2" xfId="26765" xr:uid="{3AF360B0-B8FD-4343-A385-36F2626C655A}"/>
    <cellStyle name="40% - Énfasis1 35 14" xfId="5583" xr:uid="{E199A6E8-7937-4C2D-BAF6-46B289E48432}"/>
    <cellStyle name="40% - Énfasis1 35 14 2" xfId="26766" xr:uid="{E3FEDBBD-D038-4CBE-90DD-8FFAF4F688C1}"/>
    <cellStyle name="40% - Énfasis1 35 15" xfId="5584" xr:uid="{AE33E15D-4434-4048-A09A-963EB914B576}"/>
    <cellStyle name="40% - Énfasis1 35 15 2" xfId="26767" xr:uid="{D29C246A-4E04-4F52-860B-B0DDAC099CC8}"/>
    <cellStyle name="40% - Énfasis1 35 16" xfId="5585" xr:uid="{F5F0B273-0ED5-426C-9C86-E8998CEAE5EE}"/>
    <cellStyle name="40% - Énfasis1 35 16 2" xfId="26768" xr:uid="{5043F151-14C8-42CF-81E6-CB71C222A656}"/>
    <cellStyle name="40% - Énfasis1 35 17" xfId="5586" xr:uid="{4DA29165-6264-4FDF-AE92-DCA5125DBC3C}"/>
    <cellStyle name="40% - Énfasis1 35 17 2" xfId="26769" xr:uid="{27C4A84D-F86C-483D-9F64-9E3C38D9F369}"/>
    <cellStyle name="40% - Énfasis1 35 18" xfId="5587" xr:uid="{8732E53F-0C87-4B8D-BFF3-67669454F36D}"/>
    <cellStyle name="40% - Énfasis1 35 18 2" xfId="26770" xr:uid="{742DE625-ADC2-4014-9DED-2A8718572FC8}"/>
    <cellStyle name="40% - Énfasis1 35 19" xfId="5588" xr:uid="{C3C3D6E6-06F8-4E54-A4A6-9A8362FCCC5A}"/>
    <cellStyle name="40% - Énfasis1 35 19 2" xfId="26771" xr:uid="{B962DC4F-890E-422A-86BC-09356BE50371}"/>
    <cellStyle name="40% - Énfasis1 35 2" xfId="5589" xr:uid="{E5E753AC-739D-459C-AFB8-C84F0BC2310B}"/>
    <cellStyle name="40% - Énfasis1 35 2 2" xfId="26772" xr:uid="{1F4D3E02-8896-4691-B63B-3B91D77FF02C}"/>
    <cellStyle name="40% - Énfasis1 35 2 2 2" xfId="26773" xr:uid="{8609F638-BDA3-4979-93F5-3E536E437D0F}"/>
    <cellStyle name="40% - Énfasis1 35 2 2 2 2" xfId="26774" xr:uid="{0ED7911C-0203-4483-A34B-265118592831}"/>
    <cellStyle name="40% - Énfasis1 35 2 2 3" xfId="26775" xr:uid="{F52657AD-9CA5-40C9-8B33-91A74D5D87D8}"/>
    <cellStyle name="40% - Énfasis1 35 2 3" xfId="26776" xr:uid="{BBC347E9-3279-4CFA-A93A-2C7868301FD4}"/>
    <cellStyle name="40% - Énfasis1 35 2 3 2" xfId="26777" xr:uid="{4898D513-03FE-4D26-9E74-2AF474717E90}"/>
    <cellStyle name="40% - Énfasis1 35 2 4" xfId="26778" xr:uid="{12C0E340-FDB0-46AE-848A-89F43D15E44B}"/>
    <cellStyle name="40% - Énfasis1 35 20" xfId="11871" xr:uid="{18C28D38-F0F8-422F-8AA9-825060C6515B}"/>
    <cellStyle name="40% - Énfasis1 35 3" xfId="5590" xr:uid="{00659937-14E8-41C0-AFC6-FCDFBA8A0342}"/>
    <cellStyle name="40% - Énfasis1 35 3 2" xfId="26779" xr:uid="{97176249-67AF-4210-919A-C8BFD35F1B43}"/>
    <cellStyle name="40% - Énfasis1 35 3 2 2" xfId="26780" xr:uid="{DE41CBAF-FD35-4396-90BB-17EB445217E4}"/>
    <cellStyle name="40% - Énfasis1 35 3 2 2 2" xfId="26781" xr:uid="{9FB01FD7-63AF-4107-A426-69765102477E}"/>
    <cellStyle name="40% - Énfasis1 35 3 2 3" xfId="26782" xr:uid="{C579A9CF-F87D-4D3D-B17F-264B4DEBD1B2}"/>
    <cellStyle name="40% - Énfasis1 35 3 3" xfId="26783" xr:uid="{27F21888-FF4A-4626-AD3F-B79EC00C227D}"/>
    <cellStyle name="40% - Énfasis1 35 3 3 2" xfId="26784" xr:uid="{97D7E634-4042-44FE-BE29-5B2DF7E3790D}"/>
    <cellStyle name="40% - Énfasis1 35 3 4" xfId="26785" xr:uid="{73D2894C-91B7-48F6-B981-725596E20877}"/>
    <cellStyle name="40% - Énfasis1 35 4" xfId="5591" xr:uid="{5C461BE3-FF9A-404C-AAA0-B42A88E85A79}"/>
    <cellStyle name="40% - Énfasis1 35 4 2" xfId="26786" xr:uid="{5C68709B-DAAC-41AA-8E1C-F6E1237429EB}"/>
    <cellStyle name="40% - Énfasis1 35 4 2 2" xfId="26787" xr:uid="{EC922F1B-E0EA-4919-81E9-89EB1139FAED}"/>
    <cellStyle name="40% - Énfasis1 35 4 3" xfId="26788" xr:uid="{C14E69FA-D2BD-48CD-B68C-6CE7EB296772}"/>
    <cellStyle name="40% - Énfasis1 35 5" xfId="5592" xr:uid="{93F2DEF2-2F48-401A-8604-2ADEA402C0E7}"/>
    <cellStyle name="40% - Énfasis1 35 5 2" xfId="26789" xr:uid="{5355CC47-EAB4-437B-9BD0-6D8BE372066E}"/>
    <cellStyle name="40% - Énfasis1 35 6" xfId="5593" xr:uid="{5E6FF877-1A09-4D86-BEE4-8B16718B4D67}"/>
    <cellStyle name="40% - Énfasis1 35 6 2" xfId="26790" xr:uid="{C4925703-5FBA-4428-9A6D-F73831BA50D7}"/>
    <cellStyle name="40% - Énfasis1 35 7" xfId="5594" xr:uid="{6E1448A7-2377-4DF4-8E9D-9A3352BFB274}"/>
    <cellStyle name="40% - Énfasis1 35 7 2" xfId="26791" xr:uid="{458B3747-ED6C-4FC5-81B4-8E5A010C975E}"/>
    <cellStyle name="40% - Énfasis1 35 8" xfId="5595" xr:uid="{BF127455-BFCD-4525-AD20-58A0E7A07181}"/>
    <cellStyle name="40% - Énfasis1 35 8 2" xfId="26792" xr:uid="{9681EFCC-5FC8-4309-AEEE-712D0199A3DB}"/>
    <cellStyle name="40% - Énfasis1 35 9" xfId="5596" xr:uid="{C0F6BA0A-5A16-4BF0-9B6F-E99A17A5055D}"/>
    <cellStyle name="40% - Énfasis1 35 9 2" xfId="26793" xr:uid="{789244DD-5975-4173-B7B8-B5B90A6C9C22}"/>
    <cellStyle name="40% - Énfasis1 36" xfId="5597" xr:uid="{7DF7F3A4-728C-46FC-85A4-A80079EF6E78}"/>
    <cellStyle name="40% - Énfasis1 36 10" xfId="5598" xr:uid="{C5B23117-29C6-49AF-9A01-230867FB5BAF}"/>
    <cellStyle name="40% - Énfasis1 36 10 2" xfId="26794" xr:uid="{B47630E9-B0DD-44F7-B7F8-171497B0E64A}"/>
    <cellStyle name="40% - Énfasis1 36 11" xfId="5599" xr:uid="{5CA117FA-8DE8-46C5-BE6C-C170EF01E1C0}"/>
    <cellStyle name="40% - Énfasis1 36 11 2" xfId="26795" xr:uid="{B22ECFD7-9A2F-4470-B491-550372424005}"/>
    <cellStyle name="40% - Énfasis1 36 12" xfId="5600" xr:uid="{3321C44C-E332-467B-BFDB-8E695D10A339}"/>
    <cellStyle name="40% - Énfasis1 36 12 2" xfId="26796" xr:uid="{862F3CDA-35AC-420E-8459-D31B5D3D46B3}"/>
    <cellStyle name="40% - Énfasis1 36 13" xfId="5601" xr:uid="{529463B3-6622-404A-B7EF-37D0E41B2636}"/>
    <cellStyle name="40% - Énfasis1 36 13 2" xfId="26797" xr:uid="{AD6DD393-60F7-4ECC-B632-89BD35D8FCBF}"/>
    <cellStyle name="40% - Énfasis1 36 14" xfId="5602" xr:uid="{07334BF3-3CF4-4C5E-8B92-839AE372B056}"/>
    <cellStyle name="40% - Énfasis1 36 14 2" xfId="26798" xr:uid="{0330C0C5-E16C-4BC9-A281-0A93FF8B0C94}"/>
    <cellStyle name="40% - Énfasis1 36 15" xfId="5603" xr:uid="{61755B56-7F2E-4C09-948D-F0BFF54CEA5B}"/>
    <cellStyle name="40% - Énfasis1 36 15 2" xfId="26799" xr:uid="{87CC6DEC-2C47-4E8F-9324-46871C1F0E41}"/>
    <cellStyle name="40% - Énfasis1 36 16" xfId="5604" xr:uid="{014C7E25-8B69-48FD-BC87-3245908A8D88}"/>
    <cellStyle name="40% - Énfasis1 36 16 2" xfId="26800" xr:uid="{4F301976-8E89-4722-AD86-C15B13817D64}"/>
    <cellStyle name="40% - Énfasis1 36 17" xfId="5605" xr:uid="{6E83B49E-8B4B-457D-BABB-33E69BF4A085}"/>
    <cellStyle name="40% - Énfasis1 36 17 2" xfId="26801" xr:uid="{FB5AAD9B-E278-4F84-9F64-66E7F9F9D467}"/>
    <cellStyle name="40% - Énfasis1 36 18" xfId="5606" xr:uid="{23DED56C-4CC1-4CB1-AF98-5C955C13B3BB}"/>
    <cellStyle name="40% - Énfasis1 36 18 2" xfId="26802" xr:uid="{C4A7D72A-2DD8-40DC-80F6-969DBEFC889F}"/>
    <cellStyle name="40% - Énfasis1 36 19" xfId="5607" xr:uid="{534C2F9E-49D9-44B1-A4C8-2C976D19A41F}"/>
    <cellStyle name="40% - Énfasis1 36 19 2" xfId="26803" xr:uid="{8DDD5776-6E73-48B2-B810-931BF97095DD}"/>
    <cellStyle name="40% - Énfasis1 36 2" xfId="5608" xr:uid="{E7BC508F-4056-4A26-A068-2D9B72105EC2}"/>
    <cellStyle name="40% - Énfasis1 36 2 2" xfId="26804" xr:uid="{DA87CC78-DA74-4299-AE40-85156BADFEE6}"/>
    <cellStyle name="40% - Énfasis1 36 2 2 2" xfId="26805" xr:uid="{403C6B87-43E2-41CE-A6F3-F543807943BE}"/>
    <cellStyle name="40% - Énfasis1 36 2 2 2 2" xfId="26806" xr:uid="{8E6E3584-B118-4701-93C9-37B6B0BF0F8D}"/>
    <cellStyle name="40% - Énfasis1 36 2 2 3" xfId="26807" xr:uid="{FA43E4CD-E6B8-484A-97CE-357825A7F829}"/>
    <cellStyle name="40% - Énfasis1 36 2 3" xfId="26808" xr:uid="{181AFF3D-0A95-44ED-AC27-C326FA9679B5}"/>
    <cellStyle name="40% - Énfasis1 36 2 3 2" xfId="26809" xr:uid="{E0961804-DFFF-4C25-A5CF-C5C7F7D89BCC}"/>
    <cellStyle name="40% - Énfasis1 36 2 4" xfId="26810" xr:uid="{EDEF1586-B1B7-454C-8F89-AAC1C3412F6B}"/>
    <cellStyle name="40% - Énfasis1 36 20" xfId="11872" xr:uid="{DBE206AD-EFF5-4965-815E-92EB6D6D145C}"/>
    <cellStyle name="40% - Énfasis1 36 3" xfId="5609" xr:uid="{BCB65F64-BDA9-420F-98DE-68734E35B97F}"/>
    <cellStyle name="40% - Énfasis1 36 3 2" xfId="26811" xr:uid="{D3E789D0-7978-48DF-AF57-8F4CB915B561}"/>
    <cellStyle name="40% - Énfasis1 36 3 2 2" xfId="26812" xr:uid="{2E047E87-DBEE-41C1-B4BF-65A2DF7538BC}"/>
    <cellStyle name="40% - Énfasis1 36 3 2 2 2" xfId="26813" xr:uid="{4CFFDF67-DA85-4906-8BA0-F9239F4E4CEF}"/>
    <cellStyle name="40% - Énfasis1 36 3 2 3" xfId="26814" xr:uid="{D2454410-497F-4CFD-971A-6831162F14C2}"/>
    <cellStyle name="40% - Énfasis1 36 3 3" xfId="26815" xr:uid="{DF61F49A-CBE9-44E5-9940-A0E1A012530E}"/>
    <cellStyle name="40% - Énfasis1 36 3 3 2" xfId="26816" xr:uid="{36568F32-9D43-4A3F-A844-72AC63BA926C}"/>
    <cellStyle name="40% - Énfasis1 36 3 4" xfId="26817" xr:uid="{4834AB69-7C74-4F8B-8BB3-38BF2DEE57D5}"/>
    <cellStyle name="40% - Énfasis1 36 4" xfId="5610" xr:uid="{37B0D48F-B796-43A9-BD65-61E3871253CB}"/>
    <cellStyle name="40% - Énfasis1 36 4 2" xfId="26818" xr:uid="{5170292C-B187-4577-A2C1-F637D4AE0580}"/>
    <cellStyle name="40% - Énfasis1 36 4 2 2" xfId="26819" xr:uid="{01A54335-30E6-4FC0-9B02-0ADD0DA78BED}"/>
    <cellStyle name="40% - Énfasis1 36 4 3" xfId="26820" xr:uid="{09F71CD1-2516-4B98-BC3D-9BBBF325BE12}"/>
    <cellStyle name="40% - Énfasis1 36 5" xfId="5611" xr:uid="{71ACFDB6-9831-4A7F-B3A7-24E350221455}"/>
    <cellStyle name="40% - Énfasis1 36 5 2" xfId="26821" xr:uid="{9FE4DC13-ED6D-4FF1-9628-E6A81310D8CB}"/>
    <cellStyle name="40% - Énfasis1 36 6" xfId="5612" xr:uid="{FEB723C3-911E-427E-87F8-03128297F8B0}"/>
    <cellStyle name="40% - Énfasis1 36 6 2" xfId="26822" xr:uid="{9BF06765-6BA1-457D-829E-0E9F84483518}"/>
    <cellStyle name="40% - Énfasis1 36 7" xfId="5613" xr:uid="{52C6E8A6-F820-4AB6-8D16-033982AFCB1F}"/>
    <cellStyle name="40% - Énfasis1 36 7 2" xfId="26823" xr:uid="{F6A7C267-D885-4147-ACF8-DD4B52D45BB0}"/>
    <cellStyle name="40% - Énfasis1 36 8" xfId="5614" xr:uid="{87608DD2-5924-4E6F-AA55-EEE9F5D3AA9C}"/>
    <cellStyle name="40% - Énfasis1 36 8 2" xfId="26824" xr:uid="{61A5AC73-3CE0-483E-902F-808CFF5FFC17}"/>
    <cellStyle name="40% - Énfasis1 36 9" xfId="5615" xr:uid="{803F8612-7211-48F1-A896-0D6F747023E5}"/>
    <cellStyle name="40% - Énfasis1 36 9 2" xfId="26825" xr:uid="{F5C5ACDA-41D6-4143-923C-F5179099266F}"/>
    <cellStyle name="40% - Énfasis1 37" xfId="5616" xr:uid="{25E60FBA-268E-4E59-B4F5-BCCEA6814C23}"/>
    <cellStyle name="40% - Énfasis1 37 2" xfId="11873" xr:uid="{09E9DF6F-B76A-4F49-B626-FEED4033A1F8}"/>
    <cellStyle name="40% - Énfasis1 37 2 2" xfId="26826" xr:uid="{501D1F18-2D4C-4442-A755-244304D6256A}"/>
    <cellStyle name="40% - Énfasis1 37 2 2 2" xfId="26827" xr:uid="{FF036F16-F75B-4FFC-B40D-85724DA7B059}"/>
    <cellStyle name="40% - Énfasis1 37 2 2 2 2" xfId="26828" xr:uid="{CFE61DA3-A52E-481E-BE21-214A46981ABF}"/>
    <cellStyle name="40% - Énfasis1 37 2 2 3" xfId="26829" xr:uid="{42D3328E-A2D7-413A-8090-4B3FC24A81DE}"/>
    <cellStyle name="40% - Énfasis1 37 2 3" xfId="26830" xr:uid="{0F55CF31-7294-47D6-B795-251ADDAB3F69}"/>
    <cellStyle name="40% - Énfasis1 37 2 3 2" xfId="26831" xr:uid="{679B081D-FFC9-4CCE-9F92-8CA4C498C279}"/>
    <cellStyle name="40% - Énfasis1 37 2 4" xfId="26832" xr:uid="{2CFADC35-83EA-40EF-A0DF-D2DCE8491DC0}"/>
    <cellStyle name="40% - Énfasis1 37 3" xfId="26833" xr:uid="{41ECAE50-05C6-4DA7-B3F4-53659DA8240A}"/>
    <cellStyle name="40% - Énfasis1 37 3 2" xfId="26834" xr:uid="{077EC59B-9546-4D3A-AF14-BBC813125116}"/>
    <cellStyle name="40% - Énfasis1 37 3 2 2" xfId="26835" xr:uid="{CDDA1C01-BFBC-4ADF-AC39-1A7CAB0BDC46}"/>
    <cellStyle name="40% - Énfasis1 37 3 2 2 2" xfId="26836" xr:uid="{69B3630B-5DAE-4AC2-977F-7AEE290C8984}"/>
    <cellStyle name="40% - Énfasis1 37 3 2 3" xfId="26837" xr:uid="{A3E35C44-8B1C-43A1-85B8-D9994A7BE5F3}"/>
    <cellStyle name="40% - Énfasis1 37 3 3" xfId="26838" xr:uid="{7652346C-7634-4386-B0F1-324EF62941B9}"/>
    <cellStyle name="40% - Énfasis1 37 3 3 2" xfId="26839" xr:uid="{D21F3CA4-FCC7-4FB0-AEA6-59EED429BB61}"/>
    <cellStyle name="40% - Énfasis1 37 3 4" xfId="26840" xr:uid="{04A9CCD8-4E31-4D5C-A797-544F2606BDC4}"/>
    <cellStyle name="40% - Énfasis1 37 4" xfId="26841" xr:uid="{9BF567DF-EFE8-4BD1-8619-D0D8520F254F}"/>
    <cellStyle name="40% - Énfasis1 37 4 2" xfId="26842" xr:uid="{088C87E7-9517-4D49-B38B-98A579852750}"/>
    <cellStyle name="40% - Énfasis1 37 4 2 2" xfId="26843" xr:uid="{89826311-8D64-454F-A759-B23DA2301BCF}"/>
    <cellStyle name="40% - Énfasis1 37 4 3" xfId="26844" xr:uid="{183665F0-D5F3-4378-9049-6FBBA9162476}"/>
    <cellStyle name="40% - Énfasis1 37 5" xfId="26845" xr:uid="{82264233-C6F8-4094-BC5E-1CD8363D8225}"/>
    <cellStyle name="40% - Énfasis1 37 5 2" xfId="26846" xr:uid="{A9EEA99C-D55A-4285-AA08-BE11805587DD}"/>
    <cellStyle name="40% - Énfasis1 37 6" xfId="26847" xr:uid="{7CA5400D-A4E9-479C-A9EE-F6F1AA3F15A0}"/>
    <cellStyle name="40% - Énfasis1 38" xfId="5617" xr:uid="{35B72916-56EF-4039-A71A-9945B883BB33}"/>
    <cellStyle name="40% - Énfasis1 38 2" xfId="11874" xr:uid="{DBCF19FE-FA93-40E6-8688-9B501E5DCDD9}"/>
    <cellStyle name="40% - Énfasis1 38 2 2" xfId="26848" xr:uid="{82B5F728-8E1C-4532-922E-B33CC209DC13}"/>
    <cellStyle name="40% - Énfasis1 38 2 2 2" xfId="26849" xr:uid="{55B7E661-E202-44FB-93B9-9EC3992D978C}"/>
    <cellStyle name="40% - Énfasis1 38 2 2 2 2" xfId="26850" xr:uid="{2A3EBAA5-8F25-4920-B156-5F61566EF492}"/>
    <cellStyle name="40% - Énfasis1 38 2 2 3" xfId="26851" xr:uid="{444F2A28-F59A-449C-BE0F-B1988DDA8E72}"/>
    <cellStyle name="40% - Énfasis1 38 2 3" xfId="26852" xr:uid="{051FCD11-E0D3-4C8C-B1AF-112209AD207D}"/>
    <cellStyle name="40% - Énfasis1 38 2 3 2" xfId="26853" xr:uid="{FA4A0D0D-2EB7-4AE4-8850-5142D7E846A8}"/>
    <cellStyle name="40% - Énfasis1 38 2 4" xfId="26854" xr:uid="{D233FA63-B7F1-4BE1-A40A-B956837A30C6}"/>
    <cellStyle name="40% - Énfasis1 38 3" xfId="26855" xr:uid="{41F84616-B7A6-4FC9-96D4-1EC64EA92ED5}"/>
    <cellStyle name="40% - Énfasis1 38 3 2" xfId="26856" xr:uid="{C1746FE3-022E-4AE2-AA88-1FF224B48C86}"/>
    <cellStyle name="40% - Énfasis1 38 3 2 2" xfId="26857" xr:uid="{2B5893D3-0DA5-4E42-A724-35E69C6EAA55}"/>
    <cellStyle name="40% - Énfasis1 38 3 2 2 2" xfId="26858" xr:uid="{55F85500-0998-47BC-9265-28355D70954A}"/>
    <cellStyle name="40% - Énfasis1 38 3 2 3" xfId="26859" xr:uid="{6AEFB4FA-F9C8-4804-AD4B-B5958414EED2}"/>
    <cellStyle name="40% - Énfasis1 38 3 3" xfId="26860" xr:uid="{4F761C59-0816-43DF-BC97-8C0EFDD7FA34}"/>
    <cellStyle name="40% - Énfasis1 38 3 3 2" xfId="26861" xr:uid="{DCA17E20-381B-4B32-96A5-7CA26374392B}"/>
    <cellStyle name="40% - Énfasis1 38 3 4" xfId="26862" xr:uid="{660D7FBA-FD13-4CF2-A0FF-FCD6F943C858}"/>
    <cellStyle name="40% - Énfasis1 38 4" xfId="26863" xr:uid="{9AA57981-BA16-43F2-AE7B-FFBCE801C47F}"/>
    <cellStyle name="40% - Énfasis1 38 4 2" xfId="26864" xr:uid="{485FC99E-27C4-4284-ABBD-79F540AF1AAF}"/>
    <cellStyle name="40% - Énfasis1 38 4 2 2" xfId="26865" xr:uid="{5DA69298-051D-4979-AEA1-5C940BBF692C}"/>
    <cellStyle name="40% - Énfasis1 38 4 3" xfId="26866" xr:uid="{3A430D73-6EAA-4011-ACA4-34A3AA7E0E4B}"/>
    <cellStyle name="40% - Énfasis1 38 5" xfId="26867" xr:uid="{A0454BC3-1F2E-46FB-BAFC-7E0727D5B63D}"/>
    <cellStyle name="40% - Énfasis1 38 5 2" xfId="26868" xr:uid="{1F69B97A-5F6B-414E-9B6E-96705BFA5623}"/>
    <cellStyle name="40% - Énfasis1 38 6" xfId="26869" xr:uid="{C4AB5E4A-FDD2-45D9-ADEB-7222BA06FD8C}"/>
    <cellStyle name="40% - Énfasis1 39" xfId="5618" xr:uid="{60A45D74-01F2-4842-9083-1FA5BB0D150E}"/>
    <cellStyle name="40% - Énfasis1 39 2" xfId="11875" xr:uid="{74C33CEF-5F1E-4DA0-B6C5-568A23658272}"/>
    <cellStyle name="40% - Énfasis1 39 2 2" xfId="26870" xr:uid="{6E665B36-C02F-42E0-ADC3-1E52DFF08119}"/>
    <cellStyle name="40% - Énfasis1 39 2 2 2" xfId="26871" xr:uid="{D9B0CD46-2134-46DE-AC38-1E42B1C1F0E8}"/>
    <cellStyle name="40% - Énfasis1 39 2 2 2 2" xfId="26872" xr:uid="{A25F1977-CC70-4005-8A70-B2A6F1C3A8D6}"/>
    <cellStyle name="40% - Énfasis1 39 2 2 3" xfId="26873" xr:uid="{5A8A42DD-F62B-44A4-BCC2-9FA5E7B8A204}"/>
    <cellStyle name="40% - Énfasis1 39 2 3" xfId="26874" xr:uid="{2D226EC8-CCB9-45BE-B7A1-E32D6C37F88B}"/>
    <cellStyle name="40% - Énfasis1 39 2 3 2" xfId="26875" xr:uid="{72E0C057-1954-4A8E-87B2-A0AA211BC2CC}"/>
    <cellStyle name="40% - Énfasis1 39 2 4" xfId="26876" xr:uid="{6A4E9B21-C896-4A38-A715-37441AE83C22}"/>
    <cellStyle name="40% - Énfasis1 39 3" xfId="26877" xr:uid="{60B332A4-4E8E-437E-B85A-FC80C3000338}"/>
    <cellStyle name="40% - Énfasis1 39 3 2" xfId="26878" xr:uid="{ED6C0BFC-6E1D-4EAD-8F56-CB52C81692EC}"/>
    <cellStyle name="40% - Énfasis1 39 3 2 2" xfId="26879" xr:uid="{796A55A9-B70F-4F5B-BB6E-262DB805D93F}"/>
    <cellStyle name="40% - Énfasis1 39 3 2 2 2" xfId="26880" xr:uid="{F50DD906-8415-4645-9BB8-DB5C070F4DCD}"/>
    <cellStyle name="40% - Énfasis1 39 3 2 3" xfId="26881" xr:uid="{B4606C98-DBB0-491E-AD9A-54373DFE9BF7}"/>
    <cellStyle name="40% - Énfasis1 39 3 3" xfId="26882" xr:uid="{2CBB0334-18E9-4D5E-98D8-48CA77985ACC}"/>
    <cellStyle name="40% - Énfasis1 39 3 3 2" xfId="26883" xr:uid="{C336EAE0-2527-45D2-99A7-B7D135BD9F5B}"/>
    <cellStyle name="40% - Énfasis1 39 3 4" xfId="26884" xr:uid="{3CD9221D-C233-4764-BEBA-F94EE4EEACF4}"/>
    <cellStyle name="40% - Énfasis1 39 4" xfId="26885" xr:uid="{5B63D66E-A9CF-4F0F-87D2-FAB2A269E929}"/>
    <cellStyle name="40% - Énfasis1 39 4 2" xfId="26886" xr:uid="{CE08FFF1-5CBE-4564-8C42-F8AD30251734}"/>
    <cellStyle name="40% - Énfasis1 39 4 2 2" xfId="26887" xr:uid="{EA243B10-8CFF-4F1C-B7C3-07159D8737F7}"/>
    <cellStyle name="40% - Énfasis1 39 4 3" xfId="26888" xr:uid="{EB8550FE-4759-4EBE-AED1-BD91E0AFB0BC}"/>
    <cellStyle name="40% - Énfasis1 39 5" xfId="26889" xr:uid="{A42F2381-4345-40D6-A208-8BA86611187F}"/>
    <cellStyle name="40% - Énfasis1 39 5 2" xfId="26890" xr:uid="{0EC9EE30-752C-4EE2-B5AC-19CE425C9CD5}"/>
    <cellStyle name="40% - Énfasis1 39 6" xfId="26891" xr:uid="{358EAE6C-E953-435D-8DFE-CEBD860C1AE9}"/>
    <cellStyle name="40% - Énfasis1 4" xfId="334" xr:uid="{3FC6645F-304E-401C-8A8F-41D3A4CD0713}"/>
    <cellStyle name="40% - Énfasis1 4 10" xfId="5619" xr:uid="{97434E8D-C516-47F4-A2D2-874C9F9D0435}"/>
    <cellStyle name="40% - Énfasis1 4 10 2" xfId="26892" xr:uid="{8E79FBCB-F916-45D5-B1C3-B72C7C98F75B}"/>
    <cellStyle name="40% - Énfasis1 4 11" xfId="5620" xr:uid="{D76BF4BD-A32D-4FAB-962D-B1FA68D84FB2}"/>
    <cellStyle name="40% - Énfasis1 4 11 2" xfId="26893" xr:uid="{D5D6ACA9-4D3F-4B4E-8635-CB93A694B7A8}"/>
    <cellStyle name="40% - Énfasis1 4 12" xfId="5621" xr:uid="{1D48277A-9E7A-4245-BE7F-4632BA4B0740}"/>
    <cellStyle name="40% - Énfasis1 4 12 2" xfId="26894" xr:uid="{B1E85A9A-8E51-43A9-9DF7-C0D4BC618444}"/>
    <cellStyle name="40% - Énfasis1 4 13" xfId="5622" xr:uid="{8F5D4949-8BC8-45EE-B8CC-B049E942F685}"/>
    <cellStyle name="40% - Énfasis1 4 13 2" xfId="26895" xr:uid="{95C6FA0B-420D-4DFF-82D3-98F9CDA3BFDB}"/>
    <cellStyle name="40% - Énfasis1 4 14" xfId="5623" xr:uid="{AB257A60-9DD6-4888-B147-8039506F97D8}"/>
    <cellStyle name="40% - Énfasis1 4 14 2" xfId="26896" xr:uid="{59045C98-1E63-487F-B8EF-77A3CE749E44}"/>
    <cellStyle name="40% - Énfasis1 4 15" xfId="5624" xr:uid="{19E740E2-8D00-40E8-B47D-64451F518BA5}"/>
    <cellStyle name="40% - Énfasis1 4 15 2" xfId="26897" xr:uid="{A598D3B1-55B6-41E6-B69B-73DA095189DE}"/>
    <cellStyle name="40% - Énfasis1 4 16" xfId="5625" xr:uid="{58523609-3142-4883-B380-39C6426BB86F}"/>
    <cellStyle name="40% - Énfasis1 4 16 2" xfId="26898" xr:uid="{F81D8092-0837-4107-9AC8-0D781D96205C}"/>
    <cellStyle name="40% - Énfasis1 4 17" xfId="5626" xr:uid="{C68169D1-943C-4944-ACAB-66FFA622C26E}"/>
    <cellStyle name="40% - Énfasis1 4 17 2" xfId="26899" xr:uid="{EC0E18EB-22A6-48C1-A23D-015C619951ED}"/>
    <cellStyle name="40% - Énfasis1 4 18" xfId="5627" xr:uid="{D70481FF-B741-4593-A83A-975B799D0768}"/>
    <cellStyle name="40% - Énfasis1 4 18 2" xfId="26900" xr:uid="{4DEE715E-BF87-47B6-AB49-DDCA11AA480B}"/>
    <cellStyle name="40% - Énfasis1 4 19" xfId="5628" xr:uid="{231E9E79-693A-4764-ADC7-793CA6F9FD45}"/>
    <cellStyle name="40% - Énfasis1 4 19 2" xfId="26901" xr:uid="{1EB3A2DC-D9C5-49AF-AD52-4B843E8E308B}"/>
    <cellStyle name="40% - Énfasis1 4 2" xfId="335" xr:uid="{2207B62E-F008-4D2B-A906-C1FBA570B1F9}"/>
    <cellStyle name="40% - Énfasis1 4 2 2" xfId="26902" xr:uid="{45E4EE0B-58A0-4C41-AE77-0255F62CCF63}"/>
    <cellStyle name="40% - Énfasis1 4 2 2 2" xfId="26903" xr:uid="{3AFE78A1-390F-4573-A829-396449C0AAEA}"/>
    <cellStyle name="40% - Énfasis1 4 2 2 2 2" xfId="26904" xr:uid="{FF0B56AC-31C9-4F85-8882-50DF2B6F4F52}"/>
    <cellStyle name="40% - Énfasis1 4 2 2 3" xfId="26905" xr:uid="{277F32FE-F3F4-438C-90C4-F3DF24D6A74B}"/>
    <cellStyle name="40% - Énfasis1 4 2 3" xfId="26906" xr:uid="{D6F95E08-9715-4CB0-9E02-EC28D418D86B}"/>
    <cellStyle name="40% - Énfasis1 4 2 3 2" xfId="26907" xr:uid="{DD4BCEA7-0E36-44CF-B262-057F5610BADC}"/>
    <cellStyle name="40% - Énfasis1 4 2 4" xfId="26908" xr:uid="{1CF9CD57-B000-41FD-9B5C-7E008BFD1325}"/>
    <cellStyle name="40% - Énfasis1 4 20" xfId="11876" xr:uid="{D14E8A6A-961E-450F-B628-11204B35A174}"/>
    <cellStyle name="40% - Énfasis1 4 3" xfId="5629" xr:uid="{81B1BC3D-9190-406F-81E4-8B79EC36C227}"/>
    <cellStyle name="40% - Énfasis1 4 3 2" xfId="26909" xr:uid="{1E38D217-A1C8-4579-A312-5D4B16EBA0C0}"/>
    <cellStyle name="40% - Énfasis1 4 3 2 2" xfId="26910" xr:uid="{D414497C-D978-444A-AD88-880B3FD6CAE7}"/>
    <cellStyle name="40% - Énfasis1 4 3 2 2 2" xfId="26911" xr:uid="{899D0B90-4114-4B34-A15C-C9641B61CAEA}"/>
    <cellStyle name="40% - Énfasis1 4 3 2 3" xfId="26912" xr:uid="{8F496F79-D91E-40A9-B927-A74681A2E994}"/>
    <cellStyle name="40% - Énfasis1 4 3 3" xfId="26913" xr:uid="{B2068CCF-D388-4351-9C26-2925D95BCD48}"/>
    <cellStyle name="40% - Énfasis1 4 3 3 2" xfId="26914" xr:uid="{8CA63AB1-B0CD-47C1-94BC-D4D0C71EE5AA}"/>
    <cellStyle name="40% - Énfasis1 4 3 4" xfId="26915" xr:uid="{E238D8C8-DD9E-4AA1-9CE4-0C53A5C961A0}"/>
    <cellStyle name="40% - Énfasis1 4 4" xfId="5630" xr:uid="{6CD53F21-50C1-45D3-9FE1-FA4CE69DC662}"/>
    <cellStyle name="40% - Énfasis1 4 4 2" xfId="26916" xr:uid="{19E20CE1-22D8-42AD-893C-09535308D381}"/>
    <cellStyle name="40% - Énfasis1 4 4 2 2" xfId="26917" xr:uid="{377D7B2C-3C5B-44EB-9ADA-1FDB77EA3A1F}"/>
    <cellStyle name="40% - Énfasis1 4 4 2 2 2" xfId="26918" xr:uid="{8A83883A-5EF8-4B2E-BA7A-A83C293257E4}"/>
    <cellStyle name="40% - Énfasis1 4 4 2 3" xfId="26919" xr:uid="{CAABF3C4-5531-4CF2-A06F-1A2736892EB0}"/>
    <cellStyle name="40% - Énfasis1 4 4 3" xfId="26920" xr:uid="{FBF872B2-EC79-471D-85EE-D882412869E1}"/>
    <cellStyle name="40% - Énfasis1 4 4 3 2" xfId="26921" xr:uid="{F74DB499-D19E-4666-9B17-8F28A5CD027A}"/>
    <cellStyle name="40% - Énfasis1 4 4 4" xfId="26922" xr:uid="{94C2FE4D-CF2D-4A73-8271-03F7EE4595C8}"/>
    <cellStyle name="40% - Énfasis1 4 5" xfId="5631" xr:uid="{94C8005E-67B7-4A21-AB49-022E4500BB14}"/>
    <cellStyle name="40% - Énfasis1 4 5 2" xfId="26923" xr:uid="{9A6FB44A-CB4B-4AA9-A891-C05474939950}"/>
    <cellStyle name="40% - Énfasis1 4 5 2 2" xfId="26924" xr:uid="{F7751241-3E2D-411F-9BBA-68A029C5216D}"/>
    <cellStyle name="40% - Énfasis1 4 5 2 2 2" xfId="26925" xr:uid="{60302CA0-F2BD-4B37-AFA5-F5B5411B7BC8}"/>
    <cellStyle name="40% - Énfasis1 4 5 2 3" xfId="26926" xr:uid="{0521DBD8-234E-45CC-B918-1D0FFF681C81}"/>
    <cellStyle name="40% - Énfasis1 4 5 3" xfId="26927" xr:uid="{27F8E6A7-39DF-43CF-A7E1-504B369521C3}"/>
    <cellStyle name="40% - Énfasis1 4 5 3 2" xfId="26928" xr:uid="{7BF65B2C-F0BD-456F-9EC6-ACA1A0AC389B}"/>
    <cellStyle name="40% - Énfasis1 4 5 4" xfId="26929" xr:uid="{96EB119E-9D4B-4D14-8AB0-4200410CA9AB}"/>
    <cellStyle name="40% - Énfasis1 4 6" xfId="5632" xr:uid="{A8748842-3D43-4605-930F-0C1422446BE9}"/>
    <cellStyle name="40% - Énfasis1 4 6 2" xfId="26930" xr:uid="{4D0D7F18-1B9F-4E4F-8D3A-3E59A6D7D500}"/>
    <cellStyle name="40% - Énfasis1 4 6 2 2" xfId="26931" xr:uid="{B25ED4B6-169D-4D5B-8CAB-3265A17E7A58}"/>
    <cellStyle name="40% - Énfasis1 4 6 2 2 2" xfId="26932" xr:uid="{E6BBF5F0-F390-45F8-9233-E5B66A8386B5}"/>
    <cellStyle name="40% - Énfasis1 4 6 2 3" xfId="26933" xr:uid="{189FAD35-ACF1-4DF3-8DC5-2C8D04FADE90}"/>
    <cellStyle name="40% - Énfasis1 4 6 3" xfId="26934" xr:uid="{FF1E31F6-F29D-41D5-A9D8-205212BF3792}"/>
    <cellStyle name="40% - Énfasis1 4 6 3 2" xfId="26935" xr:uid="{7ADFE829-828A-4A02-B2CD-E472763B416C}"/>
    <cellStyle name="40% - Énfasis1 4 6 4" xfId="26936" xr:uid="{9A1DC28F-AAAB-4512-B6C6-017366B7CF8C}"/>
    <cellStyle name="40% - Énfasis1 4 7" xfId="5633" xr:uid="{785AA392-7BF2-45A7-BC7F-305B5B2E4571}"/>
    <cellStyle name="40% - Énfasis1 4 7 2" xfId="26937" xr:uid="{08677FE5-A0AF-4E2F-921F-8345DFE21355}"/>
    <cellStyle name="40% - Énfasis1 4 7 2 2" xfId="26938" xr:uid="{63AAF73F-31CB-4B00-8425-D684DE5C1CCE}"/>
    <cellStyle name="40% - Énfasis1 4 7 2 2 2" xfId="26939" xr:uid="{AF059E25-7CF8-4A61-815D-5C2CE881DE6A}"/>
    <cellStyle name="40% - Énfasis1 4 7 2 3" xfId="26940" xr:uid="{C21B509D-7A6E-4168-858F-66A4F5C428CA}"/>
    <cellStyle name="40% - Énfasis1 4 7 3" xfId="26941" xr:uid="{91AC5EA7-9913-427B-BED1-15E2BF9EACB7}"/>
    <cellStyle name="40% - Énfasis1 4 7 3 2" xfId="26942" xr:uid="{28EBB909-B948-4C96-8212-D9D12BCC3A44}"/>
    <cellStyle name="40% - Énfasis1 4 7 4" xfId="26943" xr:uid="{FDED9E70-1AF9-43F6-8A10-ED675F676325}"/>
    <cellStyle name="40% - Énfasis1 4 8" xfId="5634" xr:uid="{DB29AD61-C8FB-483B-8C1F-BBBA13950F73}"/>
    <cellStyle name="40% - Énfasis1 4 8 2" xfId="26944" xr:uid="{F56BA893-759B-4B30-AB6E-373BEE5E8852}"/>
    <cellStyle name="40% - Énfasis1 4 8 2 2" xfId="26945" xr:uid="{3E1B5A21-702D-4C35-9A6F-CF9E376C265B}"/>
    <cellStyle name="40% - Énfasis1 4 8 3" xfId="26946" xr:uid="{BFEB28EB-E486-49CA-928F-4BC2BA9CD7E7}"/>
    <cellStyle name="40% - Énfasis1 4 9" xfId="5635" xr:uid="{480ED0BD-87D7-4A1F-B106-10829962543E}"/>
    <cellStyle name="40% - Énfasis1 4 9 2" xfId="26947" xr:uid="{37B532A9-F3F6-401E-9609-53EE23636FCB}"/>
    <cellStyle name="40% - Énfasis1 40" xfId="5636" xr:uid="{1B1F50B6-EC61-4638-8663-4702FA722C29}"/>
    <cellStyle name="40% - Énfasis1 40 2" xfId="11877" xr:uid="{310AF6B1-227C-46C7-9AAD-2A5D1807FDE2}"/>
    <cellStyle name="40% - Énfasis1 40 2 2" xfId="26948" xr:uid="{FAB8B3A9-7081-4F5C-9DB2-B9F51911691F}"/>
    <cellStyle name="40% - Énfasis1 40 2 2 2" xfId="26949" xr:uid="{353C6F71-ABAD-488D-AC92-506A523988C0}"/>
    <cellStyle name="40% - Énfasis1 40 2 2 2 2" xfId="26950" xr:uid="{3C16A129-35AF-4CB9-806D-031B93411C7C}"/>
    <cellStyle name="40% - Énfasis1 40 2 2 3" xfId="26951" xr:uid="{7750BD6C-5D23-46D7-9313-A99856267A89}"/>
    <cellStyle name="40% - Énfasis1 40 2 3" xfId="26952" xr:uid="{FD21B951-7126-4E7F-AD4F-9E5B6A9F5326}"/>
    <cellStyle name="40% - Énfasis1 40 2 3 2" xfId="26953" xr:uid="{1024CB62-A958-4D63-A01B-96133EFC90F6}"/>
    <cellStyle name="40% - Énfasis1 40 2 4" xfId="26954" xr:uid="{990A4B01-68EA-4ED2-9D0D-98B9EE08734F}"/>
    <cellStyle name="40% - Énfasis1 40 3" xfId="26955" xr:uid="{CE577693-7C7F-494A-9AF1-D141CDB067E1}"/>
    <cellStyle name="40% - Énfasis1 40 3 2" xfId="26956" xr:uid="{41126972-56D0-45DF-9A61-55A5B5EA12EE}"/>
    <cellStyle name="40% - Énfasis1 40 3 2 2" xfId="26957" xr:uid="{8403FFB6-E1F6-4B6D-BB74-AF4463F790DE}"/>
    <cellStyle name="40% - Énfasis1 40 3 2 2 2" xfId="26958" xr:uid="{72DFDFB0-93A2-4EC5-BB7B-33229A8026EB}"/>
    <cellStyle name="40% - Énfasis1 40 3 2 3" xfId="26959" xr:uid="{F8F9187E-4BD5-4E3F-968A-E92F7FD8D87D}"/>
    <cellStyle name="40% - Énfasis1 40 3 3" xfId="26960" xr:uid="{B979CC84-5FAA-4D1F-9D8B-5A135E6075E5}"/>
    <cellStyle name="40% - Énfasis1 40 3 3 2" xfId="26961" xr:uid="{683780AE-1BB4-4001-8F79-43B8988038E7}"/>
    <cellStyle name="40% - Énfasis1 40 3 4" xfId="26962" xr:uid="{51B1B56E-6181-4BD1-84E7-E59732D9E3E1}"/>
    <cellStyle name="40% - Énfasis1 40 4" xfId="26963" xr:uid="{F0FBA4F9-635D-46F8-A9CB-52776B3A64A1}"/>
    <cellStyle name="40% - Énfasis1 40 4 2" xfId="26964" xr:uid="{2D73499B-CDDE-4381-959C-9B978E2CF461}"/>
    <cellStyle name="40% - Énfasis1 40 4 2 2" xfId="26965" xr:uid="{7A46E2E5-9440-4DA4-9595-5807A998AC53}"/>
    <cellStyle name="40% - Énfasis1 40 4 3" xfId="26966" xr:uid="{F485BE77-F5B3-476E-8CED-48FECC2626A9}"/>
    <cellStyle name="40% - Énfasis1 40 5" xfId="26967" xr:uid="{3279B73B-FD48-4BE2-AA6E-89A964804FFB}"/>
    <cellStyle name="40% - Énfasis1 40 5 2" xfId="26968" xr:uid="{95E04144-5FE0-48C0-96A7-42D57EA0BD4A}"/>
    <cellStyle name="40% - Énfasis1 40 6" xfId="26969" xr:uid="{1B29C1A1-97BB-4D0B-8601-7A48DDDD86A4}"/>
    <cellStyle name="40% - Énfasis1 41" xfId="5637" xr:uid="{336B8F1E-7670-435D-87C3-60256F36041D}"/>
    <cellStyle name="40% - Énfasis1 41 2" xfId="11878" xr:uid="{C70CBBBA-7B6A-44E2-9E8B-87AA571EBAE2}"/>
    <cellStyle name="40% - Énfasis1 41 2 2" xfId="26970" xr:uid="{5491B4C8-6EBC-4DBF-897E-292C187B3124}"/>
    <cellStyle name="40% - Énfasis1 41 2 2 2" xfId="26971" xr:uid="{54002658-14C7-4D2A-B692-4DBB4BC5D827}"/>
    <cellStyle name="40% - Énfasis1 41 2 2 2 2" xfId="26972" xr:uid="{1BFA94B3-1C69-48B7-8BEB-289AEA76A512}"/>
    <cellStyle name="40% - Énfasis1 41 2 2 3" xfId="26973" xr:uid="{C9A03E77-4B05-437C-B54F-B1036EF2AF25}"/>
    <cellStyle name="40% - Énfasis1 41 2 3" xfId="26974" xr:uid="{A109650B-94AE-4F1A-80A5-18A280780F21}"/>
    <cellStyle name="40% - Énfasis1 41 2 3 2" xfId="26975" xr:uid="{4336DE05-A262-45D7-BDE6-99785765840B}"/>
    <cellStyle name="40% - Énfasis1 41 2 4" xfId="26976" xr:uid="{F4615D84-88FA-4435-8888-24B00F48A3BA}"/>
    <cellStyle name="40% - Énfasis1 41 3" xfId="26977" xr:uid="{7FB9F69F-A483-4DB8-8EF4-09ADE6333728}"/>
    <cellStyle name="40% - Énfasis1 41 3 2" xfId="26978" xr:uid="{803AE149-F1E9-45A3-B02D-247D42DEE21F}"/>
    <cellStyle name="40% - Énfasis1 41 3 2 2" xfId="26979" xr:uid="{8C0A65D8-7301-4287-931A-1DA32F0BCC45}"/>
    <cellStyle name="40% - Énfasis1 41 3 2 2 2" xfId="26980" xr:uid="{A854099A-FF5B-4F42-8EA9-AE8D16B57E54}"/>
    <cellStyle name="40% - Énfasis1 41 3 2 3" xfId="26981" xr:uid="{689EC092-9D01-4CFC-ADE8-86C32062527D}"/>
    <cellStyle name="40% - Énfasis1 41 3 3" xfId="26982" xr:uid="{771D0A32-9915-4DA0-9BAA-B2A281356ECF}"/>
    <cellStyle name="40% - Énfasis1 41 3 3 2" xfId="26983" xr:uid="{73312426-FFD8-40C7-9923-2C9A2171C811}"/>
    <cellStyle name="40% - Énfasis1 41 3 4" xfId="26984" xr:uid="{5FBEEB16-D611-4B33-9CCC-1C7C3FB4EB6C}"/>
    <cellStyle name="40% - Énfasis1 41 4" xfId="26985" xr:uid="{94661E3D-3045-4F05-ABD0-D4CDFA541E66}"/>
    <cellStyle name="40% - Énfasis1 41 4 2" xfId="26986" xr:uid="{0FBBB91C-41C6-4743-8AC8-D8900D5B794D}"/>
    <cellStyle name="40% - Énfasis1 41 4 2 2" xfId="26987" xr:uid="{C9DE8E87-EB06-4AB0-854A-DA073E96CA71}"/>
    <cellStyle name="40% - Énfasis1 41 4 3" xfId="26988" xr:uid="{4E5A612F-2CC3-456F-B0A2-52DA34B5E448}"/>
    <cellStyle name="40% - Énfasis1 41 5" xfId="26989" xr:uid="{24B4551D-4AEB-485F-A9F8-DF880FEF1286}"/>
    <cellStyle name="40% - Énfasis1 41 5 2" xfId="26990" xr:uid="{84EAEBFF-8237-4A8F-8CBF-607D91E4FBBF}"/>
    <cellStyle name="40% - Énfasis1 41 6" xfId="26991" xr:uid="{128B924C-17C5-406A-AE8E-71DA9FA3FD9F}"/>
    <cellStyle name="40% - Énfasis1 42" xfId="5638" xr:uid="{26B91CC3-8CAA-4429-B9EA-C4B231A7CC6C}"/>
    <cellStyle name="40% - Énfasis1 42 2" xfId="11879" xr:uid="{38AB2F33-F307-4520-BE6E-43153E320CEC}"/>
    <cellStyle name="40% - Énfasis1 42 2 2" xfId="26992" xr:uid="{EF8F1D53-C1D0-4CF0-A16E-C2368021A817}"/>
    <cellStyle name="40% - Énfasis1 42 2 2 2" xfId="26993" xr:uid="{BEE7133D-B8A0-4332-86DA-34E58165EB36}"/>
    <cellStyle name="40% - Énfasis1 42 2 2 2 2" xfId="26994" xr:uid="{21772255-322E-484A-9BB8-4835C0E88403}"/>
    <cellStyle name="40% - Énfasis1 42 2 2 3" xfId="26995" xr:uid="{7377621B-90FE-444E-A55F-27236EA50560}"/>
    <cellStyle name="40% - Énfasis1 42 2 3" xfId="26996" xr:uid="{4F7C595D-62B8-4A55-9021-B878E8273F7C}"/>
    <cellStyle name="40% - Énfasis1 42 2 3 2" xfId="26997" xr:uid="{8ECA6C59-97E1-4614-8A39-EBEAC19FB39A}"/>
    <cellStyle name="40% - Énfasis1 42 2 4" xfId="26998" xr:uid="{6495837A-F8C4-4E3C-BF3D-BBE0D0294B1C}"/>
    <cellStyle name="40% - Énfasis1 42 3" xfId="26999" xr:uid="{ECCA7AFB-E8D0-425C-8EE0-E776BC637EDF}"/>
    <cellStyle name="40% - Énfasis1 42 3 2" xfId="27000" xr:uid="{18D84CFD-17DA-450D-BEDD-30312BBEACF1}"/>
    <cellStyle name="40% - Énfasis1 42 3 2 2" xfId="27001" xr:uid="{89D69E58-3A33-4671-9DEE-9229A352636E}"/>
    <cellStyle name="40% - Énfasis1 42 3 2 2 2" xfId="27002" xr:uid="{2E33D426-D52A-4131-8B4E-5AD443D8F870}"/>
    <cellStyle name="40% - Énfasis1 42 3 2 3" xfId="27003" xr:uid="{F85A36B9-8705-47FA-A20D-C02D47FE5DE3}"/>
    <cellStyle name="40% - Énfasis1 42 3 3" xfId="27004" xr:uid="{B860D941-8D76-407B-A1AA-0355136C96CE}"/>
    <cellStyle name="40% - Énfasis1 42 3 3 2" xfId="27005" xr:uid="{94D273CF-38C8-4067-9159-8B3B5A393818}"/>
    <cellStyle name="40% - Énfasis1 42 3 4" xfId="27006" xr:uid="{74AB2971-65B5-4423-B57A-3530BC4107E8}"/>
    <cellStyle name="40% - Énfasis1 42 4" xfId="27007" xr:uid="{C063EDB8-E48D-492D-B78F-5AAE1DDA322C}"/>
    <cellStyle name="40% - Énfasis1 42 4 2" xfId="27008" xr:uid="{E2AA6910-E13F-4EE3-9B78-3033862EEE4E}"/>
    <cellStyle name="40% - Énfasis1 42 4 2 2" xfId="27009" xr:uid="{8F008108-DB13-4140-A302-BE7174B53060}"/>
    <cellStyle name="40% - Énfasis1 42 4 3" xfId="27010" xr:uid="{CCD0CF64-0E3B-4785-995B-6DE28D158BFE}"/>
    <cellStyle name="40% - Énfasis1 42 5" xfId="27011" xr:uid="{A7ACADC0-66BF-4EF2-BC1F-CDE45AC1009E}"/>
    <cellStyle name="40% - Énfasis1 42 5 2" xfId="27012" xr:uid="{9240D9C3-AF58-433F-B60D-D53AC520D287}"/>
    <cellStyle name="40% - Énfasis1 42 6" xfId="27013" xr:uid="{DC3840DC-B6BD-4A4C-AC05-3999EC1BB255}"/>
    <cellStyle name="40% - Énfasis1 43" xfId="5639" xr:uid="{B10ABF52-CB1C-4A2F-8875-F4912F0B580D}"/>
    <cellStyle name="40% - Énfasis1 43 2" xfId="11880" xr:uid="{CAA64DE9-A789-4620-A45B-8B4942E9518B}"/>
    <cellStyle name="40% - Énfasis1 43 2 2" xfId="27014" xr:uid="{E6DE3D96-245F-4AAC-908B-FD08C91BEF21}"/>
    <cellStyle name="40% - Énfasis1 43 2 2 2" xfId="27015" xr:uid="{8B83CEC1-4966-4706-B5D5-17B85FEE1CCE}"/>
    <cellStyle name="40% - Énfasis1 43 2 2 2 2" xfId="27016" xr:uid="{EB8752B4-D128-4B4D-AF84-B7417D238D6A}"/>
    <cellStyle name="40% - Énfasis1 43 2 2 3" xfId="27017" xr:uid="{10B2A277-7422-439C-833C-2E61FEFF4F88}"/>
    <cellStyle name="40% - Énfasis1 43 2 3" xfId="27018" xr:uid="{F371E542-5AED-4AF0-8BD7-07E5166A4D7D}"/>
    <cellStyle name="40% - Énfasis1 43 2 3 2" xfId="27019" xr:uid="{5BE63E79-7CFC-45E3-9D1E-6722B73B75B1}"/>
    <cellStyle name="40% - Énfasis1 43 2 4" xfId="27020" xr:uid="{1A0ECB10-9378-473E-A800-299BC99F4953}"/>
    <cellStyle name="40% - Énfasis1 43 3" xfId="27021" xr:uid="{46536098-1F41-4484-BC21-34790A51E714}"/>
    <cellStyle name="40% - Énfasis1 43 3 2" xfId="27022" xr:uid="{D27BA007-9588-403E-A8BD-01DB69D8735F}"/>
    <cellStyle name="40% - Énfasis1 43 3 2 2" xfId="27023" xr:uid="{66F3FD29-A8D6-4366-91AB-B2058DE8B504}"/>
    <cellStyle name="40% - Énfasis1 43 3 2 2 2" xfId="27024" xr:uid="{BE6794BF-6F96-4A4A-99DC-1AAAC6703E7A}"/>
    <cellStyle name="40% - Énfasis1 43 3 2 3" xfId="27025" xr:uid="{294C147A-E36A-4BB3-A33F-998CCA35F582}"/>
    <cellStyle name="40% - Énfasis1 43 3 3" xfId="27026" xr:uid="{0CC94848-CB42-48AA-BE18-38F15F9F204E}"/>
    <cellStyle name="40% - Énfasis1 43 3 3 2" xfId="27027" xr:uid="{8ACDB516-650F-441C-8809-A76945FEDC61}"/>
    <cellStyle name="40% - Énfasis1 43 3 4" xfId="27028" xr:uid="{126783BD-A2FC-405C-AE35-4A3B002FFA88}"/>
    <cellStyle name="40% - Énfasis1 43 4" xfId="27029" xr:uid="{B7CEF4C8-13DF-42AB-A9C2-05684CD2D506}"/>
    <cellStyle name="40% - Énfasis1 43 4 2" xfId="27030" xr:uid="{15C8D6B0-D473-4C0D-8401-D33C22E909BC}"/>
    <cellStyle name="40% - Énfasis1 43 4 2 2" xfId="27031" xr:uid="{F805D1C0-6894-4D6F-BFFE-E45C2465DCA6}"/>
    <cellStyle name="40% - Énfasis1 43 4 3" xfId="27032" xr:uid="{169DA329-997B-4402-B308-8479AEAE4D9B}"/>
    <cellStyle name="40% - Énfasis1 43 5" xfId="27033" xr:uid="{FA61514A-AACC-489B-9CAD-AA3396385712}"/>
    <cellStyle name="40% - Énfasis1 43 5 2" xfId="27034" xr:uid="{C3ADC7A6-7AF4-4D88-9E6F-EF61848C208D}"/>
    <cellStyle name="40% - Énfasis1 43 6" xfId="27035" xr:uid="{460610B3-E387-4EB5-B595-EF0ED83586AE}"/>
    <cellStyle name="40% - Énfasis1 44" xfId="5640" xr:uid="{02D23C19-0098-4DCC-B82C-731779B38E65}"/>
    <cellStyle name="40% - Énfasis1 44 2" xfId="11881" xr:uid="{FF50BF73-13FD-42F0-8FD2-D2AF03A80614}"/>
    <cellStyle name="40% - Énfasis1 44 2 2" xfId="27036" xr:uid="{1832CE3A-D624-4207-B93D-5718220C78FD}"/>
    <cellStyle name="40% - Énfasis1 44 2 2 2" xfId="27037" xr:uid="{66A3FA91-B75D-49A5-93B4-121CEF7801F3}"/>
    <cellStyle name="40% - Énfasis1 44 2 2 2 2" xfId="27038" xr:uid="{864DD550-9676-4319-9EE3-D8D597A74DA1}"/>
    <cellStyle name="40% - Énfasis1 44 2 2 3" xfId="27039" xr:uid="{A27EBE93-ED78-426E-AA33-F6A2C9AFFCF6}"/>
    <cellStyle name="40% - Énfasis1 44 2 3" xfId="27040" xr:uid="{C6B2E201-FD0E-429A-B717-289674B71E10}"/>
    <cellStyle name="40% - Énfasis1 44 2 3 2" xfId="27041" xr:uid="{F5DC1403-93F0-4CD6-8A31-095C1A2E5E4F}"/>
    <cellStyle name="40% - Énfasis1 44 2 4" xfId="27042" xr:uid="{791C5D69-332A-42CE-B06D-FC53BDD77FCA}"/>
    <cellStyle name="40% - Énfasis1 44 3" xfId="27043" xr:uid="{AD101F12-2A97-4B70-8358-F193CF1F21A8}"/>
    <cellStyle name="40% - Énfasis1 44 3 2" xfId="27044" xr:uid="{238685E0-9B7E-4900-AFEC-866C8DDDAF58}"/>
    <cellStyle name="40% - Énfasis1 44 3 2 2" xfId="27045" xr:uid="{27F09946-CE8E-4351-89F2-763D8BA7C8E8}"/>
    <cellStyle name="40% - Énfasis1 44 3 2 2 2" xfId="27046" xr:uid="{8B124267-C0F3-47F9-8F4B-E0DCE1FF35A7}"/>
    <cellStyle name="40% - Énfasis1 44 3 2 3" xfId="27047" xr:uid="{92ACC1C4-7717-433A-8015-D3A6284A7E9C}"/>
    <cellStyle name="40% - Énfasis1 44 3 3" xfId="27048" xr:uid="{5AA6D351-33E9-4D47-BC7C-E64EF8EAF0E9}"/>
    <cellStyle name="40% - Énfasis1 44 3 3 2" xfId="27049" xr:uid="{3110168A-B623-4786-9526-D13ADD0385D7}"/>
    <cellStyle name="40% - Énfasis1 44 3 4" xfId="27050" xr:uid="{C147C829-DE0C-4C6A-9134-7C0345F2C103}"/>
    <cellStyle name="40% - Énfasis1 44 4" xfId="27051" xr:uid="{12011224-F7ED-4027-9698-B1CC730705E3}"/>
    <cellStyle name="40% - Énfasis1 44 4 2" xfId="27052" xr:uid="{D73324C4-FFDC-4AB3-B6B2-0642530436C7}"/>
    <cellStyle name="40% - Énfasis1 44 4 2 2" xfId="27053" xr:uid="{DCE08C93-158F-43BD-A187-68CFAC8A1D86}"/>
    <cellStyle name="40% - Énfasis1 44 4 3" xfId="27054" xr:uid="{87E76D50-7352-40BB-B900-C03FDC1FFF47}"/>
    <cellStyle name="40% - Énfasis1 44 5" xfId="27055" xr:uid="{2AE62831-2595-40B1-B841-C5220A865571}"/>
    <cellStyle name="40% - Énfasis1 44 5 2" xfId="27056" xr:uid="{CDFC12FD-D252-4493-8F1E-7F4549EF5AD9}"/>
    <cellStyle name="40% - Énfasis1 44 6" xfId="27057" xr:uid="{7F583056-5802-433D-B3FC-8CA11A6AD0E3}"/>
    <cellStyle name="40% - Énfasis1 45" xfId="5641" xr:uid="{EB18E129-E76E-40EA-A15D-B9A814F0CD55}"/>
    <cellStyle name="40% - Énfasis1 45 2" xfId="11882" xr:uid="{28591A04-03AE-4CC9-817E-FE9BF1AE09C7}"/>
    <cellStyle name="40% - Énfasis1 45 2 2" xfId="27058" xr:uid="{87C1A1A3-8684-4074-B1B9-4E5969F0C553}"/>
    <cellStyle name="40% - Énfasis1 45 2 2 2" xfId="27059" xr:uid="{D26129D6-51E8-42BA-B632-A75D3E631B7D}"/>
    <cellStyle name="40% - Énfasis1 45 2 2 2 2" xfId="27060" xr:uid="{16700CB7-D6D9-4D3B-8EB0-2687C634C9A4}"/>
    <cellStyle name="40% - Énfasis1 45 2 2 3" xfId="27061" xr:uid="{2C990DD8-141C-4335-83D0-FA676F52FD2C}"/>
    <cellStyle name="40% - Énfasis1 45 2 3" xfId="27062" xr:uid="{BF78B3F8-82AC-4256-8D3C-7DBEFD531784}"/>
    <cellStyle name="40% - Énfasis1 45 2 3 2" xfId="27063" xr:uid="{F2BD04E9-418C-4F32-B625-D8A26FBEBD60}"/>
    <cellStyle name="40% - Énfasis1 45 2 4" xfId="27064" xr:uid="{78130D01-5A64-4214-8FA2-A43666922BD9}"/>
    <cellStyle name="40% - Énfasis1 45 3" xfId="27065" xr:uid="{8AFD31D7-BC34-4061-BB8B-1575A0049067}"/>
    <cellStyle name="40% - Énfasis1 45 3 2" xfId="27066" xr:uid="{60889FA9-0C70-477F-8B8E-DD26F1133B01}"/>
    <cellStyle name="40% - Énfasis1 45 3 2 2" xfId="27067" xr:uid="{ECDFE1FC-E338-43EA-BD46-F222A1AC7D28}"/>
    <cellStyle name="40% - Énfasis1 45 3 2 2 2" xfId="27068" xr:uid="{C261F7C4-2727-41F3-A04E-BAEBA975539A}"/>
    <cellStyle name="40% - Énfasis1 45 3 2 3" xfId="27069" xr:uid="{C28937AD-17FB-4E3A-B511-68F196753035}"/>
    <cellStyle name="40% - Énfasis1 45 3 3" xfId="27070" xr:uid="{C26D919B-FE7A-4BF4-98E7-60B71AD21D1D}"/>
    <cellStyle name="40% - Énfasis1 45 3 3 2" xfId="27071" xr:uid="{8C0886CB-0537-4440-9558-3D376B899B67}"/>
    <cellStyle name="40% - Énfasis1 45 3 4" xfId="27072" xr:uid="{18D2466E-9D45-4D01-A3C2-A24FDFBBC108}"/>
    <cellStyle name="40% - Énfasis1 45 4" xfId="27073" xr:uid="{E259EC1D-1F9E-494B-8FCC-1156AE03ABB5}"/>
    <cellStyle name="40% - Énfasis1 45 4 2" xfId="27074" xr:uid="{E8C6A34A-6A08-4677-8611-9C2F2B91429D}"/>
    <cellStyle name="40% - Énfasis1 45 4 2 2" xfId="27075" xr:uid="{0168F059-7211-47BD-BE6E-4362762B26C3}"/>
    <cellStyle name="40% - Énfasis1 45 4 3" xfId="27076" xr:uid="{95296224-C14A-47AC-9299-42C9991EE37F}"/>
    <cellStyle name="40% - Énfasis1 45 5" xfId="27077" xr:uid="{F33D65DB-10BE-460B-A447-890AF7B52EB8}"/>
    <cellStyle name="40% - Énfasis1 45 5 2" xfId="27078" xr:uid="{ABFFA8B9-FD26-4309-A1A2-455AD7F1B784}"/>
    <cellStyle name="40% - Énfasis1 45 6" xfId="27079" xr:uid="{E8359A68-60D9-4DF4-8972-1360380EFD7D}"/>
    <cellStyle name="40% - Énfasis1 46" xfId="5642" xr:uid="{EA62671C-5BAE-4718-B4D3-5A683291419A}"/>
    <cellStyle name="40% - Énfasis1 46 2" xfId="11883" xr:uid="{B4DB62AF-A6D6-44CB-A258-39B6207F7619}"/>
    <cellStyle name="40% - Énfasis1 46 2 2" xfId="27080" xr:uid="{AF3AE003-06F8-49D0-93E5-91A2FEA54530}"/>
    <cellStyle name="40% - Énfasis1 46 2 2 2" xfId="27081" xr:uid="{5F6591D7-8B11-4327-B580-A2DFACF8FB58}"/>
    <cellStyle name="40% - Énfasis1 46 2 2 2 2" xfId="27082" xr:uid="{1206E02A-C92E-47F1-816A-255BED74DAAF}"/>
    <cellStyle name="40% - Énfasis1 46 2 2 3" xfId="27083" xr:uid="{1F7F699E-A5FA-4AF6-A3CB-38EE944B5550}"/>
    <cellStyle name="40% - Énfasis1 46 2 3" xfId="27084" xr:uid="{D9614304-75F5-4386-B1EC-47AE663D3CEC}"/>
    <cellStyle name="40% - Énfasis1 46 2 3 2" xfId="27085" xr:uid="{F8AB65F1-4D1E-48D4-AEEA-D981628B4A0D}"/>
    <cellStyle name="40% - Énfasis1 46 2 4" xfId="27086" xr:uid="{B921984A-2FD7-4843-80CA-915A8CCDDD80}"/>
    <cellStyle name="40% - Énfasis1 46 3" xfId="27087" xr:uid="{DC894D9E-835E-49B5-A2A5-6610F7B83AC1}"/>
    <cellStyle name="40% - Énfasis1 46 3 2" xfId="27088" xr:uid="{2EC06117-0DBC-4BE1-A949-14A01EF14435}"/>
    <cellStyle name="40% - Énfasis1 46 3 2 2" xfId="27089" xr:uid="{7CE8234E-F3FF-4945-985D-4FF8C1E7F164}"/>
    <cellStyle name="40% - Énfasis1 46 3 2 2 2" xfId="27090" xr:uid="{FC263FC9-2FCA-43E5-A19A-FA867B491CC7}"/>
    <cellStyle name="40% - Énfasis1 46 3 2 3" xfId="27091" xr:uid="{5A573892-4339-4F90-BED1-BBFA0206BCA2}"/>
    <cellStyle name="40% - Énfasis1 46 3 3" xfId="27092" xr:uid="{688A862D-AD52-4889-B1F9-416690DA9661}"/>
    <cellStyle name="40% - Énfasis1 46 3 3 2" xfId="27093" xr:uid="{16DEB8D5-3240-4019-9C31-38CD0CA35B6F}"/>
    <cellStyle name="40% - Énfasis1 46 3 4" xfId="27094" xr:uid="{950F88AA-10F7-492D-8A4A-09CCB865ED91}"/>
    <cellStyle name="40% - Énfasis1 46 4" xfId="27095" xr:uid="{3368E89E-192B-4544-B9BD-782AE3DB8E87}"/>
    <cellStyle name="40% - Énfasis1 46 4 2" xfId="27096" xr:uid="{04749B61-60CC-4F5C-BD05-9D2293DFFA80}"/>
    <cellStyle name="40% - Énfasis1 46 4 2 2" xfId="27097" xr:uid="{EC516A98-B547-49BA-8263-A3475B3BD7D6}"/>
    <cellStyle name="40% - Énfasis1 46 4 3" xfId="27098" xr:uid="{9819DFBA-9846-4846-8506-D41FF2EE50CE}"/>
    <cellStyle name="40% - Énfasis1 46 5" xfId="27099" xr:uid="{502FB6A4-C629-4A9D-A230-58038C304F35}"/>
    <cellStyle name="40% - Énfasis1 46 5 2" xfId="27100" xr:uid="{343E96DD-05DB-4609-AF5B-D52B636FD4AF}"/>
    <cellStyle name="40% - Énfasis1 46 6" xfId="27101" xr:uid="{D5492AF9-D206-46FD-A7DE-95583F07D3D9}"/>
    <cellStyle name="40% - Énfasis1 47" xfId="5643" xr:uid="{E5EC7895-320C-473A-8AB7-7DCD96F092C3}"/>
    <cellStyle name="40% - Énfasis1 47 2" xfId="11884" xr:uid="{77EB8156-04FC-4DE2-885A-27FE40320667}"/>
    <cellStyle name="40% - Énfasis1 47 2 2" xfId="27102" xr:uid="{65141017-D437-45CF-958D-79FF7DFE2C2C}"/>
    <cellStyle name="40% - Énfasis1 47 2 2 2" xfId="27103" xr:uid="{80D9698D-9531-46A0-AB12-68B0CC881F97}"/>
    <cellStyle name="40% - Énfasis1 47 2 2 2 2" xfId="27104" xr:uid="{FB0C3DCC-C62A-46EB-98BF-81FFDEFE4C3D}"/>
    <cellStyle name="40% - Énfasis1 47 2 2 3" xfId="27105" xr:uid="{444040B3-30BF-4BA0-A49E-8C4C341A8F91}"/>
    <cellStyle name="40% - Énfasis1 47 2 3" xfId="27106" xr:uid="{D219AADF-0568-449E-8256-A9C1838CF590}"/>
    <cellStyle name="40% - Énfasis1 47 2 3 2" xfId="27107" xr:uid="{E1393D37-51F2-457A-86C3-433898966ECA}"/>
    <cellStyle name="40% - Énfasis1 47 2 4" xfId="27108" xr:uid="{20831F1F-B449-419C-8C93-4111C67757E4}"/>
    <cellStyle name="40% - Énfasis1 47 3" xfId="27109" xr:uid="{402EC3BF-7EAC-4F64-9600-1D952FE3EF91}"/>
    <cellStyle name="40% - Énfasis1 47 3 2" xfId="27110" xr:uid="{4B24C09E-6A83-40A8-B8DF-DEE8953BE512}"/>
    <cellStyle name="40% - Énfasis1 47 3 2 2" xfId="27111" xr:uid="{93BE2155-42DF-485E-8B72-4349FC54D627}"/>
    <cellStyle name="40% - Énfasis1 47 3 2 2 2" xfId="27112" xr:uid="{C0745D12-2B72-4E4C-A9A8-393053C11885}"/>
    <cellStyle name="40% - Énfasis1 47 3 2 3" xfId="27113" xr:uid="{E054CCB2-5CBE-41BE-AEDF-05B47E7F99C8}"/>
    <cellStyle name="40% - Énfasis1 47 3 3" xfId="27114" xr:uid="{46D051B2-5956-45C0-8031-A0E53D684F9F}"/>
    <cellStyle name="40% - Énfasis1 47 3 3 2" xfId="27115" xr:uid="{E1C70951-B602-48E4-A623-4DA4AD2CC83E}"/>
    <cellStyle name="40% - Énfasis1 47 3 4" xfId="27116" xr:uid="{DC0E6399-124E-427A-90FC-40214560D0F7}"/>
    <cellStyle name="40% - Énfasis1 47 4" xfId="27117" xr:uid="{E109B0FB-6953-4005-B71E-F616772D2245}"/>
    <cellStyle name="40% - Énfasis1 47 4 2" xfId="27118" xr:uid="{F5A66EB5-918E-4F98-BA57-338F665289FC}"/>
    <cellStyle name="40% - Énfasis1 47 4 2 2" xfId="27119" xr:uid="{B8126CB1-553D-4A87-B03D-DD71412A577C}"/>
    <cellStyle name="40% - Énfasis1 47 4 3" xfId="27120" xr:uid="{8990C989-C552-4BB1-A573-94FB5ABAF12A}"/>
    <cellStyle name="40% - Énfasis1 47 5" xfId="27121" xr:uid="{F20C69EA-E268-4D4F-BFEA-E40041C8681A}"/>
    <cellStyle name="40% - Énfasis1 47 5 2" xfId="27122" xr:uid="{2964E471-E4F3-4AFB-AEC7-575ACC37290D}"/>
    <cellStyle name="40% - Énfasis1 47 6" xfId="27123" xr:uid="{5D1A17A2-E783-4DF5-8ECE-F7CD2FC7AC68}"/>
    <cellStyle name="40% - Énfasis1 48" xfId="5644" xr:uid="{E2759AAF-8342-4E49-B6A1-C4966617876B}"/>
    <cellStyle name="40% - Énfasis1 48 2" xfId="11885" xr:uid="{D681A1AD-BAAB-4164-90CA-83FD6A9863B0}"/>
    <cellStyle name="40% - Énfasis1 48 2 2" xfId="27124" xr:uid="{3E51DCAD-AB1A-4E98-BF48-9F5A9A52F0CB}"/>
    <cellStyle name="40% - Énfasis1 48 2 2 2" xfId="27125" xr:uid="{2E0AED4A-DF26-45FA-ABA7-B3C7E0FC7C32}"/>
    <cellStyle name="40% - Énfasis1 48 2 2 2 2" xfId="27126" xr:uid="{1F8D4562-4FC4-42AA-9ED0-D313714AA565}"/>
    <cellStyle name="40% - Énfasis1 48 2 2 3" xfId="27127" xr:uid="{E2835C05-8E42-47B5-B82A-08B343C53A6E}"/>
    <cellStyle name="40% - Énfasis1 48 2 3" xfId="27128" xr:uid="{C4DDD590-6B9C-4184-A0A0-2C5637B624F2}"/>
    <cellStyle name="40% - Énfasis1 48 2 3 2" xfId="27129" xr:uid="{151D2001-4AC5-4CAE-8386-AE82E9D58EE5}"/>
    <cellStyle name="40% - Énfasis1 48 2 4" xfId="27130" xr:uid="{6E75F639-7570-4F02-B2D2-E5E4798BAFE8}"/>
    <cellStyle name="40% - Énfasis1 48 3" xfId="27131" xr:uid="{1AB0809E-F75D-4B06-A5DB-C0DC4B7F80B6}"/>
    <cellStyle name="40% - Énfasis1 48 3 2" xfId="27132" xr:uid="{39D5F979-BED7-4558-8FE7-5331467BC00A}"/>
    <cellStyle name="40% - Énfasis1 48 3 2 2" xfId="27133" xr:uid="{0CCF5499-03EF-4FFD-9E2C-736199A73CA4}"/>
    <cellStyle name="40% - Énfasis1 48 3 2 2 2" xfId="27134" xr:uid="{3F746713-BECD-45D3-97AB-F82A0E9E4A48}"/>
    <cellStyle name="40% - Énfasis1 48 3 2 3" xfId="27135" xr:uid="{42C3A04F-2F7C-433F-A540-B1CFE87F3BB7}"/>
    <cellStyle name="40% - Énfasis1 48 3 3" xfId="27136" xr:uid="{A815D52D-1E72-4A03-ABD6-50EA9F3AD907}"/>
    <cellStyle name="40% - Énfasis1 48 3 3 2" xfId="27137" xr:uid="{093396EB-BD88-46BD-9507-B6ECC0D41F45}"/>
    <cellStyle name="40% - Énfasis1 48 3 4" xfId="27138" xr:uid="{15CDB4FE-E347-4EEC-ADE9-8A820F1C6015}"/>
    <cellStyle name="40% - Énfasis1 48 4" xfId="27139" xr:uid="{DE287DA7-ED79-4446-A674-B86DA666F5E4}"/>
    <cellStyle name="40% - Énfasis1 48 4 2" xfId="27140" xr:uid="{295C1CA4-63F4-43B5-898B-918A4FBFC3A3}"/>
    <cellStyle name="40% - Énfasis1 48 4 2 2" xfId="27141" xr:uid="{A2084331-20EF-41E2-9BDE-A246BB0E9D59}"/>
    <cellStyle name="40% - Énfasis1 48 4 3" xfId="27142" xr:uid="{2F7A5906-011F-4B34-8565-65A992FF8CD7}"/>
    <cellStyle name="40% - Énfasis1 48 5" xfId="27143" xr:uid="{C28C5450-BB52-4014-B7C9-AFB205E9A61A}"/>
    <cellStyle name="40% - Énfasis1 48 5 2" xfId="27144" xr:uid="{64209D92-F65D-4BEC-A75A-A0EB443C2055}"/>
    <cellStyle name="40% - Énfasis1 48 6" xfId="27145" xr:uid="{71EC37BF-B002-445F-87A2-D3DF22C1FA6B}"/>
    <cellStyle name="40% - Énfasis1 49" xfId="5645" xr:uid="{EF4D159A-1D09-4080-A590-5EBB4358E5F8}"/>
    <cellStyle name="40% - Énfasis1 49 2" xfId="11886" xr:uid="{A0A875DF-4C02-4893-B311-A15061D88E1E}"/>
    <cellStyle name="40% - Énfasis1 49 2 2" xfId="27146" xr:uid="{E7C752DA-6FB3-4688-BE75-7805E1BAACD3}"/>
    <cellStyle name="40% - Énfasis1 49 2 2 2" xfId="27147" xr:uid="{D8E27939-DEEC-47F0-AA0C-E1FE37F565EE}"/>
    <cellStyle name="40% - Énfasis1 49 2 2 2 2" xfId="27148" xr:uid="{3016833F-7115-42C0-8612-D147E59B2426}"/>
    <cellStyle name="40% - Énfasis1 49 2 2 3" xfId="27149" xr:uid="{74A104F6-2FE4-4D6E-9B38-CD0B5F434188}"/>
    <cellStyle name="40% - Énfasis1 49 2 3" xfId="27150" xr:uid="{20900DBA-B800-4D6E-9304-0A43D789D731}"/>
    <cellStyle name="40% - Énfasis1 49 2 3 2" xfId="27151" xr:uid="{B0485A28-2079-44AF-A328-45D7D609347D}"/>
    <cellStyle name="40% - Énfasis1 49 2 4" xfId="27152" xr:uid="{4B123F01-4648-43C5-8CDB-4E9B10813ABD}"/>
    <cellStyle name="40% - Énfasis1 49 3" xfId="27153" xr:uid="{B68B09B0-6EAA-47F4-9EA1-3FB175BD5C3A}"/>
    <cellStyle name="40% - Énfasis1 49 3 2" xfId="27154" xr:uid="{2ADE9E85-993D-4CB6-A4C1-1A15D0D520FC}"/>
    <cellStyle name="40% - Énfasis1 49 3 2 2" xfId="27155" xr:uid="{2E5EE084-47A3-49FD-9E54-BFAE5D572F0B}"/>
    <cellStyle name="40% - Énfasis1 49 3 2 2 2" xfId="27156" xr:uid="{994CF329-2501-4175-920C-B5C0A592F07D}"/>
    <cellStyle name="40% - Énfasis1 49 3 2 3" xfId="27157" xr:uid="{BE811E23-8677-42BA-9BBD-C063370FEF03}"/>
    <cellStyle name="40% - Énfasis1 49 3 3" xfId="27158" xr:uid="{2FA0F6B2-7E0C-429F-81FE-A86A772DB9FD}"/>
    <cellStyle name="40% - Énfasis1 49 3 3 2" xfId="27159" xr:uid="{DBDE6330-F897-4435-A868-AC903FA43F19}"/>
    <cellStyle name="40% - Énfasis1 49 3 4" xfId="27160" xr:uid="{F2D2A884-439A-4370-8749-FE0BCCE6B225}"/>
    <cellStyle name="40% - Énfasis1 49 4" xfId="27161" xr:uid="{9C4A0CD4-3AEF-4AF4-9184-3D007CB79A48}"/>
    <cellStyle name="40% - Énfasis1 49 4 2" xfId="27162" xr:uid="{F087DD74-CD76-45E6-819C-21E2C7CACA2D}"/>
    <cellStyle name="40% - Énfasis1 49 4 2 2" xfId="27163" xr:uid="{4B4B8F33-5616-4CA0-8EC6-68A2B6CA5F79}"/>
    <cellStyle name="40% - Énfasis1 49 4 3" xfId="27164" xr:uid="{AD96A3F5-6312-4494-A4D6-6B69DA2B7409}"/>
    <cellStyle name="40% - Énfasis1 49 5" xfId="27165" xr:uid="{56184C1B-3505-4D3E-8B9C-60A1EB930149}"/>
    <cellStyle name="40% - Énfasis1 49 5 2" xfId="27166" xr:uid="{5FAD1198-EA06-4AAA-8B1B-59628C78BC64}"/>
    <cellStyle name="40% - Énfasis1 49 6" xfId="27167" xr:uid="{FEF673D8-BEBE-484E-8916-8A3ECF8A6649}"/>
    <cellStyle name="40% - Énfasis1 5" xfId="336" xr:uid="{24A185C7-CF61-41E3-B7D7-AE8F942D0256}"/>
    <cellStyle name="40% - Énfasis1 5 10" xfId="5646" xr:uid="{A194219B-2A38-4D4E-AAF2-459FCF3D5937}"/>
    <cellStyle name="40% - Énfasis1 5 10 2" xfId="27168" xr:uid="{2F0706B7-8FBC-476D-84BD-64179BE3C7E9}"/>
    <cellStyle name="40% - Énfasis1 5 11" xfId="5647" xr:uid="{8A9DEF64-8B0B-4119-B07C-85F6224D62E4}"/>
    <cellStyle name="40% - Énfasis1 5 11 2" xfId="27169" xr:uid="{C984DFBB-194C-442C-B17A-ED36DC3889C6}"/>
    <cellStyle name="40% - Énfasis1 5 12" xfId="5648" xr:uid="{1291CAF4-F7F2-4D2F-B652-BE5C37B1EECD}"/>
    <cellStyle name="40% - Énfasis1 5 12 2" xfId="27170" xr:uid="{F2303CF3-FC0C-4111-A330-37C2C99D2B84}"/>
    <cellStyle name="40% - Énfasis1 5 13" xfId="5649" xr:uid="{2D3FE6B4-AA3F-4BE8-9F54-49FE498550DF}"/>
    <cellStyle name="40% - Énfasis1 5 13 2" xfId="27171" xr:uid="{EC175CDF-4EC8-4401-A29A-87794681BBB6}"/>
    <cellStyle name="40% - Énfasis1 5 14" xfId="5650" xr:uid="{43E877F8-0F5E-4692-B661-2C3CFB708B9D}"/>
    <cellStyle name="40% - Énfasis1 5 14 2" xfId="27172" xr:uid="{791DE7BD-AE8F-41EC-8F18-8B85C1F98626}"/>
    <cellStyle name="40% - Énfasis1 5 15" xfId="5651" xr:uid="{F677A233-EFD8-496D-8359-5D02377FBBBB}"/>
    <cellStyle name="40% - Énfasis1 5 15 2" xfId="27173" xr:uid="{C3704B3E-9153-4503-A804-A2BC9F7A30C1}"/>
    <cellStyle name="40% - Énfasis1 5 16" xfId="5652" xr:uid="{F5233EE1-E5E6-478C-B68A-6C96D307B05B}"/>
    <cellStyle name="40% - Énfasis1 5 16 2" xfId="27174" xr:uid="{53B2FC79-D940-4D3E-A2EE-74E05E098591}"/>
    <cellStyle name="40% - Énfasis1 5 17" xfId="5653" xr:uid="{E7F60DE3-B735-493C-910F-38B96562A29B}"/>
    <cellStyle name="40% - Énfasis1 5 17 2" xfId="27175" xr:uid="{B0630208-A736-449C-8773-24418E7B3687}"/>
    <cellStyle name="40% - Énfasis1 5 18" xfId="5654" xr:uid="{0798479E-99CC-41BF-8456-0F6EA7F8A0BC}"/>
    <cellStyle name="40% - Énfasis1 5 18 2" xfId="27176" xr:uid="{E93F6AC0-3FCB-4560-9357-AD84669EC03C}"/>
    <cellStyle name="40% - Énfasis1 5 19" xfId="5655" xr:uid="{611A4691-040F-47B5-B272-254A35D84319}"/>
    <cellStyle name="40% - Énfasis1 5 19 2" xfId="27177" xr:uid="{BDA7B85A-F43B-480E-A48E-8ECCDA409239}"/>
    <cellStyle name="40% - Énfasis1 5 2" xfId="337" xr:uid="{3AF4C7DC-4156-4BA0-B97D-2FB51637E016}"/>
    <cellStyle name="40% - Énfasis1 5 2 2" xfId="27178" xr:uid="{EFB51D05-458B-465F-B0AC-AE2B5B184466}"/>
    <cellStyle name="40% - Énfasis1 5 2 2 2" xfId="27179" xr:uid="{DAA7E0F3-A32A-4093-9EF0-9411E2126763}"/>
    <cellStyle name="40% - Énfasis1 5 2 2 2 2" xfId="27180" xr:uid="{8673592C-43DB-4D6E-B47C-90EF61E6BC76}"/>
    <cellStyle name="40% - Énfasis1 5 2 2 3" xfId="27181" xr:uid="{769C484B-5B48-4F29-9FD7-052771136CB0}"/>
    <cellStyle name="40% - Énfasis1 5 2 3" xfId="27182" xr:uid="{E5884ECA-36C3-4264-8417-04711097AFC4}"/>
    <cellStyle name="40% - Énfasis1 5 2 3 2" xfId="27183" xr:uid="{6C36D114-5C21-4B44-A66D-B0D67FED0665}"/>
    <cellStyle name="40% - Énfasis1 5 2 4" xfId="27184" xr:uid="{815032FD-2333-402B-A4BA-9317D478FD00}"/>
    <cellStyle name="40% - Énfasis1 5 20" xfId="11887" xr:uid="{7182CFAB-A131-4E68-91AE-32520903F844}"/>
    <cellStyle name="40% - Énfasis1 5 3" xfId="5656" xr:uid="{01B65850-DEC2-45E6-BE99-8F4D1BCEBEBB}"/>
    <cellStyle name="40% - Énfasis1 5 3 2" xfId="27185" xr:uid="{201F9ED5-971A-4EC8-B005-60B180E24783}"/>
    <cellStyle name="40% - Énfasis1 5 3 2 2" xfId="27186" xr:uid="{F5920075-022E-4DCA-B9DE-3B33C07EDA45}"/>
    <cellStyle name="40% - Énfasis1 5 3 2 2 2" xfId="27187" xr:uid="{4003DF32-75F2-4E33-8E1E-A2E39748D0A0}"/>
    <cellStyle name="40% - Énfasis1 5 3 2 3" xfId="27188" xr:uid="{688D214B-5FAE-4266-96A2-CE565F8FD54A}"/>
    <cellStyle name="40% - Énfasis1 5 3 3" xfId="27189" xr:uid="{EF8BA0E1-5E55-44CD-AD27-17CCC58168CA}"/>
    <cellStyle name="40% - Énfasis1 5 3 3 2" xfId="27190" xr:uid="{E43FE7F1-75C5-4FF7-B6B9-C7F766E99E48}"/>
    <cellStyle name="40% - Énfasis1 5 3 4" xfId="27191" xr:uid="{1D964812-4634-4403-BA88-94DBEB233091}"/>
    <cellStyle name="40% - Énfasis1 5 4" xfId="5657" xr:uid="{74E37BA8-0B9C-4A45-AA00-7CC0514324F6}"/>
    <cellStyle name="40% - Énfasis1 5 4 2" xfId="27192" xr:uid="{EB153CDC-DFED-4365-8F22-FDEAD5C0EDE5}"/>
    <cellStyle name="40% - Énfasis1 5 4 2 2" xfId="27193" xr:uid="{4D5C2BB8-7906-4623-8634-58632335C07C}"/>
    <cellStyle name="40% - Énfasis1 5 4 2 2 2" xfId="27194" xr:uid="{F49DCC94-F0B0-4781-86E3-D5B120C28ED5}"/>
    <cellStyle name="40% - Énfasis1 5 4 2 3" xfId="27195" xr:uid="{FD3F542F-9548-4B91-AF1A-5405BC710712}"/>
    <cellStyle name="40% - Énfasis1 5 4 3" xfId="27196" xr:uid="{C39B157D-A8BF-4F8B-95E6-9CEF8864D46F}"/>
    <cellStyle name="40% - Énfasis1 5 4 3 2" xfId="27197" xr:uid="{E18A4330-94F8-4BCB-BA1F-B6DB02896B42}"/>
    <cellStyle name="40% - Énfasis1 5 4 4" xfId="27198" xr:uid="{FD8A7CF8-BD5A-4C83-8DFF-36185B4327ED}"/>
    <cellStyle name="40% - Énfasis1 5 5" xfId="5658" xr:uid="{E195672C-DC83-44EE-A332-0093C23065A5}"/>
    <cellStyle name="40% - Énfasis1 5 5 2" xfId="27199" xr:uid="{258AF8F1-5779-4236-8148-390747A60C42}"/>
    <cellStyle name="40% - Énfasis1 5 5 2 2" xfId="27200" xr:uid="{5237FCE4-EB9F-491E-B5C9-4B4EF9C83254}"/>
    <cellStyle name="40% - Énfasis1 5 5 2 2 2" xfId="27201" xr:uid="{E66634AB-81B6-47E9-B919-C434D7362E77}"/>
    <cellStyle name="40% - Énfasis1 5 5 2 3" xfId="27202" xr:uid="{A5DE4E11-DEF3-480F-BDF7-1930305D2D91}"/>
    <cellStyle name="40% - Énfasis1 5 5 3" xfId="27203" xr:uid="{83A124E7-5B18-4D31-A855-5A8F4B56E10B}"/>
    <cellStyle name="40% - Énfasis1 5 5 3 2" xfId="27204" xr:uid="{FBCA9A1D-386A-4D78-BA2A-CC1F86951E6E}"/>
    <cellStyle name="40% - Énfasis1 5 5 4" xfId="27205" xr:uid="{D35FF9F3-34C5-4900-8DE2-028BC04B0CB0}"/>
    <cellStyle name="40% - Énfasis1 5 6" xfId="5659" xr:uid="{A0399082-9006-414F-8E2C-1D115BB21661}"/>
    <cellStyle name="40% - Énfasis1 5 6 2" xfId="27206" xr:uid="{EF7C7399-B7F2-4D43-8F65-E4282057AD76}"/>
    <cellStyle name="40% - Énfasis1 5 6 2 2" xfId="27207" xr:uid="{CE9DFB72-94D4-42AF-A6EF-633AFBAEE35E}"/>
    <cellStyle name="40% - Énfasis1 5 6 2 2 2" xfId="27208" xr:uid="{17E9A9A8-EE46-4391-8CA9-DE12FC3CCAA5}"/>
    <cellStyle name="40% - Énfasis1 5 6 2 3" xfId="27209" xr:uid="{BD80ABD0-6009-4917-9D20-D6A81E3A5642}"/>
    <cellStyle name="40% - Énfasis1 5 6 3" xfId="27210" xr:uid="{2407DE31-914B-417D-A183-818B3B1520E6}"/>
    <cellStyle name="40% - Énfasis1 5 6 3 2" xfId="27211" xr:uid="{26EBA951-FBF3-4A76-ABA3-40EB56ED17F4}"/>
    <cellStyle name="40% - Énfasis1 5 6 4" xfId="27212" xr:uid="{B6EF5099-22CF-4248-9A42-9433ECB59AB3}"/>
    <cellStyle name="40% - Énfasis1 5 7" xfId="5660" xr:uid="{6C4FB13D-4B85-47E3-91EC-5F55C04C2813}"/>
    <cellStyle name="40% - Énfasis1 5 7 2" xfId="27213" xr:uid="{C9AA7B52-04BB-49D9-B483-C410362B67ED}"/>
    <cellStyle name="40% - Énfasis1 5 7 2 2" xfId="27214" xr:uid="{78942C9D-5DDD-4775-AC04-CF97C577CF65}"/>
    <cellStyle name="40% - Énfasis1 5 7 2 2 2" xfId="27215" xr:uid="{249BD41F-221A-44EC-B8ED-14B8A35EFB8A}"/>
    <cellStyle name="40% - Énfasis1 5 7 2 3" xfId="27216" xr:uid="{817301A5-99DC-4A34-BAAE-F4F49837B208}"/>
    <cellStyle name="40% - Énfasis1 5 7 3" xfId="27217" xr:uid="{8DF47D86-2AD4-4229-961C-04545ACE9DBD}"/>
    <cellStyle name="40% - Énfasis1 5 7 3 2" xfId="27218" xr:uid="{71A4CD62-059E-451B-9878-EB5731E4F07D}"/>
    <cellStyle name="40% - Énfasis1 5 7 4" xfId="27219" xr:uid="{99C7D1A9-CEEC-46EB-90AD-6418F3870111}"/>
    <cellStyle name="40% - Énfasis1 5 8" xfId="5661" xr:uid="{BEC07922-3BF1-45A0-A881-FD0177B15CE2}"/>
    <cellStyle name="40% - Énfasis1 5 8 2" xfId="27220" xr:uid="{72C848E4-6628-45BA-8A82-8A1B985EF273}"/>
    <cellStyle name="40% - Énfasis1 5 8 2 2" xfId="27221" xr:uid="{C4404DCC-735D-4B08-9211-EDC3C93C8776}"/>
    <cellStyle name="40% - Énfasis1 5 8 3" xfId="27222" xr:uid="{E697EC66-28C2-4758-8336-A1FEC2E7D367}"/>
    <cellStyle name="40% - Énfasis1 5 9" xfId="5662" xr:uid="{7764131D-E573-4619-86DB-252FD7530191}"/>
    <cellStyle name="40% - Énfasis1 5 9 2" xfId="27223" xr:uid="{892A25CB-DC0A-435C-BAA5-A460B82D3D7B}"/>
    <cellStyle name="40% - Énfasis1 50" xfId="5663" xr:uid="{CE83836A-C4D9-406E-97E2-23731BEA48AF}"/>
    <cellStyle name="40% - Énfasis1 50 2" xfId="11888" xr:uid="{8E2F0A75-E570-4D8C-AB21-537989C6D586}"/>
    <cellStyle name="40% - Énfasis1 50 2 2" xfId="27224" xr:uid="{FC0ECD85-8362-4EA7-9300-F7A95D318D4B}"/>
    <cellStyle name="40% - Énfasis1 50 2 2 2" xfId="27225" xr:uid="{A23A7C28-0BB4-48B3-98FA-0ACC9E654681}"/>
    <cellStyle name="40% - Énfasis1 50 2 2 2 2" xfId="27226" xr:uid="{BD9BCBBB-5592-480E-AEB6-568108750A10}"/>
    <cellStyle name="40% - Énfasis1 50 2 2 3" xfId="27227" xr:uid="{B8D1745E-523E-47C5-B6B0-DB3FC725ECE6}"/>
    <cellStyle name="40% - Énfasis1 50 2 3" xfId="27228" xr:uid="{41A0F738-89A1-4C89-BE3A-CC1C2E6ED956}"/>
    <cellStyle name="40% - Énfasis1 50 2 3 2" xfId="27229" xr:uid="{B241EEDA-9BDD-4024-9401-C95E47127D4E}"/>
    <cellStyle name="40% - Énfasis1 50 2 4" xfId="27230" xr:uid="{449FA28F-3E1D-4836-AFDD-2640299CE510}"/>
    <cellStyle name="40% - Énfasis1 50 3" xfId="27231" xr:uid="{50BFF507-F812-49FF-9DFB-E516BFC8BF80}"/>
    <cellStyle name="40% - Énfasis1 50 3 2" xfId="27232" xr:uid="{1BC724E7-5B5E-47FE-B1B0-656ACA2B89B1}"/>
    <cellStyle name="40% - Énfasis1 50 3 2 2" xfId="27233" xr:uid="{D2E5144B-043A-4107-81BB-F417AC6F36D3}"/>
    <cellStyle name="40% - Énfasis1 50 3 2 2 2" xfId="27234" xr:uid="{EF38FA01-111F-488B-8BBF-A48C5A082F12}"/>
    <cellStyle name="40% - Énfasis1 50 3 2 3" xfId="27235" xr:uid="{9CC9DC1B-C857-48CF-96DA-36C1E9187ED8}"/>
    <cellStyle name="40% - Énfasis1 50 3 3" xfId="27236" xr:uid="{75D1ACA7-6F7E-4BD3-A3F6-B50AD6FA3748}"/>
    <cellStyle name="40% - Énfasis1 50 3 3 2" xfId="27237" xr:uid="{376F06F6-E7E5-405B-8E87-8B02137413BC}"/>
    <cellStyle name="40% - Énfasis1 50 3 4" xfId="27238" xr:uid="{F08DE393-D2B0-4094-9DDB-C90A4C896973}"/>
    <cellStyle name="40% - Énfasis1 50 4" xfId="27239" xr:uid="{340A8ACE-859A-401E-AE6A-066CB129FC37}"/>
    <cellStyle name="40% - Énfasis1 50 4 2" xfId="27240" xr:uid="{2BA095A7-4429-4AB2-AA7B-C9EA61D2FFC4}"/>
    <cellStyle name="40% - Énfasis1 50 4 2 2" xfId="27241" xr:uid="{4A6B7E4E-844A-404B-8987-A315AE1AEE9E}"/>
    <cellStyle name="40% - Énfasis1 50 4 3" xfId="27242" xr:uid="{FE4AD290-49B7-4193-8F04-2BDE6EE38269}"/>
    <cellStyle name="40% - Énfasis1 50 5" xfId="27243" xr:uid="{B4E383B4-93A6-467B-B02B-999961B65DD4}"/>
    <cellStyle name="40% - Énfasis1 50 5 2" xfId="27244" xr:uid="{51291E14-6A09-47C3-AE46-9FE487FE3837}"/>
    <cellStyle name="40% - Énfasis1 50 6" xfId="27245" xr:uid="{86BA5752-6449-4F6A-A93E-CDBF49A014A9}"/>
    <cellStyle name="40% - Énfasis1 51" xfId="5664" xr:uid="{171BC36A-033B-4772-809E-954DE8865BB5}"/>
    <cellStyle name="40% - Énfasis1 51 2" xfId="11889" xr:uid="{1F197796-76E5-4A2E-9758-144E04B14F67}"/>
    <cellStyle name="40% - Énfasis1 51 2 2" xfId="27246" xr:uid="{6A42E443-B308-433C-A692-A80FE0E08B6A}"/>
    <cellStyle name="40% - Énfasis1 51 2 2 2" xfId="27247" xr:uid="{9E4A950E-1FB8-4F16-92FC-E6F8686AA2D1}"/>
    <cellStyle name="40% - Énfasis1 51 2 2 2 2" xfId="27248" xr:uid="{1ED05174-7145-4FFA-939F-B2DDDAABC0F8}"/>
    <cellStyle name="40% - Énfasis1 51 2 2 3" xfId="27249" xr:uid="{079F7A59-9587-460B-89F5-B2FB275D0561}"/>
    <cellStyle name="40% - Énfasis1 51 2 3" xfId="27250" xr:uid="{B4536FEB-3FE3-4544-831E-9B7706A3764C}"/>
    <cellStyle name="40% - Énfasis1 51 2 3 2" xfId="27251" xr:uid="{5E99D002-C71D-4F3C-9445-C02DF6C44A2B}"/>
    <cellStyle name="40% - Énfasis1 51 2 4" xfId="27252" xr:uid="{B0B3D8A5-E40B-4941-98D1-34F4E4C88364}"/>
    <cellStyle name="40% - Énfasis1 51 3" xfId="27253" xr:uid="{A6DF5773-CB7D-476C-9F57-A6061E40FA73}"/>
    <cellStyle name="40% - Énfasis1 51 3 2" xfId="27254" xr:uid="{B82ED198-2146-4400-8735-78FA04DE29A9}"/>
    <cellStyle name="40% - Énfasis1 51 3 2 2" xfId="27255" xr:uid="{66E623DA-7997-430C-9D44-45853CBEFEB0}"/>
    <cellStyle name="40% - Énfasis1 51 3 2 2 2" xfId="27256" xr:uid="{0C90101E-14AF-4198-8FEB-8D3B253DCDAC}"/>
    <cellStyle name="40% - Énfasis1 51 3 2 3" xfId="27257" xr:uid="{9E9F0391-B9CA-4C7B-84EA-AF33F60BF6F9}"/>
    <cellStyle name="40% - Énfasis1 51 3 3" xfId="27258" xr:uid="{6C31C984-C689-4AEE-823D-144397284EA8}"/>
    <cellStyle name="40% - Énfasis1 51 3 3 2" xfId="27259" xr:uid="{50525421-F48E-46D2-9B37-5ADE2D438743}"/>
    <cellStyle name="40% - Énfasis1 51 3 4" xfId="27260" xr:uid="{EB11EB81-2E2E-42ED-895C-78C3D671C157}"/>
    <cellStyle name="40% - Énfasis1 51 4" xfId="27261" xr:uid="{58AF8AD6-0027-414E-A687-FF226B4D41F1}"/>
    <cellStyle name="40% - Énfasis1 51 4 2" xfId="27262" xr:uid="{4CB2826C-3692-44EE-B420-8E70160D747A}"/>
    <cellStyle name="40% - Énfasis1 51 4 2 2" xfId="27263" xr:uid="{5B33DE03-E642-4C31-A397-28ACE1299124}"/>
    <cellStyle name="40% - Énfasis1 51 4 3" xfId="27264" xr:uid="{A44EF52F-1938-4A40-B4F8-0DB30096E6D0}"/>
    <cellStyle name="40% - Énfasis1 51 5" xfId="27265" xr:uid="{845BED6C-038D-450B-B8A4-64257256B417}"/>
    <cellStyle name="40% - Énfasis1 51 5 2" xfId="27266" xr:uid="{B8D5FD45-A3C3-4383-AF37-88E048408219}"/>
    <cellStyle name="40% - Énfasis1 51 6" xfId="27267" xr:uid="{E73FF99C-CF5B-4096-BD21-F01C835ADA27}"/>
    <cellStyle name="40% - Énfasis1 52" xfId="5665" xr:uid="{9F63A386-60CA-49A4-86F9-FD073A86EAC3}"/>
    <cellStyle name="40% - Énfasis1 52 2" xfId="11890" xr:uid="{9E1C8050-66E8-446F-9F46-292A89856B32}"/>
    <cellStyle name="40% - Énfasis1 52 2 2" xfId="27268" xr:uid="{C10CA48B-DA15-4B72-A001-35908F8B6E68}"/>
    <cellStyle name="40% - Énfasis1 52 2 2 2" xfId="27269" xr:uid="{61E517A4-6444-49C7-B972-B8EDA7E4DFE4}"/>
    <cellStyle name="40% - Énfasis1 52 2 2 2 2" xfId="27270" xr:uid="{6EA9AF40-F148-4F7E-A076-2801FD619283}"/>
    <cellStyle name="40% - Énfasis1 52 2 2 3" xfId="27271" xr:uid="{F3E4117B-F109-4F18-8B9F-46AF5A21808F}"/>
    <cellStyle name="40% - Énfasis1 52 2 3" xfId="27272" xr:uid="{D06E4C19-6CA2-4CB3-A0EF-161DF37A9951}"/>
    <cellStyle name="40% - Énfasis1 52 2 3 2" xfId="27273" xr:uid="{69564D7D-0055-4158-95F3-102C01D2FEBE}"/>
    <cellStyle name="40% - Énfasis1 52 2 4" xfId="27274" xr:uid="{C92BAF95-BDCE-446B-A9A1-809BBACD4C0D}"/>
    <cellStyle name="40% - Énfasis1 52 3" xfId="27275" xr:uid="{1F17A69C-9E3A-41CB-AF6A-88736B22E186}"/>
    <cellStyle name="40% - Énfasis1 52 3 2" xfId="27276" xr:uid="{4080CA4B-6323-4F8D-903A-2707A24C38E1}"/>
    <cellStyle name="40% - Énfasis1 52 3 2 2" xfId="27277" xr:uid="{E3206060-45AA-4C68-A9AD-D7B85D190A0A}"/>
    <cellStyle name="40% - Énfasis1 52 3 2 2 2" xfId="27278" xr:uid="{CF94218B-DF6A-4445-9068-5AACF988199B}"/>
    <cellStyle name="40% - Énfasis1 52 3 2 3" xfId="27279" xr:uid="{12B37117-1EF4-4626-9B2A-DAC4A3D36244}"/>
    <cellStyle name="40% - Énfasis1 52 3 3" xfId="27280" xr:uid="{AE98B6B9-D5C4-4535-BA7C-987EBDC88A43}"/>
    <cellStyle name="40% - Énfasis1 52 3 3 2" xfId="27281" xr:uid="{1F7267F0-2390-4069-807F-55A0DC599ECA}"/>
    <cellStyle name="40% - Énfasis1 52 3 4" xfId="27282" xr:uid="{EAC9166E-AD9F-498A-AB96-90C1F2BC9791}"/>
    <cellStyle name="40% - Énfasis1 52 4" xfId="27283" xr:uid="{D25694B5-F6A4-4989-9921-C7D4CA41AF15}"/>
    <cellStyle name="40% - Énfasis1 52 4 2" xfId="27284" xr:uid="{0CCFB61A-7573-4176-8F03-250A2002D20C}"/>
    <cellStyle name="40% - Énfasis1 52 4 2 2" xfId="27285" xr:uid="{EC421AA5-5ABB-4223-A0E8-EF2A9064EBD1}"/>
    <cellStyle name="40% - Énfasis1 52 4 3" xfId="27286" xr:uid="{C57E6E40-DE3D-426A-8747-D2F4CCCC9CDA}"/>
    <cellStyle name="40% - Énfasis1 52 5" xfId="27287" xr:uid="{46464232-0539-4432-AC81-EB668773A113}"/>
    <cellStyle name="40% - Énfasis1 52 5 2" xfId="27288" xr:uid="{7890FED5-6B69-4EFA-BE72-D792EE01393F}"/>
    <cellStyle name="40% - Énfasis1 52 6" xfId="27289" xr:uid="{1F86785E-B96D-4BE3-B264-FFBD0BF63287}"/>
    <cellStyle name="40% - Énfasis1 53" xfId="5666" xr:uid="{BA6B16C6-8FE6-4BB1-B6BA-17DA1AA2BAF8}"/>
    <cellStyle name="40% - Énfasis1 53 2" xfId="11891" xr:uid="{4D6028EA-F6FC-443E-8E20-B12BD4128CD2}"/>
    <cellStyle name="40% - Énfasis1 53 2 2" xfId="27290" xr:uid="{23F9DF6D-6A37-43AC-8D3C-0C8641EE2E5F}"/>
    <cellStyle name="40% - Énfasis1 53 2 2 2" xfId="27291" xr:uid="{4AAAC1C5-D843-4810-8BE1-76412D3B5BB3}"/>
    <cellStyle name="40% - Énfasis1 53 2 2 2 2" xfId="27292" xr:uid="{5BE2870F-2317-4A14-BF56-C37F94118B32}"/>
    <cellStyle name="40% - Énfasis1 53 2 2 3" xfId="27293" xr:uid="{23D0E934-2990-43F5-9A0B-A42CFFBE7217}"/>
    <cellStyle name="40% - Énfasis1 53 2 3" xfId="27294" xr:uid="{3377DF25-0A4A-4CD1-8981-54300EFE251B}"/>
    <cellStyle name="40% - Énfasis1 53 2 3 2" xfId="27295" xr:uid="{058817FC-4AE0-4477-8DBB-E24C1F93CF91}"/>
    <cellStyle name="40% - Énfasis1 53 2 4" xfId="27296" xr:uid="{D58EEE40-26FF-4657-AC00-82C7A78776EE}"/>
    <cellStyle name="40% - Énfasis1 53 3" xfId="27297" xr:uid="{09E171C6-5BBA-4185-A1A1-9386E1B37710}"/>
    <cellStyle name="40% - Énfasis1 53 3 2" xfId="27298" xr:uid="{741403E3-2C78-4CE3-93DD-C9E88A0A1395}"/>
    <cellStyle name="40% - Énfasis1 53 3 2 2" xfId="27299" xr:uid="{2EB5AC4D-F3E6-4BDE-A34D-FDF6C51840A0}"/>
    <cellStyle name="40% - Énfasis1 53 3 2 2 2" xfId="27300" xr:uid="{E8C3C135-139F-467B-A75D-35421D932F20}"/>
    <cellStyle name="40% - Énfasis1 53 3 2 3" xfId="27301" xr:uid="{01CC2424-FDD9-49AA-8DC5-D593285277D7}"/>
    <cellStyle name="40% - Énfasis1 53 3 3" xfId="27302" xr:uid="{3021D1B4-FE0D-4942-9CB6-A2FFC746C9CD}"/>
    <cellStyle name="40% - Énfasis1 53 3 3 2" xfId="27303" xr:uid="{9EA44997-8FCD-4290-AC82-E4A4C6DD4689}"/>
    <cellStyle name="40% - Énfasis1 53 3 4" xfId="27304" xr:uid="{74AAD68F-A67D-46D4-916A-B5D3D64C1DC1}"/>
    <cellStyle name="40% - Énfasis1 53 4" xfId="27305" xr:uid="{A684A7D2-8FFF-42A4-B5B5-21077CB8DAB9}"/>
    <cellStyle name="40% - Énfasis1 53 4 2" xfId="27306" xr:uid="{B69CE210-B6D9-42BB-9294-0B5078910D3E}"/>
    <cellStyle name="40% - Énfasis1 53 4 2 2" xfId="27307" xr:uid="{48F14D45-3024-41D5-863F-29502A03C552}"/>
    <cellStyle name="40% - Énfasis1 53 4 3" xfId="27308" xr:uid="{B488973E-9244-424F-A13D-1BBB9D8D9D1D}"/>
    <cellStyle name="40% - Énfasis1 53 5" xfId="27309" xr:uid="{C27639C3-726C-4BC6-ABE0-2C9A3D1C08E4}"/>
    <cellStyle name="40% - Énfasis1 53 5 2" xfId="27310" xr:uid="{5A153EE3-EC54-4034-AF61-182CE2C7950B}"/>
    <cellStyle name="40% - Énfasis1 53 6" xfId="27311" xr:uid="{9787D057-A3C0-48BE-8880-D6C74571EF85}"/>
    <cellStyle name="40% - Énfasis1 54" xfId="5667" xr:uid="{29EFF03C-0F12-4A60-8262-59232448BBF0}"/>
    <cellStyle name="40% - Énfasis1 54 2" xfId="11892" xr:uid="{75C4FFD2-9F43-45DC-BA43-1283B01B6F35}"/>
    <cellStyle name="40% - Énfasis1 54 2 2" xfId="27312" xr:uid="{5750D09F-E974-48FB-8392-0F9E1CF03BBF}"/>
    <cellStyle name="40% - Énfasis1 54 2 2 2" xfId="27313" xr:uid="{60B599FF-2583-4D7B-93F3-BE7FD59E4DD9}"/>
    <cellStyle name="40% - Énfasis1 54 2 2 2 2" xfId="27314" xr:uid="{28482F20-DA8F-476D-A151-A12E456272B3}"/>
    <cellStyle name="40% - Énfasis1 54 2 2 3" xfId="27315" xr:uid="{DF95F148-55F6-4F6B-A384-DE16EA1CA588}"/>
    <cellStyle name="40% - Énfasis1 54 2 3" xfId="27316" xr:uid="{E1F712B4-9F95-4B13-B5A4-B3CDCF501B97}"/>
    <cellStyle name="40% - Énfasis1 54 2 3 2" xfId="27317" xr:uid="{E01F5A84-BFF8-4DB6-9021-819BEE191FAB}"/>
    <cellStyle name="40% - Énfasis1 54 2 4" xfId="27318" xr:uid="{8FB7B03C-5276-4D4E-B634-C7542DF8EF2C}"/>
    <cellStyle name="40% - Énfasis1 54 3" xfId="27319" xr:uid="{A2497D09-AC49-4FC7-8458-F0BA86AA9B78}"/>
    <cellStyle name="40% - Énfasis1 54 3 2" xfId="27320" xr:uid="{B6EAAF53-A36D-4EBF-AA13-AF3515904227}"/>
    <cellStyle name="40% - Énfasis1 54 3 2 2" xfId="27321" xr:uid="{4AD70E83-4AE4-44C6-AE00-ABDB5EFAAF7E}"/>
    <cellStyle name="40% - Énfasis1 54 3 2 2 2" xfId="27322" xr:uid="{AFF152B3-1BE7-4656-9EB5-571815F9A803}"/>
    <cellStyle name="40% - Énfasis1 54 3 2 3" xfId="27323" xr:uid="{EA5967AF-1674-43DC-937A-3650FD5917D6}"/>
    <cellStyle name="40% - Énfasis1 54 3 3" xfId="27324" xr:uid="{C7CF415F-5D8F-4F2D-8F4B-5A481611D084}"/>
    <cellStyle name="40% - Énfasis1 54 3 3 2" xfId="27325" xr:uid="{9792A6C6-69B8-4244-8546-B4414A7B25AA}"/>
    <cellStyle name="40% - Énfasis1 54 3 4" xfId="27326" xr:uid="{AAEA209B-920F-4C51-BF7D-0C7B4676A4FC}"/>
    <cellStyle name="40% - Énfasis1 54 4" xfId="27327" xr:uid="{01DA838F-B3D7-4F51-A18D-9D9EFDC89647}"/>
    <cellStyle name="40% - Énfasis1 54 4 2" xfId="27328" xr:uid="{5C9E98AF-6699-476E-9A43-76657F2567BD}"/>
    <cellStyle name="40% - Énfasis1 54 4 2 2" xfId="27329" xr:uid="{A2BA5FB2-CF29-4A5C-AC73-B61F0626DF44}"/>
    <cellStyle name="40% - Énfasis1 54 4 3" xfId="27330" xr:uid="{10F07BCB-F4FE-404C-BDF4-B7AE7659769F}"/>
    <cellStyle name="40% - Énfasis1 54 5" xfId="27331" xr:uid="{A69DFB0F-7293-4A11-89F1-9DB5E8220491}"/>
    <cellStyle name="40% - Énfasis1 54 5 2" xfId="27332" xr:uid="{133285EA-59C7-41CC-8B5C-A2046CD76D38}"/>
    <cellStyle name="40% - Énfasis1 54 6" xfId="27333" xr:uid="{CB6ABB6A-2A2A-4157-9F2F-5DB8D25BC69D}"/>
    <cellStyle name="40% - Énfasis1 55" xfId="5668" xr:uid="{92C8ACF2-689A-4DB4-AF03-0F2DEEA44584}"/>
    <cellStyle name="40% - Énfasis1 55 2" xfId="11893" xr:uid="{E8B776BC-0415-4398-8AAF-E504503DD47A}"/>
    <cellStyle name="40% - Énfasis1 55 2 2" xfId="27334" xr:uid="{326C86B9-2A69-4C68-84A7-4A9B52B0F961}"/>
    <cellStyle name="40% - Énfasis1 55 2 2 2" xfId="27335" xr:uid="{A09135E8-0F7D-44B3-9723-5A0191D8C4FD}"/>
    <cellStyle name="40% - Énfasis1 55 2 2 2 2" xfId="27336" xr:uid="{5348C1FD-7BBA-42AE-A7AC-0B31F3824CE5}"/>
    <cellStyle name="40% - Énfasis1 55 2 2 3" xfId="27337" xr:uid="{43B22C5E-7F13-404E-A1E8-7AFE3FB45E0F}"/>
    <cellStyle name="40% - Énfasis1 55 2 3" xfId="27338" xr:uid="{DA869C46-C5BB-474D-901B-4F234D1771AB}"/>
    <cellStyle name="40% - Énfasis1 55 2 3 2" xfId="27339" xr:uid="{02382DC5-6367-4398-8DB4-9130C936E9E2}"/>
    <cellStyle name="40% - Énfasis1 55 2 4" xfId="27340" xr:uid="{DEF8310F-D255-4757-93B1-45701AB03868}"/>
    <cellStyle name="40% - Énfasis1 55 3" xfId="27341" xr:uid="{844A4A46-9146-43F5-951C-E79A8EF36811}"/>
    <cellStyle name="40% - Énfasis1 55 3 2" xfId="27342" xr:uid="{3A97BC35-1EBC-4002-AAEE-BE78AD5CEB4F}"/>
    <cellStyle name="40% - Énfasis1 55 3 2 2" xfId="27343" xr:uid="{7C759F76-07EF-447A-A072-8A49900E2DD1}"/>
    <cellStyle name="40% - Énfasis1 55 3 2 2 2" xfId="27344" xr:uid="{4EF501ED-6F59-4AC4-A074-F1D716A6E014}"/>
    <cellStyle name="40% - Énfasis1 55 3 2 3" xfId="27345" xr:uid="{CE1FF4BB-8F43-4441-9C58-B485AD4F9039}"/>
    <cellStyle name="40% - Énfasis1 55 3 3" xfId="27346" xr:uid="{4635CB02-D08B-49E0-8ECB-0C8B68089A7D}"/>
    <cellStyle name="40% - Énfasis1 55 3 3 2" xfId="27347" xr:uid="{AC16EF14-9961-4A12-ACE6-1C981A83B32A}"/>
    <cellStyle name="40% - Énfasis1 55 3 4" xfId="27348" xr:uid="{E4A90A92-70D8-4F7A-84AB-0C81C43E02FE}"/>
    <cellStyle name="40% - Énfasis1 55 4" xfId="27349" xr:uid="{AE2963AC-C477-4556-ADF6-61B7097ED15D}"/>
    <cellStyle name="40% - Énfasis1 55 4 2" xfId="27350" xr:uid="{3C8E7156-A355-4DF2-812F-7707269E51DF}"/>
    <cellStyle name="40% - Énfasis1 55 4 2 2" xfId="27351" xr:uid="{3EA38374-0F67-41F8-9E99-F4CC38AC880B}"/>
    <cellStyle name="40% - Énfasis1 55 4 3" xfId="27352" xr:uid="{39364BFD-83C3-4A55-870F-64784E26D1F2}"/>
    <cellStyle name="40% - Énfasis1 55 5" xfId="27353" xr:uid="{FF7FFD13-E341-4FEA-86B0-A0DAB8955284}"/>
    <cellStyle name="40% - Énfasis1 55 5 2" xfId="27354" xr:uid="{E8ADEB5F-6C66-498F-8A66-A449124E71D9}"/>
    <cellStyle name="40% - Énfasis1 55 6" xfId="27355" xr:uid="{FF28D394-E648-4398-A941-1F3711B1EAEA}"/>
    <cellStyle name="40% - Énfasis1 56" xfId="5669" xr:uid="{2B935E49-E8BA-42B6-97D1-D03A56F1E06B}"/>
    <cellStyle name="40% - Énfasis1 56 2" xfId="27356" xr:uid="{2048CB28-00EF-4F66-A6ED-1834F140F868}"/>
    <cellStyle name="40% - Énfasis1 56 2 2" xfId="27357" xr:uid="{9AECC541-947D-464B-A163-C8E449C17237}"/>
    <cellStyle name="40% - Énfasis1 56 2 2 2" xfId="27358" xr:uid="{DF8DAE12-6EAA-43F0-9DB4-49F0E0A044CD}"/>
    <cellStyle name="40% - Énfasis1 56 2 2 2 2" xfId="27359" xr:uid="{4C2A6F8A-638B-42F7-86C0-D9D980D2EB5E}"/>
    <cellStyle name="40% - Énfasis1 56 2 2 3" xfId="27360" xr:uid="{41DCECD8-03B0-43AD-B977-B031473EECFD}"/>
    <cellStyle name="40% - Énfasis1 56 2 3" xfId="27361" xr:uid="{62AD9316-4071-436D-941A-AB53ADD5DFD5}"/>
    <cellStyle name="40% - Énfasis1 56 2 3 2" xfId="27362" xr:uid="{16E212F3-9E90-41CB-9506-351AA1D8B37D}"/>
    <cellStyle name="40% - Énfasis1 56 2 4" xfId="27363" xr:uid="{58A5785D-199F-43FE-8465-F64A84BCB50D}"/>
    <cellStyle name="40% - Énfasis1 56 3" xfId="27364" xr:uid="{20E492E2-3AC2-473F-8E15-0BDFD904A67A}"/>
    <cellStyle name="40% - Énfasis1 56 3 2" xfId="27365" xr:uid="{325E3E86-24B1-419D-A0AD-E01206B179B1}"/>
    <cellStyle name="40% - Énfasis1 56 3 2 2" xfId="27366" xr:uid="{2BCF3C42-9EFD-4C49-AA4A-942243F21A14}"/>
    <cellStyle name="40% - Énfasis1 56 3 2 2 2" xfId="27367" xr:uid="{1E0A2FBD-6E38-491B-A28D-E24E088B2041}"/>
    <cellStyle name="40% - Énfasis1 56 3 2 3" xfId="27368" xr:uid="{84165BBD-C8EF-41C1-AAC0-FF2634291E00}"/>
    <cellStyle name="40% - Énfasis1 56 3 3" xfId="27369" xr:uid="{A0041A66-5094-4B84-AB30-7F63A434BEEC}"/>
    <cellStyle name="40% - Énfasis1 56 3 3 2" xfId="27370" xr:uid="{37D4FC94-DA14-422A-BCFF-A1BA30E7D1DD}"/>
    <cellStyle name="40% - Énfasis1 56 3 4" xfId="27371" xr:uid="{64C7412A-8A01-489F-BC37-DE2FCE65DAFF}"/>
    <cellStyle name="40% - Énfasis1 56 4" xfId="27372" xr:uid="{568BAABF-E77B-477D-A315-8DA034462C49}"/>
    <cellStyle name="40% - Énfasis1 56 4 2" xfId="27373" xr:uid="{6689A761-D958-4968-A158-49E5D8477E58}"/>
    <cellStyle name="40% - Énfasis1 56 4 2 2" xfId="27374" xr:uid="{AE65EF94-CC51-4D79-8A87-8F7FBECBCDE8}"/>
    <cellStyle name="40% - Énfasis1 56 4 3" xfId="27375" xr:uid="{A12B92C9-2A1F-4586-93A1-1A433596B8DE}"/>
    <cellStyle name="40% - Énfasis1 56 5" xfId="27376" xr:uid="{D97926C0-1B44-40E5-A15A-116B28C122C8}"/>
    <cellStyle name="40% - Énfasis1 56 5 2" xfId="27377" xr:uid="{06E55EE3-B8BE-4E72-9D19-6379D445F962}"/>
    <cellStyle name="40% - Énfasis1 56 6" xfId="27378" xr:uid="{F1C3507C-0062-4607-99FF-C3168677DDD5}"/>
    <cellStyle name="40% - Énfasis1 57" xfId="5670" xr:uid="{9BA0EF58-C9A3-4ACC-A47C-36FCE17CE352}"/>
    <cellStyle name="40% - Énfasis1 57 2" xfId="27379" xr:uid="{7C5AE457-F050-4760-B0FB-95E481D5FF1E}"/>
    <cellStyle name="40% - Énfasis1 57 2 2" xfId="27380" xr:uid="{EAC68321-8B7B-4D1E-96A9-5941B5DD29D8}"/>
    <cellStyle name="40% - Énfasis1 57 2 2 2" xfId="27381" xr:uid="{AC2CAF66-0303-4910-804D-C94933731E99}"/>
    <cellStyle name="40% - Énfasis1 57 2 2 2 2" xfId="27382" xr:uid="{21780B60-CC50-4773-9A87-E9474E117BE5}"/>
    <cellStyle name="40% - Énfasis1 57 2 2 3" xfId="27383" xr:uid="{D87143EB-51FD-49B9-A538-15AB4A7FFE59}"/>
    <cellStyle name="40% - Énfasis1 57 2 3" xfId="27384" xr:uid="{B8ADBD04-572C-4107-BBCE-1DCC956B4280}"/>
    <cellStyle name="40% - Énfasis1 57 2 3 2" xfId="27385" xr:uid="{DC4A54D7-3511-45BF-81B1-D34237F31ADF}"/>
    <cellStyle name="40% - Énfasis1 57 2 4" xfId="27386" xr:uid="{BB081386-4C95-4AB0-8E78-00A04D7EBA7C}"/>
    <cellStyle name="40% - Énfasis1 57 3" xfId="27387" xr:uid="{BA91875F-59F9-4675-84CA-84B3697982AD}"/>
    <cellStyle name="40% - Énfasis1 57 3 2" xfId="27388" xr:uid="{2D7A6E43-0B69-43A4-8BE4-C5FEDDA09489}"/>
    <cellStyle name="40% - Énfasis1 57 3 2 2" xfId="27389" xr:uid="{7AC1F12E-45C0-4392-BA4C-8E5D8D202213}"/>
    <cellStyle name="40% - Énfasis1 57 3 2 2 2" xfId="27390" xr:uid="{881A3171-DD98-40F1-8E07-993BBE88513F}"/>
    <cellStyle name="40% - Énfasis1 57 3 2 3" xfId="27391" xr:uid="{7DBC2741-DBBC-441C-B242-4D50F5459863}"/>
    <cellStyle name="40% - Énfasis1 57 3 3" xfId="27392" xr:uid="{3CD3C981-AAFC-406D-8ACD-553C9946818D}"/>
    <cellStyle name="40% - Énfasis1 57 3 3 2" xfId="27393" xr:uid="{9CDBB6F1-9BCA-4ADA-888B-CA0FB7AE59AE}"/>
    <cellStyle name="40% - Énfasis1 57 3 4" xfId="27394" xr:uid="{189D425C-9803-45CD-AE00-756DAE3DECE6}"/>
    <cellStyle name="40% - Énfasis1 57 4" xfId="27395" xr:uid="{150B2F9C-6D95-482E-887E-59F3AAE02853}"/>
    <cellStyle name="40% - Énfasis1 57 4 2" xfId="27396" xr:uid="{E1FF0A68-F27A-4F7B-B0F6-667200E4690B}"/>
    <cellStyle name="40% - Énfasis1 57 4 2 2" xfId="27397" xr:uid="{83084938-36E5-4D70-A848-18551031723B}"/>
    <cellStyle name="40% - Énfasis1 57 4 3" xfId="27398" xr:uid="{299125E2-F325-4D8B-AEE3-ECBA947007D5}"/>
    <cellStyle name="40% - Énfasis1 57 5" xfId="27399" xr:uid="{D0A66C33-C101-44CC-9C6E-1F36D84B1627}"/>
    <cellStyle name="40% - Énfasis1 57 5 2" xfId="27400" xr:uid="{65562AE6-8FBE-4E9A-81DE-4BBBE52B12D7}"/>
    <cellStyle name="40% - Énfasis1 57 6" xfId="27401" xr:uid="{03E833A2-5354-4E92-80FF-9E33BD2B2405}"/>
    <cellStyle name="40% - Énfasis1 58" xfId="5671" xr:uid="{EE3BBE49-A350-4415-8074-3C0232CFDF78}"/>
    <cellStyle name="40% - Énfasis1 58 2" xfId="27402" xr:uid="{24362DEF-654B-408A-9D6A-5FD1228B11E8}"/>
    <cellStyle name="40% - Énfasis1 58 2 2" xfId="27403" xr:uid="{DB372022-F2A2-4675-BB7B-294E4EE2F546}"/>
    <cellStyle name="40% - Énfasis1 58 2 2 2" xfId="27404" xr:uid="{E5A943CF-B8A4-4E7E-ACFC-7B4DBF20535A}"/>
    <cellStyle name="40% - Énfasis1 58 2 2 2 2" xfId="27405" xr:uid="{2DEB069D-2DED-44AC-82EB-4D0CE9E644E0}"/>
    <cellStyle name="40% - Énfasis1 58 2 2 3" xfId="27406" xr:uid="{0D6CB6B7-09FC-42DC-A23C-D75537BE5251}"/>
    <cellStyle name="40% - Énfasis1 58 2 3" xfId="27407" xr:uid="{C6B5B567-350D-4004-B3FF-60346427227F}"/>
    <cellStyle name="40% - Énfasis1 58 2 3 2" xfId="27408" xr:uid="{57111CCD-549F-410F-BD9A-81B6173EEA5D}"/>
    <cellStyle name="40% - Énfasis1 58 2 4" xfId="27409" xr:uid="{DB17E374-FF13-4A22-996A-A3B9512FAE8C}"/>
    <cellStyle name="40% - Énfasis1 58 3" xfId="27410" xr:uid="{840812A6-E2BD-41E3-A693-BBAB3028ADBD}"/>
    <cellStyle name="40% - Énfasis1 58 3 2" xfId="27411" xr:uid="{3ED31E0F-B120-4BCA-B8B9-D7DFE81F169D}"/>
    <cellStyle name="40% - Énfasis1 58 3 2 2" xfId="27412" xr:uid="{03ED6EBF-82A1-4C77-A516-CEFA39B310D2}"/>
    <cellStyle name="40% - Énfasis1 58 3 2 2 2" xfId="27413" xr:uid="{F3B6291A-A009-4AEA-AADC-4DFDC3CA1671}"/>
    <cellStyle name="40% - Énfasis1 58 3 2 3" xfId="27414" xr:uid="{4F265680-9EE6-44E2-AADA-D81B7092BFCD}"/>
    <cellStyle name="40% - Énfasis1 58 3 3" xfId="27415" xr:uid="{7EE6926D-B7BA-4099-861A-5D97C6F97E48}"/>
    <cellStyle name="40% - Énfasis1 58 3 3 2" xfId="27416" xr:uid="{3E80D1F9-5504-415E-8957-92A2D343D1F9}"/>
    <cellStyle name="40% - Énfasis1 58 3 4" xfId="27417" xr:uid="{EC49BEE9-12B6-4439-953C-C4AE9714ED74}"/>
    <cellStyle name="40% - Énfasis1 58 4" xfId="27418" xr:uid="{168F4459-3521-4ADB-96F1-7DA9B95966EC}"/>
    <cellStyle name="40% - Énfasis1 58 4 2" xfId="27419" xr:uid="{FB0E5120-8243-484B-A35F-DE2228EF5650}"/>
    <cellStyle name="40% - Énfasis1 58 4 2 2" xfId="27420" xr:uid="{3AC0FC5A-67D8-4A0F-833D-7C669F6EEC60}"/>
    <cellStyle name="40% - Énfasis1 58 4 3" xfId="27421" xr:uid="{AEE4609F-B5BB-4D62-8D98-D655F03481A7}"/>
    <cellStyle name="40% - Énfasis1 58 5" xfId="27422" xr:uid="{5378E314-1930-420A-92BE-130D0E23F6DA}"/>
    <cellStyle name="40% - Énfasis1 58 5 2" xfId="27423" xr:uid="{E27CCDB4-5A6E-4AD8-94BB-7609C1F9BDA5}"/>
    <cellStyle name="40% - Énfasis1 58 6" xfId="27424" xr:uid="{AEC6FC97-1F00-48FC-A40B-C411F6757E8B}"/>
    <cellStyle name="40% - Énfasis1 59" xfId="5672" xr:uid="{0FB89D1D-0813-4D21-A7A7-BC90E06DC5CA}"/>
    <cellStyle name="40% - Énfasis1 59 2" xfId="27425" xr:uid="{4A222BF8-16A3-4175-AD39-825E33238AC5}"/>
    <cellStyle name="40% - Énfasis1 59 2 2" xfId="27426" xr:uid="{859C5AEE-113F-45EE-BBF4-07E19D59892C}"/>
    <cellStyle name="40% - Énfasis1 59 2 2 2" xfId="27427" xr:uid="{992382FE-554C-4BBE-9C30-67E99F90299E}"/>
    <cellStyle name="40% - Énfasis1 59 2 2 2 2" xfId="27428" xr:uid="{07BF3338-64D8-4D7C-96CE-96E9CB58D08D}"/>
    <cellStyle name="40% - Énfasis1 59 2 2 3" xfId="27429" xr:uid="{2CDDE945-F9D9-4BAA-AF44-C8CE7F37AEF8}"/>
    <cellStyle name="40% - Énfasis1 59 2 3" xfId="27430" xr:uid="{7E5FB306-2B18-4654-8BC7-7F487E4C099F}"/>
    <cellStyle name="40% - Énfasis1 59 2 3 2" xfId="27431" xr:uid="{5C4D1B3C-9C82-4FD1-ABA3-281EEB78710E}"/>
    <cellStyle name="40% - Énfasis1 59 2 4" xfId="27432" xr:uid="{8F813811-4935-45E4-A59E-BC2F5307AD8D}"/>
    <cellStyle name="40% - Énfasis1 59 3" xfId="27433" xr:uid="{27AA5263-C801-4BAB-8475-AA09C5E451EC}"/>
    <cellStyle name="40% - Énfasis1 59 3 2" xfId="27434" xr:uid="{4659D918-D261-4EF3-B43D-E2194A57D052}"/>
    <cellStyle name="40% - Énfasis1 59 3 2 2" xfId="27435" xr:uid="{B15B9CD9-D425-496E-B43C-FB5DD6DC1D37}"/>
    <cellStyle name="40% - Énfasis1 59 3 2 2 2" xfId="27436" xr:uid="{916D437E-6B19-4124-8451-A0C9C26E906C}"/>
    <cellStyle name="40% - Énfasis1 59 3 2 3" xfId="27437" xr:uid="{34F679CE-E039-4B88-A742-C294F9BFD84F}"/>
    <cellStyle name="40% - Énfasis1 59 3 3" xfId="27438" xr:uid="{0EA5577A-55B1-4556-A294-9B4842290919}"/>
    <cellStyle name="40% - Énfasis1 59 3 3 2" xfId="27439" xr:uid="{75DC1875-881B-43EE-B4AA-8DF1C8DFD0BF}"/>
    <cellStyle name="40% - Énfasis1 59 3 4" xfId="27440" xr:uid="{E443F139-CB55-4C5F-BDD3-AA40BDB8C05D}"/>
    <cellStyle name="40% - Énfasis1 59 4" xfId="27441" xr:uid="{246969F3-6DE1-4213-8769-E599993A935E}"/>
    <cellStyle name="40% - Énfasis1 59 4 2" xfId="27442" xr:uid="{9D4F2D1A-15AB-4C47-81F2-AC0B75272D0E}"/>
    <cellStyle name="40% - Énfasis1 59 4 2 2" xfId="27443" xr:uid="{912D55D2-B7D1-4ADB-92C9-F4FF841FA8B9}"/>
    <cellStyle name="40% - Énfasis1 59 4 3" xfId="27444" xr:uid="{23417D89-3373-437E-BEE7-54DAF515BC5A}"/>
    <cellStyle name="40% - Énfasis1 59 5" xfId="27445" xr:uid="{6FEA0D76-6A65-4E0A-AD9C-232CE14ED89D}"/>
    <cellStyle name="40% - Énfasis1 59 5 2" xfId="27446" xr:uid="{B7FFC43B-797E-4296-ADEE-17410AC6516B}"/>
    <cellStyle name="40% - Énfasis1 59 6" xfId="27447" xr:uid="{7E98841D-D4E7-40A3-A19E-E3D484AA696C}"/>
    <cellStyle name="40% - Énfasis1 6" xfId="338" xr:uid="{EA9E2519-EC10-4501-BF04-C9966CD1AE56}"/>
    <cellStyle name="40% - Énfasis1 6 10" xfId="5673" xr:uid="{EB6FAB16-B93B-4E8C-B8B5-0151FC727352}"/>
    <cellStyle name="40% - Énfasis1 6 10 2" xfId="27448" xr:uid="{17A518C5-981B-4B60-87D7-404BDC28A939}"/>
    <cellStyle name="40% - Énfasis1 6 11" xfId="5674" xr:uid="{F65C13BA-D346-420A-B838-68C40758B23A}"/>
    <cellStyle name="40% - Énfasis1 6 11 2" xfId="27449" xr:uid="{1D57B5D2-16C7-408A-A6C1-1AFBA266B7CD}"/>
    <cellStyle name="40% - Énfasis1 6 12" xfId="5675" xr:uid="{66F1585D-24DC-43BF-87E6-A1F66AB2B6BF}"/>
    <cellStyle name="40% - Énfasis1 6 12 2" xfId="27450" xr:uid="{E40C316E-FAEB-4E5E-BA68-070D175C4F3D}"/>
    <cellStyle name="40% - Énfasis1 6 13" xfId="5676" xr:uid="{45A6C457-CFAE-459B-A453-E0F064EA8433}"/>
    <cellStyle name="40% - Énfasis1 6 13 2" xfId="27451" xr:uid="{9EA6BF17-F561-49F1-84C1-E93864BE1169}"/>
    <cellStyle name="40% - Énfasis1 6 14" xfId="5677" xr:uid="{7263F66D-5E70-43DC-A776-6C97F6CD32C8}"/>
    <cellStyle name="40% - Énfasis1 6 14 2" xfId="27452" xr:uid="{0BDB022A-060A-4CA8-9685-5DBF869411D9}"/>
    <cellStyle name="40% - Énfasis1 6 15" xfId="5678" xr:uid="{58D9740C-5AE7-43AE-8672-1F895B9218F4}"/>
    <cellStyle name="40% - Énfasis1 6 15 2" xfId="27453" xr:uid="{F7E02BF8-168D-484D-A2F3-849493C339E2}"/>
    <cellStyle name="40% - Énfasis1 6 16" xfId="5679" xr:uid="{1CF45A05-E1E2-4484-AEA1-D97163B6A48B}"/>
    <cellStyle name="40% - Énfasis1 6 16 2" xfId="27454" xr:uid="{96E0677E-F993-4B82-8DF9-926D582AEB19}"/>
    <cellStyle name="40% - Énfasis1 6 17" xfId="5680" xr:uid="{61955276-26FE-4963-89A8-E4CC2023C68B}"/>
    <cellStyle name="40% - Énfasis1 6 17 2" xfId="27455" xr:uid="{C4DFEC9C-1974-4746-9EA2-FA4EA2B3A631}"/>
    <cellStyle name="40% - Énfasis1 6 18" xfId="5681" xr:uid="{71E689E9-FCC4-4BA7-B1EB-C2FF02F4F3EC}"/>
    <cellStyle name="40% - Énfasis1 6 18 2" xfId="27456" xr:uid="{79C7B97D-E92E-4DE3-B389-BD1E40A16160}"/>
    <cellStyle name="40% - Énfasis1 6 19" xfId="5682" xr:uid="{CCD38AB8-BBC8-4CEC-97D9-89907D49DC11}"/>
    <cellStyle name="40% - Énfasis1 6 19 2" xfId="27457" xr:uid="{E5B6C934-E1E7-4546-964F-13811381709F}"/>
    <cellStyle name="40% - Énfasis1 6 2" xfId="339" xr:uid="{B5CD1ADA-DEC0-412C-9879-D3816A399429}"/>
    <cellStyle name="40% - Énfasis1 6 2 2" xfId="27458" xr:uid="{668B9CC0-94C8-4FC2-A98A-7DFEF95DB9A5}"/>
    <cellStyle name="40% - Énfasis1 6 2 2 2" xfId="27459" xr:uid="{D8D6F382-9DF7-4DF1-9905-7D4FCB62299D}"/>
    <cellStyle name="40% - Énfasis1 6 2 2 2 2" xfId="27460" xr:uid="{52FE7B23-34F7-4885-8BF8-3C3332552B99}"/>
    <cellStyle name="40% - Énfasis1 6 2 2 3" xfId="27461" xr:uid="{C97CA3D8-BCC3-491D-80C5-139E239F181D}"/>
    <cellStyle name="40% - Énfasis1 6 2 3" xfId="27462" xr:uid="{B4D05874-31B2-4A5F-A254-15A6141F691B}"/>
    <cellStyle name="40% - Énfasis1 6 2 3 2" xfId="27463" xr:uid="{E3EA08C2-BA8E-46CC-BC45-85CFDDE6B930}"/>
    <cellStyle name="40% - Énfasis1 6 2 3 2 2" xfId="27464" xr:uid="{36461D17-25BA-4651-B734-A1748C2678C0}"/>
    <cellStyle name="40% - Énfasis1 6 2 3 3" xfId="27465" xr:uid="{72B25FDE-CB9B-44EF-B7F3-8F4983EDB794}"/>
    <cellStyle name="40% - Énfasis1 6 2 4" xfId="27466" xr:uid="{BF1E595A-E093-4AB6-95B2-7F6733E97B3A}"/>
    <cellStyle name="40% - Énfasis1 6 2 4 2" xfId="27467" xr:uid="{4CD501C9-2B3B-46E6-AD94-5D2BE261AA78}"/>
    <cellStyle name="40% - Énfasis1 6 2 5" xfId="27468" xr:uid="{F24E3224-C1F5-4B6F-865D-0FF23EE996D5}"/>
    <cellStyle name="40% - Énfasis1 6 2 5 2" xfId="27469" xr:uid="{DB1787AA-4035-4E3B-A3A7-0495697B9747}"/>
    <cellStyle name="40% - Énfasis1 6 2 6" xfId="27470" xr:uid="{079B6592-959D-4746-82A5-531B13881B0B}"/>
    <cellStyle name="40% - Énfasis1 6 20" xfId="11894" xr:uid="{EA03E918-4EB8-4136-BBD7-4CF099F4AA67}"/>
    <cellStyle name="40% - Énfasis1 6 3" xfId="5683" xr:uid="{7EA8E516-1BD1-4DB3-9663-3CC414A95953}"/>
    <cellStyle name="40% - Énfasis1 6 3 2" xfId="27471" xr:uid="{FF8AAD8A-77AD-4149-94A3-2C7D6B270079}"/>
    <cellStyle name="40% - Énfasis1 6 3 2 2" xfId="27472" xr:uid="{A2ACA055-C067-4500-82E4-210CA30C9C98}"/>
    <cellStyle name="40% - Énfasis1 6 3 2 2 2" xfId="27473" xr:uid="{45F11DA5-CD6E-4D3D-BC29-8BAC38A11CBB}"/>
    <cellStyle name="40% - Énfasis1 6 3 2 3" xfId="27474" xr:uid="{EBB2C3AF-F880-4314-8545-FC585605C336}"/>
    <cellStyle name="40% - Énfasis1 6 3 3" xfId="27475" xr:uid="{725997AC-CC32-42BE-B5A0-E2C4FADA657A}"/>
    <cellStyle name="40% - Énfasis1 6 3 3 2" xfId="27476" xr:uid="{0809A52C-D9A3-483D-A5E7-C076676A0CC3}"/>
    <cellStyle name="40% - Énfasis1 6 3 4" xfId="27477" xr:uid="{0F248CA9-8BEC-4244-AF38-CA4EA7047135}"/>
    <cellStyle name="40% - Énfasis1 6 4" xfId="5684" xr:uid="{B141BDE4-5FCD-4D1A-AE02-1DBDEB399FB0}"/>
    <cellStyle name="40% - Énfasis1 6 4 2" xfId="27478" xr:uid="{1BAC91A2-8283-4956-9E7B-572EE0664A64}"/>
    <cellStyle name="40% - Énfasis1 6 4 2 2" xfId="27479" xr:uid="{1ECFE5A4-101A-46D7-B24C-1F2D5F4358D3}"/>
    <cellStyle name="40% - Énfasis1 6 4 2 2 2" xfId="27480" xr:uid="{909DEFD4-7853-4D8E-87D2-D643928F14C7}"/>
    <cellStyle name="40% - Énfasis1 6 4 2 3" xfId="27481" xr:uid="{9C249FB0-8721-40CF-9E36-761EBE6BAC60}"/>
    <cellStyle name="40% - Énfasis1 6 4 3" xfId="27482" xr:uid="{E16406FB-B9DE-466D-B186-12359E40BFFA}"/>
    <cellStyle name="40% - Énfasis1 6 4 3 2" xfId="27483" xr:uid="{8001F209-3E88-46B7-9A47-764943D98B2B}"/>
    <cellStyle name="40% - Énfasis1 6 4 4" xfId="27484" xr:uid="{9888C6C4-4AFC-4489-AC2E-1F16B6432A89}"/>
    <cellStyle name="40% - Énfasis1 6 5" xfId="5685" xr:uid="{FA3664AA-3F99-4ACE-A589-728216D6A172}"/>
    <cellStyle name="40% - Énfasis1 6 5 2" xfId="27485" xr:uid="{B529E86A-1D08-4482-B7A3-1294FF2BEE92}"/>
    <cellStyle name="40% - Énfasis1 6 5 2 2" xfId="27486" xr:uid="{C8959068-7970-4ABE-A242-DABF2B0DA707}"/>
    <cellStyle name="40% - Énfasis1 6 5 2 2 2" xfId="27487" xr:uid="{5E4AB6FA-CFDC-4AB1-AC5B-4D766E85F9FA}"/>
    <cellStyle name="40% - Énfasis1 6 5 2 3" xfId="27488" xr:uid="{894984BF-475E-4294-8754-6B4F9E4FE7C9}"/>
    <cellStyle name="40% - Énfasis1 6 5 3" xfId="27489" xr:uid="{3319AD02-1379-403F-B5C3-D2CA55B473CB}"/>
    <cellStyle name="40% - Énfasis1 6 5 3 2" xfId="27490" xr:uid="{483FB38E-50E2-4348-9108-A9320C1E76DC}"/>
    <cellStyle name="40% - Énfasis1 6 5 4" xfId="27491" xr:uid="{E3A0870A-AC23-4696-9C74-2881CEFDFE86}"/>
    <cellStyle name="40% - Énfasis1 6 6" xfId="5686" xr:uid="{5203F08E-AFDB-4D55-9D0C-1863ADDAAB0C}"/>
    <cellStyle name="40% - Énfasis1 6 6 2" xfId="27492" xr:uid="{976B0E73-A00B-4788-9C61-A9D1490D2A7B}"/>
    <cellStyle name="40% - Énfasis1 6 6 2 2" xfId="27493" xr:uid="{3F0A1407-7798-4F86-80CA-AC6A8D1E8CDB}"/>
    <cellStyle name="40% - Énfasis1 6 6 2 2 2" xfId="27494" xr:uid="{93788784-4B3E-46F2-BA4D-415B9F2BECA9}"/>
    <cellStyle name="40% - Énfasis1 6 6 2 3" xfId="27495" xr:uid="{572C2C12-9C7E-4EA1-9C4A-0FD29F4139EA}"/>
    <cellStyle name="40% - Énfasis1 6 6 3" xfId="27496" xr:uid="{E5F12E6C-8CFC-4E9D-BC25-928BDBB1ED80}"/>
    <cellStyle name="40% - Énfasis1 6 6 3 2" xfId="27497" xr:uid="{78B63638-CACE-4885-ABED-635A74083C6F}"/>
    <cellStyle name="40% - Énfasis1 6 6 4" xfId="27498" xr:uid="{D737D0D3-53CF-4248-B356-74BC4CFB53E5}"/>
    <cellStyle name="40% - Énfasis1 6 7" xfId="5687" xr:uid="{713AEE87-1F45-400A-9FA8-5352F5B6D8BB}"/>
    <cellStyle name="40% - Énfasis1 6 7 2" xfId="27499" xr:uid="{AB54D5D9-3148-40CE-A73A-5EF1C89E934E}"/>
    <cellStyle name="40% - Énfasis1 6 7 2 2" xfId="27500" xr:uid="{692D4A15-225A-46AD-8DB6-1A2FE4AC12F3}"/>
    <cellStyle name="40% - Énfasis1 6 7 2 2 2" xfId="27501" xr:uid="{CB099150-7CCB-4B18-ADB4-FBD23640649A}"/>
    <cellStyle name="40% - Énfasis1 6 7 2 3" xfId="27502" xr:uid="{FA78A532-D31C-47DE-BAAB-290767674E20}"/>
    <cellStyle name="40% - Énfasis1 6 7 3" xfId="27503" xr:uid="{24882B8E-2344-4930-A33E-76063D4D9B11}"/>
    <cellStyle name="40% - Énfasis1 6 7 3 2" xfId="27504" xr:uid="{E0750906-97CD-4E5B-9753-FBDC19D9667E}"/>
    <cellStyle name="40% - Énfasis1 6 7 4" xfId="27505" xr:uid="{A53377B6-328E-49AE-ACA3-C6A97178FACD}"/>
    <cellStyle name="40% - Énfasis1 6 8" xfId="5688" xr:uid="{1A2BAA9B-747F-4FA6-BC8B-F143BD46F624}"/>
    <cellStyle name="40% - Énfasis1 6 8 2" xfId="27506" xr:uid="{2A1B3276-5CA7-435F-8517-F27427AC45B8}"/>
    <cellStyle name="40% - Énfasis1 6 8 2 2" xfId="27507" xr:uid="{F95E4E2B-3048-4E85-B242-353D02E83EB7}"/>
    <cellStyle name="40% - Énfasis1 6 8 3" xfId="27508" xr:uid="{A27FD7CB-0985-4185-A4F4-2B2B30E555F9}"/>
    <cellStyle name="40% - Énfasis1 6 9" xfId="5689" xr:uid="{F3405D1A-956D-454C-A66C-1753024AC8CC}"/>
    <cellStyle name="40% - Énfasis1 6 9 2" xfId="27509" xr:uid="{7F5ACECD-A795-431E-AD87-37736FC3CE48}"/>
    <cellStyle name="40% - Énfasis1 60" xfId="5690" xr:uid="{C50E5437-8968-47BA-B5C4-D8B6513B1CD6}"/>
    <cellStyle name="40% - Énfasis1 60 2" xfId="27510" xr:uid="{AFED53B3-0397-43F3-92D8-B924A3558801}"/>
    <cellStyle name="40% - Énfasis1 60 2 2" xfId="27511" xr:uid="{4C9C901D-6B7F-4006-939A-85C36B395C2C}"/>
    <cellStyle name="40% - Énfasis1 60 2 2 2" xfId="27512" xr:uid="{058FA1E9-ADEE-4397-A101-9ECE5277062C}"/>
    <cellStyle name="40% - Énfasis1 60 2 2 2 2" xfId="27513" xr:uid="{7ED67E5C-438E-4F14-9A85-7B9F418F57F3}"/>
    <cellStyle name="40% - Énfasis1 60 2 2 3" xfId="27514" xr:uid="{7DDDDCCE-2010-4D01-8112-22AA12BA7808}"/>
    <cellStyle name="40% - Énfasis1 60 2 3" xfId="27515" xr:uid="{BB8FD9E6-DCD8-4499-9BC8-F5253FD46AE5}"/>
    <cellStyle name="40% - Énfasis1 60 2 3 2" xfId="27516" xr:uid="{A336D496-8FC0-4578-B679-89B281F3BECB}"/>
    <cellStyle name="40% - Énfasis1 60 2 4" xfId="27517" xr:uid="{A4024F30-802B-4520-84FB-2092BF7678BF}"/>
    <cellStyle name="40% - Énfasis1 60 3" xfId="27518" xr:uid="{75D48AE1-4428-4D71-AF43-9430F9966C45}"/>
    <cellStyle name="40% - Énfasis1 60 3 2" xfId="27519" xr:uid="{70D7E027-EE65-4AF7-BBC3-C849B734E142}"/>
    <cellStyle name="40% - Énfasis1 60 3 2 2" xfId="27520" xr:uid="{B6CE6287-4A94-4B46-81F3-0909D8C942A5}"/>
    <cellStyle name="40% - Énfasis1 60 3 3" xfId="27521" xr:uid="{04ABCAE9-9D3D-4D2A-A010-F9D6450DBD78}"/>
    <cellStyle name="40% - Énfasis1 60 4" xfId="27522" xr:uid="{32758945-A195-492B-B0A1-E805496253BD}"/>
    <cellStyle name="40% - Énfasis1 60 4 2" xfId="27523" xr:uid="{691936AE-A306-494C-988A-534117161EE9}"/>
    <cellStyle name="40% - Énfasis1 60 5" xfId="27524" xr:uid="{AF884F19-16C3-4E00-B36E-4FCFDC4BACBC}"/>
    <cellStyle name="40% - Énfasis1 61" xfId="5691" xr:uid="{F1C8A2CD-2296-4656-9502-48ECC95A7A29}"/>
    <cellStyle name="40% - Énfasis1 61 2" xfId="27525" xr:uid="{227DF8C7-143C-4727-B048-DAFF7AA0EEAF}"/>
    <cellStyle name="40% - Énfasis1 61 3" xfId="27526" xr:uid="{5193240C-7012-4E0D-8085-F099424F51B9}"/>
    <cellStyle name="40% - Énfasis1 61 3 2" xfId="27527" xr:uid="{71F80A46-815B-4ED7-BD5C-C45333BA0A5B}"/>
    <cellStyle name="40% - Énfasis1 61 3 2 2" xfId="27528" xr:uid="{FBC145A0-9454-49BA-A08F-A8D5056ABA86}"/>
    <cellStyle name="40% - Énfasis1 61 3 3" xfId="27529" xr:uid="{7B2238C3-0020-47CD-B6E7-5B789CB68464}"/>
    <cellStyle name="40% - Énfasis1 61 4" xfId="27530" xr:uid="{687481CA-19E8-4E26-A43D-E935FB7B047D}"/>
    <cellStyle name="40% - Énfasis1 61 4 2" xfId="27531" xr:uid="{D5AD9B31-813A-48DD-90A6-8606C5C75381}"/>
    <cellStyle name="40% - Énfasis1 61 5" xfId="27532" xr:uid="{4F9CAE56-CD5B-4C74-8191-239A1E0BFDAA}"/>
    <cellStyle name="40% - Énfasis1 62" xfId="5692" xr:uid="{117E0DDB-5572-4D24-8CC7-261585A170CF}"/>
    <cellStyle name="40% - Énfasis1 62 2" xfId="27533" xr:uid="{313266D6-3AE7-4CB0-B8B1-2DFB91336824}"/>
    <cellStyle name="40% - Énfasis1 63" xfId="5693" xr:uid="{BAC56819-10F2-4F5B-B0A7-4E1397BDF5C7}"/>
    <cellStyle name="40% - Énfasis1 63 2" xfId="27534" xr:uid="{9A0B6CF3-24B3-4161-A9D1-4EC72454E68E}"/>
    <cellStyle name="40% - Énfasis1 64" xfId="5694" xr:uid="{561222DC-1D55-4EED-AE98-72BF62643A95}"/>
    <cellStyle name="40% - Énfasis1 64 2" xfId="27535" xr:uid="{386569E0-FEC6-4FC4-A6A8-8D70F0017043}"/>
    <cellStyle name="40% - Énfasis1 65" xfId="5695" xr:uid="{2AAD94E7-0545-4E93-A45C-6A1435376424}"/>
    <cellStyle name="40% - Énfasis1 65 2" xfId="27536" xr:uid="{84FEA8E3-8D85-44DF-BD1C-37BE848AF471}"/>
    <cellStyle name="40% - Énfasis1 65 2 2" xfId="27537" xr:uid="{BE21EEAE-141F-4378-A7EA-819A949459F2}"/>
    <cellStyle name="40% - Énfasis1 65 2 2 2" xfId="27538" xr:uid="{7C0F2017-0DCE-45C1-BB50-DDE2D5D53733}"/>
    <cellStyle name="40% - Énfasis1 65 2 3" xfId="27539" xr:uid="{8996E6EB-E272-4449-A1F8-70F59016602C}"/>
    <cellStyle name="40% - Énfasis1 65 3" xfId="27540" xr:uid="{07B77945-53E9-415D-97CF-CE36CD1828A0}"/>
    <cellStyle name="40% - Énfasis1 65 3 2" xfId="27541" xr:uid="{9D0BE13D-D1DF-463E-8BCF-84B7E5F9F222}"/>
    <cellStyle name="40% - Énfasis1 65 4" xfId="27542" xr:uid="{73D04176-EF0C-4831-BCF7-0DC64CFC0F51}"/>
    <cellStyle name="40% - Énfasis1 66" xfId="5696" xr:uid="{FB30D08E-3AE9-49D6-AE8E-EA2E4B47C008}"/>
    <cellStyle name="40% - Énfasis1 66 2" xfId="27543" xr:uid="{F5A8B6EB-9529-45FB-B7E8-0D443B88CA9C}"/>
    <cellStyle name="40% - Énfasis1 66 2 2" xfId="27544" xr:uid="{4C009D3A-EFBE-42A0-8BAB-F6EA6A6648BA}"/>
    <cellStyle name="40% - Énfasis1 66 2 2 2" xfId="27545" xr:uid="{EC12AE58-BDC2-4128-9C21-6482DEDF11EE}"/>
    <cellStyle name="40% - Énfasis1 66 2 3" xfId="27546" xr:uid="{99167B60-BBAC-4C81-B155-23CD9E010661}"/>
    <cellStyle name="40% - Énfasis1 66 3" xfId="27547" xr:uid="{60A18627-FD19-4674-98B2-693B9E1BFC54}"/>
    <cellStyle name="40% - Énfasis1 66 3 2" xfId="27548" xr:uid="{52AD2FB1-CA51-494B-B7D6-79093AF9160C}"/>
    <cellStyle name="40% - Énfasis1 66 4" xfId="27549" xr:uid="{F99854F5-AAED-4ECB-B605-C35A91BB7A63}"/>
    <cellStyle name="40% - Énfasis1 67" xfId="5697" xr:uid="{6F1E4D75-43CD-4353-B6B9-3D0762FC766F}"/>
    <cellStyle name="40% - Énfasis1 67 2" xfId="27550" xr:uid="{28326556-744D-4820-A4ED-39C6A080910F}"/>
    <cellStyle name="40% - Énfasis1 67 2 2" xfId="27551" xr:uid="{4845CA15-D48D-4B40-A727-5F8B11309F81}"/>
    <cellStyle name="40% - Énfasis1 67 2 2 2" xfId="27552" xr:uid="{DC4DD838-6006-445D-9525-54BADFA80BDD}"/>
    <cellStyle name="40% - Énfasis1 67 2 3" xfId="27553" xr:uid="{80DC0407-C5FE-4BE0-BC45-3049799B29CD}"/>
    <cellStyle name="40% - Énfasis1 67 3" xfId="27554" xr:uid="{11A68404-C504-40E6-9D01-AA173D19F444}"/>
    <cellStyle name="40% - Énfasis1 68" xfId="5698" xr:uid="{73EBF4DB-DB4A-4B17-AA97-6AC263710BF9}"/>
    <cellStyle name="40% - Énfasis1 68 2" xfId="27555" xr:uid="{DD7A352B-0447-43B3-A3E2-A2985E1082B3}"/>
    <cellStyle name="40% - Énfasis1 68 2 2" xfId="27556" xr:uid="{B79FF407-DC72-4F25-8343-3F44C1486382}"/>
    <cellStyle name="40% - Énfasis1 68 2 2 2" xfId="27557" xr:uid="{A6DA5C3F-138C-473F-80FE-E775F3F5A090}"/>
    <cellStyle name="40% - Énfasis1 68 2 3" xfId="27558" xr:uid="{8BEDCBF3-0D91-492C-B58A-A44E79114549}"/>
    <cellStyle name="40% - Énfasis1 68 3" xfId="27559" xr:uid="{D68ACBAF-353C-485C-8690-C2E57BC00F5E}"/>
    <cellStyle name="40% - Énfasis1 68 3 2" xfId="27560" xr:uid="{27B2424F-8F1A-460A-B8A9-2DF7A8B7649A}"/>
    <cellStyle name="40% - Énfasis1 68 4" xfId="27561" xr:uid="{33C81BB0-5D86-4985-AEDC-20D3AED80EC8}"/>
    <cellStyle name="40% - Énfasis1 69" xfId="5699" xr:uid="{329A3548-C966-46E5-9524-66F4EB715D95}"/>
    <cellStyle name="40% - Énfasis1 69 2" xfId="27562" xr:uid="{87192E1A-E679-4748-B4B4-FA275E7F477C}"/>
    <cellStyle name="40% - Énfasis1 69 2 2" xfId="27563" xr:uid="{BFC3CC7E-5075-4220-8DF0-7A139A848C03}"/>
    <cellStyle name="40% - Énfasis1 69 2 2 2" xfId="27564" xr:uid="{133696A2-FF60-4F4D-A1AB-7966C88A9914}"/>
    <cellStyle name="40% - Énfasis1 69 2 3" xfId="27565" xr:uid="{6E1B38D3-E505-40E7-8933-B252769B5D68}"/>
    <cellStyle name="40% - Énfasis1 69 3" xfId="27566" xr:uid="{54EA5D81-9B34-4A1F-BCBE-5E242CEAE96E}"/>
    <cellStyle name="40% - Énfasis1 69 3 2" xfId="27567" xr:uid="{C5A5AEA8-DEF9-464D-8797-81D3FD5A1CBB}"/>
    <cellStyle name="40% - Énfasis1 69 4" xfId="27568" xr:uid="{7C6734B3-577C-406E-A0EC-E62A9325E92B}"/>
    <cellStyle name="40% - Énfasis1 7" xfId="340" xr:uid="{3BC4509F-4913-423E-8E3E-CE5137AED5A8}"/>
    <cellStyle name="40% - Énfasis1 7 10" xfId="5700" xr:uid="{82F83DC9-338B-4C42-93A0-A4EB6C292663}"/>
    <cellStyle name="40% - Énfasis1 7 10 2" xfId="27569" xr:uid="{C9102FE1-67A1-430C-B3AC-56A2386211E7}"/>
    <cellStyle name="40% - Énfasis1 7 11" xfId="5701" xr:uid="{C2B2AEC3-DCE1-4AC2-82C1-EC2C5B39F980}"/>
    <cellStyle name="40% - Énfasis1 7 11 2" xfId="27570" xr:uid="{184A9C92-4A75-4F6E-8DB5-6D465CB45574}"/>
    <cellStyle name="40% - Énfasis1 7 12" xfId="5702" xr:uid="{15FAF9B2-D00E-41E0-B00D-14A48F06CA7C}"/>
    <cellStyle name="40% - Énfasis1 7 12 2" xfId="27571" xr:uid="{DE5F4530-89E2-4424-9EBE-D2ADA4779352}"/>
    <cellStyle name="40% - Énfasis1 7 13" xfId="5703" xr:uid="{470FEAA9-BCE7-4F83-BD16-FCB64AA2D6D8}"/>
    <cellStyle name="40% - Énfasis1 7 13 2" xfId="27572" xr:uid="{AAA54398-BB75-4F52-99E1-C8CB1E4BF249}"/>
    <cellStyle name="40% - Énfasis1 7 14" xfId="5704" xr:uid="{8091D74B-1388-4AA5-B4A8-8D617BFE7AC7}"/>
    <cellStyle name="40% - Énfasis1 7 14 2" xfId="27573" xr:uid="{840DB0C9-BE05-4F2B-901B-44C4A636AF4F}"/>
    <cellStyle name="40% - Énfasis1 7 15" xfId="5705" xr:uid="{76C88566-ED44-4A40-9375-BA2598BD7055}"/>
    <cellStyle name="40% - Énfasis1 7 15 2" xfId="27574" xr:uid="{7235EDDC-12DC-4B50-A1BC-97AC355DE173}"/>
    <cellStyle name="40% - Énfasis1 7 16" xfId="5706" xr:uid="{50B620A4-C2AB-4D73-95B5-7AE348142C27}"/>
    <cellStyle name="40% - Énfasis1 7 16 2" xfId="27575" xr:uid="{CA543E6E-D65D-4E26-9DBC-0273BAE65576}"/>
    <cellStyle name="40% - Énfasis1 7 17" xfId="5707" xr:uid="{380483AD-35BD-4BF4-9310-75F18EA51271}"/>
    <cellStyle name="40% - Énfasis1 7 17 2" xfId="27576" xr:uid="{59FB666B-F42A-4596-AAB7-43535022769F}"/>
    <cellStyle name="40% - Énfasis1 7 18" xfId="5708" xr:uid="{37ED9766-E339-485D-86EE-447BB0C4C8F9}"/>
    <cellStyle name="40% - Énfasis1 7 18 2" xfId="27577" xr:uid="{AE0F446E-68CC-4770-B730-3047F10A4BA3}"/>
    <cellStyle name="40% - Énfasis1 7 19" xfId="5709" xr:uid="{E71A12DF-E9C5-4DF0-B953-9F422787D187}"/>
    <cellStyle name="40% - Énfasis1 7 19 2" xfId="27578" xr:uid="{492AE6A8-2BD0-4340-AC80-9D5FE2ADD88B}"/>
    <cellStyle name="40% - Énfasis1 7 2" xfId="341" xr:uid="{62B81BC2-3B59-4BF8-BF31-FC5A7DCB1826}"/>
    <cellStyle name="40% - Énfasis1 7 2 2" xfId="27579" xr:uid="{AC9C3062-EA30-42B8-9EF0-38AAFAF483D2}"/>
    <cellStyle name="40% - Énfasis1 7 2 2 2" xfId="27580" xr:uid="{6E59E1E6-6D1E-4599-9B5A-9D9236FE4F76}"/>
    <cellStyle name="40% - Énfasis1 7 2 2 2 2" xfId="27581" xr:uid="{59DBECC4-7E06-4548-BCD8-B352B22647AE}"/>
    <cellStyle name="40% - Énfasis1 7 2 2 3" xfId="27582" xr:uid="{19388539-59A2-4508-A4CF-FA8E23151BE8}"/>
    <cellStyle name="40% - Énfasis1 7 2 3" xfId="27583" xr:uid="{671E2327-6205-4FC1-804F-77CA3092A55F}"/>
    <cellStyle name="40% - Énfasis1 7 2 3 2" xfId="27584" xr:uid="{5669EDFB-3113-4F18-9DF2-F0F73F9016C5}"/>
    <cellStyle name="40% - Énfasis1 7 2 3 2 2" xfId="27585" xr:uid="{ED3F4163-1035-4C08-907D-2441C471A300}"/>
    <cellStyle name="40% - Énfasis1 7 2 3 3" xfId="27586" xr:uid="{59EA4FFD-610F-4E00-96C9-24718FBAE12E}"/>
    <cellStyle name="40% - Énfasis1 7 2 4" xfId="27587" xr:uid="{D942E404-02F1-4F89-A9EF-3937BD0CD7A3}"/>
    <cellStyle name="40% - Énfasis1 7 2 4 2" xfId="27588" xr:uid="{39B5837B-21FD-4167-BC23-BA2C72A316B2}"/>
    <cellStyle name="40% - Énfasis1 7 2 5" xfId="27589" xr:uid="{5990F7C7-369F-493D-B076-B4B5B814BCAF}"/>
    <cellStyle name="40% - Énfasis1 7 2 5 2" xfId="27590" xr:uid="{2975D1AD-0945-46C2-9B58-8DF4924E4EAA}"/>
    <cellStyle name="40% - Énfasis1 7 2 6" xfId="27591" xr:uid="{D374BDE3-561D-4AD1-A43F-F3444378EB89}"/>
    <cellStyle name="40% - Énfasis1 7 20" xfId="11895" xr:uid="{1105AF38-31E2-49A4-8965-3564ABF0F7F6}"/>
    <cellStyle name="40% - Énfasis1 7 3" xfId="5710" xr:uid="{7A7CF6F9-15F8-485D-9D8E-F7F24EADB454}"/>
    <cellStyle name="40% - Énfasis1 7 3 2" xfId="27592" xr:uid="{BA40678F-AEA6-4185-A843-6046CAB7C814}"/>
    <cellStyle name="40% - Énfasis1 7 3 2 2" xfId="27593" xr:uid="{8AC78218-76C7-4CFF-8340-0A99B98BBF25}"/>
    <cellStyle name="40% - Énfasis1 7 3 2 2 2" xfId="27594" xr:uid="{7D6175AD-740C-472A-9DD3-F0F34E26B236}"/>
    <cellStyle name="40% - Énfasis1 7 3 2 3" xfId="27595" xr:uid="{9246F066-90CC-41B3-9026-EBDCFFD11353}"/>
    <cellStyle name="40% - Énfasis1 7 3 3" xfId="27596" xr:uid="{80186FED-2130-4FD4-BE68-B1C4635C0A21}"/>
    <cellStyle name="40% - Énfasis1 7 3 3 2" xfId="27597" xr:uid="{6A5D94D9-3AB8-4D70-AC7A-464F0BBB6F3E}"/>
    <cellStyle name="40% - Énfasis1 7 3 4" xfId="27598" xr:uid="{7AF3B471-4A95-47DB-8D23-1F7F732916E1}"/>
    <cellStyle name="40% - Énfasis1 7 4" xfId="5711" xr:uid="{1CE9E88A-D3C6-4C9B-A4B9-C776C85C8A33}"/>
    <cellStyle name="40% - Énfasis1 7 4 2" xfId="27599" xr:uid="{F2F3B75D-EC75-4E24-BF4F-D48E761C0310}"/>
    <cellStyle name="40% - Énfasis1 7 4 2 2" xfId="27600" xr:uid="{F55F1F5A-0FE0-4C89-8B0A-AF28F2681FEB}"/>
    <cellStyle name="40% - Énfasis1 7 4 2 2 2" xfId="27601" xr:uid="{A563E8D6-F1FF-4404-8D33-BCFCC2FFA594}"/>
    <cellStyle name="40% - Énfasis1 7 4 2 3" xfId="27602" xr:uid="{97611997-471D-4833-A628-F21804195FC8}"/>
    <cellStyle name="40% - Énfasis1 7 4 3" xfId="27603" xr:uid="{C6EE02CB-C5CF-49FF-9AA6-0A0F6DB85FD7}"/>
    <cellStyle name="40% - Énfasis1 7 4 3 2" xfId="27604" xr:uid="{63A144FE-31C1-464A-BD87-EE15EF9A28C5}"/>
    <cellStyle name="40% - Énfasis1 7 4 4" xfId="27605" xr:uid="{ADAFE8C9-D488-4CC4-B664-A2A6A3C7BD5A}"/>
    <cellStyle name="40% - Énfasis1 7 5" xfId="5712" xr:uid="{C42BFA28-C722-4784-89FC-FDD11E472E26}"/>
    <cellStyle name="40% - Énfasis1 7 5 2" xfId="27606" xr:uid="{51E5A53F-336B-454C-B8A6-C0B3604EF0C5}"/>
    <cellStyle name="40% - Énfasis1 7 5 2 2" xfId="27607" xr:uid="{1128EED9-C6EF-410F-B653-0D5010DCF2C8}"/>
    <cellStyle name="40% - Énfasis1 7 5 2 2 2" xfId="27608" xr:uid="{FDCBCDED-9849-4EAB-AC08-C77444F55370}"/>
    <cellStyle name="40% - Énfasis1 7 5 2 3" xfId="27609" xr:uid="{DCA40F2A-53CF-47EE-AB52-6F4167FC88FD}"/>
    <cellStyle name="40% - Énfasis1 7 5 3" xfId="27610" xr:uid="{3CC20614-1041-4339-A4C0-52ECDA312A15}"/>
    <cellStyle name="40% - Énfasis1 7 5 3 2" xfId="27611" xr:uid="{390CA069-FEDE-4470-A878-B266E9E97402}"/>
    <cellStyle name="40% - Énfasis1 7 5 4" xfId="27612" xr:uid="{2296E11E-5425-40B2-A27D-2549779D401B}"/>
    <cellStyle name="40% - Énfasis1 7 6" xfId="5713" xr:uid="{EAB7A2E9-30AC-4F60-9313-D3F7C913D659}"/>
    <cellStyle name="40% - Énfasis1 7 6 2" xfId="27613" xr:uid="{4A70BBE8-D5D1-4DDB-8932-F53178BE57E6}"/>
    <cellStyle name="40% - Énfasis1 7 6 2 2" xfId="27614" xr:uid="{E5EE0241-D128-4602-9982-827DF96247A8}"/>
    <cellStyle name="40% - Énfasis1 7 6 2 2 2" xfId="27615" xr:uid="{F62493F9-B10B-40F3-8AC2-8AF282EFDDD1}"/>
    <cellStyle name="40% - Énfasis1 7 6 2 3" xfId="27616" xr:uid="{5A921DAB-A6DB-4B13-BA26-A7D1A32C4579}"/>
    <cellStyle name="40% - Énfasis1 7 6 3" xfId="27617" xr:uid="{9A4EA4F2-CFD6-456A-90B2-392D9FC59CBF}"/>
    <cellStyle name="40% - Énfasis1 7 6 3 2" xfId="27618" xr:uid="{AFBCF8B0-B0F9-4895-AB1B-57324F756F9B}"/>
    <cellStyle name="40% - Énfasis1 7 6 4" xfId="27619" xr:uid="{9F03BCBF-9107-484F-9573-47333E156059}"/>
    <cellStyle name="40% - Énfasis1 7 7" xfId="5714" xr:uid="{FBD69549-F5B3-4CB6-B567-7B1A102211F9}"/>
    <cellStyle name="40% - Énfasis1 7 7 2" xfId="27620" xr:uid="{26F58A70-29BF-4897-895A-FC7D80EE022A}"/>
    <cellStyle name="40% - Énfasis1 7 7 2 2" xfId="27621" xr:uid="{DAAC1D3B-113E-4B7B-AC58-C7CFADCC4F05}"/>
    <cellStyle name="40% - Énfasis1 7 7 2 2 2" xfId="27622" xr:uid="{33BAAB24-98AD-4827-845A-BE9294973FCB}"/>
    <cellStyle name="40% - Énfasis1 7 7 2 3" xfId="27623" xr:uid="{3CBA06BF-60F5-4744-B83C-CDB167AB6F65}"/>
    <cellStyle name="40% - Énfasis1 7 7 3" xfId="27624" xr:uid="{7D206421-E4D3-4280-B3A7-FC506C64EA1F}"/>
    <cellStyle name="40% - Énfasis1 7 7 3 2" xfId="27625" xr:uid="{09E3961A-0E73-4FE2-9DBF-4CAEA3ED6B35}"/>
    <cellStyle name="40% - Énfasis1 7 7 4" xfId="27626" xr:uid="{ACD395D8-C3FC-4596-AB48-F129586DE551}"/>
    <cellStyle name="40% - Énfasis1 7 8" xfId="5715" xr:uid="{2BC46799-2691-463E-90C1-23A25105D411}"/>
    <cellStyle name="40% - Énfasis1 7 8 2" xfId="27627" xr:uid="{9F961274-45E0-4E42-8595-5D18F35D8632}"/>
    <cellStyle name="40% - Énfasis1 7 8 2 2" xfId="27628" xr:uid="{C32E657C-9EDC-4FFE-A429-C2EB27002DEA}"/>
    <cellStyle name="40% - Énfasis1 7 8 3" xfId="27629" xr:uid="{70CBD025-3AC4-45FF-A584-66EAB72885F2}"/>
    <cellStyle name="40% - Énfasis1 7 9" xfId="5716" xr:uid="{D583917F-96A1-40AD-BD13-1F349901363A}"/>
    <cellStyle name="40% - Énfasis1 7 9 2" xfId="27630" xr:uid="{8D90599E-DDCE-47B1-ABF2-40CBA46691CF}"/>
    <cellStyle name="40% - Énfasis1 70" xfId="5717" xr:uid="{32B505B4-5BD8-44BE-BA88-34D7A77E8343}"/>
    <cellStyle name="40% - Énfasis1 70 2" xfId="27631" xr:uid="{AF1806EE-7A77-4723-A822-9C4AFC15A628}"/>
    <cellStyle name="40% - Énfasis1 70 2 2" xfId="27632" xr:uid="{763EB007-8943-4C7A-B348-EFF5B689B056}"/>
    <cellStyle name="40% - Énfasis1 70 3" xfId="27633" xr:uid="{A6FA4E3A-A696-4B26-A14A-14AD8A54C62F}"/>
    <cellStyle name="40% - Énfasis1 70 3 2" xfId="27634" xr:uid="{66B9E6C5-7780-4988-A78A-D3BD6FBF4A08}"/>
    <cellStyle name="40% - Énfasis1 70 4" xfId="27635" xr:uid="{83FD91F0-D427-4CBA-84D5-A4C55C24A1DA}"/>
    <cellStyle name="40% - Énfasis1 71" xfId="5718" xr:uid="{3980ADD9-42BD-4A7A-9672-3E4AB7DDCA45}"/>
    <cellStyle name="40% - Énfasis1 71 2" xfId="27636" xr:uid="{4DB047E3-0B7C-4E1C-A16D-C2A5D6D135A1}"/>
    <cellStyle name="40% - Énfasis1 71 2 2" xfId="27637" xr:uid="{66E46F3C-B4B1-4100-B7C4-3DF28D9E26B2}"/>
    <cellStyle name="40% - Énfasis1 71 3" xfId="27638" xr:uid="{4B4A6F77-A695-424C-9003-5AFA2095E27E}"/>
    <cellStyle name="40% - Énfasis1 71 3 2" xfId="27639" xr:uid="{F1B4A173-38AB-4D9F-8FAE-B2D94774CF30}"/>
    <cellStyle name="40% - Énfasis1 71 4" xfId="27640" xr:uid="{1F557828-B278-460E-9672-F780E6CF151A}"/>
    <cellStyle name="40% - Énfasis1 72" xfId="5719" xr:uid="{55C3BCB5-5DC4-42A9-BDCB-D12754A5F023}"/>
    <cellStyle name="40% - Énfasis1 72 2" xfId="27641" xr:uid="{A048F899-3CE4-43B0-823D-94DF1246DFC0}"/>
    <cellStyle name="40% - Énfasis1 72 2 2" xfId="27642" xr:uid="{0F1D0BCD-0AEF-4ACD-AF7C-015AFC994D21}"/>
    <cellStyle name="40% - Énfasis1 72 2 2 2" xfId="27643" xr:uid="{B365253F-95CD-45F9-BFBF-B4D7BC3D6354}"/>
    <cellStyle name="40% - Énfasis1 72 2 3" xfId="27644" xr:uid="{D66527E4-4517-46BB-BECB-0AE316F476E2}"/>
    <cellStyle name="40% - Énfasis1 72 3" xfId="27645" xr:uid="{D6DDE2AC-9F57-4952-8A77-5F852653149F}"/>
    <cellStyle name="40% - Énfasis1 72 3 2" xfId="27646" xr:uid="{AA44A155-1044-43F5-B18D-F67498B6D3F1}"/>
    <cellStyle name="40% - Énfasis1 72 4" xfId="27647" xr:uid="{C6BDA660-0720-419A-90D9-75CBE0F05F4E}"/>
    <cellStyle name="40% - Énfasis1 73" xfId="5720" xr:uid="{4F4D0A63-C83D-499D-ACE1-42A13D74A74B}"/>
    <cellStyle name="40% - Énfasis1 73 2" xfId="27648" xr:uid="{9F9324E2-79D8-449C-864C-E7C75F0AA6B2}"/>
    <cellStyle name="40% - Énfasis1 73 2 2" xfId="27649" xr:uid="{41EAAD92-29BD-4309-9826-6F9AD1F957CA}"/>
    <cellStyle name="40% - Énfasis1 73 3" xfId="27650" xr:uid="{CCD99794-CCBC-4F08-9910-162BA56310FA}"/>
    <cellStyle name="40% - Énfasis1 73 3 2" xfId="27651" xr:uid="{BC1F52A9-5A54-4826-A5DA-7A520EBA14CB}"/>
    <cellStyle name="40% - Énfasis1 73 4" xfId="27652" xr:uid="{26285730-AF08-4CE0-9E1B-D6B513669FEC}"/>
    <cellStyle name="40% - Énfasis1 74" xfId="5721" xr:uid="{142D816C-27FB-41E5-A65C-CE5CC4F4F6AD}"/>
    <cellStyle name="40% - Énfasis1 74 2" xfId="27653" xr:uid="{0DDE0308-4F3B-49CD-A1C5-A228D4CEC018}"/>
    <cellStyle name="40% - Énfasis1 74 2 2" xfId="27654" xr:uid="{B7404984-3AD9-4816-8713-F27C1234A841}"/>
    <cellStyle name="40% - Énfasis1 74 3" xfId="27655" xr:uid="{30C8D8FA-D498-4410-911F-A2AE5B523724}"/>
    <cellStyle name="40% - Énfasis1 74 3 2" xfId="27656" xr:uid="{0FA0CEE6-77A4-4531-8A73-F0FB13C9738A}"/>
    <cellStyle name="40% - Énfasis1 74 4" xfId="27657" xr:uid="{B822D4A8-E626-4274-B167-5FE9C4CDF46A}"/>
    <cellStyle name="40% - Énfasis1 75" xfId="5722" xr:uid="{E07159D4-112B-4B4D-860A-63A1226762D9}"/>
    <cellStyle name="40% - Énfasis1 75 2" xfId="27658" xr:uid="{F029E9D5-F9A7-4768-8997-CA6EED0F4F1C}"/>
    <cellStyle name="40% - Énfasis1 76" xfId="5723" xr:uid="{CB635248-E230-4866-A0A6-BFD650B95690}"/>
    <cellStyle name="40% - Énfasis1 76 2" xfId="27659" xr:uid="{6320B5FB-89FB-40A4-89E4-AB6E030857F5}"/>
    <cellStyle name="40% - Énfasis1 76 2 2" xfId="27660" xr:uid="{9655323D-D2A0-4B67-8D17-B0FB1AF38463}"/>
    <cellStyle name="40% - Énfasis1 76 3" xfId="27661" xr:uid="{FC35D497-4D03-47B4-8DDD-E7C58B01F330}"/>
    <cellStyle name="40% - Énfasis1 77" xfId="5724" xr:uid="{0C51FE65-D5E1-4B45-B64F-827425837BE8}"/>
    <cellStyle name="40% - Énfasis1 77 2" xfId="27662" xr:uid="{6075DF5E-D6BD-4616-9D74-E96016B10206}"/>
    <cellStyle name="40% - Énfasis1 78" xfId="5725" xr:uid="{66BCE038-14E2-4909-B23A-A0222053B473}"/>
    <cellStyle name="40% - Énfasis1 78 2" xfId="27663" xr:uid="{62CED470-4395-4623-A8E3-F9F5E50C9997}"/>
    <cellStyle name="40% - Énfasis1 79" xfId="5726" xr:uid="{B78CC83E-0D18-457A-9356-D4A0C2FB3685}"/>
    <cellStyle name="40% - Énfasis1 79 2" xfId="27664" xr:uid="{48294A6B-8944-4757-884B-75D339B34D48}"/>
    <cellStyle name="40% - Énfasis1 8" xfId="342" xr:uid="{6EEA9FB4-433C-4A4B-8C1B-9C4977B49756}"/>
    <cellStyle name="40% - Énfasis1 8 10" xfId="5727" xr:uid="{B9CF60F2-CAEE-457A-BE11-F71706440F7D}"/>
    <cellStyle name="40% - Énfasis1 8 10 2" xfId="27665" xr:uid="{B93CBF64-8089-4ED2-A9EC-578659AB486B}"/>
    <cellStyle name="40% - Énfasis1 8 11" xfId="5728" xr:uid="{427432D7-E4F7-4A2C-84D0-11C5011EBF70}"/>
    <cellStyle name="40% - Énfasis1 8 11 2" xfId="27666" xr:uid="{8B7DD487-142A-405E-8079-BDF2A0418396}"/>
    <cellStyle name="40% - Énfasis1 8 12" xfId="5729" xr:uid="{4045711A-FE21-479F-8461-069D1D9F74C4}"/>
    <cellStyle name="40% - Énfasis1 8 12 2" xfId="27667" xr:uid="{8B294B38-276C-4C78-B2EE-E4AF09279D4B}"/>
    <cellStyle name="40% - Énfasis1 8 13" xfId="5730" xr:uid="{DFFB6AF3-D968-4F5D-BF78-627BDA0B2D9D}"/>
    <cellStyle name="40% - Énfasis1 8 13 2" xfId="27668" xr:uid="{38F36E4F-64D6-47AA-9B2D-758C4BA2C42D}"/>
    <cellStyle name="40% - Énfasis1 8 14" xfId="5731" xr:uid="{FD413F45-AA49-4879-B5C6-FE8CFD567B02}"/>
    <cellStyle name="40% - Énfasis1 8 14 2" xfId="27669" xr:uid="{DEFC9F9A-7F63-467C-916A-E4B72B5BDF8C}"/>
    <cellStyle name="40% - Énfasis1 8 15" xfId="5732" xr:uid="{71D27317-1131-462C-A107-62B141DDC88A}"/>
    <cellStyle name="40% - Énfasis1 8 15 2" xfId="27670" xr:uid="{7C8174EC-A94A-4EC9-A81A-0407D0214D9B}"/>
    <cellStyle name="40% - Énfasis1 8 16" xfId="5733" xr:uid="{CD258465-543F-4309-8D78-01BE13E09F4A}"/>
    <cellStyle name="40% - Énfasis1 8 16 2" xfId="27671" xr:uid="{6D0EE273-A760-44C5-8E7E-B00BC9E0B77A}"/>
    <cellStyle name="40% - Énfasis1 8 17" xfId="5734" xr:uid="{2B536F36-32ED-49AD-80CC-0A7DFD5105C1}"/>
    <cellStyle name="40% - Énfasis1 8 17 2" xfId="27672" xr:uid="{A71D73AD-0DF8-4567-BF90-FEFC0D4BDDFD}"/>
    <cellStyle name="40% - Énfasis1 8 18" xfId="5735" xr:uid="{19717CA8-239F-46F4-8573-8FF23545EA4D}"/>
    <cellStyle name="40% - Énfasis1 8 18 2" xfId="27673" xr:uid="{36E43498-D89A-43F6-86A6-E48677DA49FE}"/>
    <cellStyle name="40% - Énfasis1 8 19" xfId="5736" xr:uid="{FE284C1A-4CBF-4754-9401-E8F481457EA9}"/>
    <cellStyle name="40% - Énfasis1 8 19 2" xfId="27674" xr:uid="{AF1F1153-A196-4B37-B651-BE6B3992205A}"/>
    <cellStyle name="40% - Énfasis1 8 2" xfId="343" xr:uid="{09B13070-01BA-4FAE-9536-851A3500D857}"/>
    <cellStyle name="40% - Énfasis1 8 2 2" xfId="27675" xr:uid="{42048A1C-F062-4316-B23A-ECE6C6EC9009}"/>
    <cellStyle name="40% - Énfasis1 8 2 2 2" xfId="27676" xr:uid="{113A27CF-4737-4B91-925B-3BA5C89C54C2}"/>
    <cellStyle name="40% - Énfasis1 8 2 2 2 2" xfId="27677" xr:uid="{7C3B4F66-858E-47BD-BA31-91040FCEE025}"/>
    <cellStyle name="40% - Énfasis1 8 2 2 3" xfId="27678" xr:uid="{DEB14F15-911B-45F5-980B-EE90E0B67F90}"/>
    <cellStyle name="40% - Énfasis1 8 2 3" xfId="27679" xr:uid="{5CCC12B3-FAEE-4AC0-A159-9350178C4944}"/>
    <cellStyle name="40% - Énfasis1 8 2 3 2" xfId="27680" xr:uid="{D6FDC0C7-031F-46FD-B387-D08655999FE6}"/>
    <cellStyle name="40% - Énfasis1 8 2 3 2 2" xfId="27681" xr:uid="{62B999CD-D2F7-4389-8A14-7BB0C9C0AE90}"/>
    <cellStyle name="40% - Énfasis1 8 2 3 3" xfId="27682" xr:uid="{F7FE84B3-7DA1-4C70-B971-A6B81A1F6138}"/>
    <cellStyle name="40% - Énfasis1 8 2 4" xfId="27683" xr:uid="{91D643B2-0297-463B-8D34-C68E5ABCB11B}"/>
    <cellStyle name="40% - Énfasis1 8 2 4 2" xfId="27684" xr:uid="{A735ED44-5461-4BA8-9CD2-55879B373965}"/>
    <cellStyle name="40% - Énfasis1 8 2 5" xfId="27685" xr:uid="{2BBC7A01-BAE8-4E50-A731-A6E820F00E84}"/>
    <cellStyle name="40% - Énfasis1 8 2 5 2" xfId="27686" xr:uid="{56A7D43C-C612-4E5B-A065-D6DECFE69C1C}"/>
    <cellStyle name="40% - Énfasis1 8 2 6" xfId="27687" xr:uid="{161D5440-B8C8-456A-8F3B-C3B0CD797C2E}"/>
    <cellStyle name="40% - Énfasis1 8 20" xfId="11896" xr:uid="{1CF8A50E-4AD8-42B9-AA2B-1B6A7E001779}"/>
    <cellStyle name="40% - Énfasis1 8 3" xfId="5737" xr:uid="{79D3F440-295A-49CD-9E53-D9D8E7750B71}"/>
    <cellStyle name="40% - Énfasis1 8 3 2" xfId="27688" xr:uid="{F53143F6-3644-4BD0-9B86-6562DF233BA3}"/>
    <cellStyle name="40% - Énfasis1 8 3 2 2" xfId="27689" xr:uid="{C3FD9D8B-7078-4E72-B9BB-4A105581FB19}"/>
    <cellStyle name="40% - Énfasis1 8 3 2 2 2" xfId="27690" xr:uid="{8A84DCC0-639C-47D4-913C-C52E3C92E122}"/>
    <cellStyle name="40% - Énfasis1 8 3 2 3" xfId="27691" xr:uid="{2DB7EEAC-77D0-47AA-949A-AB8E7C55D9FA}"/>
    <cellStyle name="40% - Énfasis1 8 3 3" xfId="27692" xr:uid="{D577F3DE-DDD8-4404-B98A-DB2B97AC2ED9}"/>
    <cellStyle name="40% - Énfasis1 8 3 3 2" xfId="27693" xr:uid="{569E62A6-B43A-4A6F-A72E-B1474FB331F0}"/>
    <cellStyle name="40% - Énfasis1 8 3 4" xfId="27694" xr:uid="{326F7303-D9C3-4B89-82F1-A1464CDCCB71}"/>
    <cellStyle name="40% - Énfasis1 8 4" xfId="5738" xr:uid="{39D93B9A-5482-4FF2-925D-3DFBF0BADCB6}"/>
    <cellStyle name="40% - Énfasis1 8 4 2" xfId="27695" xr:uid="{D7C061FA-2A86-446D-8CAF-3C28C599F8BB}"/>
    <cellStyle name="40% - Énfasis1 8 4 2 2" xfId="27696" xr:uid="{8A58B9AC-EA9F-4AEB-BFFA-F951EBD3E610}"/>
    <cellStyle name="40% - Énfasis1 8 4 2 2 2" xfId="27697" xr:uid="{EA92D6ED-6E06-499B-91BA-A16B8BFB382A}"/>
    <cellStyle name="40% - Énfasis1 8 4 2 3" xfId="27698" xr:uid="{DBC15486-B75F-41DA-B5F8-4E1B2243E3DA}"/>
    <cellStyle name="40% - Énfasis1 8 4 3" xfId="27699" xr:uid="{DC5C891C-FACA-4A95-A82D-B0E7E0C29037}"/>
    <cellStyle name="40% - Énfasis1 8 4 3 2" xfId="27700" xr:uid="{D0D9386D-10B1-4220-9F68-05DF4AB17F52}"/>
    <cellStyle name="40% - Énfasis1 8 4 4" xfId="27701" xr:uid="{8E2D72B5-4A23-4EEC-A84A-C65CD1B95AC5}"/>
    <cellStyle name="40% - Énfasis1 8 5" xfId="5739" xr:uid="{FBEF361A-F0B7-4F93-8FA9-E73B3BAAFD52}"/>
    <cellStyle name="40% - Énfasis1 8 5 2" xfId="27702" xr:uid="{2D1CEC43-5837-48A6-ADFD-C92BF93049F1}"/>
    <cellStyle name="40% - Énfasis1 8 5 2 2" xfId="27703" xr:uid="{F17D2B7B-64C1-4D86-A4CE-0E445F33EBA1}"/>
    <cellStyle name="40% - Énfasis1 8 5 2 2 2" xfId="27704" xr:uid="{03FD3AE2-0F05-4079-ABFA-2E036E91F0D5}"/>
    <cellStyle name="40% - Énfasis1 8 5 2 3" xfId="27705" xr:uid="{65215EB3-3BA8-4556-BF60-B9215071E948}"/>
    <cellStyle name="40% - Énfasis1 8 5 3" xfId="27706" xr:uid="{9CC42410-702A-4E80-9468-2804F23FC3F0}"/>
    <cellStyle name="40% - Énfasis1 8 5 3 2" xfId="27707" xr:uid="{50C1F6EA-F4B9-45AA-951C-E721FE63212C}"/>
    <cellStyle name="40% - Énfasis1 8 5 4" xfId="27708" xr:uid="{B82A8BC6-44D3-423E-997E-C3CA10DE1B80}"/>
    <cellStyle name="40% - Énfasis1 8 6" xfId="5740" xr:uid="{B18036F2-4DDE-488D-97F2-079258CC8EC8}"/>
    <cellStyle name="40% - Énfasis1 8 6 2" xfId="27709" xr:uid="{9F43E086-FC6E-4A78-AE76-787EB213E9E9}"/>
    <cellStyle name="40% - Énfasis1 8 6 2 2" xfId="27710" xr:uid="{0CE76AA3-5A08-4BE8-860F-91686CB18FA9}"/>
    <cellStyle name="40% - Énfasis1 8 6 2 2 2" xfId="27711" xr:uid="{5FB2E9D2-BAB8-4599-BF4A-524AECCBDC6F}"/>
    <cellStyle name="40% - Énfasis1 8 6 2 3" xfId="27712" xr:uid="{3E5A46AE-2ADB-4EB6-8ACB-B001C8F48D2A}"/>
    <cellStyle name="40% - Énfasis1 8 6 3" xfId="27713" xr:uid="{46CC143B-73F2-41B5-A9E2-784BD0DA145F}"/>
    <cellStyle name="40% - Énfasis1 8 6 3 2" xfId="27714" xr:uid="{F10264ED-F31E-4B86-B29B-A2718A2E9802}"/>
    <cellStyle name="40% - Énfasis1 8 6 4" xfId="27715" xr:uid="{992EAD41-0E3D-422B-AEB0-FEA9319B7874}"/>
    <cellStyle name="40% - Énfasis1 8 7" xfId="5741" xr:uid="{26BF3993-7662-48CE-8933-7253AAA62648}"/>
    <cellStyle name="40% - Énfasis1 8 7 2" xfId="27716" xr:uid="{ED9F5D23-AE58-4126-AB96-DB94B9F2A81D}"/>
    <cellStyle name="40% - Énfasis1 8 7 2 2" xfId="27717" xr:uid="{E2780F4B-8E6B-4CC7-A2D3-5CA10E73850A}"/>
    <cellStyle name="40% - Énfasis1 8 7 2 2 2" xfId="27718" xr:uid="{FB898572-7B0A-4B89-B523-1BF158B02241}"/>
    <cellStyle name="40% - Énfasis1 8 7 2 3" xfId="27719" xr:uid="{F34C51C5-2C80-41BF-8937-2B0F748B30C5}"/>
    <cellStyle name="40% - Énfasis1 8 7 3" xfId="27720" xr:uid="{B77374AB-F482-40F5-8A65-14D70DE7DB63}"/>
    <cellStyle name="40% - Énfasis1 8 7 3 2" xfId="27721" xr:uid="{D43DA763-BDF4-473D-B0E9-456A7E32BA6D}"/>
    <cellStyle name="40% - Énfasis1 8 7 4" xfId="27722" xr:uid="{61320039-60F2-4366-95DA-E813AEE3E668}"/>
    <cellStyle name="40% - Énfasis1 8 8" xfId="5742" xr:uid="{5AB2099C-9678-4C80-A7F5-A2F82DDB5309}"/>
    <cellStyle name="40% - Énfasis1 8 8 2" xfId="27723" xr:uid="{6934BDF2-D54A-49F0-8664-A107A71F52AE}"/>
    <cellStyle name="40% - Énfasis1 8 8 2 2" xfId="27724" xr:uid="{C268D094-EDCB-4913-80D4-6D6A68922AEC}"/>
    <cellStyle name="40% - Énfasis1 8 8 3" xfId="27725" xr:uid="{EB838C93-F35A-4B8C-BE6F-8D96145ABCAD}"/>
    <cellStyle name="40% - Énfasis1 8 9" xfId="5743" xr:uid="{A048D2AB-8A49-4EBB-A8C5-F3DF44C640AB}"/>
    <cellStyle name="40% - Énfasis1 8 9 2" xfId="27726" xr:uid="{F4A61F95-C388-474B-AF11-8F48EEA385D5}"/>
    <cellStyle name="40% - Énfasis1 80" xfId="5744" xr:uid="{DC606CA2-5806-46F0-A03E-32672F26483E}"/>
    <cellStyle name="40% - Énfasis1 80 2" xfId="27727" xr:uid="{4D34F2E2-3557-48E0-80FE-580216E8851F}"/>
    <cellStyle name="40% - Énfasis1 81" xfId="5745" xr:uid="{FEB1A205-B1C9-4F6C-9864-F653EC14E00B}"/>
    <cellStyle name="40% - Énfasis1 81 2" xfId="27728" xr:uid="{96F6A5C0-D1F0-4D7E-85B6-65230DA23958}"/>
    <cellStyle name="40% - Énfasis1 82" xfId="5746" xr:uid="{48B35BD1-51DA-4E44-A5DF-DB562B380C94}"/>
    <cellStyle name="40% - Énfasis1 82 2" xfId="27729" xr:uid="{B27D4213-2449-4E48-83DB-F694335970FA}"/>
    <cellStyle name="40% - Énfasis1 83" xfId="5747" xr:uid="{F2BA220A-FEA2-4B72-BB77-CCD3E8A5820D}"/>
    <cellStyle name="40% - Énfasis1 83 2" xfId="27730" xr:uid="{DAFC9A36-AC00-4BA7-A31C-6F9443179AAA}"/>
    <cellStyle name="40% - Énfasis1 84" xfId="5748" xr:uid="{1713A0DB-48D2-45FD-82BD-CD074AF79CA0}"/>
    <cellStyle name="40% - Énfasis1 84 2" xfId="27731" xr:uid="{9E7DB62E-1055-4CB6-89D8-4435E43EC732}"/>
    <cellStyle name="40% - Énfasis1 85" xfId="5749" xr:uid="{76A326A5-56CA-4B6F-B484-044D1D7466BE}"/>
    <cellStyle name="40% - Énfasis1 85 2" xfId="27732" xr:uid="{63E3546A-57C3-47B2-B7A6-1847CAE15979}"/>
    <cellStyle name="40% - Énfasis1 86" xfId="5750" xr:uid="{7310AD39-B4F6-4C7C-B0B9-F708EACBF9BF}"/>
    <cellStyle name="40% - Énfasis1 86 2" xfId="27733" xr:uid="{2B9A6C2A-C0DC-4356-A7A7-AFD39E6BCC71}"/>
    <cellStyle name="40% - Énfasis1 87" xfId="11897" xr:uid="{F2407E27-548F-465C-B2D0-C1BEC6737640}"/>
    <cellStyle name="40% - Énfasis1 88" xfId="11898" xr:uid="{2C64CD74-A130-4395-9BBC-383321FB9821}"/>
    <cellStyle name="40% - Énfasis1 89" xfId="11899" xr:uid="{166C02A9-A087-4D56-8173-E755CC92812A}"/>
    <cellStyle name="40% - Énfasis1 9" xfId="344" xr:uid="{60B4A905-2150-4DEB-94A3-445E582440F8}"/>
    <cellStyle name="40% - Énfasis1 9 10" xfId="5751" xr:uid="{C22E26F3-C2DA-47CF-88E7-5F6142EA84FE}"/>
    <cellStyle name="40% - Énfasis1 9 10 2" xfId="27734" xr:uid="{7B9C3A9F-9ED6-4AD0-8439-7D99FF4AE7D3}"/>
    <cellStyle name="40% - Énfasis1 9 11" xfId="5752" xr:uid="{82BA8651-BF0B-4577-9E52-3B092E572962}"/>
    <cellStyle name="40% - Énfasis1 9 11 2" xfId="27735" xr:uid="{A0769BC3-AB86-403C-8CFC-16FA21A04C92}"/>
    <cellStyle name="40% - Énfasis1 9 12" xfId="5753" xr:uid="{5B1E9F90-3CBA-4AEA-8928-83FD489E585C}"/>
    <cellStyle name="40% - Énfasis1 9 12 2" xfId="27736" xr:uid="{C07E7E8C-A56B-4146-A6FB-8D356B0CE6D4}"/>
    <cellStyle name="40% - Énfasis1 9 13" xfId="5754" xr:uid="{3D4C725B-C62D-4180-930F-20EBDAE3F89A}"/>
    <cellStyle name="40% - Énfasis1 9 13 2" xfId="27737" xr:uid="{DA0764FC-CFFA-4FDD-9208-8E94CB2334EA}"/>
    <cellStyle name="40% - Énfasis1 9 14" xfId="5755" xr:uid="{3C339FCC-2DF3-4A32-AEFE-34E4DBC604FC}"/>
    <cellStyle name="40% - Énfasis1 9 14 2" xfId="27738" xr:uid="{29066FF3-4224-4AAE-9C2E-D15147A98D98}"/>
    <cellStyle name="40% - Énfasis1 9 15" xfId="5756" xr:uid="{EEE9D56C-1DE4-42E7-9038-693DCDB19D54}"/>
    <cellStyle name="40% - Énfasis1 9 15 2" xfId="27739" xr:uid="{F745070E-369A-4B21-96F1-AFA0E5969D96}"/>
    <cellStyle name="40% - Énfasis1 9 16" xfId="5757" xr:uid="{0E10F26C-61FA-48D3-A7F2-0EB95286477B}"/>
    <cellStyle name="40% - Énfasis1 9 16 2" xfId="27740" xr:uid="{AC978905-3838-41A6-9803-050704E351C4}"/>
    <cellStyle name="40% - Énfasis1 9 17" xfId="5758" xr:uid="{14F1759E-F410-4DCD-95FC-7A738776D0D2}"/>
    <cellStyle name="40% - Énfasis1 9 17 2" xfId="27741" xr:uid="{626BEFAB-8B44-4A5F-B517-9BE225EC5E78}"/>
    <cellStyle name="40% - Énfasis1 9 18" xfId="5759" xr:uid="{E7DA0AFC-4ACB-4F55-B3BE-64218AE3A19C}"/>
    <cellStyle name="40% - Énfasis1 9 18 2" xfId="27742" xr:uid="{3F9D010E-12E8-4E4A-A18D-FEDF8ACD24CE}"/>
    <cellStyle name="40% - Énfasis1 9 19" xfId="5760" xr:uid="{1DB9D50F-41FF-4C95-8FA7-8053F86B3BFE}"/>
    <cellStyle name="40% - Énfasis1 9 19 2" xfId="27743" xr:uid="{0724F5A0-1D8A-4606-9B84-65FF3A386919}"/>
    <cellStyle name="40% - Énfasis1 9 2" xfId="345" xr:uid="{5AA24DE6-BC00-4ADE-9C67-B43A2B1BD989}"/>
    <cellStyle name="40% - Énfasis1 9 2 2" xfId="27744" xr:uid="{0BBC1ED9-A797-4B46-9DA9-F923B185E0DC}"/>
    <cellStyle name="40% - Énfasis1 9 2 2 2" xfId="27745" xr:uid="{19DDB56D-497E-4006-88B9-695052038241}"/>
    <cellStyle name="40% - Énfasis1 9 2 2 2 2" xfId="27746" xr:uid="{107F1DE7-B8D3-4431-ABFC-4DC0806AB183}"/>
    <cellStyle name="40% - Énfasis1 9 2 2 3" xfId="27747" xr:uid="{3BC48768-2190-4BC5-A515-E719EDD22BF8}"/>
    <cellStyle name="40% - Énfasis1 9 2 3" xfId="27748" xr:uid="{DA98E149-ED83-4585-A072-CC47872B783D}"/>
    <cellStyle name="40% - Énfasis1 9 2 3 2" xfId="27749" xr:uid="{A0B9E969-CE2F-42ED-8BB6-A2488F1825E5}"/>
    <cellStyle name="40% - Énfasis1 9 2 3 2 2" xfId="27750" xr:uid="{306825C9-4974-45DD-8B33-BC71C3259FFC}"/>
    <cellStyle name="40% - Énfasis1 9 2 3 3" xfId="27751" xr:uid="{CDC1A7A3-985C-40D8-82AB-371F16A83C11}"/>
    <cellStyle name="40% - Énfasis1 9 2 4" xfId="27752" xr:uid="{66D8DE1A-3C5A-4EEB-97D3-AFA2B9D44B21}"/>
    <cellStyle name="40% - Énfasis1 9 2 4 2" xfId="27753" xr:uid="{599CB287-A9F9-47CB-9341-8F26FA24A11D}"/>
    <cellStyle name="40% - Énfasis1 9 2 5" xfId="27754" xr:uid="{01A0F903-616D-48DA-878B-E62538DAA82D}"/>
    <cellStyle name="40% - Énfasis1 9 2 5 2" xfId="27755" xr:uid="{597C457F-C45C-4194-A85C-8D1C0F1BF1FF}"/>
    <cellStyle name="40% - Énfasis1 9 2 6" xfId="27756" xr:uid="{77276793-495C-4ACB-A0FF-E9C9E1249C62}"/>
    <cellStyle name="40% - Énfasis1 9 20" xfId="11900" xr:uid="{9ADCB3CE-B8F1-4A54-B447-6EF522780E1B}"/>
    <cellStyle name="40% - Énfasis1 9 3" xfId="5761" xr:uid="{728AED64-2282-401F-9235-27A33A91A961}"/>
    <cellStyle name="40% - Énfasis1 9 3 2" xfId="27757" xr:uid="{E29E4B4D-9A37-46F0-B421-961550AB9788}"/>
    <cellStyle name="40% - Énfasis1 9 3 2 2" xfId="27758" xr:uid="{608B01EA-984C-4D61-9F24-D829BF7D0AEC}"/>
    <cellStyle name="40% - Énfasis1 9 3 2 2 2" xfId="27759" xr:uid="{5E19E4DA-0BD1-4733-A270-035AD2294D58}"/>
    <cellStyle name="40% - Énfasis1 9 3 2 3" xfId="27760" xr:uid="{3925E6B8-153F-4FFB-9CCD-F1F51520D13E}"/>
    <cellStyle name="40% - Énfasis1 9 3 3" xfId="27761" xr:uid="{CD29C215-0220-476E-A4E0-E6E3B8B9DD40}"/>
    <cellStyle name="40% - Énfasis1 9 3 3 2" xfId="27762" xr:uid="{71D4D70A-A16E-493C-862B-4A07EA070CEE}"/>
    <cellStyle name="40% - Énfasis1 9 3 4" xfId="27763" xr:uid="{816A0CF2-0298-4E38-8A89-D5D1BB63FD69}"/>
    <cellStyle name="40% - Énfasis1 9 4" xfId="5762" xr:uid="{E13D0A0E-2006-47FD-9425-9164E4A9D11F}"/>
    <cellStyle name="40% - Énfasis1 9 4 2" xfId="27764" xr:uid="{07729428-719A-4492-B57D-9C2CBD179E3E}"/>
    <cellStyle name="40% - Énfasis1 9 4 2 2" xfId="27765" xr:uid="{6AD29EB3-A9DE-4E0E-9619-E5A56847C121}"/>
    <cellStyle name="40% - Énfasis1 9 4 2 2 2" xfId="27766" xr:uid="{34867974-CCED-4CA5-8800-F3D7FB589561}"/>
    <cellStyle name="40% - Énfasis1 9 4 2 3" xfId="27767" xr:uid="{84C6F1C8-03D1-43DB-A67B-FA0B175B663D}"/>
    <cellStyle name="40% - Énfasis1 9 4 3" xfId="27768" xr:uid="{B28C83DA-FB47-4544-9306-D61AC8D7ECDF}"/>
    <cellStyle name="40% - Énfasis1 9 4 3 2" xfId="27769" xr:uid="{8A3333F1-92F4-4BEB-A29A-2D09CBDF2D5D}"/>
    <cellStyle name="40% - Énfasis1 9 4 4" xfId="27770" xr:uid="{DA13CA58-9219-4D14-9C18-8ACCDC7067EF}"/>
    <cellStyle name="40% - Énfasis1 9 5" xfId="5763" xr:uid="{0C468014-95D1-46AA-8AAD-05A7A108802D}"/>
    <cellStyle name="40% - Énfasis1 9 5 2" xfId="27771" xr:uid="{FCFFB5E5-967F-42FD-AE06-E84C41C89B64}"/>
    <cellStyle name="40% - Énfasis1 9 5 2 2" xfId="27772" xr:uid="{9FD8CD89-C774-4651-BB11-F6F648F02633}"/>
    <cellStyle name="40% - Énfasis1 9 5 2 2 2" xfId="27773" xr:uid="{8BE528C2-B4AD-40DE-9875-48D47BABED72}"/>
    <cellStyle name="40% - Énfasis1 9 5 2 3" xfId="27774" xr:uid="{5CFE430C-CE45-4067-B049-B77C1E4D04DC}"/>
    <cellStyle name="40% - Énfasis1 9 5 3" xfId="27775" xr:uid="{33C43421-61CB-4BA3-BDC8-74AC561D346A}"/>
    <cellStyle name="40% - Énfasis1 9 5 3 2" xfId="27776" xr:uid="{721C80DB-A085-4B81-B4C5-ED9E46608CB3}"/>
    <cellStyle name="40% - Énfasis1 9 5 4" xfId="27777" xr:uid="{C7F8DDFE-D6F7-4D12-84FD-951BC9887A39}"/>
    <cellStyle name="40% - Énfasis1 9 6" xfId="5764" xr:uid="{99AE5AFF-EBCF-4A88-9CB2-BB77E5B5E67B}"/>
    <cellStyle name="40% - Énfasis1 9 6 2" xfId="27778" xr:uid="{E8181C9C-8669-4758-96D8-5CE954C35D70}"/>
    <cellStyle name="40% - Énfasis1 9 6 2 2" xfId="27779" xr:uid="{2BC8F7E0-6BCA-49AE-9D5F-517381898E81}"/>
    <cellStyle name="40% - Énfasis1 9 6 2 2 2" xfId="27780" xr:uid="{E6436C23-1FF3-43AD-95C9-79329B532F8E}"/>
    <cellStyle name="40% - Énfasis1 9 6 2 3" xfId="27781" xr:uid="{3E4DFBBC-3713-41CF-A417-548BD56E1E1C}"/>
    <cellStyle name="40% - Énfasis1 9 6 3" xfId="27782" xr:uid="{3323DE76-2EEA-4410-BA84-12755CB38916}"/>
    <cellStyle name="40% - Énfasis1 9 6 3 2" xfId="27783" xr:uid="{97C268F7-E66C-4DA0-A400-9095B173483B}"/>
    <cellStyle name="40% - Énfasis1 9 6 4" xfId="27784" xr:uid="{EB9480BB-AAA6-4653-A5C2-2F4AFAD204AD}"/>
    <cellStyle name="40% - Énfasis1 9 7" xfId="5765" xr:uid="{7317A78E-B7EF-4781-A4A4-790369AE97F4}"/>
    <cellStyle name="40% - Énfasis1 9 7 2" xfId="27785" xr:uid="{6FA00450-E7AB-42A5-9796-34438214F2C4}"/>
    <cellStyle name="40% - Énfasis1 9 7 2 2" xfId="27786" xr:uid="{F0BFD1E1-46F6-4FC7-A1FA-ED07B9EACC06}"/>
    <cellStyle name="40% - Énfasis1 9 7 2 2 2" xfId="27787" xr:uid="{9CB73B86-C796-4CD7-9220-B8277C2DA013}"/>
    <cellStyle name="40% - Énfasis1 9 7 2 3" xfId="27788" xr:uid="{171D78F2-A5C9-41CC-B4C3-AF1C616E1314}"/>
    <cellStyle name="40% - Énfasis1 9 7 3" xfId="27789" xr:uid="{FE5CD626-5F35-42C9-BACA-1BA3FBB636D9}"/>
    <cellStyle name="40% - Énfasis1 9 7 3 2" xfId="27790" xr:uid="{2F87549F-6D75-4158-85A5-4AB50C26E01C}"/>
    <cellStyle name="40% - Énfasis1 9 7 4" xfId="27791" xr:uid="{53D7B51C-2174-408A-B52C-6E6ED92C3BA7}"/>
    <cellStyle name="40% - Énfasis1 9 8" xfId="5766" xr:uid="{4C63CDC8-9CE0-47B3-9069-46698FD93C57}"/>
    <cellStyle name="40% - Énfasis1 9 8 2" xfId="27792" xr:uid="{FF0EFE2A-5BA3-46EF-B01E-F81BFCAB4C8A}"/>
    <cellStyle name="40% - Énfasis1 9 8 2 2" xfId="27793" xr:uid="{D54F60C1-651C-47AE-9D43-45811B97FA55}"/>
    <cellStyle name="40% - Énfasis1 9 8 3" xfId="27794" xr:uid="{9CA422FB-A978-4BC3-A4B0-76991D9C0BB9}"/>
    <cellStyle name="40% - Énfasis1 9 9" xfId="5767" xr:uid="{4398044E-5BAA-49EA-BBC7-96C81AD1B3E9}"/>
    <cellStyle name="40% - Énfasis1 9 9 2" xfId="27795" xr:uid="{7E1B2DC6-4EBB-45D2-9102-EBD05BA93DD2}"/>
    <cellStyle name="40% - Énfasis1 90" xfId="11901" xr:uid="{E3CB68F5-21FD-4D9F-9F62-CA67583D5599}"/>
    <cellStyle name="40% - Énfasis1 91" xfId="11902" xr:uid="{7770F31D-CCC7-4EE1-AD98-5BAB834C3160}"/>
    <cellStyle name="40% - Énfasis1 92" xfId="11903" xr:uid="{EBA227C6-94C8-481A-A90A-D58518BD64CE}"/>
    <cellStyle name="40% - Énfasis1 93" xfId="11904" xr:uid="{EA2CEFF0-FA86-461C-BB28-3FF93F24BA7F}"/>
    <cellStyle name="40% - Énfasis1 94" xfId="61014" xr:uid="{7BC0C475-4955-4690-9789-A832954386E0}"/>
    <cellStyle name="40% - Énfasis1 95" xfId="61037" xr:uid="{2C83CDBB-D94E-4725-833C-CD35C8BE2591}"/>
    <cellStyle name="40% - Énfasis1 96" xfId="61051" xr:uid="{FA2C77F6-1A3A-4ACF-B0B3-B52D987C8F24}"/>
    <cellStyle name="40% - Énfasis1 97" xfId="61065" xr:uid="{571DFE3B-84FC-4C40-9E04-E84C4DD8EB7E}"/>
    <cellStyle name="40% - Énfasis1 98" xfId="61086" xr:uid="{015FEE9F-3880-4155-B1B2-F2787FC0B90F}"/>
    <cellStyle name="40% - Énfasis1 99" xfId="61105" xr:uid="{8C77D173-0D78-4411-8030-0303233C2020}"/>
    <cellStyle name="40% - Énfasis2 10" xfId="346" xr:uid="{CB41480E-8409-4EDA-A974-DC81E5D3BE2A}"/>
    <cellStyle name="40% - Énfasis2 10 10" xfId="5768" xr:uid="{EAFFA559-06D3-44AE-BE56-E9FE9620AA76}"/>
    <cellStyle name="40% - Énfasis2 10 10 2" xfId="27796" xr:uid="{D25FEC27-630D-4446-ABEB-5FE61D0EC754}"/>
    <cellStyle name="40% - Énfasis2 10 11" xfId="5769" xr:uid="{99B5C626-96AF-41F3-BFD1-AA289A86BFDB}"/>
    <cellStyle name="40% - Énfasis2 10 11 2" xfId="27797" xr:uid="{D4E4F953-8981-413C-AEDF-BB408C7D8DC5}"/>
    <cellStyle name="40% - Énfasis2 10 12" xfId="5770" xr:uid="{3654604B-1F27-4F87-A7C6-771EA20E34CB}"/>
    <cellStyle name="40% - Énfasis2 10 12 2" xfId="27798" xr:uid="{F2492F4B-F738-41FF-89E8-0311D022E6E0}"/>
    <cellStyle name="40% - Énfasis2 10 13" xfId="5771" xr:uid="{02BCB6D9-3703-40E6-ABD9-E1B85992E375}"/>
    <cellStyle name="40% - Énfasis2 10 13 2" xfId="27799" xr:uid="{0F638BA8-622B-48CB-8235-23127377A77B}"/>
    <cellStyle name="40% - Énfasis2 10 14" xfId="5772" xr:uid="{F24BC30A-7F50-416B-AE69-BAEF0A30294D}"/>
    <cellStyle name="40% - Énfasis2 10 14 2" xfId="27800" xr:uid="{35617008-0887-422A-A5F5-18B9C23F2B90}"/>
    <cellStyle name="40% - Énfasis2 10 15" xfId="5773" xr:uid="{01A0B821-5754-49BC-893B-5C4CBA3ED43A}"/>
    <cellStyle name="40% - Énfasis2 10 15 2" xfId="27801" xr:uid="{32219B8D-4787-4A1F-8297-C0A237EDD908}"/>
    <cellStyle name="40% - Énfasis2 10 16" xfId="5774" xr:uid="{B88FAAE6-67E5-45EA-B06B-2E7F48DBF5A4}"/>
    <cellStyle name="40% - Énfasis2 10 16 2" xfId="27802" xr:uid="{C0611AD1-3F53-42FB-829B-731F4767FDAB}"/>
    <cellStyle name="40% - Énfasis2 10 17" xfId="5775" xr:uid="{B164A542-93D5-441D-8871-02C603C32C64}"/>
    <cellStyle name="40% - Énfasis2 10 17 2" xfId="27803" xr:uid="{2DD39FD5-A530-43C8-85E3-5BE58A7B0310}"/>
    <cellStyle name="40% - Énfasis2 10 18" xfId="5776" xr:uid="{242C299B-B991-481A-A586-0D04B343A201}"/>
    <cellStyle name="40% - Énfasis2 10 18 2" xfId="27804" xr:uid="{E33DB6C8-AA14-4C58-A605-8BAEC4CEF512}"/>
    <cellStyle name="40% - Énfasis2 10 19" xfId="5777" xr:uid="{CFB412CC-5AC1-4734-8FDD-FD81F2ED974E}"/>
    <cellStyle name="40% - Énfasis2 10 19 2" xfId="27805" xr:uid="{6D6AAF39-A692-4678-8401-47BA8DFF63B7}"/>
    <cellStyle name="40% - Énfasis2 10 2" xfId="347" xr:uid="{9A03CE20-75D8-441E-94E3-A3C92AE0FD8A}"/>
    <cellStyle name="40% - Énfasis2 10 2 2" xfId="27806" xr:uid="{9F523236-274B-4A12-A523-B67984A4C7F3}"/>
    <cellStyle name="40% - Énfasis2 10 2 2 2" xfId="27807" xr:uid="{97271310-DBA2-440F-9E0B-908B15AC2D29}"/>
    <cellStyle name="40% - Énfasis2 10 2 2 2 2" xfId="27808" xr:uid="{2A8175A4-C1EA-4D19-8D00-127D5A03681E}"/>
    <cellStyle name="40% - Énfasis2 10 2 2 3" xfId="27809" xr:uid="{2408FE42-CA64-4DD4-812E-7EA79872E937}"/>
    <cellStyle name="40% - Énfasis2 10 2 3" xfId="27810" xr:uid="{42719424-0D5E-4606-ABF6-922F709F5C65}"/>
    <cellStyle name="40% - Énfasis2 10 2 3 2" xfId="27811" xr:uid="{B2C58AC8-5DDF-4886-BDF2-A66EE2802C6F}"/>
    <cellStyle name="40% - Énfasis2 10 2 3 2 2" xfId="27812" xr:uid="{7CE3811C-C42F-41DC-A9FA-4D7D992FF6EF}"/>
    <cellStyle name="40% - Énfasis2 10 2 3 3" xfId="27813" xr:uid="{2991F0CD-50AD-4981-AE98-406915DDCB58}"/>
    <cellStyle name="40% - Énfasis2 10 2 4" xfId="27814" xr:uid="{9297C847-2847-4BD5-BB03-DAC65777D3C2}"/>
    <cellStyle name="40% - Énfasis2 10 2 4 2" xfId="27815" xr:uid="{A12F1BE1-A372-4F82-A806-FBCA7D3A1307}"/>
    <cellStyle name="40% - Énfasis2 10 2 5" xfId="27816" xr:uid="{47FB970C-10DE-4141-BC94-0DA452F9D453}"/>
    <cellStyle name="40% - Énfasis2 10 2 5 2" xfId="27817" xr:uid="{EF757BA3-9C9E-4437-8B37-B0E4E30F94A1}"/>
    <cellStyle name="40% - Énfasis2 10 2 6" xfId="27818" xr:uid="{7B1DA430-40FB-4BD6-B42F-2238082CE4AB}"/>
    <cellStyle name="40% - Énfasis2 10 20" xfId="11905" xr:uid="{7B49E383-3F86-4B7B-87CC-5B2E145DA2E2}"/>
    <cellStyle name="40% - Énfasis2 10 3" xfId="5778" xr:uid="{3AAD1DB2-0DE9-46B1-AAEE-750AC2C5975C}"/>
    <cellStyle name="40% - Énfasis2 10 3 2" xfId="27819" xr:uid="{00438821-99A7-486F-BF11-2CF6488BCC60}"/>
    <cellStyle name="40% - Énfasis2 10 3 2 2" xfId="27820" xr:uid="{7281E940-1591-493E-AA1C-EE5381983023}"/>
    <cellStyle name="40% - Énfasis2 10 3 2 2 2" xfId="27821" xr:uid="{89DBEBB6-5C33-4C39-B938-4DF2248685B1}"/>
    <cellStyle name="40% - Énfasis2 10 3 2 3" xfId="27822" xr:uid="{F7291315-7C10-4AEC-A5B0-9D43B05A246F}"/>
    <cellStyle name="40% - Énfasis2 10 3 3" xfId="27823" xr:uid="{9DFC8242-0C59-45D9-96B4-A885D0F131E2}"/>
    <cellStyle name="40% - Énfasis2 10 3 3 2" xfId="27824" xr:uid="{9B4F65F6-A3F6-4D89-ADE3-EF292846AD9F}"/>
    <cellStyle name="40% - Énfasis2 10 3 4" xfId="27825" xr:uid="{9250046F-5AE0-422F-A55A-2A56A7019B40}"/>
    <cellStyle name="40% - Énfasis2 10 4" xfId="5779" xr:uid="{423C5220-651C-45CD-855E-332E9B53103E}"/>
    <cellStyle name="40% - Énfasis2 10 4 2" xfId="27826" xr:uid="{9BFA7005-A2C6-4742-A277-668A5ED0A548}"/>
    <cellStyle name="40% - Énfasis2 10 4 2 2" xfId="27827" xr:uid="{EF423E26-570D-4D27-8923-C57F29613024}"/>
    <cellStyle name="40% - Énfasis2 10 4 2 2 2" xfId="27828" xr:uid="{0A707DD7-EEF6-4545-95D9-7430679FF8A6}"/>
    <cellStyle name="40% - Énfasis2 10 4 2 3" xfId="27829" xr:uid="{4D711604-1DAD-4E49-8A00-95896886A78A}"/>
    <cellStyle name="40% - Énfasis2 10 4 3" xfId="27830" xr:uid="{27251AD2-32EF-41AF-A0E0-451C23D1B015}"/>
    <cellStyle name="40% - Énfasis2 10 4 3 2" xfId="27831" xr:uid="{F1D11DAB-380E-4E58-AFF3-2585BCCCC38A}"/>
    <cellStyle name="40% - Énfasis2 10 4 4" xfId="27832" xr:uid="{76C33416-058D-47E7-BA1D-5849BE9FA4FF}"/>
    <cellStyle name="40% - Énfasis2 10 5" xfId="5780" xr:uid="{CFCFC7FC-CE01-4C4B-8D77-D0890E09A1CF}"/>
    <cellStyle name="40% - Énfasis2 10 5 2" xfId="27833" xr:uid="{46E6018C-2F94-449F-96DD-1DF592F7C99F}"/>
    <cellStyle name="40% - Énfasis2 10 5 2 2" xfId="27834" xr:uid="{25754108-7D62-4E26-8D70-84A3A5A31069}"/>
    <cellStyle name="40% - Énfasis2 10 5 2 2 2" xfId="27835" xr:uid="{53ABCBE7-2121-498B-B972-823A86ED47FC}"/>
    <cellStyle name="40% - Énfasis2 10 5 2 3" xfId="27836" xr:uid="{1C5A4CB0-DA3D-418B-A009-026BAF68794B}"/>
    <cellStyle name="40% - Énfasis2 10 5 3" xfId="27837" xr:uid="{67148E63-82C3-4887-9822-FCA5F9126B34}"/>
    <cellStyle name="40% - Énfasis2 10 5 3 2" xfId="27838" xr:uid="{1A05C2E4-D79F-4325-AD67-84A588BFD88E}"/>
    <cellStyle name="40% - Énfasis2 10 5 4" xfId="27839" xr:uid="{2030C73B-6A31-4F1B-B2A0-F2153537FFAA}"/>
    <cellStyle name="40% - Énfasis2 10 6" xfId="5781" xr:uid="{86752F72-8423-447E-8DC6-3DCB18CBDAA2}"/>
    <cellStyle name="40% - Énfasis2 10 6 2" xfId="27840" xr:uid="{C8E751F2-A767-4050-B2E1-3F3EE8ADC972}"/>
    <cellStyle name="40% - Énfasis2 10 6 2 2" xfId="27841" xr:uid="{C04D49DD-E83D-4A39-B708-2D69983415E9}"/>
    <cellStyle name="40% - Énfasis2 10 6 2 2 2" xfId="27842" xr:uid="{E4661A8F-DE41-4988-8E23-C3C8F63DA3EE}"/>
    <cellStyle name="40% - Énfasis2 10 6 2 3" xfId="27843" xr:uid="{DC46B130-4B9E-49C5-9937-F0FB314B5E14}"/>
    <cellStyle name="40% - Énfasis2 10 6 3" xfId="27844" xr:uid="{BC50B490-2B86-4EFE-BCF4-4807A5FC2733}"/>
    <cellStyle name="40% - Énfasis2 10 6 3 2" xfId="27845" xr:uid="{9CFC3B27-3004-42F8-B421-4AE62472FC14}"/>
    <cellStyle name="40% - Énfasis2 10 6 4" xfId="27846" xr:uid="{40D3E652-389D-473B-BF59-0BC3FB8AA7D9}"/>
    <cellStyle name="40% - Énfasis2 10 7" xfId="5782" xr:uid="{B7BD84C7-8779-4C68-B5A7-90B6ED970AB9}"/>
    <cellStyle name="40% - Énfasis2 10 7 2" xfId="27847" xr:uid="{E6E7E1BA-6B99-43ED-B5A0-9E9391E607A8}"/>
    <cellStyle name="40% - Énfasis2 10 7 2 2" xfId="27848" xr:uid="{3C3948AC-3419-42B0-BA54-3EF8CCE1D909}"/>
    <cellStyle name="40% - Énfasis2 10 7 2 2 2" xfId="27849" xr:uid="{4F9551C9-8FC4-435E-ADE0-04282F46EBFD}"/>
    <cellStyle name="40% - Énfasis2 10 7 2 3" xfId="27850" xr:uid="{5843B4FE-562F-4A50-9B35-EB3C35C9EA49}"/>
    <cellStyle name="40% - Énfasis2 10 7 3" xfId="27851" xr:uid="{5B9BA5FF-D01B-489F-96C4-662A0EC4696F}"/>
    <cellStyle name="40% - Énfasis2 10 7 3 2" xfId="27852" xr:uid="{07F5AED6-6E6E-45A0-8FA1-C7067D277E82}"/>
    <cellStyle name="40% - Énfasis2 10 7 4" xfId="27853" xr:uid="{4A6E0450-A664-4B16-9F6A-FB49D73C0836}"/>
    <cellStyle name="40% - Énfasis2 10 8" xfId="5783" xr:uid="{111A01BD-7614-4DAB-8CC7-A022FF4822E4}"/>
    <cellStyle name="40% - Énfasis2 10 8 2" xfId="27854" xr:uid="{93A8EAA3-A509-4C45-8621-C13011B6A4B1}"/>
    <cellStyle name="40% - Énfasis2 10 8 2 2" xfId="27855" xr:uid="{9A0014AE-4384-4006-BF56-B4E53F7FF609}"/>
    <cellStyle name="40% - Énfasis2 10 8 3" xfId="27856" xr:uid="{7153785A-38A0-406A-8E85-605929DD05AA}"/>
    <cellStyle name="40% - Énfasis2 10 9" xfId="5784" xr:uid="{B83F4652-980C-463B-B696-1BFA13612551}"/>
    <cellStyle name="40% - Énfasis2 10 9 2" xfId="27857" xr:uid="{AA6EDF25-D99C-4341-9BAE-23FE0086C9E5}"/>
    <cellStyle name="40% - Énfasis2 11" xfId="348" xr:uid="{3CD681ED-DAA0-46A5-8435-5BE039592E76}"/>
    <cellStyle name="40% - Énfasis2 11 10" xfId="5785" xr:uid="{CC4503DF-4D8B-4134-A29D-F536820171E1}"/>
    <cellStyle name="40% - Énfasis2 11 10 2" xfId="27858" xr:uid="{9FA5CEBA-786C-4981-AD05-B0D5DFA47080}"/>
    <cellStyle name="40% - Énfasis2 11 11" xfId="5786" xr:uid="{71EB9A19-BF39-40F6-A7D4-005403CFA991}"/>
    <cellStyle name="40% - Énfasis2 11 11 2" xfId="27859" xr:uid="{08ABDB72-181C-4A8F-BECD-F8BA11E5F42A}"/>
    <cellStyle name="40% - Énfasis2 11 12" xfId="5787" xr:uid="{EC2A2E80-B646-40F6-9F91-67A2A3671316}"/>
    <cellStyle name="40% - Énfasis2 11 12 2" xfId="27860" xr:uid="{286EA34B-FA62-4216-A5E9-EB0D6A5B427C}"/>
    <cellStyle name="40% - Énfasis2 11 13" xfId="5788" xr:uid="{5CFC1943-A535-48B9-A1DF-E63D47BE1108}"/>
    <cellStyle name="40% - Énfasis2 11 13 2" xfId="27861" xr:uid="{C44F4E9C-2BAE-4AB5-ACA7-CDC1A66DDE84}"/>
    <cellStyle name="40% - Énfasis2 11 14" xfId="5789" xr:uid="{51BBC98F-E964-4EEA-9D74-D9B59D130649}"/>
    <cellStyle name="40% - Énfasis2 11 14 2" xfId="27862" xr:uid="{E5CBE6A0-0524-4CCA-9CB9-FE247B5AA1A4}"/>
    <cellStyle name="40% - Énfasis2 11 15" xfId="5790" xr:uid="{180C8E30-1510-4B1A-B2B8-46B61EF33370}"/>
    <cellStyle name="40% - Énfasis2 11 15 2" xfId="27863" xr:uid="{982FDEA1-AEC9-421E-9CFB-AD4ABC27C752}"/>
    <cellStyle name="40% - Énfasis2 11 16" xfId="5791" xr:uid="{E50E475A-2DC8-4279-9F37-6864B0F33C31}"/>
    <cellStyle name="40% - Énfasis2 11 16 2" xfId="27864" xr:uid="{40807DE7-73CE-4324-AFB2-12490496EB8C}"/>
    <cellStyle name="40% - Énfasis2 11 17" xfId="5792" xr:uid="{B048F0D2-AD36-4058-8ADC-A2FDE16FDE4C}"/>
    <cellStyle name="40% - Énfasis2 11 17 2" xfId="27865" xr:uid="{89E86B55-E297-4369-8C1C-A8D9AA24CF52}"/>
    <cellStyle name="40% - Énfasis2 11 18" xfId="5793" xr:uid="{6AFA8B4D-4734-4044-AD84-D340A2B3D364}"/>
    <cellStyle name="40% - Énfasis2 11 18 2" xfId="27866" xr:uid="{C6814622-C3C1-4F94-AD85-D2102843BF67}"/>
    <cellStyle name="40% - Énfasis2 11 19" xfId="5794" xr:uid="{F8231EAA-C41C-4E31-9363-09A4BA541843}"/>
    <cellStyle name="40% - Énfasis2 11 19 2" xfId="27867" xr:uid="{05862A1D-2B9E-4AE5-8DDA-13B2E02D4B3D}"/>
    <cellStyle name="40% - Énfasis2 11 2" xfId="349" xr:uid="{990564EE-FEEA-4486-A536-3640A3B4907B}"/>
    <cellStyle name="40% - Énfasis2 11 2 2" xfId="27868" xr:uid="{85395220-9F75-45E7-AE5F-58B7C9EC2846}"/>
    <cellStyle name="40% - Énfasis2 11 2 2 2" xfId="27869" xr:uid="{66DCB168-E32C-401C-92D6-2A0B297B680E}"/>
    <cellStyle name="40% - Énfasis2 11 2 2 2 2" xfId="27870" xr:uid="{D885FA31-9F19-4A27-945C-0CACFC519B0F}"/>
    <cellStyle name="40% - Énfasis2 11 2 2 3" xfId="27871" xr:uid="{4D3DB588-2465-498A-A020-3F749A9C36AA}"/>
    <cellStyle name="40% - Énfasis2 11 2 3" xfId="27872" xr:uid="{BDCB03EA-307D-497F-ACDE-70161B3FF70C}"/>
    <cellStyle name="40% - Énfasis2 11 2 3 2" xfId="27873" xr:uid="{42CC63BA-C6DE-4EE4-B809-71A04A591A85}"/>
    <cellStyle name="40% - Énfasis2 11 2 3 2 2" xfId="27874" xr:uid="{38A1B93A-6289-497A-B346-52C22D76799D}"/>
    <cellStyle name="40% - Énfasis2 11 2 3 3" xfId="27875" xr:uid="{B1EC1AFF-F5D7-4196-8DC6-948661E6CAE2}"/>
    <cellStyle name="40% - Énfasis2 11 2 4" xfId="27876" xr:uid="{AF378BEF-8A70-4E74-9CDA-27964D9BF7C4}"/>
    <cellStyle name="40% - Énfasis2 11 2 4 2" xfId="27877" xr:uid="{270CD678-8F98-4E22-91DC-DF915316146C}"/>
    <cellStyle name="40% - Énfasis2 11 2 5" xfId="27878" xr:uid="{E1E35F71-2AC5-4FD1-97BB-D1A8D61D1E0F}"/>
    <cellStyle name="40% - Énfasis2 11 2 5 2" xfId="27879" xr:uid="{FAF3A2F4-6C1A-43CB-858B-97DB16747119}"/>
    <cellStyle name="40% - Énfasis2 11 2 6" xfId="27880" xr:uid="{46A35CDF-F730-4B67-A19C-4A9E9D2B35D7}"/>
    <cellStyle name="40% - Énfasis2 11 20" xfId="11906" xr:uid="{BFAD05E9-D62E-43E7-8F22-3224301E513B}"/>
    <cellStyle name="40% - Énfasis2 11 3" xfId="5795" xr:uid="{4C1A7321-B9CD-4D76-A13F-A436131F8E75}"/>
    <cellStyle name="40% - Énfasis2 11 3 2" xfId="27881" xr:uid="{F9D64D82-2960-4AFE-AAD4-57F51C8A956B}"/>
    <cellStyle name="40% - Énfasis2 11 3 2 2" xfId="27882" xr:uid="{1DABBAB5-A49C-4951-85E5-64789DBF442B}"/>
    <cellStyle name="40% - Énfasis2 11 3 2 2 2" xfId="27883" xr:uid="{739E4BB9-6830-413B-8445-C6C90524A2C6}"/>
    <cellStyle name="40% - Énfasis2 11 3 2 3" xfId="27884" xr:uid="{C3F22352-0983-4C78-9108-68C8A21C0487}"/>
    <cellStyle name="40% - Énfasis2 11 3 3" xfId="27885" xr:uid="{BBA8C34C-9ED4-4D4E-8C9D-CE2F510D135F}"/>
    <cellStyle name="40% - Énfasis2 11 3 3 2" xfId="27886" xr:uid="{E7155B5D-8A46-42EA-93E7-230B949CFDC4}"/>
    <cellStyle name="40% - Énfasis2 11 3 4" xfId="27887" xr:uid="{B35D9E39-5C19-40AC-BE52-6813674802C6}"/>
    <cellStyle name="40% - Énfasis2 11 4" xfId="5796" xr:uid="{6EFCBFF5-DE08-4046-8351-BA8CA782C3DA}"/>
    <cellStyle name="40% - Énfasis2 11 4 2" xfId="27888" xr:uid="{4E00DF3D-43AC-41B1-9DF0-C63E5E333246}"/>
    <cellStyle name="40% - Énfasis2 11 4 2 2" xfId="27889" xr:uid="{B7853A7B-EA75-47B3-93EE-DCE9F91244CD}"/>
    <cellStyle name="40% - Énfasis2 11 4 2 2 2" xfId="27890" xr:uid="{997B73D4-48FF-488B-9E13-8CF6D6D73A69}"/>
    <cellStyle name="40% - Énfasis2 11 4 2 3" xfId="27891" xr:uid="{83635C47-49EB-4123-84D7-B4BC47026717}"/>
    <cellStyle name="40% - Énfasis2 11 4 3" xfId="27892" xr:uid="{6D500F52-FBFC-4F77-8E0F-9960DD2F340D}"/>
    <cellStyle name="40% - Énfasis2 11 4 3 2" xfId="27893" xr:uid="{C7D33B91-1F5D-4D03-B661-749A2C704AB3}"/>
    <cellStyle name="40% - Énfasis2 11 4 4" xfId="27894" xr:uid="{E5107002-562D-4B8B-B4DE-CD09AF462F94}"/>
    <cellStyle name="40% - Énfasis2 11 5" xfId="5797" xr:uid="{8B5A9DA2-C1F0-4B83-BF97-762F7E41FCF5}"/>
    <cellStyle name="40% - Énfasis2 11 5 2" xfId="27895" xr:uid="{5BEEECB5-200E-4902-B886-ADF369CCD982}"/>
    <cellStyle name="40% - Énfasis2 11 5 2 2" xfId="27896" xr:uid="{257F60F9-C45E-4CD1-A065-92DEE08ECC92}"/>
    <cellStyle name="40% - Énfasis2 11 5 2 2 2" xfId="27897" xr:uid="{7E5452D4-B648-4C78-B71A-DA2227EE53EB}"/>
    <cellStyle name="40% - Énfasis2 11 5 2 3" xfId="27898" xr:uid="{CC0844BD-F4F7-42F7-A04B-FD5322EDA629}"/>
    <cellStyle name="40% - Énfasis2 11 5 3" xfId="27899" xr:uid="{A92018AF-B9AF-47DA-A64F-CD278B1911F4}"/>
    <cellStyle name="40% - Énfasis2 11 5 3 2" xfId="27900" xr:uid="{3EFD4909-3363-4C24-BCB3-D91A9BDDCB3A}"/>
    <cellStyle name="40% - Énfasis2 11 5 4" xfId="27901" xr:uid="{2B69F4FF-D70E-4B21-A2B3-4AF295BDF2EB}"/>
    <cellStyle name="40% - Énfasis2 11 6" xfId="5798" xr:uid="{7301275D-2B88-4845-A848-1F326FF2D442}"/>
    <cellStyle name="40% - Énfasis2 11 6 2" xfId="27902" xr:uid="{8361207A-402F-4D3C-AE99-C1992A61DC6F}"/>
    <cellStyle name="40% - Énfasis2 11 6 2 2" xfId="27903" xr:uid="{DBBA784D-457A-405C-9ACF-90FAD15C0BFE}"/>
    <cellStyle name="40% - Énfasis2 11 6 2 2 2" xfId="27904" xr:uid="{0893BBE1-8660-45DF-B4B0-9514D2A95BE2}"/>
    <cellStyle name="40% - Énfasis2 11 6 2 3" xfId="27905" xr:uid="{9F4746CC-76ED-4B7D-9C0F-68B708A81CE8}"/>
    <cellStyle name="40% - Énfasis2 11 6 3" xfId="27906" xr:uid="{DD85AE51-F166-49FB-9969-7CC7C1538849}"/>
    <cellStyle name="40% - Énfasis2 11 6 3 2" xfId="27907" xr:uid="{52AB62AD-AB92-4343-A862-8D2F5A4677D5}"/>
    <cellStyle name="40% - Énfasis2 11 6 4" xfId="27908" xr:uid="{560B4BD3-475B-435C-B83F-5B022B7373E9}"/>
    <cellStyle name="40% - Énfasis2 11 7" xfId="5799" xr:uid="{95245FD9-0042-4772-A95E-8CF53572B1DD}"/>
    <cellStyle name="40% - Énfasis2 11 7 2" xfId="27909" xr:uid="{F832A28F-3E75-477A-97B7-2B622EE0ABFA}"/>
    <cellStyle name="40% - Énfasis2 11 7 2 2" xfId="27910" xr:uid="{0F145B57-FB49-4CB2-8B02-18770C26872C}"/>
    <cellStyle name="40% - Énfasis2 11 7 2 2 2" xfId="27911" xr:uid="{658F6E9D-1219-408C-9892-355252F2F321}"/>
    <cellStyle name="40% - Énfasis2 11 7 2 3" xfId="27912" xr:uid="{BD8F01BD-D1FD-4788-BAEA-1A08FBAAE0E2}"/>
    <cellStyle name="40% - Énfasis2 11 7 3" xfId="27913" xr:uid="{7A125262-684A-436B-B4AC-0A49C2037D0E}"/>
    <cellStyle name="40% - Énfasis2 11 7 3 2" xfId="27914" xr:uid="{B9A796DD-7F5B-45D2-9E8F-115B2DA6B0A1}"/>
    <cellStyle name="40% - Énfasis2 11 7 4" xfId="27915" xr:uid="{ED2BB659-EB47-4107-84C1-FC264034B7D1}"/>
    <cellStyle name="40% - Énfasis2 11 8" xfId="5800" xr:uid="{F49F9B2C-225A-45EC-BFAF-F74D8A1F97B2}"/>
    <cellStyle name="40% - Énfasis2 11 8 2" xfId="27916" xr:uid="{0CDA8924-79B3-4FEB-81DF-0FF1717C3D1A}"/>
    <cellStyle name="40% - Énfasis2 11 8 2 2" xfId="27917" xr:uid="{732AA4C6-D4C0-4706-BFD6-12F3CD20CF47}"/>
    <cellStyle name="40% - Énfasis2 11 8 3" xfId="27918" xr:uid="{E47A510A-2913-4C7D-BBC3-83CFE49BE93F}"/>
    <cellStyle name="40% - Énfasis2 11 9" xfId="5801" xr:uid="{C2B11F44-5968-4928-89AA-EEC96EF1B173}"/>
    <cellStyle name="40% - Énfasis2 11 9 2" xfId="27919" xr:uid="{085C9EB0-8359-478E-BF5A-1333B07E0A96}"/>
    <cellStyle name="40% - Énfasis2 12" xfId="350" xr:uid="{E0085555-6B6E-4853-9DEB-C8CBEFAC7AD8}"/>
    <cellStyle name="40% - Énfasis2 12 10" xfId="5802" xr:uid="{60E1C831-B742-4B16-9174-3E0A0D09044B}"/>
    <cellStyle name="40% - Énfasis2 12 10 2" xfId="27920" xr:uid="{32C78FF6-F6DD-4352-882D-C37AC9D7465B}"/>
    <cellStyle name="40% - Énfasis2 12 11" xfId="5803" xr:uid="{D0C72E51-369D-4DDB-8861-69B17C16E5BC}"/>
    <cellStyle name="40% - Énfasis2 12 11 2" xfId="27921" xr:uid="{7EA328F7-ECED-4745-AA5D-2A0C3D18C103}"/>
    <cellStyle name="40% - Énfasis2 12 12" xfId="5804" xr:uid="{4F0DE212-C98B-423F-ABEA-02CE56F76356}"/>
    <cellStyle name="40% - Énfasis2 12 12 2" xfId="27922" xr:uid="{D6B6C782-56CB-4DBC-A5AE-575911FDB41A}"/>
    <cellStyle name="40% - Énfasis2 12 13" xfId="5805" xr:uid="{48F3C930-26F2-4301-8081-37EF6AAD033B}"/>
    <cellStyle name="40% - Énfasis2 12 13 2" xfId="27923" xr:uid="{8265F6E5-43CD-4DEC-AD5A-ECD51AD5549E}"/>
    <cellStyle name="40% - Énfasis2 12 14" xfId="5806" xr:uid="{A91C9D96-980B-41FD-B8B7-06820D5701C1}"/>
    <cellStyle name="40% - Énfasis2 12 14 2" xfId="27924" xr:uid="{EDF99268-5D81-42C6-83D7-49BECFCE7C67}"/>
    <cellStyle name="40% - Énfasis2 12 15" xfId="5807" xr:uid="{1387011F-ACC6-4B26-8E12-442FC88DC85F}"/>
    <cellStyle name="40% - Énfasis2 12 15 2" xfId="27925" xr:uid="{BE375FE6-E13D-44BF-A52A-0DD23812345F}"/>
    <cellStyle name="40% - Énfasis2 12 16" xfId="5808" xr:uid="{0E088EAB-9996-41C2-A54B-B74C095B0EE4}"/>
    <cellStyle name="40% - Énfasis2 12 16 2" xfId="27926" xr:uid="{0A3F9F48-D4C6-45C8-A0F6-0EDCA7C558B0}"/>
    <cellStyle name="40% - Énfasis2 12 17" xfId="5809" xr:uid="{CC06FEA4-D69B-424F-81B5-752B97FD2824}"/>
    <cellStyle name="40% - Énfasis2 12 17 2" xfId="27927" xr:uid="{AFEC2EDC-A3B4-4157-ABB6-1175753D446B}"/>
    <cellStyle name="40% - Énfasis2 12 18" xfId="5810" xr:uid="{8B0A0077-6D74-42C3-B913-E2B0375C1BA7}"/>
    <cellStyle name="40% - Énfasis2 12 18 2" xfId="27928" xr:uid="{28D4B07E-06DA-405A-AA80-DC38751337E7}"/>
    <cellStyle name="40% - Énfasis2 12 19" xfId="5811" xr:uid="{4FE1B591-07DB-4832-8542-894C5A1B2C45}"/>
    <cellStyle name="40% - Énfasis2 12 19 2" xfId="27929" xr:uid="{F33FE1F7-CB55-435B-85A4-11E0670DEE05}"/>
    <cellStyle name="40% - Énfasis2 12 2" xfId="351" xr:uid="{B0944138-393D-40DB-A7EA-242A10EF60FF}"/>
    <cellStyle name="40% - Énfasis2 12 2 2" xfId="27930" xr:uid="{965F19B6-5B01-4C57-BF8A-32A3EFA26FDE}"/>
    <cellStyle name="40% - Énfasis2 12 2 2 2" xfId="27931" xr:uid="{8F9FAA7C-6679-48E5-87F5-4759BFE4362A}"/>
    <cellStyle name="40% - Énfasis2 12 2 2 2 2" xfId="27932" xr:uid="{F8F951C9-0324-4EB3-89A4-D3EFC143A5EF}"/>
    <cellStyle name="40% - Énfasis2 12 2 2 3" xfId="27933" xr:uid="{6B6D3B06-A7D9-472E-9A65-B3019DF5F3D3}"/>
    <cellStyle name="40% - Énfasis2 12 2 3" xfId="27934" xr:uid="{1328870D-5412-49E9-A849-84C2F05A4B5A}"/>
    <cellStyle name="40% - Énfasis2 12 2 3 2" xfId="27935" xr:uid="{038DC3BF-BEAC-4C09-9740-397B0BDB5619}"/>
    <cellStyle name="40% - Énfasis2 12 2 3 2 2" xfId="27936" xr:uid="{46044CC4-C14E-4B24-8166-20093F589D7C}"/>
    <cellStyle name="40% - Énfasis2 12 2 3 3" xfId="27937" xr:uid="{AEE867D0-DEFD-448F-B1E8-C2DAAB4F6D40}"/>
    <cellStyle name="40% - Énfasis2 12 2 4" xfId="27938" xr:uid="{CE1A6F58-314A-453B-BDC1-DCBCBCB0758A}"/>
    <cellStyle name="40% - Énfasis2 12 2 4 2" xfId="27939" xr:uid="{1AD5FB3B-08C8-4676-B316-1E70537E074B}"/>
    <cellStyle name="40% - Énfasis2 12 2 5" xfId="27940" xr:uid="{C5511C99-2001-48AA-ADC6-A924F094B099}"/>
    <cellStyle name="40% - Énfasis2 12 2 5 2" xfId="27941" xr:uid="{52D9AD16-9F0B-4552-BE35-B65B3FB59E18}"/>
    <cellStyle name="40% - Énfasis2 12 2 6" xfId="27942" xr:uid="{692C849A-24CA-49FD-97AF-27B9A7FC01FA}"/>
    <cellStyle name="40% - Énfasis2 12 20" xfId="11907" xr:uid="{3FA21317-E05E-4980-AFF1-780F887A04B3}"/>
    <cellStyle name="40% - Énfasis2 12 3" xfId="5812" xr:uid="{8770D568-80C4-42C2-8FDF-71618A274D08}"/>
    <cellStyle name="40% - Énfasis2 12 3 2" xfId="27943" xr:uid="{0794294D-5D6C-40CD-A16C-C1C66F10FED8}"/>
    <cellStyle name="40% - Énfasis2 12 3 2 2" xfId="27944" xr:uid="{1A4745CC-52D9-4431-8B81-FC71029826FE}"/>
    <cellStyle name="40% - Énfasis2 12 3 2 2 2" xfId="27945" xr:uid="{5D88C944-C92F-46A6-A212-9FA1AA86B197}"/>
    <cellStyle name="40% - Énfasis2 12 3 2 3" xfId="27946" xr:uid="{59C56B4E-6810-466E-A1FB-3EF70BAE5255}"/>
    <cellStyle name="40% - Énfasis2 12 3 3" xfId="27947" xr:uid="{E82F7034-03B6-41E9-B210-F21A6D3CE459}"/>
    <cellStyle name="40% - Énfasis2 12 3 3 2" xfId="27948" xr:uid="{A770A18E-1C70-4CAE-BE8C-094C1378F577}"/>
    <cellStyle name="40% - Énfasis2 12 3 4" xfId="27949" xr:uid="{7BF9736D-8268-4AEB-B9A1-F9EFBC4AA7E7}"/>
    <cellStyle name="40% - Énfasis2 12 4" xfId="5813" xr:uid="{90D6A2FF-A423-450D-B2FC-D26571E69480}"/>
    <cellStyle name="40% - Énfasis2 12 4 2" xfId="27950" xr:uid="{7E1856A8-FC3E-4FD5-866F-0A380FDECE99}"/>
    <cellStyle name="40% - Énfasis2 12 4 2 2" xfId="27951" xr:uid="{06066E88-3A0A-4A22-82E9-93803503A119}"/>
    <cellStyle name="40% - Énfasis2 12 4 2 2 2" xfId="27952" xr:uid="{B7959865-BE41-4B54-8D51-879D8846252E}"/>
    <cellStyle name="40% - Énfasis2 12 4 2 3" xfId="27953" xr:uid="{C2A9DBF8-9FCD-4868-848F-7A328421F2A8}"/>
    <cellStyle name="40% - Énfasis2 12 4 3" xfId="27954" xr:uid="{691ED1EC-2C45-4BB2-BC1D-3C1F044819A9}"/>
    <cellStyle name="40% - Énfasis2 12 4 3 2" xfId="27955" xr:uid="{B3C960DA-2AF0-43EB-A75C-C3D6EFEAE569}"/>
    <cellStyle name="40% - Énfasis2 12 4 4" xfId="27956" xr:uid="{9AAA47EE-DC65-48C1-AC86-40180454C69B}"/>
    <cellStyle name="40% - Énfasis2 12 5" xfId="5814" xr:uid="{0A8B278B-9DC6-40AF-80EC-6464BBCA0BC3}"/>
    <cellStyle name="40% - Énfasis2 12 5 2" xfId="27957" xr:uid="{CD7AFE22-E47A-4E33-984F-2D60E68CB0FA}"/>
    <cellStyle name="40% - Énfasis2 12 5 2 2" xfId="27958" xr:uid="{93F8BDB1-531D-43A3-B14A-983409A3671B}"/>
    <cellStyle name="40% - Énfasis2 12 5 2 2 2" xfId="27959" xr:uid="{AC730E88-4C4E-4940-8328-6902C21C89CF}"/>
    <cellStyle name="40% - Énfasis2 12 5 2 3" xfId="27960" xr:uid="{789732D8-534A-4B3D-8080-F64D891B5387}"/>
    <cellStyle name="40% - Énfasis2 12 5 3" xfId="27961" xr:uid="{620CF033-0D44-4238-BE63-DEDD9EEA842A}"/>
    <cellStyle name="40% - Énfasis2 12 5 3 2" xfId="27962" xr:uid="{2AF7841C-C98A-4B18-BB37-53794879875B}"/>
    <cellStyle name="40% - Énfasis2 12 5 4" xfId="27963" xr:uid="{DE90B23E-0B01-4E09-A738-38F4FF9EDF1F}"/>
    <cellStyle name="40% - Énfasis2 12 6" xfId="5815" xr:uid="{88596F44-4F1B-4E9A-8C8D-C9BCB85FC824}"/>
    <cellStyle name="40% - Énfasis2 12 6 2" xfId="27964" xr:uid="{40F64144-834C-4C76-B778-50761C6B8FF4}"/>
    <cellStyle name="40% - Énfasis2 12 6 2 2" xfId="27965" xr:uid="{B0C51AFC-D9F7-41DC-9DB3-9A0026618AD0}"/>
    <cellStyle name="40% - Énfasis2 12 6 2 2 2" xfId="27966" xr:uid="{3CC7F0E5-8DAB-4F0D-8A0A-4E22097A102C}"/>
    <cellStyle name="40% - Énfasis2 12 6 2 3" xfId="27967" xr:uid="{B7B86B35-DE3F-44D7-9F69-42421B711076}"/>
    <cellStyle name="40% - Énfasis2 12 6 3" xfId="27968" xr:uid="{890F6E1B-DD6B-441E-AE1B-3286F4A1BAEE}"/>
    <cellStyle name="40% - Énfasis2 12 6 3 2" xfId="27969" xr:uid="{4F2A1871-EE3D-474C-8C51-FECC2E485972}"/>
    <cellStyle name="40% - Énfasis2 12 6 4" xfId="27970" xr:uid="{EF0A7EF2-7CE6-4EE6-BA7F-52EFC0E6C8B7}"/>
    <cellStyle name="40% - Énfasis2 12 7" xfId="5816" xr:uid="{684587BB-38C4-4DAB-BCC7-DA638B0BEEC7}"/>
    <cellStyle name="40% - Énfasis2 12 7 2" xfId="27971" xr:uid="{CB1E9725-9853-4E5E-87B3-CC2593171E16}"/>
    <cellStyle name="40% - Énfasis2 12 7 2 2" xfId="27972" xr:uid="{835F8439-4205-43AC-A2D3-CEFBC6C5EC1C}"/>
    <cellStyle name="40% - Énfasis2 12 7 2 2 2" xfId="27973" xr:uid="{53B68907-A0B1-4A27-A57C-48E5E1873A68}"/>
    <cellStyle name="40% - Énfasis2 12 7 2 3" xfId="27974" xr:uid="{03EC2653-869E-4169-839B-86701913ADA7}"/>
    <cellStyle name="40% - Énfasis2 12 7 3" xfId="27975" xr:uid="{DB7A8D6C-BD59-497C-A5F4-1F37C9455951}"/>
    <cellStyle name="40% - Énfasis2 12 7 3 2" xfId="27976" xr:uid="{BD2BF5D0-95EB-4FA4-8610-61723218C30C}"/>
    <cellStyle name="40% - Énfasis2 12 7 4" xfId="27977" xr:uid="{83B2F0FE-7333-4C10-B7C1-9BDCA8A93FB2}"/>
    <cellStyle name="40% - Énfasis2 12 8" xfId="5817" xr:uid="{6F464295-5074-48E2-AD9A-4B200EB71870}"/>
    <cellStyle name="40% - Énfasis2 12 8 2" xfId="27978" xr:uid="{1E598893-6695-45D3-AE01-8FC78372EBBF}"/>
    <cellStyle name="40% - Énfasis2 12 8 2 2" xfId="27979" xr:uid="{EA68BB30-6541-46F2-A9FE-6CE3FEA5993E}"/>
    <cellStyle name="40% - Énfasis2 12 8 3" xfId="27980" xr:uid="{255BD2C5-B375-4184-8B9C-C4193D9E1AF7}"/>
    <cellStyle name="40% - Énfasis2 12 9" xfId="5818" xr:uid="{2471008E-E711-4F58-9B33-1F3BCE88436D}"/>
    <cellStyle name="40% - Énfasis2 12 9 2" xfId="27981" xr:uid="{609EE58A-AB74-4C2B-86F1-FA2E9ACF4695}"/>
    <cellStyle name="40% - Énfasis2 13" xfId="352" xr:uid="{B8B8D8BA-E36D-412E-B3EE-B067FB078593}"/>
    <cellStyle name="40% - Énfasis2 13 10" xfId="5819" xr:uid="{EACDC7B9-FD85-4D35-B449-7B4A038C4C5E}"/>
    <cellStyle name="40% - Énfasis2 13 10 2" xfId="27982" xr:uid="{03AB6D18-6A7E-444D-BA84-87923864ED80}"/>
    <cellStyle name="40% - Énfasis2 13 11" xfId="5820" xr:uid="{8E9C3CBD-E7AF-497C-96E4-8A2AAD70167F}"/>
    <cellStyle name="40% - Énfasis2 13 11 2" xfId="27983" xr:uid="{62D63B6D-F88A-45FB-A5A7-ABE37A9A2B2D}"/>
    <cellStyle name="40% - Énfasis2 13 12" xfId="5821" xr:uid="{1668C3C1-8891-45F0-BC8D-4F3B8567C306}"/>
    <cellStyle name="40% - Énfasis2 13 12 2" xfId="27984" xr:uid="{CF67122F-ABE0-4711-AC6D-16A9802C379F}"/>
    <cellStyle name="40% - Énfasis2 13 13" xfId="5822" xr:uid="{B7177E85-9BB9-49BA-ADB6-600135A78531}"/>
    <cellStyle name="40% - Énfasis2 13 13 2" xfId="27985" xr:uid="{E0E15FD8-C6E7-4908-98D5-144A5F9D1546}"/>
    <cellStyle name="40% - Énfasis2 13 14" xfId="5823" xr:uid="{AE869A01-70F8-4EA2-A2EA-3AF51BBA2624}"/>
    <cellStyle name="40% - Énfasis2 13 14 2" xfId="27986" xr:uid="{86C69483-DD1A-4C90-8E10-7B8C8E98D0F1}"/>
    <cellStyle name="40% - Énfasis2 13 15" xfId="5824" xr:uid="{9D9504FC-57DD-454A-B5E8-1C2B11BC2FA7}"/>
    <cellStyle name="40% - Énfasis2 13 15 2" xfId="27987" xr:uid="{0A3EB90A-468D-43FB-AB4D-DFF7FC041427}"/>
    <cellStyle name="40% - Énfasis2 13 16" xfId="5825" xr:uid="{D3BAAAE8-31E1-4268-B7FA-480337BFB3D6}"/>
    <cellStyle name="40% - Énfasis2 13 16 2" xfId="27988" xr:uid="{C93F114C-3761-494F-913B-D2AFD33287AA}"/>
    <cellStyle name="40% - Énfasis2 13 17" xfId="5826" xr:uid="{B9FE3E43-DC66-47B0-BE5F-7DA37547A724}"/>
    <cellStyle name="40% - Énfasis2 13 17 2" xfId="27989" xr:uid="{213C18FF-0B03-4434-90D2-4D564B6AB93C}"/>
    <cellStyle name="40% - Énfasis2 13 18" xfId="5827" xr:uid="{87A1E27A-EEBA-4EA5-B9B3-57BA48C3E20F}"/>
    <cellStyle name="40% - Énfasis2 13 18 2" xfId="27990" xr:uid="{64BEF742-ADD7-43E0-A4C0-A81011E0CE6C}"/>
    <cellStyle name="40% - Énfasis2 13 19" xfId="5828" xr:uid="{CB34419C-625D-4A7A-9A75-74112260CBF7}"/>
    <cellStyle name="40% - Énfasis2 13 19 2" xfId="27991" xr:uid="{9BCABD75-8B52-4922-B677-E45BE1407D1A}"/>
    <cellStyle name="40% - Énfasis2 13 2" xfId="353" xr:uid="{C9282260-BDCD-4DC3-A87B-392ACB2ECA3C}"/>
    <cellStyle name="40% - Énfasis2 13 2 2" xfId="27992" xr:uid="{6A93E415-4069-4624-8A25-D72C0C24B056}"/>
    <cellStyle name="40% - Énfasis2 13 2 2 2" xfId="27993" xr:uid="{34DF7B00-E87B-4C08-8934-E7302F6C0653}"/>
    <cellStyle name="40% - Énfasis2 13 2 2 2 2" xfId="27994" xr:uid="{21CCB31C-DC4D-4695-B58D-41FC135CB4B2}"/>
    <cellStyle name="40% - Énfasis2 13 2 2 3" xfId="27995" xr:uid="{4A6CC72F-E66C-4F17-9EDD-C88982C07C7E}"/>
    <cellStyle name="40% - Énfasis2 13 2 3" xfId="27996" xr:uid="{DD5C3681-9EDA-4F91-8003-286883A28422}"/>
    <cellStyle name="40% - Énfasis2 13 2 3 2" xfId="27997" xr:uid="{576E26D7-C43E-4C00-AA86-C06037D91B1B}"/>
    <cellStyle name="40% - Énfasis2 13 2 4" xfId="27998" xr:uid="{AAEF20F0-E6C4-45AD-94B2-7D4E5F34B067}"/>
    <cellStyle name="40% - Énfasis2 13 20" xfId="11908" xr:uid="{71F9141E-4B3C-404F-89BD-B8B92430B0EF}"/>
    <cellStyle name="40% - Énfasis2 13 3" xfId="5829" xr:uid="{5A9F253A-4239-4E0F-97ED-BB5E520AB77F}"/>
    <cellStyle name="40% - Énfasis2 13 3 2" xfId="27999" xr:uid="{D58AE638-1681-4963-B637-332AB14B0FC4}"/>
    <cellStyle name="40% - Énfasis2 13 3 2 2" xfId="28000" xr:uid="{A2377C65-72BB-456E-B0DA-CD6ECF36BB31}"/>
    <cellStyle name="40% - Énfasis2 13 3 2 2 2" xfId="28001" xr:uid="{D49209EA-EB28-482E-8997-E31AC48E48F1}"/>
    <cellStyle name="40% - Énfasis2 13 3 2 3" xfId="28002" xr:uid="{BE32E569-F8F9-4BB4-BC8E-1CDD456C416D}"/>
    <cellStyle name="40% - Énfasis2 13 3 3" xfId="28003" xr:uid="{3047C4D4-642B-4D46-A0F8-168ECE78C6AB}"/>
    <cellStyle name="40% - Énfasis2 13 3 3 2" xfId="28004" xr:uid="{6E3B83E1-1E4A-4D40-8E09-A0E92DE45119}"/>
    <cellStyle name="40% - Énfasis2 13 3 4" xfId="28005" xr:uid="{04F159D7-CB75-4D7E-B8D5-5F1C905C9FCE}"/>
    <cellStyle name="40% - Énfasis2 13 4" xfId="5830" xr:uid="{35B2873E-C9EF-45AF-8836-8A240AFCDE03}"/>
    <cellStyle name="40% - Énfasis2 13 4 2" xfId="28006" xr:uid="{BBBE34D5-B3AD-4983-BF6B-83E4F1FBE60C}"/>
    <cellStyle name="40% - Énfasis2 13 4 2 2" xfId="28007" xr:uid="{DFE016B7-A690-4BD8-AC65-D1E9A02D21A3}"/>
    <cellStyle name="40% - Énfasis2 13 4 2 2 2" xfId="28008" xr:uid="{CEE514CB-E0FD-4E29-B362-8183502266E4}"/>
    <cellStyle name="40% - Énfasis2 13 4 2 3" xfId="28009" xr:uid="{53852F7A-500A-43B6-8190-E5FFAA64E292}"/>
    <cellStyle name="40% - Énfasis2 13 4 3" xfId="28010" xr:uid="{F763A176-6B28-4EF1-9BF8-BEA5ED7E2E44}"/>
    <cellStyle name="40% - Énfasis2 13 4 3 2" xfId="28011" xr:uid="{3671EE8D-7834-48C6-949B-46DAEDB66709}"/>
    <cellStyle name="40% - Énfasis2 13 4 4" xfId="28012" xr:uid="{B6B39D81-20A9-4F3F-8431-2EA250B5DF7A}"/>
    <cellStyle name="40% - Énfasis2 13 5" xfId="5831" xr:uid="{9FC05CAD-7B54-4F0D-9413-AE24415CBCB7}"/>
    <cellStyle name="40% - Énfasis2 13 5 2" xfId="28013" xr:uid="{6CEF8154-FE51-498F-A06B-6995C653D047}"/>
    <cellStyle name="40% - Énfasis2 13 5 2 2" xfId="28014" xr:uid="{8D73ED39-3023-4976-AA8A-C193F8DBE14A}"/>
    <cellStyle name="40% - Énfasis2 13 5 2 2 2" xfId="28015" xr:uid="{F2361050-4DA8-4393-A726-A981300B85D9}"/>
    <cellStyle name="40% - Énfasis2 13 5 2 3" xfId="28016" xr:uid="{76AF001C-84C7-4893-B031-6C0B318D62EA}"/>
    <cellStyle name="40% - Énfasis2 13 5 3" xfId="28017" xr:uid="{5F1F4023-1055-4796-8154-E53F4108EFC0}"/>
    <cellStyle name="40% - Énfasis2 13 5 3 2" xfId="28018" xr:uid="{0AEE0C28-A7C0-4C82-BDA8-9884A4667B4C}"/>
    <cellStyle name="40% - Énfasis2 13 5 4" xfId="28019" xr:uid="{CD4BC385-711A-4CC6-8384-6010129E295E}"/>
    <cellStyle name="40% - Énfasis2 13 6" xfId="5832" xr:uid="{74E5FE7E-32A7-4952-91DC-B56D5A1B61EE}"/>
    <cellStyle name="40% - Énfasis2 13 6 2" xfId="28020" xr:uid="{03B58AD5-85D6-43E0-ADD4-999B3A54D1DC}"/>
    <cellStyle name="40% - Énfasis2 13 6 2 2" xfId="28021" xr:uid="{3EDB2517-40B9-4427-888F-E63A545B0CEF}"/>
    <cellStyle name="40% - Énfasis2 13 6 2 2 2" xfId="28022" xr:uid="{CE796B95-8071-47A3-8038-18F839C5C148}"/>
    <cellStyle name="40% - Énfasis2 13 6 2 3" xfId="28023" xr:uid="{E99BDD96-5E48-426E-94FC-E94EE380CD43}"/>
    <cellStyle name="40% - Énfasis2 13 6 3" xfId="28024" xr:uid="{DDFDE3F9-2D54-4B98-A4E6-590F742620FB}"/>
    <cellStyle name="40% - Énfasis2 13 6 3 2" xfId="28025" xr:uid="{14D6544C-56A5-4E02-8619-EA6A5CF4FD7E}"/>
    <cellStyle name="40% - Énfasis2 13 6 4" xfId="28026" xr:uid="{B5925D42-E5FA-4A89-ACE6-29F9F09EB22C}"/>
    <cellStyle name="40% - Énfasis2 13 7" xfId="5833" xr:uid="{443A59A9-3E32-4EDB-AB36-EFA9A4219B8C}"/>
    <cellStyle name="40% - Énfasis2 13 7 2" xfId="28027" xr:uid="{1AE22C61-A42F-402B-87C6-BC334122F583}"/>
    <cellStyle name="40% - Énfasis2 13 7 2 2" xfId="28028" xr:uid="{2191FD3D-1800-4C68-95EC-E5E9AF8C67A2}"/>
    <cellStyle name="40% - Énfasis2 13 7 2 2 2" xfId="28029" xr:uid="{6FE91F27-5A81-4F93-91B7-170DE0D387FD}"/>
    <cellStyle name="40% - Énfasis2 13 7 2 3" xfId="28030" xr:uid="{7F30D0E5-602E-4736-9F82-CA3065CB11A4}"/>
    <cellStyle name="40% - Énfasis2 13 7 3" xfId="28031" xr:uid="{01F1A63C-4D53-4DCE-8C25-036259276A08}"/>
    <cellStyle name="40% - Énfasis2 13 7 3 2" xfId="28032" xr:uid="{BB4B7C34-DCE3-4481-8A78-A0399013A7DD}"/>
    <cellStyle name="40% - Énfasis2 13 7 4" xfId="28033" xr:uid="{A65B1BF0-202D-46CE-839E-7FAAC65DE104}"/>
    <cellStyle name="40% - Énfasis2 13 8" xfId="5834" xr:uid="{6FC290F8-A5D7-4FE2-A83D-5612924F308A}"/>
    <cellStyle name="40% - Énfasis2 13 8 2" xfId="28034" xr:uid="{43601842-0DFD-43E7-815E-989128AD5191}"/>
    <cellStyle name="40% - Énfasis2 13 8 2 2" xfId="28035" xr:uid="{1D3E9D63-5DF8-4E45-A666-655F82487B90}"/>
    <cellStyle name="40% - Énfasis2 13 8 3" xfId="28036" xr:uid="{0B4603F4-BF07-4834-81A3-D4B9950AF718}"/>
    <cellStyle name="40% - Énfasis2 13 9" xfId="5835" xr:uid="{5F2FC3FA-05BE-40AC-B9A8-4AB95779E88A}"/>
    <cellStyle name="40% - Énfasis2 13 9 2" xfId="28037" xr:uid="{55715AB7-88B1-4B71-AE4E-40B589683F25}"/>
    <cellStyle name="40% - Énfasis2 14" xfId="354" xr:uid="{B72611EF-27FB-47F8-B35B-C981AE79BFD2}"/>
    <cellStyle name="40% - Énfasis2 14 10" xfId="5836" xr:uid="{8D02AC56-13FF-41E0-BFB9-2898462F31FF}"/>
    <cellStyle name="40% - Énfasis2 14 10 2" xfId="28038" xr:uid="{0DFCA98B-DF33-4D26-9793-B95580204225}"/>
    <cellStyle name="40% - Énfasis2 14 11" xfId="5837" xr:uid="{4CCB7B3F-2DA3-4263-B3B4-5001CD44E1E1}"/>
    <cellStyle name="40% - Énfasis2 14 11 2" xfId="28039" xr:uid="{4BE61F77-7790-47A1-B3F0-A18616F5FF9E}"/>
    <cellStyle name="40% - Énfasis2 14 12" xfId="5838" xr:uid="{CDC3F75C-DAF4-44F4-958C-A95A83D66936}"/>
    <cellStyle name="40% - Énfasis2 14 12 2" xfId="28040" xr:uid="{2C5EC4BF-C042-41E3-9DF3-F50574148C1B}"/>
    <cellStyle name="40% - Énfasis2 14 13" xfId="5839" xr:uid="{5018EBB6-74D6-440C-AD90-BFE91099DDC2}"/>
    <cellStyle name="40% - Énfasis2 14 13 2" xfId="28041" xr:uid="{DEA65102-45B5-4FD3-AD73-A27F69EB817B}"/>
    <cellStyle name="40% - Énfasis2 14 14" xfId="5840" xr:uid="{F8F70365-1642-4826-B0E6-E091595126BC}"/>
    <cellStyle name="40% - Énfasis2 14 14 2" xfId="28042" xr:uid="{4687986A-DDC5-4EAD-BB3D-C6CA5E1F208A}"/>
    <cellStyle name="40% - Énfasis2 14 15" xfId="5841" xr:uid="{92412259-5537-40C3-9C9E-72458A97FD1A}"/>
    <cellStyle name="40% - Énfasis2 14 15 2" xfId="28043" xr:uid="{1ABFE40E-7AEB-4A1F-8FE4-2185D3DA9B67}"/>
    <cellStyle name="40% - Énfasis2 14 16" xfId="5842" xr:uid="{161B69E4-78EF-4CCA-808D-88D51C72251F}"/>
    <cellStyle name="40% - Énfasis2 14 16 2" xfId="28044" xr:uid="{B8D49E24-88D4-4577-A64C-8807621246B3}"/>
    <cellStyle name="40% - Énfasis2 14 17" xfId="5843" xr:uid="{60D611A6-DAC7-4ED0-8704-47E23C698E2D}"/>
    <cellStyle name="40% - Énfasis2 14 17 2" xfId="28045" xr:uid="{730CDD08-DE43-41F4-9E11-95D187E2A75F}"/>
    <cellStyle name="40% - Énfasis2 14 18" xfId="5844" xr:uid="{1D187CF6-5CBA-4E83-AFBC-0E8A58398BF0}"/>
    <cellStyle name="40% - Énfasis2 14 18 2" xfId="28046" xr:uid="{9AED4B10-8CB7-40C1-A14D-BE1FF975D0CB}"/>
    <cellStyle name="40% - Énfasis2 14 19" xfId="5845" xr:uid="{DCDD6264-461D-4946-B5D8-772D6E9723BD}"/>
    <cellStyle name="40% - Énfasis2 14 19 2" xfId="28047" xr:uid="{4E8708B9-A023-42C3-8490-2A29F653D710}"/>
    <cellStyle name="40% - Énfasis2 14 2" xfId="355" xr:uid="{FD2E9461-9DEC-4E5E-A115-56C5709B34B2}"/>
    <cellStyle name="40% - Énfasis2 14 2 2" xfId="28048" xr:uid="{E5967AF8-004C-46B4-B905-A506C2F90C0E}"/>
    <cellStyle name="40% - Énfasis2 14 2 2 2" xfId="28049" xr:uid="{6FF4E64D-9486-49ED-883C-1E5312243AF9}"/>
    <cellStyle name="40% - Énfasis2 14 2 2 2 2" xfId="28050" xr:uid="{17B798D1-FBAC-4F99-9424-87AA7BAED292}"/>
    <cellStyle name="40% - Énfasis2 14 2 2 3" xfId="28051" xr:uid="{1838CC2E-23C8-40A4-923B-76FAD2C19C00}"/>
    <cellStyle name="40% - Énfasis2 14 2 3" xfId="28052" xr:uid="{98283FB5-C249-42EB-AA70-51E76DB9584A}"/>
    <cellStyle name="40% - Énfasis2 14 2 3 2" xfId="28053" xr:uid="{55668B2A-562F-42E1-9965-07A9FB1CB3D8}"/>
    <cellStyle name="40% - Énfasis2 14 2 4" xfId="28054" xr:uid="{F82C5F67-9EC9-458F-89D1-C404A7F8AF51}"/>
    <cellStyle name="40% - Énfasis2 14 20" xfId="11909" xr:uid="{E785DD84-E367-408E-BD9D-7A5FD329906E}"/>
    <cellStyle name="40% - Énfasis2 14 3" xfId="5846" xr:uid="{83CE74A8-B122-41D6-AEB1-B29F561454CA}"/>
    <cellStyle name="40% - Énfasis2 14 3 2" xfId="28055" xr:uid="{6080510D-D93E-4F88-9B79-F378D7C0DAC7}"/>
    <cellStyle name="40% - Énfasis2 14 3 2 2" xfId="28056" xr:uid="{CBC3D3E7-4176-462A-A561-8A630B8EC12E}"/>
    <cellStyle name="40% - Énfasis2 14 3 2 2 2" xfId="28057" xr:uid="{856187B9-A8A3-475C-8503-523EAEE35FC8}"/>
    <cellStyle name="40% - Énfasis2 14 3 2 3" xfId="28058" xr:uid="{2A2E6D0C-9439-4AB2-859B-36354D7F8A85}"/>
    <cellStyle name="40% - Énfasis2 14 3 3" xfId="28059" xr:uid="{2D306BEA-DBE8-4E1D-A26A-D34D2862C738}"/>
    <cellStyle name="40% - Énfasis2 14 3 3 2" xfId="28060" xr:uid="{4680C171-1F74-4DBE-8ECB-043203AF030E}"/>
    <cellStyle name="40% - Énfasis2 14 3 4" xfId="28061" xr:uid="{01E0EDE6-D48C-4F40-91BF-FB574BE120C3}"/>
    <cellStyle name="40% - Énfasis2 14 4" xfId="5847" xr:uid="{4ECC08FA-2E07-49D9-827A-614279E8083B}"/>
    <cellStyle name="40% - Énfasis2 14 4 2" xfId="28062" xr:uid="{42D9A5F9-A709-488F-95F6-D69322DC7405}"/>
    <cellStyle name="40% - Énfasis2 14 4 2 2" xfId="28063" xr:uid="{706AAA99-9BD9-4E7A-BF58-458B12AE5773}"/>
    <cellStyle name="40% - Énfasis2 14 4 3" xfId="28064" xr:uid="{F83334CF-03A6-4B3A-AA58-E4DAC342B925}"/>
    <cellStyle name="40% - Énfasis2 14 5" xfId="5848" xr:uid="{3CDB3C60-6E3F-42D1-BDFC-B72727F9DC57}"/>
    <cellStyle name="40% - Énfasis2 14 5 2" xfId="28065" xr:uid="{A72F2EAA-62E1-47C0-93A1-73715FA7928A}"/>
    <cellStyle name="40% - Énfasis2 14 6" xfId="5849" xr:uid="{A27B0BCE-2CA9-4EA8-B1FE-640A2732C4BA}"/>
    <cellStyle name="40% - Énfasis2 14 6 2" xfId="28066" xr:uid="{D9DF9791-BAF6-44F7-8738-D98595EDE588}"/>
    <cellStyle name="40% - Énfasis2 14 7" xfId="5850" xr:uid="{88FACCD6-83A0-45B8-917B-9E9DD69762AE}"/>
    <cellStyle name="40% - Énfasis2 14 7 2" xfId="28067" xr:uid="{7D9D2643-6FD7-423F-80C3-2FEA48D54B6B}"/>
    <cellStyle name="40% - Énfasis2 14 8" xfId="5851" xr:uid="{CECF2CD7-D7EA-4F95-AB97-7ADB7789A29A}"/>
    <cellStyle name="40% - Énfasis2 14 8 2" xfId="28068" xr:uid="{AB5715CD-3359-4687-B01D-DF05B6B1EB90}"/>
    <cellStyle name="40% - Énfasis2 14 9" xfId="5852" xr:uid="{41781751-9006-4C9E-BCFE-B1492FD32387}"/>
    <cellStyle name="40% - Énfasis2 14 9 2" xfId="28069" xr:uid="{13E6782F-80F7-4FF6-9FFF-15DF859D2A14}"/>
    <cellStyle name="40% - Énfasis2 15" xfId="356" xr:uid="{CD610B4E-44A7-4E5A-96D7-4B6EB318DE46}"/>
    <cellStyle name="40% - Énfasis2 15 10" xfId="5853" xr:uid="{25B5023F-2C5B-4881-BA04-37FBFA0BB5F5}"/>
    <cellStyle name="40% - Énfasis2 15 10 2" xfId="28070" xr:uid="{3A09D64F-958B-4DBD-8B13-6EC1A0E6D1D2}"/>
    <cellStyle name="40% - Énfasis2 15 11" xfId="5854" xr:uid="{DAFF8093-3C57-4847-B21D-B173ACAAABFE}"/>
    <cellStyle name="40% - Énfasis2 15 11 2" xfId="28071" xr:uid="{2F9F5608-3A54-4E0F-BB6E-C35ED02BFB1C}"/>
    <cellStyle name="40% - Énfasis2 15 12" xfId="5855" xr:uid="{F9D32FF4-0CFE-4402-9C7E-FEC0424856B4}"/>
    <cellStyle name="40% - Énfasis2 15 12 2" xfId="28072" xr:uid="{E507D118-BCAD-48D5-99AC-FA39AB39B2B5}"/>
    <cellStyle name="40% - Énfasis2 15 13" xfId="5856" xr:uid="{5FACF9D1-C9D8-489C-8111-15EADD2F46EC}"/>
    <cellStyle name="40% - Énfasis2 15 13 2" xfId="28073" xr:uid="{AE23B619-C515-475A-A7E8-B8A0D37D2F82}"/>
    <cellStyle name="40% - Énfasis2 15 14" xfId="5857" xr:uid="{B4AA4885-DA2D-4D53-926A-E931B2C916D7}"/>
    <cellStyle name="40% - Énfasis2 15 14 2" xfId="28074" xr:uid="{192FA331-DC0D-486C-BB13-06180492C314}"/>
    <cellStyle name="40% - Énfasis2 15 15" xfId="5858" xr:uid="{A9B369CE-651A-42EA-B1C2-F38C9F12C100}"/>
    <cellStyle name="40% - Énfasis2 15 15 2" xfId="28075" xr:uid="{FEE0BAE3-B5C3-4B5E-BA67-4563D5D4326A}"/>
    <cellStyle name="40% - Énfasis2 15 16" xfId="5859" xr:uid="{55337C74-2FFD-487D-A857-266A16B0B391}"/>
    <cellStyle name="40% - Énfasis2 15 16 2" xfId="28076" xr:uid="{A7647A01-D3A1-4B4B-91B1-D50702EB380E}"/>
    <cellStyle name="40% - Énfasis2 15 17" xfId="5860" xr:uid="{BD6726EE-83AE-4543-A5F3-76F9ACE2E762}"/>
    <cellStyle name="40% - Énfasis2 15 17 2" xfId="28077" xr:uid="{84853026-4AB4-4D85-9159-F5446B83AE21}"/>
    <cellStyle name="40% - Énfasis2 15 18" xfId="5861" xr:uid="{3A423183-D32A-492F-ABC3-4CC9CBA2013C}"/>
    <cellStyle name="40% - Énfasis2 15 18 2" xfId="28078" xr:uid="{3FE9F759-759C-46F5-8116-289354F8B914}"/>
    <cellStyle name="40% - Énfasis2 15 19" xfId="5862" xr:uid="{D870CCCC-4AB1-4B35-8344-20A226C063E0}"/>
    <cellStyle name="40% - Énfasis2 15 19 2" xfId="28079" xr:uid="{BC1D01AB-89CF-438A-9E5B-77F0B07AD617}"/>
    <cellStyle name="40% - Énfasis2 15 2" xfId="357" xr:uid="{409CA205-4F9A-4937-A0FB-7CF75337FA13}"/>
    <cellStyle name="40% - Énfasis2 15 2 2" xfId="28080" xr:uid="{FE905746-DF9A-46DD-9332-4B9A447E80F4}"/>
    <cellStyle name="40% - Énfasis2 15 2 2 2" xfId="28081" xr:uid="{9DB2D258-4F0D-493A-8A5F-E0DFD516BC41}"/>
    <cellStyle name="40% - Énfasis2 15 2 2 2 2" xfId="28082" xr:uid="{56334874-8C46-4134-8ECB-9239BD35B016}"/>
    <cellStyle name="40% - Énfasis2 15 2 2 3" xfId="28083" xr:uid="{13FF7EE5-5AF5-4D8A-BF04-1F204F9AA50B}"/>
    <cellStyle name="40% - Énfasis2 15 2 3" xfId="28084" xr:uid="{7ABCECA8-8F26-468A-ADC2-7C07891352C5}"/>
    <cellStyle name="40% - Énfasis2 15 2 3 2" xfId="28085" xr:uid="{44797E1E-96C7-4F05-BBD3-4E7445019C4E}"/>
    <cellStyle name="40% - Énfasis2 15 2 4" xfId="28086" xr:uid="{E1FD79C7-C0FA-4F3B-94F0-7E23F5501A55}"/>
    <cellStyle name="40% - Énfasis2 15 20" xfId="11910" xr:uid="{742EBA83-0DC1-431C-A1E5-6BBAFB623F97}"/>
    <cellStyle name="40% - Énfasis2 15 3" xfId="5863" xr:uid="{09CB0B20-D3E6-433A-BCC4-5F460BAB0B97}"/>
    <cellStyle name="40% - Énfasis2 15 3 2" xfId="28087" xr:uid="{48DF7F5C-154C-42AD-BAEA-277CAA530329}"/>
    <cellStyle name="40% - Énfasis2 15 3 2 2" xfId="28088" xr:uid="{C59FC37D-CD83-4F61-BFD8-0EAC5C95EF80}"/>
    <cellStyle name="40% - Énfasis2 15 3 2 2 2" xfId="28089" xr:uid="{BAFAF673-EE40-485E-B6AF-921181E5B4AD}"/>
    <cellStyle name="40% - Énfasis2 15 3 2 3" xfId="28090" xr:uid="{453CF1F1-796D-4EEA-948C-9333B851C84F}"/>
    <cellStyle name="40% - Énfasis2 15 3 3" xfId="28091" xr:uid="{767BB1C1-1622-49B5-9E63-1192526EAA48}"/>
    <cellStyle name="40% - Énfasis2 15 3 3 2" xfId="28092" xr:uid="{9BEA823B-4934-4B97-A9C4-0BF3F7F2C2E2}"/>
    <cellStyle name="40% - Énfasis2 15 3 4" xfId="28093" xr:uid="{0A9F8168-2652-4BC9-9F6A-D5A7F1DA21A6}"/>
    <cellStyle name="40% - Énfasis2 15 4" xfId="5864" xr:uid="{AAE94AA7-B1E8-4CE4-863E-0AC954100017}"/>
    <cellStyle name="40% - Énfasis2 15 4 2" xfId="28094" xr:uid="{E0AE7845-8E8F-4545-94FA-18466364C0CD}"/>
    <cellStyle name="40% - Énfasis2 15 4 2 2" xfId="28095" xr:uid="{690DE67A-036F-40F2-AB6F-2A748BFB474A}"/>
    <cellStyle name="40% - Énfasis2 15 4 3" xfId="28096" xr:uid="{523CF0F9-1B26-4A64-AA5A-CBB8B02372F8}"/>
    <cellStyle name="40% - Énfasis2 15 5" xfId="5865" xr:uid="{B7C16F2D-1F63-4344-93D6-AD0FC1DA4219}"/>
    <cellStyle name="40% - Énfasis2 15 5 2" xfId="28097" xr:uid="{EF8287BC-CCC2-4451-BD13-A37A1B789FA2}"/>
    <cellStyle name="40% - Énfasis2 15 6" xfId="5866" xr:uid="{74223F7A-775D-4CBF-B485-57E8B9FDA624}"/>
    <cellStyle name="40% - Énfasis2 15 6 2" xfId="28098" xr:uid="{F013C526-C78A-4D54-B104-6FC452A70205}"/>
    <cellStyle name="40% - Énfasis2 15 7" xfId="5867" xr:uid="{A5ED8D92-F914-49F0-873D-86A6C70B85A3}"/>
    <cellStyle name="40% - Énfasis2 15 7 2" xfId="28099" xr:uid="{A0473337-6577-4CC0-B532-8DDFFAECB7CA}"/>
    <cellStyle name="40% - Énfasis2 15 8" xfId="5868" xr:uid="{B58A186F-8213-43AD-9CCE-17B96EBCFBE6}"/>
    <cellStyle name="40% - Énfasis2 15 8 2" xfId="28100" xr:uid="{E9E7F42E-B631-48BB-B02E-6DE95D7A64D9}"/>
    <cellStyle name="40% - Énfasis2 15 9" xfId="5869" xr:uid="{9A1462C3-5737-41F5-A9E7-D5CA1CC47798}"/>
    <cellStyle name="40% - Énfasis2 15 9 2" xfId="28101" xr:uid="{DA158F9F-D1B8-4AB5-B337-EA0D95353C8E}"/>
    <cellStyle name="40% - Énfasis2 16" xfId="358" xr:uid="{706D4A75-3088-4241-8617-E580DFA988FC}"/>
    <cellStyle name="40% - Énfasis2 16 10" xfId="5870" xr:uid="{2ABC3241-6AE9-4E20-9A58-E187B4EB8FF8}"/>
    <cellStyle name="40% - Énfasis2 16 10 2" xfId="28102" xr:uid="{5AACEDBE-DA78-4D38-8D82-79225AB54307}"/>
    <cellStyle name="40% - Énfasis2 16 11" xfId="5871" xr:uid="{58003671-15EB-4A0E-8675-BAA494FE72E7}"/>
    <cellStyle name="40% - Énfasis2 16 11 2" xfId="28103" xr:uid="{93F22548-D349-472C-A5F8-67FEE01A3C45}"/>
    <cellStyle name="40% - Énfasis2 16 12" xfId="5872" xr:uid="{B21D6EAF-422D-4FD6-B966-4E7DAB2A2998}"/>
    <cellStyle name="40% - Énfasis2 16 12 2" xfId="28104" xr:uid="{3BC65899-372A-4E10-8A5E-62EF2D55807F}"/>
    <cellStyle name="40% - Énfasis2 16 13" xfId="5873" xr:uid="{4CC659F6-CB14-4E5D-AD11-0C26BACC2648}"/>
    <cellStyle name="40% - Énfasis2 16 13 2" xfId="28105" xr:uid="{4AA8936C-957A-466E-BC4A-E40A6266076A}"/>
    <cellStyle name="40% - Énfasis2 16 14" xfId="5874" xr:uid="{A7A2E737-9ACD-4A39-BCE6-921E1BC02D79}"/>
    <cellStyle name="40% - Énfasis2 16 14 2" xfId="28106" xr:uid="{A6B3A11C-6821-4AF7-BB98-083A56561B59}"/>
    <cellStyle name="40% - Énfasis2 16 15" xfId="5875" xr:uid="{37D950F8-50F6-43DC-96DF-FE7C74904B31}"/>
    <cellStyle name="40% - Énfasis2 16 15 2" xfId="28107" xr:uid="{7D80F244-E5B8-44D3-A72D-EBB52362780B}"/>
    <cellStyle name="40% - Énfasis2 16 16" xfId="5876" xr:uid="{74C0DB35-AC4C-4EB4-A67E-B4FC1903C015}"/>
    <cellStyle name="40% - Énfasis2 16 16 2" xfId="28108" xr:uid="{AF5BD4A6-DEE7-44C2-86DD-4D0CB31C2245}"/>
    <cellStyle name="40% - Énfasis2 16 17" xfId="5877" xr:uid="{8AF2F481-AE51-4A5B-A9C6-A2C40DE2ABD2}"/>
    <cellStyle name="40% - Énfasis2 16 17 2" xfId="28109" xr:uid="{4F5AD5FA-524C-43C6-A9F1-7D42BE4C9503}"/>
    <cellStyle name="40% - Énfasis2 16 18" xfId="5878" xr:uid="{F2C50D29-C4B9-479A-85AA-99C5A397F6B7}"/>
    <cellStyle name="40% - Énfasis2 16 18 2" xfId="28110" xr:uid="{CDDCB343-178D-4A91-8043-ADC16DD5AA61}"/>
    <cellStyle name="40% - Énfasis2 16 19" xfId="5879" xr:uid="{7FD1B252-2446-449B-BEA8-F17B674BAE83}"/>
    <cellStyle name="40% - Énfasis2 16 19 2" xfId="28111" xr:uid="{E4B7BE82-FFD1-423D-A263-C4205D34B468}"/>
    <cellStyle name="40% - Énfasis2 16 2" xfId="359" xr:uid="{84D8ACCB-A51C-42C8-9300-7B5958223B22}"/>
    <cellStyle name="40% - Énfasis2 16 2 2" xfId="28112" xr:uid="{86A806E4-E45E-4188-AC13-371A334D270A}"/>
    <cellStyle name="40% - Énfasis2 16 2 2 2" xfId="28113" xr:uid="{99DE45CF-D664-47E1-BE0F-E5DE0428B30A}"/>
    <cellStyle name="40% - Énfasis2 16 2 2 2 2" xfId="28114" xr:uid="{1D0016BF-FB71-4471-9354-F561A12A3C81}"/>
    <cellStyle name="40% - Énfasis2 16 2 2 3" xfId="28115" xr:uid="{C2813AC1-8BE6-4E68-BA7E-8B82AE2A2731}"/>
    <cellStyle name="40% - Énfasis2 16 2 3" xfId="28116" xr:uid="{EDC8A32D-70C5-4806-88C0-C4B1FC18D5A6}"/>
    <cellStyle name="40% - Énfasis2 16 2 3 2" xfId="28117" xr:uid="{B834E752-945C-497F-B4A7-E918D77E88EE}"/>
    <cellStyle name="40% - Énfasis2 16 2 4" xfId="28118" xr:uid="{02967A5C-FEAF-4319-BDE8-873A94A46B18}"/>
    <cellStyle name="40% - Énfasis2 16 20" xfId="11911" xr:uid="{0B214262-ED3F-468B-AE0E-ADA956285E68}"/>
    <cellStyle name="40% - Énfasis2 16 3" xfId="5880" xr:uid="{4D646B79-8A8F-4793-B20A-C42DC130C7A8}"/>
    <cellStyle name="40% - Énfasis2 16 3 2" xfId="28119" xr:uid="{C34B88DB-4B94-4F7D-A2E0-1808B2795AC2}"/>
    <cellStyle name="40% - Énfasis2 16 3 2 2" xfId="28120" xr:uid="{3680B132-6288-4288-AFFE-7ABC6C0184FD}"/>
    <cellStyle name="40% - Énfasis2 16 3 2 2 2" xfId="28121" xr:uid="{4B4158A2-FAFB-4C73-A1CF-3E6E296103AC}"/>
    <cellStyle name="40% - Énfasis2 16 3 2 3" xfId="28122" xr:uid="{6D87A1C0-AF60-4A5C-A2AB-2C8B265767A8}"/>
    <cellStyle name="40% - Énfasis2 16 3 3" xfId="28123" xr:uid="{237E504A-F51A-4609-9050-50DA7F9109C5}"/>
    <cellStyle name="40% - Énfasis2 16 3 3 2" xfId="28124" xr:uid="{7575B4BB-1FE8-4326-A9DE-AD3F34D522BE}"/>
    <cellStyle name="40% - Énfasis2 16 3 4" xfId="28125" xr:uid="{95FAAC8E-26DE-46AC-B16E-4C70FF1BAB37}"/>
    <cellStyle name="40% - Énfasis2 16 4" xfId="5881" xr:uid="{2D5A471F-B566-449E-9225-1F49F93949D7}"/>
    <cellStyle name="40% - Énfasis2 16 4 2" xfId="28126" xr:uid="{1BEA36C6-7B4C-4EB5-BB20-4DC875E7016D}"/>
    <cellStyle name="40% - Énfasis2 16 4 2 2" xfId="28127" xr:uid="{5994DD58-3A6D-42C2-8AD1-81AD366C1256}"/>
    <cellStyle name="40% - Énfasis2 16 4 3" xfId="28128" xr:uid="{DA247FBC-7C77-4444-8620-8154FFAE209E}"/>
    <cellStyle name="40% - Énfasis2 16 5" xfId="5882" xr:uid="{16808F53-22AF-43A2-8E9F-C21329D8527F}"/>
    <cellStyle name="40% - Énfasis2 16 5 2" xfId="28129" xr:uid="{D05696CC-3EE3-4B9F-AEB4-AF9370483D3F}"/>
    <cellStyle name="40% - Énfasis2 16 6" xfId="5883" xr:uid="{026C12F3-BB8D-46A6-A089-F5AB7DDD0B76}"/>
    <cellStyle name="40% - Énfasis2 16 6 2" xfId="28130" xr:uid="{4654410C-E80F-4756-8890-1154D45B34FD}"/>
    <cellStyle name="40% - Énfasis2 16 7" xfId="5884" xr:uid="{08642848-C697-450C-BE6C-05834F0F50D0}"/>
    <cellStyle name="40% - Énfasis2 16 7 2" xfId="28131" xr:uid="{112D4E36-9417-464F-9072-A38FEA897C65}"/>
    <cellStyle name="40% - Énfasis2 16 8" xfId="5885" xr:uid="{8C3F6421-A22A-4B80-BB0E-A578AAEDAA8F}"/>
    <cellStyle name="40% - Énfasis2 16 8 2" xfId="28132" xr:uid="{92A39C25-E98F-475B-9F66-AB941E556FFD}"/>
    <cellStyle name="40% - Énfasis2 16 9" xfId="5886" xr:uid="{71297C30-CFF1-4E18-BF55-BE9BCE4A72B7}"/>
    <cellStyle name="40% - Énfasis2 16 9 2" xfId="28133" xr:uid="{6D741A7E-9457-4676-A2EF-436B59EBDB93}"/>
    <cellStyle name="40% - Énfasis2 17" xfId="360" xr:uid="{C257CA42-EDF6-4670-B120-E6E383BD8A06}"/>
    <cellStyle name="40% - Énfasis2 17 10" xfId="5887" xr:uid="{36BB23A3-DF3C-4121-8B64-2B545D2F5B21}"/>
    <cellStyle name="40% - Énfasis2 17 10 2" xfId="28134" xr:uid="{D0838E7A-640A-49DE-998F-19AEB8DB302B}"/>
    <cellStyle name="40% - Énfasis2 17 11" xfId="5888" xr:uid="{46EEDE11-21E3-4226-B298-830241A1C611}"/>
    <cellStyle name="40% - Énfasis2 17 11 2" xfId="28135" xr:uid="{7B11B26A-4C80-4997-92BE-7DF9F6D53AC1}"/>
    <cellStyle name="40% - Énfasis2 17 12" xfId="5889" xr:uid="{5BEAFF02-CA33-4845-B1B4-1F68612CAE26}"/>
    <cellStyle name="40% - Énfasis2 17 12 2" xfId="28136" xr:uid="{69DBFB35-2EBC-400D-BF2E-F8036FA104EB}"/>
    <cellStyle name="40% - Énfasis2 17 13" xfId="5890" xr:uid="{01F1A848-0CCE-4F8D-95AD-6F271EB840B7}"/>
    <cellStyle name="40% - Énfasis2 17 13 2" xfId="28137" xr:uid="{FB1A8BC9-56C4-427F-9B98-ADBC685169B4}"/>
    <cellStyle name="40% - Énfasis2 17 14" xfId="5891" xr:uid="{114C67E1-E0C6-4044-AFD4-83DF779F46D4}"/>
    <cellStyle name="40% - Énfasis2 17 14 2" xfId="28138" xr:uid="{599B0ACE-5552-4B2D-B8C9-D054AEAE0A97}"/>
    <cellStyle name="40% - Énfasis2 17 15" xfId="5892" xr:uid="{AF6E6624-FF02-4927-A98E-C9E0F443F237}"/>
    <cellStyle name="40% - Énfasis2 17 15 2" xfId="28139" xr:uid="{A98E9C09-F48A-43D5-8C44-D69479108B67}"/>
    <cellStyle name="40% - Énfasis2 17 16" xfId="5893" xr:uid="{D21887F5-ABA6-48EA-B1EC-62EB33CCDFC2}"/>
    <cellStyle name="40% - Énfasis2 17 16 2" xfId="28140" xr:uid="{667252E6-0F73-492A-B8EA-53E0655543DA}"/>
    <cellStyle name="40% - Énfasis2 17 17" xfId="5894" xr:uid="{7DDAB3B4-2963-4086-897A-E877AA5FA7BD}"/>
    <cellStyle name="40% - Énfasis2 17 17 2" xfId="28141" xr:uid="{52BE1116-FE76-44F1-8A41-78C14FA771B7}"/>
    <cellStyle name="40% - Énfasis2 17 18" xfId="5895" xr:uid="{4DCD9103-247C-43D1-A63E-5E968A342B78}"/>
    <cellStyle name="40% - Énfasis2 17 18 2" xfId="28142" xr:uid="{5EF6AC2A-C68B-45E0-B720-B39147870A10}"/>
    <cellStyle name="40% - Énfasis2 17 19" xfId="5896" xr:uid="{519F9505-0635-4D1E-B3EB-A733885794EC}"/>
    <cellStyle name="40% - Énfasis2 17 19 2" xfId="28143" xr:uid="{EDAA3DF6-F7DA-4DEA-8FD5-52F58887CC3F}"/>
    <cellStyle name="40% - Énfasis2 17 2" xfId="361" xr:uid="{D3F15A8D-A95C-42F4-8F11-5B69A812C7A1}"/>
    <cellStyle name="40% - Énfasis2 17 2 2" xfId="28144" xr:uid="{B98DCFA3-4C00-4D48-A794-F1C454DC7F64}"/>
    <cellStyle name="40% - Énfasis2 17 2 2 2" xfId="28145" xr:uid="{506ACC0D-4B72-4C8F-9CDA-6468A5F4C479}"/>
    <cellStyle name="40% - Énfasis2 17 2 2 2 2" xfId="28146" xr:uid="{C2772A3C-B53E-461C-A559-9FCEFD535572}"/>
    <cellStyle name="40% - Énfasis2 17 2 2 3" xfId="28147" xr:uid="{1953BC74-06AA-4721-9C81-4DC72BA36969}"/>
    <cellStyle name="40% - Énfasis2 17 2 3" xfId="28148" xr:uid="{A95AA10C-BA9D-4F63-9BEF-CD65AFBCF7BC}"/>
    <cellStyle name="40% - Énfasis2 17 2 3 2" xfId="28149" xr:uid="{0CF77203-791E-4D02-AC88-17EAC9AB1EE8}"/>
    <cellStyle name="40% - Énfasis2 17 2 4" xfId="28150" xr:uid="{A4DD8404-2070-44B5-8C96-0EDE99241093}"/>
    <cellStyle name="40% - Énfasis2 17 20" xfId="11912" xr:uid="{05B2EC55-2637-4F27-B116-047381451571}"/>
    <cellStyle name="40% - Énfasis2 17 3" xfId="5897" xr:uid="{6C287614-EF3C-431C-AFAD-6E990D1C192F}"/>
    <cellStyle name="40% - Énfasis2 17 3 2" xfId="28151" xr:uid="{31776D73-A9E6-4E3C-888F-E4646B7DFCDD}"/>
    <cellStyle name="40% - Énfasis2 17 3 2 2" xfId="28152" xr:uid="{F66220CB-AC78-457D-8B87-7B8023075E4E}"/>
    <cellStyle name="40% - Énfasis2 17 3 2 2 2" xfId="28153" xr:uid="{DCA90E07-E7AD-44D4-8173-D05918336D96}"/>
    <cellStyle name="40% - Énfasis2 17 3 2 3" xfId="28154" xr:uid="{44764D41-A5A8-4654-B188-47DF9599B3C7}"/>
    <cellStyle name="40% - Énfasis2 17 3 3" xfId="28155" xr:uid="{388009C8-2205-4605-B762-C2C94DDE6F70}"/>
    <cellStyle name="40% - Énfasis2 17 3 3 2" xfId="28156" xr:uid="{AD6EEFD5-4B38-48FD-B44F-DCA685600E81}"/>
    <cellStyle name="40% - Énfasis2 17 3 4" xfId="28157" xr:uid="{52EA469B-0ABE-4717-BB15-1BAC0E38A46A}"/>
    <cellStyle name="40% - Énfasis2 17 4" xfId="5898" xr:uid="{9A2BAE3F-F7BF-483A-B577-CA93C09B7DE6}"/>
    <cellStyle name="40% - Énfasis2 17 4 2" xfId="28158" xr:uid="{7AE72B44-430C-4102-AB75-31265CFC4A2C}"/>
    <cellStyle name="40% - Énfasis2 17 4 2 2" xfId="28159" xr:uid="{0DAF6F66-10B9-4103-AB6A-374F9D034392}"/>
    <cellStyle name="40% - Énfasis2 17 4 3" xfId="28160" xr:uid="{8F3317CC-3A5F-43F6-9049-D5696DCFABD3}"/>
    <cellStyle name="40% - Énfasis2 17 5" xfId="5899" xr:uid="{E7C30C6D-9176-4A14-B0EC-6533540EF77B}"/>
    <cellStyle name="40% - Énfasis2 17 5 2" xfId="28161" xr:uid="{E568C1F1-2EAC-4047-8B80-FCAD18B15867}"/>
    <cellStyle name="40% - Énfasis2 17 6" xfId="5900" xr:uid="{9F6448FB-2D15-4545-8ACA-35697736E526}"/>
    <cellStyle name="40% - Énfasis2 17 6 2" xfId="28162" xr:uid="{18EE66C0-CBD8-4FD2-B556-B0DB843E14E3}"/>
    <cellStyle name="40% - Énfasis2 17 7" xfId="5901" xr:uid="{1D15E820-F10A-461D-B921-F74181F9E946}"/>
    <cellStyle name="40% - Énfasis2 17 7 2" xfId="28163" xr:uid="{83051F8C-72D3-4680-AF62-1DB116351998}"/>
    <cellStyle name="40% - Énfasis2 17 8" xfId="5902" xr:uid="{6EF72EA6-8BA8-4AEF-8456-2EC61F945546}"/>
    <cellStyle name="40% - Énfasis2 17 8 2" xfId="28164" xr:uid="{842B2480-ABC3-48F3-88C0-683FDC073BA5}"/>
    <cellStyle name="40% - Énfasis2 17 9" xfId="5903" xr:uid="{6CD70B19-E47A-49CD-B47A-741A995CEAA9}"/>
    <cellStyle name="40% - Énfasis2 17 9 2" xfId="28165" xr:uid="{6344ABB2-97E4-4B3F-A281-58C9946BC47A}"/>
    <cellStyle name="40% - Énfasis2 18" xfId="362" xr:uid="{EF376235-C843-490C-93EF-A7B15F7C649B}"/>
    <cellStyle name="40% - Énfasis2 18 10" xfId="5904" xr:uid="{65A14B58-A2E7-4633-BE0E-42708EBCEF6D}"/>
    <cellStyle name="40% - Énfasis2 18 10 2" xfId="28166" xr:uid="{72024FB0-74D4-4199-8DE6-E03648F41FA9}"/>
    <cellStyle name="40% - Énfasis2 18 11" xfId="5905" xr:uid="{602DB60F-296D-4D15-9D99-8BF713FBF9BF}"/>
    <cellStyle name="40% - Énfasis2 18 11 2" xfId="28167" xr:uid="{623734AB-8B48-4239-A992-6A66949EE076}"/>
    <cellStyle name="40% - Énfasis2 18 12" xfId="5906" xr:uid="{1B63CF3B-270D-4CD5-A52D-CD19E9317685}"/>
    <cellStyle name="40% - Énfasis2 18 12 2" xfId="28168" xr:uid="{9164876B-AABC-4B8A-B21D-43CB5BCFB62D}"/>
    <cellStyle name="40% - Énfasis2 18 13" xfId="5907" xr:uid="{B6CA4F9C-2E7D-476F-B050-12E19DC7E0FE}"/>
    <cellStyle name="40% - Énfasis2 18 13 2" xfId="28169" xr:uid="{92E6E8DC-9DFE-43EC-98AE-1217CB5E8B75}"/>
    <cellStyle name="40% - Énfasis2 18 14" xfId="5908" xr:uid="{1386DE58-B7DB-4ACC-BA95-FB2007EE9D14}"/>
    <cellStyle name="40% - Énfasis2 18 14 2" xfId="28170" xr:uid="{664D4971-57A5-4841-A481-F35E4030B2A0}"/>
    <cellStyle name="40% - Énfasis2 18 15" xfId="5909" xr:uid="{D55CDE58-869B-4C58-9BBB-038CA9FE8E4B}"/>
    <cellStyle name="40% - Énfasis2 18 15 2" xfId="28171" xr:uid="{5AEED154-DDB4-4309-95AD-0FF2E82DC620}"/>
    <cellStyle name="40% - Énfasis2 18 16" xfId="5910" xr:uid="{8BEE0115-24FF-4E95-AE22-86E07DA887F1}"/>
    <cellStyle name="40% - Énfasis2 18 16 2" xfId="28172" xr:uid="{D10D53AD-72FB-4F22-8E88-4E2C24E7A78F}"/>
    <cellStyle name="40% - Énfasis2 18 17" xfId="5911" xr:uid="{AF8A3359-99D3-481B-B4B4-DCB55BB00A19}"/>
    <cellStyle name="40% - Énfasis2 18 17 2" xfId="28173" xr:uid="{000FDF8B-9755-42A2-8929-AF0246107D57}"/>
    <cellStyle name="40% - Énfasis2 18 18" xfId="5912" xr:uid="{A69F160C-CEC4-44E0-9482-DCB05FD6AB76}"/>
    <cellStyle name="40% - Énfasis2 18 18 2" xfId="28174" xr:uid="{7F116BB8-2F4C-4F44-808F-F6E3E19A7A8E}"/>
    <cellStyle name="40% - Énfasis2 18 19" xfId="5913" xr:uid="{A0308518-822B-4FAC-862C-C2BE7310E7AB}"/>
    <cellStyle name="40% - Énfasis2 18 19 2" xfId="28175" xr:uid="{CE3C9AFC-FF7B-47CE-8390-02EA4DB62678}"/>
    <cellStyle name="40% - Énfasis2 18 2" xfId="363" xr:uid="{C2C91732-5906-40B6-BCD5-BB91B57FDFDC}"/>
    <cellStyle name="40% - Énfasis2 18 2 2" xfId="28176" xr:uid="{8779559C-0C91-481F-B585-3CBDA06E8E50}"/>
    <cellStyle name="40% - Énfasis2 18 2 2 2" xfId="28177" xr:uid="{C2D8E484-3BE1-41B5-9CEE-E1AD8DACC544}"/>
    <cellStyle name="40% - Énfasis2 18 2 2 2 2" xfId="28178" xr:uid="{D9DA43A7-9528-499F-BC2C-73D720298609}"/>
    <cellStyle name="40% - Énfasis2 18 2 2 3" xfId="28179" xr:uid="{98615671-5AA1-489E-A52A-B9884F283847}"/>
    <cellStyle name="40% - Énfasis2 18 2 3" xfId="28180" xr:uid="{817E1C1A-0AC1-4BC1-9319-DE2AD542B2AC}"/>
    <cellStyle name="40% - Énfasis2 18 2 3 2" xfId="28181" xr:uid="{C0F9DC5B-2046-4085-98E5-10F7220290F3}"/>
    <cellStyle name="40% - Énfasis2 18 2 4" xfId="28182" xr:uid="{600CA8D6-2B4D-4176-8A45-D921CDFEC37E}"/>
    <cellStyle name="40% - Énfasis2 18 20" xfId="11913" xr:uid="{6A6A4CA9-5CE3-4FE7-AF03-D84DD1CBEEDB}"/>
    <cellStyle name="40% - Énfasis2 18 3" xfId="5914" xr:uid="{E58760BC-9E8F-494D-ACE6-553FDDE6A87D}"/>
    <cellStyle name="40% - Énfasis2 18 3 2" xfId="28183" xr:uid="{8D3C32D0-3B7D-4437-B1DC-DD1868E02AAB}"/>
    <cellStyle name="40% - Énfasis2 18 3 2 2" xfId="28184" xr:uid="{6B0270CC-4DD7-4AA1-91C6-D5FE9184C755}"/>
    <cellStyle name="40% - Énfasis2 18 3 2 2 2" xfId="28185" xr:uid="{3A31AC34-BE81-4CB1-AFD6-BBF9B9E4AF36}"/>
    <cellStyle name="40% - Énfasis2 18 3 2 3" xfId="28186" xr:uid="{3D4873FA-87F9-4657-A79F-2373B43B9077}"/>
    <cellStyle name="40% - Énfasis2 18 3 3" xfId="28187" xr:uid="{10F6AB83-C06D-4821-825A-B7283F7A0E25}"/>
    <cellStyle name="40% - Énfasis2 18 3 3 2" xfId="28188" xr:uid="{05771A12-3EA3-4D9F-BFF8-E5869B3E34CA}"/>
    <cellStyle name="40% - Énfasis2 18 3 4" xfId="28189" xr:uid="{71EA2764-865D-478A-8EB1-22C1A618A3C4}"/>
    <cellStyle name="40% - Énfasis2 18 4" xfId="5915" xr:uid="{DA958CC2-DF57-463E-AAA3-F8C832635DE8}"/>
    <cellStyle name="40% - Énfasis2 18 4 2" xfId="28190" xr:uid="{E9416801-B789-4FA0-B76D-695EAAD01548}"/>
    <cellStyle name="40% - Énfasis2 18 4 2 2" xfId="28191" xr:uid="{980A407B-7F36-46CB-B18C-0FC1AA4292F8}"/>
    <cellStyle name="40% - Énfasis2 18 4 3" xfId="28192" xr:uid="{FD2D7FFE-13B2-43DE-9BA4-92384D666E9E}"/>
    <cellStyle name="40% - Énfasis2 18 5" xfId="5916" xr:uid="{325081C6-A992-4AE2-A3B7-17F78C4CE80C}"/>
    <cellStyle name="40% - Énfasis2 18 5 2" xfId="28193" xr:uid="{1F564989-0672-4BF2-B94F-DBA3A8E701C2}"/>
    <cellStyle name="40% - Énfasis2 18 6" xfId="5917" xr:uid="{CF271AC3-9E09-4D76-B3C5-75257B35241F}"/>
    <cellStyle name="40% - Énfasis2 18 6 2" xfId="28194" xr:uid="{C8BD36F6-7B33-4B42-8BC7-5B21AD1A04DB}"/>
    <cellStyle name="40% - Énfasis2 18 7" xfId="5918" xr:uid="{1F59A1B5-31A9-4AAB-B4BD-1013112FB983}"/>
    <cellStyle name="40% - Énfasis2 18 7 2" xfId="28195" xr:uid="{1EDD79BF-E7BB-4BA4-B1C6-871F4E5B5A02}"/>
    <cellStyle name="40% - Énfasis2 18 8" xfId="5919" xr:uid="{779E1CC8-9EBA-4743-970E-D12358071361}"/>
    <cellStyle name="40% - Énfasis2 18 8 2" xfId="28196" xr:uid="{8904E100-D216-48F3-AA01-40FABA1AF31B}"/>
    <cellStyle name="40% - Énfasis2 18 9" xfId="5920" xr:uid="{971989D7-B47D-4E74-B5FE-F8C242E95F4A}"/>
    <cellStyle name="40% - Énfasis2 18 9 2" xfId="28197" xr:uid="{60248BA3-17DB-4127-8026-4E22211FD876}"/>
    <cellStyle name="40% - Énfasis2 19" xfId="364" xr:uid="{5391310F-558D-4F35-95D9-7E255AD8B5FF}"/>
    <cellStyle name="40% - Énfasis2 19 10" xfId="5921" xr:uid="{842A1BBB-A6F2-4C0C-8A36-9146DE9F5484}"/>
    <cellStyle name="40% - Énfasis2 19 10 2" xfId="28198" xr:uid="{7997B6EB-3461-402F-97CE-8349FD22778C}"/>
    <cellStyle name="40% - Énfasis2 19 11" xfId="5922" xr:uid="{BD807A2A-E9C9-4DDB-A95C-7AF0AC0C57C1}"/>
    <cellStyle name="40% - Énfasis2 19 11 2" xfId="28199" xr:uid="{FF96E0DB-9013-490B-8025-9D79FF3F7CC5}"/>
    <cellStyle name="40% - Énfasis2 19 12" xfId="5923" xr:uid="{7262DDDB-0852-434B-A01D-487BFAF539F5}"/>
    <cellStyle name="40% - Énfasis2 19 12 2" xfId="28200" xr:uid="{EF7BFFBE-9C7B-4DD7-A6FD-B808203F1B13}"/>
    <cellStyle name="40% - Énfasis2 19 13" xfId="5924" xr:uid="{DCEB88CF-FE67-4F2E-A0D6-0634E518D958}"/>
    <cellStyle name="40% - Énfasis2 19 13 2" xfId="28201" xr:uid="{75B0CDF1-6011-4C9E-9F7E-BC57638E7FDF}"/>
    <cellStyle name="40% - Énfasis2 19 14" xfId="5925" xr:uid="{28F983F7-C5C8-4800-B33E-444450F34A51}"/>
    <cellStyle name="40% - Énfasis2 19 14 2" xfId="28202" xr:uid="{AFA58D91-BF2E-4B53-949B-2FF6730EB8CE}"/>
    <cellStyle name="40% - Énfasis2 19 15" xfId="5926" xr:uid="{B96C8A7C-4C93-4898-A5DF-4C88E43F1FCB}"/>
    <cellStyle name="40% - Énfasis2 19 15 2" xfId="28203" xr:uid="{E49DB28C-B3B6-444D-B43F-FAD83B7D8D5B}"/>
    <cellStyle name="40% - Énfasis2 19 16" xfId="5927" xr:uid="{51BC499F-6BD7-424D-B9D3-5C79359B7D75}"/>
    <cellStyle name="40% - Énfasis2 19 16 2" xfId="28204" xr:uid="{5276677D-ED30-43D2-A716-E1A685476C4D}"/>
    <cellStyle name="40% - Énfasis2 19 17" xfId="5928" xr:uid="{3E93D089-A57D-4500-8F9F-32D4A070E926}"/>
    <cellStyle name="40% - Énfasis2 19 17 2" xfId="28205" xr:uid="{7F0BF07A-EEF4-4348-8E1A-C5664A75FE72}"/>
    <cellStyle name="40% - Énfasis2 19 18" xfId="5929" xr:uid="{90043741-6DCC-41A5-98D5-A330B51904C3}"/>
    <cellStyle name="40% - Énfasis2 19 18 2" xfId="28206" xr:uid="{36F3A7CD-6A77-46A6-815D-8386BE272BF3}"/>
    <cellStyle name="40% - Énfasis2 19 19" xfId="5930" xr:uid="{3773DDEC-5510-420D-9354-A1B63DA8A56A}"/>
    <cellStyle name="40% - Énfasis2 19 19 2" xfId="28207" xr:uid="{B110C343-01D0-4B62-845D-C294B6A611EB}"/>
    <cellStyle name="40% - Énfasis2 19 2" xfId="365" xr:uid="{877EC491-928B-44CF-A8F7-3A4D95B9A637}"/>
    <cellStyle name="40% - Énfasis2 19 2 2" xfId="28208" xr:uid="{5F972BA9-4F2B-4766-990F-F5FD34BF6F66}"/>
    <cellStyle name="40% - Énfasis2 19 2 2 2" xfId="28209" xr:uid="{C9E33DA0-B4E8-487D-85D1-3E95EA3AA64D}"/>
    <cellStyle name="40% - Énfasis2 19 2 2 2 2" xfId="28210" xr:uid="{AB95D781-264D-4E7B-BF44-E413132776B3}"/>
    <cellStyle name="40% - Énfasis2 19 2 2 3" xfId="28211" xr:uid="{8A3874BF-7E48-4A6F-BF17-69C41032AB26}"/>
    <cellStyle name="40% - Énfasis2 19 2 3" xfId="28212" xr:uid="{6DB03728-29F3-4BFC-870C-F8A98DB6E849}"/>
    <cellStyle name="40% - Énfasis2 19 2 3 2" xfId="28213" xr:uid="{7158DD39-3A81-4BA4-BBF8-039F1A65CD15}"/>
    <cellStyle name="40% - Énfasis2 19 2 4" xfId="28214" xr:uid="{C7E4D925-5B75-4506-977D-6585D744F895}"/>
    <cellStyle name="40% - Énfasis2 19 20" xfId="11914" xr:uid="{2AD81A1A-D899-40E0-AEC5-2A6BD08C6B46}"/>
    <cellStyle name="40% - Énfasis2 19 3" xfId="5931" xr:uid="{DEE72D20-AFCD-453F-9225-16001DC503C1}"/>
    <cellStyle name="40% - Énfasis2 19 3 2" xfId="28215" xr:uid="{638A8083-DCC1-47F9-BDA2-03768EDC483B}"/>
    <cellStyle name="40% - Énfasis2 19 3 2 2" xfId="28216" xr:uid="{69B0408A-0D47-4DB9-B8B3-6279C1F85086}"/>
    <cellStyle name="40% - Énfasis2 19 3 2 2 2" xfId="28217" xr:uid="{69549E40-48EB-4C9D-AD08-EC82BF0684C9}"/>
    <cellStyle name="40% - Énfasis2 19 3 2 3" xfId="28218" xr:uid="{0077D0B4-5206-4396-A288-1B698968F492}"/>
    <cellStyle name="40% - Énfasis2 19 3 3" xfId="28219" xr:uid="{04D526C4-F4FB-43C5-B2F1-2571A52F8847}"/>
    <cellStyle name="40% - Énfasis2 19 3 3 2" xfId="28220" xr:uid="{A77B9A32-2401-4643-BE10-02A16A7D5937}"/>
    <cellStyle name="40% - Énfasis2 19 3 4" xfId="28221" xr:uid="{31F8CCBF-C737-4CB3-B82A-818920DB8D5C}"/>
    <cellStyle name="40% - Énfasis2 19 4" xfId="5932" xr:uid="{8863DDB2-42EA-40BC-A71E-BE3C3E556B2C}"/>
    <cellStyle name="40% - Énfasis2 19 4 2" xfId="28222" xr:uid="{E4F7B045-F6AF-4399-9170-3B13B068E589}"/>
    <cellStyle name="40% - Énfasis2 19 4 2 2" xfId="28223" xr:uid="{DA022A7A-5E18-4E61-8C88-9667538DFE72}"/>
    <cellStyle name="40% - Énfasis2 19 4 3" xfId="28224" xr:uid="{E80725AC-660F-4FA8-8014-A6ED13F7681D}"/>
    <cellStyle name="40% - Énfasis2 19 5" xfId="5933" xr:uid="{DA56812D-A5A8-4547-BF5D-38904763F2A9}"/>
    <cellStyle name="40% - Énfasis2 19 5 2" xfId="28225" xr:uid="{2B41FE57-BDEF-466F-B28A-186B54557C86}"/>
    <cellStyle name="40% - Énfasis2 19 6" xfId="5934" xr:uid="{EC66E1DF-A032-4002-B255-17FADC6B25FA}"/>
    <cellStyle name="40% - Énfasis2 19 6 2" xfId="28226" xr:uid="{9108A94A-38C3-4504-B926-C162C864F22F}"/>
    <cellStyle name="40% - Énfasis2 19 7" xfId="5935" xr:uid="{C9A15660-1066-430D-B156-BF183F516540}"/>
    <cellStyle name="40% - Énfasis2 19 7 2" xfId="28227" xr:uid="{0257AE87-4F00-4731-840D-723CF5ABFC49}"/>
    <cellStyle name="40% - Énfasis2 19 8" xfId="5936" xr:uid="{EFB5ADF7-3C47-44F2-97C8-4EEF430110A4}"/>
    <cellStyle name="40% - Énfasis2 19 8 2" xfId="28228" xr:uid="{C73A9522-8C8F-4DE3-8DDD-2EDD42619E4B}"/>
    <cellStyle name="40% - Énfasis2 19 9" xfId="5937" xr:uid="{895EEB48-E06E-4C68-8D5C-FB15061FE9F2}"/>
    <cellStyle name="40% - Énfasis2 19 9 2" xfId="28229" xr:uid="{CB7EB81E-7F7A-4F9F-BD69-C74594C486DF}"/>
    <cellStyle name="40% - Énfasis2 2" xfId="366" xr:uid="{E56F3291-9224-439E-913E-026F20718BCA}"/>
    <cellStyle name="40% - Énfasis2 2 10" xfId="5938" xr:uid="{99573DA1-AACF-4FFF-A86C-31866B313EA6}"/>
    <cellStyle name="40% - Énfasis2 2 10 2" xfId="28230" xr:uid="{EDDA78BB-E2C7-4380-935D-787F58C4FF5D}"/>
    <cellStyle name="40% - Énfasis2 2 11" xfId="5939" xr:uid="{54487E1F-1A27-4090-8A13-F08526659B4F}"/>
    <cellStyle name="40% - Énfasis2 2 11 2" xfId="28231" xr:uid="{53100894-F45D-42D4-B577-B27D4F6E2B4F}"/>
    <cellStyle name="40% - Énfasis2 2 12" xfId="5940" xr:uid="{5B01D5D4-EF59-40E1-BC32-2BD074D6DC20}"/>
    <cellStyle name="40% - Énfasis2 2 12 2" xfId="28232" xr:uid="{FE8235A4-6435-4DCB-B78C-67B5A1CDC044}"/>
    <cellStyle name="40% - Énfasis2 2 13" xfId="5941" xr:uid="{9A2B63B3-E62D-403B-8FBB-E600609CCC92}"/>
    <cellStyle name="40% - Énfasis2 2 13 2" xfId="28233" xr:uid="{04F34D82-F790-4F60-AF15-3B97987EFC31}"/>
    <cellStyle name="40% - Énfasis2 2 14" xfId="5942" xr:uid="{DD012D30-BE67-4F5C-955A-F0F156483853}"/>
    <cellStyle name="40% - Énfasis2 2 14 2" xfId="28234" xr:uid="{7C179429-5878-42C6-BDD0-733514EC038F}"/>
    <cellStyle name="40% - Énfasis2 2 15" xfId="5943" xr:uid="{1594121D-51AD-4E1F-B812-60AFF9BC839D}"/>
    <cellStyle name="40% - Énfasis2 2 15 2" xfId="28235" xr:uid="{15BFB091-56AE-4DD0-818C-24698BA7564F}"/>
    <cellStyle name="40% - Énfasis2 2 16" xfId="5944" xr:uid="{EA34491A-2CA2-4A80-9F0F-B56F500B25D8}"/>
    <cellStyle name="40% - Énfasis2 2 16 2" xfId="28236" xr:uid="{6EB72A51-8102-428A-A84F-F38FE66BBB8F}"/>
    <cellStyle name="40% - Énfasis2 2 17" xfId="5945" xr:uid="{D8661CAB-10D4-4191-8B29-8D03F3282412}"/>
    <cellStyle name="40% - Énfasis2 2 17 2" xfId="28237" xr:uid="{06220BCF-40DE-4052-A219-95319D401E08}"/>
    <cellStyle name="40% - Énfasis2 2 18" xfId="5946" xr:uid="{7A544781-6951-4B5C-AD93-BF27AAEC1CA7}"/>
    <cellStyle name="40% - Énfasis2 2 18 2" xfId="28238" xr:uid="{79B9BCA6-9609-403A-A860-9A13E10AFF69}"/>
    <cellStyle name="40% - Énfasis2 2 19" xfId="5947" xr:uid="{3FBC16D2-184C-49A7-8E23-B5233B7D6C10}"/>
    <cellStyle name="40% - Énfasis2 2 19 2" xfId="28239" xr:uid="{1F55D546-8B52-4218-8249-991113C4C354}"/>
    <cellStyle name="40% - Énfasis2 2 2" xfId="367" xr:uid="{01A3E3A1-5D7B-4ED5-87EF-5681649EBCF7}"/>
    <cellStyle name="40% - Énfasis2 2 2 2" xfId="28240" xr:uid="{F7BE7179-7CF3-4D0B-9F51-2D68469362E7}"/>
    <cellStyle name="40% - Énfasis2 2 2 2 2" xfId="28241" xr:uid="{4506E1F4-A807-4D6A-AA05-E21E007FE785}"/>
    <cellStyle name="40% - Énfasis2 2 2 2 2 2" xfId="28242" xr:uid="{73A6D64D-9485-4827-9B2C-F07445458788}"/>
    <cellStyle name="40% - Énfasis2 2 2 2 2 2 2" xfId="28243" xr:uid="{D45DDF56-3938-477A-AB76-E2A1AA42EE29}"/>
    <cellStyle name="40% - Énfasis2 2 2 2 2 2 2 2" xfId="28244" xr:uid="{2B3D5B28-9ACE-4351-B1F8-993E8B08FC3F}"/>
    <cellStyle name="40% - Énfasis2 2 2 2 2 2 2 2 2" xfId="28245" xr:uid="{92B6FDB6-52BF-4105-BB57-3250DAD00DB8}"/>
    <cellStyle name="40% - Énfasis2 2 2 2 2 2 2 2 2 2" xfId="28246" xr:uid="{EF1353D6-7AAE-4C94-AF88-7B8F17D51D99}"/>
    <cellStyle name="40% - Énfasis2 2 2 2 2 2 2 2 3" xfId="28247" xr:uid="{F4B81CA4-7E13-4484-BB1F-856CF544ADFE}"/>
    <cellStyle name="40% - Énfasis2 2 2 2 2 2 2 3" xfId="28248" xr:uid="{2997BC22-EBCB-49D7-9CF0-22D00AA1A2FC}"/>
    <cellStyle name="40% - Énfasis2 2 2 2 2 2 2 3 2" xfId="28249" xr:uid="{53591A9B-82AE-4182-9A93-CD2E9FE2C599}"/>
    <cellStyle name="40% - Énfasis2 2 2 2 2 2 2 4" xfId="28250" xr:uid="{843A04D1-ADF7-4DAC-9CB3-257D96EE7F55}"/>
    <cellStyle name="40% - Énfasis2 2 2 2 2 2 3" xfId="28251" xr:uid="{95B991A9-035C-4C11-B3A5-A9D522FACCBD}"/>
    <cellStyle name="40% - Énfasis2 2 2 2 2 2 3 2" xfId="28252" xr:uid="{1598CFFA-45A8-4719-961F-758EEE4D99F0}"/>
    <cellStyle name="40% - Énfasis2 2 2 2 2 2 3 2 2" xfId="28253" xr:uid="{498CE4B2-FA43-4093-ABE5-39E7C8497F36}"/>
    <cellStyle name="40% - Énfasis2 2 2 2 2 2 3 2 2 2" xfId="28254" xr:uid="{1DCFB1EF-8C96-426A-BB8F-2A42893CA917}"/>
    <cellStyle name="40% - Énfasis2 2 2 2 2 2 3 2 3" xfId="28255" xr:uid="{199557FB-C043-44E7-8E63-9E2FC0362688}"/>
    <cellStyle name="40% - Énfasis2 2 2 2 2 2 3 3" xfId="28256" xr:uid="{9BE40F62-47A7-4123-BDC2-A9118B987677}"/>
    <cellStyle name="40% - Énfasis2 2 2 2 2 2 3 3 2" xfId="28257" xr:uid="{B91DD3A3-9B05-4FFE-900A-B19F269D925F}"/>
    <cellStyle name="40% - Énfasis2 2 2 2 2 2 3 4" xfId="28258" xr:uid="{BD5E823B-9659-44E0-8A80-DA789682DD5F}"/>
    <cellStyle name="40% - Énfasis2 2 2 2 2 2 4" xfId="28259" xr:uid="{ACEDE1A1-9E26-43BC-AF35-8F3BC356247B}"/>
    <cellStyle name="40% - Énfasis2 2 2 2 2 2 4 2" xfId="28260" xr:uid="{6D53766E-D856-4937-BFE6-ACB2929780E7}"/>
    <cellStyle name="40% - Énfasis2 2 2 2 2 2 4 2 2" xfId="28261" xr:uid="{BF4181DF-C983-4A15-A6B2-02099527B984}"/>
    <cellStyle name="40% - Énfasis2 2 2 2 2 2 4 3" xfId="28262" xr:uid="{E433E2A6-B4D2-4448-B2BC-F09739F8AB83}"/>
    <cellStyle name="40% - Énfasis2 2 2 2 2 2 5" xfId="28263" xr:uid="{6C65BBDB-F2F2-4B69-9F73-A11C3797D2E9}"/>
    <cellStyle name="40% - Énfasis2 2 2 2 2 3" xfId="28264" xr:uid="{790B233E-5B93-49AB-A3E7-F185E99F6672}"/>
    <cellStyle name="40% - Énfasis2 2 2 2 2 4" xfId="28265" xr:uid="{28A3787E-709D-4D51-A01A-B6B6DC230AA7}"/>
    <cellStyle name="40% - Énfasis2 2 2 2 2 4 2" xfId="28266" xr:uid="{A2B312C5-6A0B-469C-8A87-E7E406C3B81F}"/>
    <cellStyle name="40% - Énfasis2 2 2 2 3" xfId="28267" xr:uid="{770842CC-DF90-4470-8B0B-4B7383265E75}"/>
    <cellStyle name="40% - Énfasis2 2 2 2 3 2" xfId="28268" xr:uid="{062E6032-6A9B-42CE-88E7-25512516FA0A}"/>
    <cellStyle name="40% - Énfasis2 2 2 2 3 2 2" xfId="28269" xr:uid="{EAB05936-D8FE-407A-85C8-2E924B77DC4C}"/>
    <cellStyle name="40% - Énfasis2 2 2 2 3 2 2 2" xfId="28270" xr:uid="{87817057-FF33-4972-9D1D-A1BEB3459A7D}"/>
    <cellStyle name="40% - Énfasis2 2 2 2 3 2 3" xfId="28271" xr:uid="{3F2E71E5-8B1F-4C73-BD77-23A90FE0DC17}"/>
    <cellStyle name="40% - Énfasis2 2 2 2 3 3" xfId="28272" xr:uid="{BC313600-647E-4656-B211-B5FC191C6EA1}"/>
    <cellStyle name="40% - Énfasis2 2 2 2 3 3 2" xfId="28273" xr:uid="{49387E49-2172-487D-BA95-42ED9A4DA0BD}"/>
    <cellStyle name="40% - Énfasis2 2 2 2 3 4" xfId="28274" xr:uid="{18B1ADFB-0F7C-4A9C-A140-6FE5A06EBE70}"/>
    <cellStyle name="40% - Énfasis2 2 2 2 4" xfId="28275" xr:uid="{509FCE64-B00A-4A28-BA5A-DFBB93B47B1A}"/>
    <cellStyle name="40% - Énfasis2 2 2 2 4 2" xfId="28276" xr:uid="{80B8BF5A-8579-42C0-9F8E-D8AAA4991A8E}"/>
    <cellStyle name="40% - Énfasis2 2 2 2 4 2 2" xfId="28277" xr:uid="{5422489D-F5AD-4C3B-A580-FB56C6C31D01}"/>
    <cellStyle name="40% - Énfasis2 2 2 2 4 2 2 2" xfId="28278" xr:uid="{31513F83-F843-479D-9179-C9C50292790F}"/>
    <cellStyle name="40% - Énfasis2 2 2 2 4 2 3" xfId="28279" xr:uid="{281B3410-CFE7-45F1-BAAF-4F28F7A0495D}"/>
    <cellStyle name="40% - Énfasis2 2 2 2 4 3" xfId="28280" xr:uid="{3E8E8D4C-7151-44CA-B687-A63990E71C76}"/>
    <cellStyle name="40% - Énfasis2 2 2 2 4 3 2" xfId="28281" xr:uid="{3CF398C9-0D66-412B-9055-AB4F13AF66A9}"/>
    <cellStyle name="40% - Énfasis2 2 2 2 4 4" xfId="28282" xr:uid="{763825E2-61F0-48D4-BE57-8D0BEFEFACD2}"/>
    <cellStyle name="40% - Énfasis2 2 2 2 5" xfId="28283" xr:uid="{B167242A-CF8E-4D8B-A6B1-26CF1DA1E578}"/>
    <cellStyle name="40% - Énfasis2 2 2 2 5 2" xfId="28284" xr:uid="{B18ABC7B-74B3-43EE-8BD4-DD6F84695CF5}"/>
    <cellStyle name="40% - Énfasis2 2 2 2 5 2 2" xfId="28285" xr:uid="{EF8C5F83-39D7-486F-B937-49E2B31A61E1}"/>
    <cellStyle name="40% - Énfasis2 2 2 2 5 2 2 2" xfId="28286" xr:uid="{772AE043-E1E9-420B-9C9F-05E9768AD1B3}"/>
    <cellStyle name="40% - Énfasis2 2 2 2 5 2 3" xfId="28287" xr:uid="{09F82898-50C6-410B-8FA4-049BE8B6237F}"/>
    <cellStyle name="40% - Énfasis2 2 2 2 5 3" xfId="28288" xr:uid="{F23C4B28-B901-482F-BF26-9F18B099B1C8}"/>
    <cellStyle name="40% - Énfasis2 2 2 2 5 3 2" xfId="28289" xr:uid="{BC03D98D-BBBF-4E48-88B6-C96B7A950D34}"/>
    <cellStyle name="40% - Énfasis2 2 2 2 5 4" xfId="28290" xr:uid="{603E4237-DEA8-434F-B93A-2732EDF1A7CC}"/>
    <cellStyle name="40% - Énfasis2 2 2 2 6" xfId="28291" xr:uid="{AF762B8F-1FD1-458D-A498-D7CB3714E67D}"/>
    <cellStyle name="40% - Énfasis2 2 2 2 6 2" xfId="28292" xr:uid="{1AD7E5C2-A8E0-4B9E-A9C0-F6B72833D870}"/>
    <cellStyle name="40% - Énfasis2 2 2 2 6 2 2" xfId="28293" xr:uid="{BF864C13-9F71-499F-B556-7F406A67203F}"/>
    <cellStyle name="40% - Énfasis2 2 2 2 6 2 2 2" xfId="28294" xr:uid="{33105E94-5160-4897-816C-2BA03701EA15}"/>
    <cellStyle name="40% - Énfasis2 2 2 2 6 2 3" xfId="28295" xr:uid="{E3679850-D5DB-4B15-A566-7BEB31A77D48}"/>
    <cellStyle name="40% - Énfasis2 2 2 2 6 3" xfId="28296" xr:uid="{C9F329B4-935B-4280-B4E6-169B9D573210}"/>
    <cellStyle name="40% - Énfasis2 2 2 2 6 3 2" xfId="28297" xr:uid="{CD33D21A-1DA1-4490-AF00-AE6D94E20C57}"/>
    <cellStyle name="40% - Énfasis2 2 2 2 6 4" xfId="28298" xr:uid="{ABB4FE04-147C-4403-AC74-3B8099218409}"/>
    <cellStyle name="40% - Énfasis2 2 2 2 7" xfId="28299" xr:uid="{BFA2A2DE-006A-487B-8C06-B6A76687BCBF}"/>
    <cellStyle name="40% - Énfasis2 2 2 2 7 2" xfId="28300" xr:uid="{92F9EB79-8E97-4AC9-AB91-0B653F7249E8}"/>
    <cellStyle name="40% - Énfasis2 2 2 2 7 2 2" xfId="28301" xr:uid="{0C30E821-0748-4959-8439-8E01FFCBE0FA}"/>
    <cellStyle name="40% - Énfasis2 2 2 2 7 2 2 2" xfId="28302" xr:uid="{96E622AB-1BA8-4FC8-88EB-8DDD3B99F61D}"/>
    <cellStyle name="40% - Énfasis2 2 2 2 7 2 3" xfId="28303" xr:uid="{8DD250EC-2CC1-49CC-8048-25226F795DCD}"/>
    <cellStyle name="40% - Énfasis2 2 2 2 7 3" xfId="28304" xr:uid="{0A2D8551-C585-4CE7-AB4E-66FD6C7998B3}"/>
    <cellStyle name="40% - Énfasis2 2 2 2 7 3 2" xfId="28305" xr:uid="{CC844038-0457-4150-9228-CA5A6F7A5D19}"/>
    <cellStyle name="40% - Énfasis2 2 2 2 7 4" xfId="28306" xr:uid="{EAEDCA3C-4A45-44D6-9DB0-01658038AF48}"/>
    <cellStyle name="40% - Énfasis2 2 2 2 8" xfId="28307" xr:uid="{796E8C6E-0CFF-4B8E-B71B-3BF75AD76619}"/>
    <cellStyle name="40% - Énfasis2 2 2 2 8 2" xfId="28308" xr:uid="{451112EA-4DFB-4AF7-8D13-E5D475CA600B}"/>
    <cellStyle name="40% - Énfasis2 2 2 2 8 2 2" xfId="28309" xr:uid="{C6C00D2F-EF75-43A4-A299-888086EC13B3}"/>
    <cellStyle name="40% - Énfasis2 2 2 2 8 3" xfId="28310" xr:uid="{57730EEB-B13E-4DEE-AA3F-A9444941360C}"/>
    <cellStyle name="40% - Énfasis2 2 2 2 9" xfId="28311" xr:uid="{33573618-2EDB-4F84-9D90-7E60EAE485CA}"/>
    <cellStyle name="40% - Énfasis2 2 2 3" xfId="28312" xr:uid="{A97BC234-FEB7-4D92-95EE-DC5CD0C8B76B}"/>
    <cellStyle name="40% - Énfasis2 2 2 3 2" xfId="28313" xr:uid="{0EDB0821-A22F-412A-87C7-18BFD02FC715}"/>
    <cellStyle name="40% - Énfasis2 2 2 3 3" xfId="28314" xr:uid="{BCE91F7E-B195-48AC-803D-7D160D95D7C2}"/>
    <cellStyle name="40% - Énfasis2 2 2 3 3 2" xfId="28315" xr:uid="{12AF8329-5571-49B2-8C5C-11FD5F9B5574}"/>
    <cellStyle name="40% - Énfasis2 2 2 3 3 2 2" xfId="28316" xr:uid="{05F811B1-C977-4816-8D28-67A815092039}"/>
    <cellStyle name="40% - Énfasis2 2 2 3 3 3" xfId="28317" xr:uid="{71B4A2DD-DDB1-4175-82DC-6BBECCFF72BB}"/>
    <cellStyle name="40% - Énfasis2 2 2 3 4" xfId="28318" xr:uid="{0E3A4EAA-E1E1-480B-A9FC-B1891CA8D6AD}"/>
    <cellStyle name="40% - Énfasis2 2 2 3 4 2" xfId="28319" xr:uid="{9B684F42-EE05-4A4C-A5BF-A588CFCD797B}"/>
    <cellStyle name="40% - Énfasis2 2 2 3 5" xfId="28320" xr:uid="{183C27F7-FDBF-4166-A193-73F4CDEC8AA4}"/>
    <cellStyle name="40% - Énfasis2 2 2 4" xfId="28321" xr:uid="{3BD3AD18-FB95-4CEE-9519-875ED55E7CE0}"/>
    <cellStyle name="40% - Énfasis2 2 2 5" xfId="28322" xr:uid="{91951EFC-6493-46D9-A182-501C7EBDD5C0}"/>
    <cellStyle name="40% - Énfasis2 2 2 6" xfId="28323" xr:uid="{B5D7DA02-C391-4BA6-8035-93416CE53209}"/>
    <cellStyle name="40% - Énfasis2 2 2 7" xfId="28324" xr:uid="{4A528B72-DC13-46AE-9862-1B0BAFFC1089}"/>
    <cellStyle name="40% - Énfasis2 2 2 8" xfId="28325" xr:uid="{A819564D-AC46-4297-9607-9AEBE33B02B3}"/>
    <cellStyle name="40% - Énfasis2 2 2 8 2" xfId="28326" xr:uid="{0984610B-ECDE-4189-8AD4-3CAFC699A70D}"/>
    <cellStyle name="40% - Énfasis2 2 20" xfId="11915" xr:uid="{A1958030-3141-4C27-83A8-811AE34E7592}"/>
    <cellStyle name="40% - Énfasis2 2 3" xfId="5948" xr:uid="{CC54450F-35F1-4A3A-8173-7079E7E74691}"/>
    <cellStyle name="40% - Énfasis2 2 3 2" xfId="28327" xr:uid="{89087B6D-4F99-4DCF-8BE2-9A8230AC11D7}"/>
    <cellStyle name="40% - Énfasis2 2 3 2 2" xfId="28328" xr:uid="{66BD867A-A22E-4D44-BD62-AE16CD3EB1AA}"/>
    <cellStyle name="40% - Énfasis2 2 3 2 2 2" xfId="28329" xr:uid="{E9A120CF-434E-4DD2-801B-830A7349E11C}"/>
    <cellStyle name="40% - Énfasis2 2 3 2 2 2 2" xfId="28330" xr:uid="{E3620452-6A60-4103-9EA4-CA34E64C1538}"/>
    <cellStyle name="40% - Énfasis2 2 3 2 2 3" xfId="28331" xr:uid="{940F29E5-C055-4E3F-AB66-1BCCB0B2E921}"/>
    <cellStyle name="40% - Énfasis2 2 3 2 3" xfId="28332" xr:uid="{FDE1DB9A-3002-468B-9FB8-0F9EF466A7FA}"/>
    <cellStyle name="40% - Énfasis2 2 3 2 3 2" xfId="28333" xr:uid="{7DECC92F-4D8B-45C6-8C5F-F1395774A506}"/>
    <cellStyle name="40% - Énfasis2 2 3 2 4" xfId="28334" xr:uid="{4B72E044-852E-48C2-9924-FCE60C6EEE6A}"/>
    <cellStyle name="40% - Énfasis2 2 3 3" xfId="28335" xr:uid="{4D7BE344-4EED-455B-8FC8-6703CDC541DD}"/>
    <cellStyle name="40% - Énfasis2 2 3 3 2" xfId="28336" xr:uid="{E856E425-EC2F-4B3A-84D2-4F9D755C63E4}"/>
    <cellStyle name="40% - Énfasis2 2 4" xfId="5949" xr:uid="{61207D67-CB57-45D5-874D-E89AD1E303B4}"/>
    <cellStyle name="40% - Énfasis2 2 4 2" xfId="28337" xr:uid="{CAEA60D8-52E4-43CD-BD9D-28DA4108A618}"/>
    <cellStyle name="40% - Énfasis2 2 4 2 2" xfId="28338" xr:uid="{E042400B-55DC-4DDF-B061-A579DDC33CB8}"/>
    <cellStyle name="40% - Énfasis2 2 4 2 2 2" xfId="28339" xr:uid="{D99FF544-24D1-4538-9085-13102C594ED9}"/>
    <cellStyle name="40% - Énfasis2 2 4 2 3" xfId="28340" xr:uid="{52AA901B-8830-447C-9C46-4E9A05173971}"/>
    <cellStyle name="40% - Énfasis2 2 4 3" xfId="28341" xr:uid="{23BDB771-332F-4DE1-83E9-A7BD6A1B26B2}"/>
    <cellStyle name="40% - Énfasis2 2 4 3 2" xfId="28342" xr:uid="{098DE523-A922-417D-AFA2-059997F56EEC}"/>
    <cellStyle name="40% - Énfasis2 2 4 4" xfId="28343" xr:uid="{8AA884D0-09F5-475E-B74C-453C903DF6A7}"/>
    <cellStyle name="40% - Énfasis2 2 5" xfId="5950" xr:uid="{A4D45D8E-DD5D-48AD-859E-1519AA8A4E39}"/>
    <cellStyle name="40% - Énfasis2 2 5 2" xfId="28344" xr:uid="{D19C5985-67E5-4BFA-813B-DDAC6BE16CA0}"/>
    <cellStyle name="40% - Énfasis2 2 5 2 2" xfId="28345" xr:uid="{206659CF-9139-4A55-B5B4-BD183CF37756}"/>
    <cellStyle name="40% - Énfasis2 2 5 2 2 2" xfId="28346" xr:uid="{287029DB-F683-49F2-9AB4-9202577F20F1}"/>
    <cellStyle name="40% - Énfasis2 2 5 2 3" xfId="28347" xr:uid="{98265980-07C9-4902-8EF0-4D2E9705CE36}"/>
    <cellStyle name="40% - Énfasis2 2 5 3" xfId="28348" xr:uid="{6E3928CA-83B3-44BF-8DFC-A068D7FDBA3F}"/>
    <cellStyle name="40% - Énfasis2 2 5 3 2" xfId="28349" xr:uid="{A0646CCB-3722-4F14-91AA-D19BD3EEFF9C}"/>
    <cellStyle name="40% - Énfasis2 2 5 4" xfId="28350" xr:uid="{377D12CB-71CE-49A7-B65F-A880D13104B8}"/>
    <cellStyle name="40% - Énfasis2 2 6" xfId="5951" xr:uid="{55D2F745-5594-4AA4-A39E-2B79E14D4A9A}"/>
    <cellStyle name="40% - Énfasis2 2 6 2" xfId="28351" xr:uid="{9B27910C-DCF2-4FD4-9242-5687703B54F8}"/>
    <cellStyle name="40% - Énfasis2 2 6 2 2" xfId="28352" xr:uid="{2C4AD806-5EC8-484D-A987-342F723B8ADF}"/>
    <cellStyle name="40% - Énfasis2 2 6 2 2 2" xfId="28353" xr:uid="{93A6118C-7BFB-4A83-8D33-375458A8A3FE}"/>
    <cellStyle name="40% - Énfasis2 2 6 2 3" xfId="28354" xr:uid="{5B33E8B9-96A8-4276-B58B-2B72D387301C}"/>
    <cellStyle name="40% - Énfasis2 2 6 3" xfId="28355" xr:uid="{64EF1400-53D8-4FD7-B5F2-0D491E22F125}"/>
    <cellStyle name="40% - Énfasis2 2 6 3 2" xfId="28356" xr:uid="{94546EFD-DE3A-45F8-B8DC-DE23DAC2FA19}"/>
    <cellStyle name="40% - Énfasis2 2 6 4" xfId="28357" xr:uid="{2F731E09-F27B-4EF6-84C2-6822A9F4BBA8}"/>
    <cellStyle name="40% - Énfasis2 2 7" xfId="5952" xr:uid="{7960D40B-2D5E-4724-9B0D-D2F463057E96}"/>
    <cellStyle name="40% - Énfasis2 2 7 2" xfId="28358" xr:uid="{D61F7003-43A0-4393-915B-93F02019F0AF}"/>
    <cellStyle name="40% - Énfasis2 2 7 2 2" xfId="28359" xr:uid="{1B8864E6-A53F-4B1A-A378-AA2D7BF6AE8E}"/>
    <cellStyle name="40% - Énfasis2 2 7 2 2 2" xfId="28360" xr:uid="{231F6CC2-D8B7-4C49-934F-F4D50A4B7FD0}"/>
    <cellStyle name="40% - Énfasis2 2 7 2 3" xfId="28361" xr:uid="{EBB34008-72FD-42D0-81D5-C5975DC18749}"/>
    <cellStyle name="40% - Énfasis2 2 7 3" xfId="28362" xr:uid="{22DAC20A-5962-47BD-8FE3-809A999AF231}"/>
    <cellStyle name="40% - Énfasis2 2 7 3 2" xfId="28363" xr:uid="{C3A3330E-07D5-451F-A18C-FB4351DDCD90}"/>
    <cellStyle name="40% - Énfasis2 2 7 4" xfId="28364" xr:uid="{6101D558-C46D-4944-BA17-21871B456728}"/>
    <cellStyle name="40% - Énfasis2 2 8" xfId="5953" xr:uid="{1A42F01B-4ADA-4A00-A583-F1C797F89342}"/>
    <cellStyle name="40% - Énfasis2 2 8 2" xfId="28365" xr:uid="{D08C5D53-DFC2-4AAE-BC10-227C9A30DFCC}"/>
    <cellStyle name="40% - Énfasis2 2 8 2 2" xfId="28366" xr:uid="{8B3892DD-3479-47D5-A517-2E1BB2AC4FDE}"/>
    <cellStyle name="40% - Énfasis2 2 8 3" xfId="28367" xr:uid="{9908D37D-F032-43A8-A2DA-EC63EFAC9132}"/>
    <cellStyle name="40% - Énfasis2 2 9" xfId="5954" xr:uid="{CC358A39-9F09-4C08-B5DC-ACFCE817578B}"/>
    <cellStyle name="40% - Énfasis2 2 9 2" xfId="28368" xr:uid="{78B751FA-A23A-4720-B8A4-F66FD66C12B7}"/>
    <cellStyle name="40% - Énfasis2 20" xfId="368" xr:uid="{C14C037A-7F8A-465B-A67C-6B7952248AE1}"/>
    <cellStyle name="40% - Énfasis2 20 10" xfId="5955" xr:uid="{D24E1C82-3C05-44A8-B0A9-2DD704EA2252}"/>
    <cellStyle name="40% - Énfasis2 20 10 2" xfId="28369" xr:uid="{C0EBF654-8ABE-472F-BE9E-037D51E31571}"/>
    <cellStyle name="40% - Énfasis2 20 11" xfId="5956" xr:uid="{BD3AD963-FF5D-438C-AC27-B5B99531A7DE}"/>
    <cellStyle name="40% - Énfasis2 20 11 2" xfId="28370" xr:uid="{116C25A5-7405-4BC3-AC00-A6282603CA32}"/>
    <cellStyle name="40% - Énfasis2 20 12" xfId="5957" xr:uid="{CFB0A124-8EE7-4AF5-815D-E670478B67F8}"/>
    <cellStyle name="40% - Énfasis2 20 12 2" xfId="28371" xr:uid="{E48CD3CA-E0EA-4C66-A154-ABEF535A3ADF}"/>
    <cellStyle name="40% - Énfasis2 20 13" xfId="5958" xr:uid="{BCF8A05D-4AE3-4EEE-9888-4437CC6EB96A}"/>
    <cellStyle name="40% - Énfasis2 20 13 2" xfId="28372" xr:uid="{864CB453-4C24-46C6-A0F4-A36D3A4BA54D}"/>
    <cellStyle name="40% - Énfasis2 20 14" xfId="5959" xr:uid="{DDD415B2-3823-47F2-9730-48A4A6104F5E}"/>
    <cellStyle name="40% - Énfasis2 20 14 2" xfId="28373" xr:uid="{6D97F0F9-EF9E-4D83-B6BC-D06368CD74E0}"/>
    <cellStyle name="40% - Énfasis2 20 15" xfId="5960" xr:uid="{76B8960C-EB9C-4DE9-9902-DAFE2C602F3E}"/>
    <cellStyle name="40% - Énfasis2 20 15 2" xfId="28374" xr:uid="{5B87FAAC-8A64-4F73-B8ED-20792C985B66}"/>
    <cellStyle name="40% - Énfasis2 20 16" xfId="5961" xr:uid="{863D2B15-99B4-48FF-A2A5-3EA5C3CD7630}"/>
    <cellStyle name="40% - Énfasis2 20 16 2" xfId="28375" xr:uid="{D659B649-D804-4FF8-A7BA-CF4F8F5BEC2B}"/>
    <cellStyle name="40% - Énfasis2 20 17" xfId="5962" xr:uid="{CABF9FFB-70B1-40D5-98C3-0BD83F47EC33}"/>
    <cellStyle name="40% - Énfasis2 20 17 2" xfId="28376" xr:uid="{4840C09D-6E0D-465F-9062-581BD1AED365}"/>
    <cellStyle name="40% - Énfasis2 20 18" xfId="5963" xr:uid="{6DEA979C-3AB8-49C2-A09C-18E29A49BCAF}"/>
    <cellStyle name="40% - Énfasis2 20 18 2" xfId="28377" xr:uid="{32DEEB7F-94FB-4AFC-99C4-46227F36A592}"/>
    <cellStyle name="40% - Énfasis2 20 19" xfId="5964" xr:uid="{7A33010F-E84D-4F74-B284-7321E1FDFE14}"/>
    <cellStyle name="40% - Énfasis2 20 19 2" xfId="28378" xr:uid="{32A4AB6E-5CA9-421C-83A8-30FFE9E95E2F}"/>
    <cellStyle name="40% - Énfasis2 20 2" xfId="369" xr:uid="{E89E3083-92F5-4F6A-ABFD-C1B52D1E9546}"/>
    <cellStyle name="40% - Énfasis2 20 2 2" xfId="28379" xr:uid="{B64164A7-F490-4AFD-8DE2-7A838EBDD030}"/>
    <cellStyle name="40% - Énfasis2 20 2 2 2" xfId="28380" xr:uid="{FE12FCD2-8258-45A6-9532-FDEC53EFBA9C}"/>
    <cellStyle name="40% - Énfasis2 20 2 2 2 2" xfId="28381" xr:uid="{4EEFFF29-7C10-4301-9F62-B9383FA1B44D}"/>
    <cellStyle name="40% - Énfasis2 20 2 2 3" xfId="28382" xr:uid="{F14AC54E-BF65-4C8E-B5A9-F09D30CE8679}"/>
    <cellStyle name="40% - Énfasis2 20 2 3" xfId="28383" xr:uid="{42621AFF-5C7A-477B-B755-0E3588481EBC}"/>
    <cellStyle name="40% - Énfasis2 20 2 3 2" xfId="28384" xr:uid="{5F219288-E90A-4015-AD2E-6C18AF16607E}"/>
    <cellStyle name="40% - Énfasis2 20 2 4" xfId="28385" xr:uid="{655FBEB3-FA34-42C8-9AB4-25B03589821B}"/>
    <cellStyle name="40% - Énfasis2 20 20" xfId="11916" xr:uid="{843147EA-F2CC-42FF-B8DA-5250BC0B15D4}"/>
    <cellStyle name="40% - Énfasis2 20 3" xfId="5965" xr:uid="{86863F06-7168-4135-920A-77694C606BC4}"/>
    <cellStyle name="40% - Énfasis2 20 3 2" xfId="28386" xr:uid="{114BEF99-12BE-49C2-8619-6FC51434ADE9}"/>
    <cellStyle name="40% - Énfasis2 20 3 2 2" xfId="28387" xr:uid="{1B4CA039-E8EE-4803-86D2-FE00F957D8F2}"/>
    <cellStyle name="40% - Énfasis2 20 3 2 2 2" xfId="28388" xr:uid="{A584D1C6-588D-4F98-8088-F3E37F5AF906}"/>
    <cellStyle name="40% - Énfasis2 20 3 2 3" xfId="28389" xr:uid="{178843D1-4D12-4735-B81A-B1403E3FEF16}"/>
    <cellStyle name="40% - Énfasis2 20 3 3" xfId="28390" xr:uid="{7D300582-6DAE-4E3F-94A3-5547847F5286}"/>
    <cellStyle name="40% - Énfasis2 20 3 3 2" xfId="28391" xr:uid="{6B3F00A0-8A94-4E81-BC54-DFEBCEC548C5}"/>
    <cellStyle name="40% - Énfasis2 20 3 4" xfId="28392" xr:uid="{D36ED504-9300-412B-B90D-E1E809541748}"/>
    <cellStyle name="40% - Énfasis2 20 4" xfId="5966" xr:uid="{445801DA-1CF9-45AC-A999-8F00E773377C}"/>
    <cellStyle name="40% - Énfasis2 20 4 2" xfId="28393" xr:uid="{DB584855-E2C6-435F-998F-93AE4F3E70E3}"/>
    <cellStyle name="40% - Énfasis2 20 4 2 2" xfId="28394" xr:uid="{5C3A2608-663B-41BB-A5B5-7B0CBA4A747B}"/>
    <cellStyle name="40% - Énfasis2 20 4 3" xfId="28395" xr:uid="{209AF0BA-4232-4DD4-B420-5023BA3D92EE}"/>
    <cellStyle name="40% - Énfasis2 20 5" xfId="5967" xr:uid="{5EF44FCE-1BF7-48B4-B99D-D5C300691D19}"/>
    <cellStyle name="40% - Énfasis2 20 5 2" xfId="28396" xr:uid="{3831FB19-75CD-45A9-A8AA-784834F5946F}"/>
    <cellStyle name="40% - Énfasis2 20 6" xfId="5968" xr:uid="{9F10C46A-7249-4B2E-B703-2E795CDC3076}"/>
    <cellStyle name="40% - Énfasis2 20 6 2" xfId="28397" xr:uid="{CD9E1E3A-734D-4244-A20B-3BBE4A527CE8}"/>
    <cellStyle name="40% - Énfasis2 20 7" xfId="5969" xr:uid="{C3F986C0-A506-4B5A-9794-327794F5E6C1}"/>
    <cellStyle name="40% - Énfasis2 20 7 2" xfId="28398" xr:uid="{8BB3D2F8-2467-451C-9A5D-03B730171001}"/>
    <cellStyle name="40% - Énfasis2 20 8" xfId="5970" xr:uid="{55B00E09-64F1-4F28-8520-94A95213960B}"/>
    <cellStyle name="40% - Énfasis2 20 8 2" xfId="28399" xr:uid="{A02F1E50-0D6C-4037-8B3F-341F026159FD}"/>
    <cellStyle name="40% - Énfasis2 20 9" xfId="5971" xr:uid="{2AE5C966-C322-45D2-9E99-6BAA775362EB}"/>
    <cellStyle name="40% - Énfasis2 20 9 2" xfId="28400" xr:uid="{2C76F0D5-A533-44E2-AC55-5C62469FBE61}"/>
    <cellStyle name="40% - Énfasis2 21" xfId="370" xr:uid="{123839A5-FD4A-4361-911A-1735A0045723}"/>
    <cellStyle name="40% - Énfasis2 21 10" xfId="5972" xr:uid="{BAF20DEA-A3E9-447D-9614-A7BDF461C110}"/>
    <cellStyle name="40% - Énfasis2 21 10 2" xfId="28401" xr:uid="{F63BDD6E-FE72-447A-A539-4ED638CF8F67}"/>
    <cellStyle name="40% - Énfasis2 21 11" xfId="5973" xr:uid="{4CE5CF83-3759-46DF-8C40-BBAEE5B253EC}"/>
    <cellStyle name="40% - Énfasis2 21 11 2" xfId="28402" xr:uid="{639EA59A-DDB0-407E-AF67-74F09A957F4E}"/>
    <cellStyle name="40% - Énfasis2 21 12" xfId="5974" xr:uid="{F7B90E1B-7070-4303-AD40-5992F6030F8E}"/>
    <cellStyle name="40% - Énfasis2 21 12 2" xfId="28403" xr:uid="{6972D6D6-9C99-419E-A49A-0AED48F55F07}"/>
    <cellStyle name="40% - Énfasis2 21 13" xfId="5975" xr:uid="{613E8F47-5640-44D6-92FF-4D10F7A34357}"/>
    <cellStyle name="40% - Énfasis2 21 13 2" xfId="28404" xr:uid="{3EFC54D1-422C-451A-BCD6-745A9FEDF040}"/>
    <cellStyle name="40% - Énfasis2 21 14" xfId="5976" xr:uid="{E564C835-DDF9-40EC-A181-100803F206BB}"/>
    <cellStyle name="40% - Énfasis2 21 14 2" xfId="28405" xr:uid="{44D53FCA-B58F-4CC7-BA91-8A3C66128996}"/>
    <cellStyle name="40% - Énfasis2 21 15" xfId="5977" xr:uid="{95188E3B-016F-41E2-A5B2-8BEA624CEE3E}"/>
    <cellStyle name="40% - Énfasis2 21 15 2" xfId="28406" xr:uid="{17A7936D-5C5D-46E1-8C61-A7C8B54775EE}"/>
    <cellStyle name="40% - Énfasis2 21 16" xfId="5978" xr:uid="{AF84746C-1202-475D-B0AA-8BF0136E2185}"/>
    <cellStyle name="40% - Énfasis2 21 16 2" xfId="28407" xr:uid="{A1244BB8-50CA-4135-BB92-8E956EB9CE08}"/>
    <cellStyle name="40% - Énfasis2 21 17" xfId="5979" xr:uid="{24942C89-5E62-4506-9F4D-483B2B42379D}"/>
    <cellStyle name="40% - Énfasis2 21 17 2" xfId="28408" xr:uid="{EB40E324-DD59-4627-A9A4-F39D17E578A3}"/>
    <cellStyle name="40% - Énfasis2 21 18" xfId="5980" xr:uid="{395E4F3C-CB70-44F3-B5B4-0C69FD708105}"/>
    <cellStyle name="40% - Énfasis2 21 18 2" xfId="28409" xr:uid="{9A22930D-FECD-4B4C-8537-3F951AA67955}"/>
    <cellStyle name="40% - Énfasis2 21 19" xfId="5981" xr:uid="{405ABF2E-543D-41E5-AE88-0571475C95E2}"/>
    <cellStyle name="40% - Énfasis2 21 19 2" xfId="28410" xr:uid="{11416EB8-4AB6-40F7-956C-3481A7AAE8CC}"/>
    <cellStyle name="40% - Énfasis2 21 2" xfId="371" xr:uid="{01180321-455F-4423-A5B5-B49FCA26D609}"/>
    <cellStyle name="40% - Énfasis2 21 2 2" xfId="28411" xr:uid="{7354DFD9-DE7D-4895-9ECA-23DDEAC37605}"/>
    <cellStyle name="40% - Énfasis2 21 2 2 2" xfId="28412" xr:uid="{CEB6EA6A-562A-4CB7-86DC-A2202ACB0F44}"/>
    <cellStyle name="40% - Énfasis2 21 2 2 2 2" xfId="28413" xr:uid="{A985FE95-6E63-48E0-A31E-B216C5B53AEE}"/>
    <cellStyle name="40% - Énfasis2 21 2 2 3" xfId="28414" xr:uid="{65858C5F-6F96-4A40-B6BD-3D7FA6FE3067}"/>
    <cellStyle name="40% - Énfasis2 21 2 3" xfId="28415" xr:uid="{727392EC-C999-4622-99F1-ECEBA767810E}"/>
    <cellStyle name="40% - Énfasis2 21 2 3 2" xfId="28416" xr:uid="{2309FEB2-0226-4926-A405-27EE39F06C69}"/>
    <cellStyle name="40% - Énfasis2 21 2 4" xfId="28417" xr:uid="{54E0B4DF-5453-4689-BB14-B7D023D3CBBA}"/>
    <cellStyle name="40% - Énfasis2 21 20" xfId="11917" xr:uid="{607D29AF-C54F-4C32-9073-8303748570A5}"/>
    <cellStyle name="40% - Énfasis2 21 3" xfId="5982" xr:uid="{0994232B-8F60-4EB4-84CF-CED2864B0A20}"/>
    <cellStyle name="40% - Énfasis2 21 3 2" xfId="28418" xr:uid="{7814772C-C8D5-42F2-B097-FCDA83A5DA53}"/>
    <cellStyle name="40% - Énfasis2 21 3 2 2" xfId="28419" xr:uid="{DA4DB8CC-F1EB-4C91-95B1-4EBE1EF5CC69}"/>
    <cellStyle name="40% - Énfasis2 21 3 2 2 2" xfId="28420" xr:uid="{2BB6A963-4CF8-4824-80C8-30A0B4B47742}"/>
    <cellStyle name="40% - Énfasis2 21 3 2 3" xfId="28421" xr:uid="{70490FD7-81FD-4B26-BB47-FDECE146329A}"/>
    <cellStyle name="40% - Énfasis2 21 3 3" xfId="28422" xr:uid="{F4DE6C0A-AC83-4BE3-9BD5-77FA0D9AD64D}"/>
    <cellStyle name="40% - Énfasis2 21 3 3 2" xfId="28423" xr:uid="{BB2D4D6D-B04E-40F9-9551-AD1676C28963}"/>
    <cellStyle name="40% - Énfasis2 21 3 4" xfId="28424" xr:uid="{B8882692-3797-4A2E-8709-1D8696D347C1}"/>
    <cellStyle name="40% - Énfasis2 21 4" xfId="5983" xr:uid="{DE7F8200-5BE1-4064-9746-911CC697CB03}"/>
    <cellStyle name="40% - Énfasis2 21 4 2" xfId="28425" xr:uid="{D54C2E8B-700A-4304-AE2B-145E603B8962}"/>
    <cellStyle name="40% - Énfasis2 21 4 2 2" xfId="28426" xr:uid="{40134915-9180-41A3-8D0F-12A56053EF48}"/>
    <cellStyle name="40% - Énfasis2 21 4 3" xfId="28427" xr:uid="{9BB1EEEA-0041-46BB-B690-8D880A4FA8D4}"/>
    <cellStyle name="40% - Énfasis2 21 5" xfId="5984" xr:uid="{D5FF4ADC-DDF2-4033-AED8-1A3EBD450AE3}"/>
    <cellStyle name="40% - Énfasis2 21 5 2" xfId="28428" xr:uid="{75DFACC3-EAC8-4638-8FF1-8A7D128401DA}"/>
    <cellStyle name="40% - Énfasis2 21 6" xfId="5985" xr:uid="{B9C466DD-B650-49E0-A1C3-9FA4651AA1E7}"/>
    <cellStyle name="40% - Énfasis2 21 6 2" xfId="28429" xr:uid="{346CA263-31C1-4996-B2BA-A335FF5DE831}"/>
    <cellStyle name="40% - Énfasis2 21 7" xfId="5986" xr:uid="{469BD915-6C64-499A-A201-9ABFD58352C7}"/>
    <cellStyle name="40% - Énfasis2 21 7 2" xfId="28430" xr:uid="{3DC236F0-4DDE-48FA-9EE5-594AA51EDAF1}"/>
    <cellStyle name="40% - Énfasis2 21 8" xfId="5987" xr:uid="{5CB097C5-F299-470D-9B51-B94B84E011DF}"/>
    <cellStyle name="40% - Énfasis2 21 8 2" xfId="28431" xr:uid="{940DB848-8CE1-4C8F-B22E-DA7AE6B74930}"/>
    <cellStyle name="40% - Énfasis2 21 9" xfId="5988" xr:uid="{2BBF9E62-D892-4034-B91C-4DDDD696CA0A}"/>
    <cellStyle name="40% - Énfasis2 21 9 2" xfId="28432" xr:uid="{830C5C42-77A2-4C0B-8F15-50958001B3B9}"/>
    <cellStyle name="40% - Énfasis2 22" xfId="5989" xr:uid="{1103EA6C-D088-42A4-AEDB-CC4DBAE0F74A}"/>
    <cellStyle name="40% - Énfasis2 22 10" xfId="5990" xr:uid="{2969206E-0723-49E5-B36C-2814F0A35779}"/>
    <cellStyle name="40% - Énfasis2 22 10 2" xfId="28433" xr:uid="{1BF0C12A-2276-4837-81F6-1B236CB5D5AF}"/>
    <cellStyle name="40% - Énfasis2 22 11" xfId="5991" xr:uid="{FB4BABDA-3537-4F1B-BF3B-643805FDE034}"/>
    <cellStyle name="40% - Énfasis2 22 11 2" xfId="28434" xr:uid="{E82C9FB5-8B13-4E3D-8F93-A3D638286A10}"/>
    <cellStyle name="40% - Énfasis2 22 12" xfId="5992" xr:uid="{781FF613-079E-4C7E-9742-028C48BF0D68}"/>
    <cellStyle name="40% - Énfasis2 22 12 2" xfId="28435" xr:uid="{EDBF7DDC-FB91-46F0-9C23-503815AD059B}"/>
    <cellStyle name="40% - Énfasis2 22 13" xfId="5993" xr:uid="{B413B098-4261-47AF-92FC-A8F309157900}"/>
    <cellStyle name="40% - Énfasis2 22 13 2" xfId="28436" xr:uid="{0F98C4A9-CBE5-439A-8D8C-2DFAA0544721}"/>
    <cellStyle name="40% - Énfasis2 22 14" xfId="5994" xr:uid="{85E69974-5849-438C-B167-ACD5A30FAF21}"/>
    <cellStyle name="40% - Énfasis2 22 14 2" xfId="28437" xr:uid="{734DA10D-DA01-460C-B5AF-1FBFC14C80C2}"/>
    <cellStyle name="40% - Énfasis2 22 15" xfId="5995" xr:uid="{5251EF60-ED86-456C-9867-ADECA8EAB9D6}"/>
    <cellStyle name="40% - Énfasis2 22 15 2" xfId="28438" xr:uid="{04A886EC-BE93-43C4-A59C-15F9BC8529BB}"/>
    <cellStyle name="40% - Énfasis2 22 16" xfId="5996" xr:uid="{E6E0EF4B-1619-467F-9AD0-4C205859F8E3}"/>
    <cellStyle name="40% - Énfasis2 22 16 2" xfId="28439" xr:uid="{C64BF365-8969-468B-8873-DEBAC151122F}"/>
    <cellStyle name="40% - Énfasis2 22 17" xfId="5997" xr:uid="{3CBD6E8D-3F2D-45FF-A8DC-7A876AA77F38}"/>
    <cellStyle name="40% - Énfasis2 22 17 2" xfId="28440" xr:uid="{F5F96922-9B4D-455E-9994-E122D2F2177D}"/>
    <cellStyle name="40% - Énfasis2 22 18" xfId="5998" xr:uid="{0DC61325-169B-4ECE-8E65-940880127511}"/>
    <cellStyle name="40% - Énfasis2 22 18 2" xfId="28441" xr:uid="{B3FCA57E-419E-47CD-9FF3-76DD565D38A4}"/>
    <cellStyle name="40% - Énfasis2 22 19" xfId="5999" xr:uid="{09A351BB-705D-48FD-AC43-E44B5F238252}"/>
    <cellStyle name="40% - Énfasis2 22 19 2" xfId="28442" xr:uid="{EB6B4C34-6875-4C5A-B4C3-1CCA5A5C5936}"/>
    <cellStyle name="40% - Énfasis2 22 2" xfId="6000" xr:uid="{5355B183-B8BC-40FC-B84F-5BC9CE7ED9A1}"/>
    <cellStyle name="40% - Énfasis2 22 2 2" xfId="28443" xr:uid="{4DB2DFDA-CEFC-4AA2-A896-5F7B2CC0935A}"/>
    <cellStyle name="40% - Énfasis2 22 2 2 2" xfId="28444" xr:uid="{1E2FD981-5A95-4C99-B032-8C49E980D41E}"/>
    <cellStyle name="40% - Énfasis2 22 2 2 2 2" xfId="28445" xr:uid="{34FD1EF1-F3D9-4D82-A9B9-379AEC2D7528}"/>
    <cellStyle name="40% - Énfasis2 22 2 2 3" xfId="28446" xr:uid="{2BF89F4A-DB18-4FDE-97FB-C0112874E50F}"/>
    <cellStyle name="40% - Énfasis2 22 2 3" xfId="28447" xr:uid="{3374735A-2DD6-4593-A701-0A90A80CDA1A}"/>
    <cellStyle name="40% - Énfasis2 22 2 3 2" xfId="28448" xr:uid="{C488C7BB-032E-42FB-A404-03AF06C1ED99}"/>
    <cellStyle name="40% - Énfasis2 22 2 4" xfId="28449" xr:uid="{EE7D1C49-4DF2-4DF3-B589-6EF1AD8A381A}"/>
    <cellStyle name="40% - Énfasis2 22 20" xfId="11918" xr:uid="{902B60F8-2496-4E25-9FAC-6C49B9A75264}"/>
    <cellStyle name="40% - Énfasis2 22 3" xfId="6001" xr:uid="{BCC52E6E-8166-41AF-A431-1B073D3ED02C}"/>
    <cellStyle name="40% - Énfasis2 22 3 2" xfId="28450" xr:uid="{F135B073-1FD1-454D-A397-02CF933D1350}"/>
    <cellStyle name="40% - Énfasis2 22 3 2 2" xfId="28451" xr:uid="{6DD5CF52-D8A5-4E26-89E1-630E8916298F}"/>
    <cellStyle name="40% - Énfasis2 22 3 2 2 2" xfId="28452" xr:uid="{65EDD01E-DCB7-48AF-AB95-691E439C1516}"/>
    <cellStyle name="40% - Énfasis2 22 3 2 3" xfId="28453" xr:uid="{7A16F5BE-01D8-44C0-8546-C4E107FD300D}"/>
    <cellStyle name="40% - Énfasis2 22 3 3" xfId="28454" xr:uid="{4E24EFAB-E8E5-4544-9CBC-084A4E5E95B6}"/>
    <cellStyle name="40% - Énfasis2 22 3 3 2" xfId="28455" xr:uid="{FBDDCBAC-B2F7-448F-AC35-5F9DEDA81AC7}"/>
    <cellStyle name="40% - Énfasis2 22 3 4" xfId="28456" xr:uid="{71E2ABC7-AB6C-41F2-98F3-F15797DE18C0}"/>
    <cellStyle name="40% - Énfasis2 22 4" xfId="6002" xr:uid="{ECBA7F1D-D729-4FD8-B13D-AE96E3511679}"/>
    <cellStyle name="40% - Énfasis2 22 4 2" xfId="28457" xr:uid="{4F4EA544-0EFC-4120-B6A7-526A20333E36}"/>
    <cellStyle name="40% - Énfasis2 22 4 2 2" xfId="28458" xr:uid="{0C654B71-82C9-4D6C-963F-20C7233BCAAF}"/>
    <cellStyle name="40% - Énfasis2 22 4 3" xfId="28459" xr:uid="{551F9F1E-15D7-4C62-A5AC-2A108D571D5B}"/>
    <cellStyle name="40% - Énfasis2 22 5" xfId="6003" xr:uid="{EC1C4114-43B9-421F-95F7-3F4DA034C3FA}"/>
    <cellStyle name="40% - Énfasis2 22 5 2" xfId="28460" xr:uid="{731E8D5A-CD3E-4E7D-AB2E-7258EEBAAAEE}"/>
    <cellStyle name="40% - Énfasis2 22 6" xfId="6004" xr:uid="{07C16CD6-D72E-456B-937A-829219C8E12C}"/>
    <cellStyle name="40% - Énfasis2 22 6 2" xfId="28461" xr:uid="{FFE108EE-7FBA-4B01-AC43-68901839EE3F}"/>
    <cellStyle name="40% - Énfasis2 22 7" xfId="6005" xr:uid="{70F76336-320D-448D-9C4E-BC78FD36BF8D}"/>
    <cellStyle name="40% - Énfasis2 22 7 2" xfId="28462" xr:uid="{A5C071AF-78B0-4D49-95CA-0314C5C94CEB}"/>
    <cellStyle name="40% - Énfasis2 22 8" xfId="6006" xr:uid="{F5148343-BDAE-4AFA-8636-9176BFF3A796}"/>
    <cellStyle name="40% - Énfasis2 22 8 2" xfId="28463" xr:uid="{A2AF20B4-8E03-4CA0-B25A-6BD8D60F44BD}"/>
    <cellStyle name="40% - Énfasis2 22 9" xfId="6007" xr:uid="{25000397-66D6-4C08-AE0B-FF3D84773B6C}"/>
    <cellStyle name="40% - Énfasis2 22 9 2" xfId="28464" xr:uid="{C43E6197-7C98-4510-8DFA-C324863666DE}"/>
    <cellStyle name="40% - Énfasis2 23" xfId="6008" xr:uid="{A65B769E-1F1A-46BE-BD4C-6F53059160DC}"/>
    <cellStyle name="40% - Énfasis2 23 10" xfId="6009" xr:uid="{FD670847-DEF3-4CC2-B95B-284AD3A01454}"/>
    <cellStyle name="40% - Énfasis2 23 10 2" xfId="28465" xr:uid="{B0E43B4E-4FEE-4721-BC1A-31AE6E60E6EA}"/>
    <cellStyle name="40% - Énfasis2 23 11" xfId="6010" xr:uid="{8E16EABF-E48C-4C48-BB56-4A8D9041038C}"/>
    <cellStyle name="40% - Énfasis2 23 11 2" xfId="28466" xr:uid="{5BE44F3E-15F7-4E9F-B295-AFCE79D5B634}"/>
    <cellStyle name="40% - Énfasis2 23 12" xfId="6011" xr:uid="{63C181A4-9D00-426E-BBC2-447C51F4AB05}"/>
    <cellStyle name="40% - Énfasis2 23 12 2" xfId="28467" xr:uid="{64A7AE70-534A-4BCB-BCC6-91477FC830D3}"/>
    <cellStyle name="40% - Énfasis2 23 13" xfId="6012" xr:uid="{027C7AFD-A536-447B-945B-26CA275048E6}"/>
    <cellStyle name="40% - Énfasis2 23 13 2" xfId="28468" xr:uid="{A6126A70-604E-40A5-9675-1A909691D74C}"/>
    <cellStyle name="40% - Énfasis2 23 14" xfId="6013" xr:uid="{E4C7215C-F131-4BEE-AD3F-590DCFEC7CFD}"/>
    <cellStyle name="40% - Énfasis2 23 14 2" xfId="28469" xr:uid="{AC93CD71-EF86-4DA2-9A24-D1259487311B}"/>
    <cellStyle name="40% - Énfasis2 23 15" xfId="6014" xr:uid="{3FC9BEAE-4C45-4370-BCE8-4BB767FC166B}"/>
    <cellStyle name="40% - Énfasis2 23 15 2" xfId="28470" xr:uid="{242DB597-D237-4C49-9B74-D90F395EA742}"/>
    <cellStyle name="40% - Énfasis2 23 16" xfId="6015" xr:uid="{A667BB1A-4D35-4176-86FF-1B912446FB53}"/>
    <cellStyle name="40% - Énfasis2 23 16 2" xfId="28471" xr:uid="{455DCB78-9A4A-4CC9-8ACC-1D769DDDAE06}"/>
    <cellStyle name="40% - Énfasis2 23 17" xfId="6016" xr:uid="{8EE09635-6818-4DAA-A606-B865A30649FA}"/>
    <cellStyle name="40% - Énfasis2 23 17 2" xfId="28472" xr:uid="{5C055E86-C619-4719-875B-80BD49E0E78A}"/>
    <cellStyle name="40% - Énfasis2 23 18" xfId="6017" xr:uid="{83E3AA25-883A-4D0C-9E60-51ED982FF9F1}"/>
    <cellStyle name="40% - Énfasis2 23 18 2" xfId="28473" xr:uid="{46DD3B3B-FC0F-489F-A6D4-142B705C9525}"/>
    <cellStyle name="40% - Énfasis2 23 19" xfId="6018" xr:uid="{2E9AA4EF-0014-449D-88A9-CF2D9D637353}"/>
    <cellStyle name="40% - Énfasis2 23 19 2" xfId="28474" xr:uid="{307B7031-E4DD-4F22-954A-474A69143984}"/>
    <cellStyle name="40% - Énfasis2 23 2" xfId="6019" xr:uid="{41DC47D6-22D8-44EF-93FE-135AA6206FB6}"/>
    <cellStyle name="40% - Énfasis2 23 2 2" xfId="28475" xr:uid="{A6E27210-41ED-422E-A039-EEAA47D4C67A}"/>
    <cellStyle name="40% - Énfasis2 23 2 2 2" xfId="28476" xr:uid="{634602E8-4FF9-455E-ADA5-02E94FBFD55C}"/>
    <cellStyle name="40% - Énfasis2 23 2 2 2 2" xfId="28477" xr:uid="{DCC3547C-9F67-431A-969D-10E639A20C92}"/>
    <cellStyle name="40% - Énfasis2 23 2 2 3" xfId="28478" xr:uid="{F30F690D-96C8-46BE-A820-F9C3DAB9D0BE}"/>
    <cellStyle name="40% - Énfasis2 23 2 3" xfId="28479" xr:uid="{AA679314-4D3C-49A8-807D-9DB666B5CF4B}"/>
    <cellStyle name="40% - Énfasis2 23 2 3 2" xfId="28480" xr:uid="{A5FE0058-10BE-40B0-873C-3903194FC00D}"/>
    <cellStyle name="40% - Énfasis2 23 2 4" xfId="28481" xr:uid="{FAD3FCC3-75AD-423E-8959-D6F448727317}"/>
    <cellStyle name="40% - Énfasis2 23 20" xfId="11919" xr:uid="{78EF903C-3911-4551-B645-BBCB8B58485F}"/>
    <cellStyle name="40% - Énfasis2 23 3" xfId="6020" xr:uid="{2DF33A24-3601-468F-85A5-518EEB2EEB78}"/>
    <cellStyle name="40% - Énfasis2 23 3 2" xfId="28482" xr:uid="{BEAD07C3-054B-4B72-8CA9-5B7B42748EEC}"/>
    <cellStyle name="40% - Énfasis2 23 3 2 2" xfId="28483" xr:uid="{1CBAFD2C-C4F3-46D0-B643-C564930C5B29}"/>
    <cellStyle name="40% - Énfasis2 23 3 2 2 2" xfId="28484" xr:uid="{197C3C62-CE1F-4B1A-970B-D028F411500E}"/>
    <cellStyle name="40% - Énfasis2 23 3 2 3" xfId="28485" xr:uid="{DEE6305D-FA90-486F-BF90-595C606BE736}"/>
    <cellStyle name="40% - Énfasis2 23 3 3" xfId="28486" xr:uid="{0E74CCDC-B9C8-4A7D-B07B-EE99C83F6C63}"/>
    <cellStyle name="40% - Énfasis2 23 3 3 2" xfId="28487" xr:uid="{DD95D8AE-EB32-47A1-8EA4-88F2ED3836C1}"/>
    <cellStyle name="40% - Énfasis2 23 3 4" xfId="28488" xr:uid="{099C9BCA-A74F-49CC-98AA-A5832173995D}"/>
    <cellStyle name="40% - Énfasis2 23 4" xfId="6021" xr:uid="{D7830C29-A134-47EB-9168-F2286D690973}"/>
    <cellStyle name="40% - Énfasis2 23 4 2" xfId="28489" xr:uid="{B7E1A211-576B-4779-BFD9-E1F6A7EE7CCD}"/>
    <cellStyle name="40% - Énfasis2 23 4 2 2" xfId="28490" xr:uid="{92F40707-4923-4CE1-92DC-9D63354157C7}"/>
    <cellStyle name="40% - Énfasis2 23 4 3" xfId="28491" xr:uid="{A52AD693-F897-41F3-B379-734CB9889D88}"/>
    <cellStyle name="40% - Énfasis2 23 5" xfId="6022" xr:uid="{225449B9-F3D0-4D88-B3F3-4C135A186C02}"/>
    <cellStyle name="40% - Énfasis2 23 5 2" xfId="28492" xr:uid="{ADB23478-9FEE-4879-94FE-3D1BECA8433A}"/>
    <cellStyle name="40% - Énfasis2 23 6" xfId="6023" xr:uid="{B33A87B4-CD02-40E7-9FB7-11B460ADA890}"/>
    <cellStyle name="40% - Énfasis2 23 6 2" xfId="28493" xr:uid="{4080161A-36DB-44CB-9F73-595FE155E27D}"/>
    <cellStyle name="40% - Énfasis2 23 7" xfId="6024" xr:uid="{95E78490-A2EA-44ED-93E2-A76FAF4E9D1E}"/>
    <cellStyle name="40% - Énfasis2 23 7 2" xfId="28494" xr:uid="{9D1D6FB9-15DA-46C3-9A4A-1A9561E9173E}"/>
    <cellStyle name="40% - Énfasis2 23 8" xfId="6025" xr:uid="{EFA224A9-E08B-4147-B71D-64E873D39068}"/>
    <cellStyle name="40% - Énfasis2 23 8 2" xfId="28495" xr:uid="{773C3ED8-D1D6-43F2-B4C5-D4CFF5877EA4}"/>
    <cellStyle name="40% - Énfasis2 23 9" xfId="6026" xr:uid="{78043B8A-AF9A-4B73-896F-54D868048F50}"/>
    <cellStyle name="40% - Énfasis2 23 9 2" xfId="28496" xr:uid="{00285F82-1C64-476D-8DD6-91A43B0CCD05}"/>
    <cellStyle name="40% - Énfasis2 24" xfId="6027" xr:uid="{0DDE0847-C336-4A13-A6E2-979541B1564F}"/>
    <cellStyle name="40% - Énfasis2 24 10" xfId="6028" xr:uid="{92CA8FCE-4BFB-4F67-8B67-7FB25672FF40}"/>
    <cellStyle name="40% - Énfasis2 24 10 2" xfId="28497" xr:uid="{180A81BF-AEF4-4165-B8CD-AFE3E38F7A04}"/>
    <cellStyle name="40% - Énfasis2 24 11" xfId="6029" xr:uid="{D605D565-DDF4-4F8A-9F60-522D44C5E287}"/>
    <cellStyle name="40% - Énfasis2 24 11 2" xfId="28498" xr:uid="{A6C98BC0-FEB2-4F32-B0E9-D4B75E30B590}"/>
    <cellStyle name="40% - Énfasis2 24 12" xfId="6030" xr:uid="{47C506A2-F720-4B76-9E1F-C93ADEE36D7E}"/>
    <cellStyle name="40% - Énfasis2 24 12 2" xfId="28499" xr:uid="{C2717537-19FA-43A0-9AB2-B0551CDD81C0}"/>
    <cellStyle name="40% - Énfasis2 24 13" xfId="6031" xr:uid="{1C095CFD-C1B8-4534-97AE-F0C0F65A75A4}"/>
    <cellStyle name="40% - Énfasis2 24 13 2" xfId="28500" xr:uid="{4A241976-F482-46DA-A58A-3C1739268AD8}"/>
    <cellStyle name="40% - Énfasis2 24 14" xfId="6032" xr:uid="{A38147E3-94E3-4D37-BFDC-F0A82731CE95}"/>
    <cellStyle name="40% - Énfasis2 24 14 2" xfId="28501" xr:uid="{9B8C4857-B211-4DA1-A310-E80FC85977DC}"/>
    <cellStyle name="40% - Énfasis2 24 15" xfId="6033" xr:uid="{854E1967-1B8C-430B-A77A-7666C0F3AC88}"/>
    <cellStyle name="40% - Énfasis2 24 15 2" xfId="28502" xr:uid="{3D31619C-15B8-48D9-8AB3-0A4AD117117E}"/>
    <cellStyle name="40% - Énfasis2 24 16" xfId="6034" xr:uid="{08959AA5-FF49-4A8A-88D2-4C0E90CE4309}"/>
    <cellStyle name="40% - Énfasis2 24 16 2" xfId="28503" xr:uid="{DE285690-864B-4627-A1C2-50E09F86A266}"/>
    <cellStyle name="40% - Énfasis2 24 17" xfId="6035" xr:uid="{1580516A-A67E-4023-AD65-4222DC11507D}"/>
    <cellStyle name="40% - Énfasis2 24 17 2" xfId="28504" xr:uid="{730604A0-EBF5-4927-9817-22692A98F898}"/>
    <cellStyle name="40% - Énfasis2 24 18" xfId="6036" xr:uid="{F3C84F19-9D91-4D27-9584-49D82A17DF57}"/>
    <cellStyle name="40% - Énfasis2 24 18 2" xfId="28505" xr:uid="{47B5353B-BF71-4EC9-B12B-D0CA191C4611}"/>
    <cellStyle name="40% - Énfasis2 24 19" xfId="6037" xr:uid="{E6F4609C-0377-4D0D-A8CD-54F1A8CF96B9}"/>
    <cellStyle name="40% - Énfasis2 24 19 2" xfId="28506" xr:uid="{781A8FED-FE8E-4846-87DF-9AA5DD7C90E2}"/>
    <cellStyle name="40% - Énfasis2 24 2" xfId="6038" xr:uid="{DCDC796F-CB51-4EDD-82BD-70012DFEAD68}"/>
    <cellStyle name="40% - Énfasis2 24 2 2" xfId="28507" xr:uid="{A81F7D26-E8B1-4F2A-955E-29C85774C88D}"/>
    <cellStyle name="40% - Énfasis2 24 2 2 2" xfId="28508" xr:uid="{A5C10280-FCB5-4D62-8BF7-B3EE4AA99953}"/>
    <cellStyle name="40% - Énfasis2 24 2 2 2 2" xfId="28509" xr:uid="{46A3AAC5-05A7-468C-B473-AB83F39E82E3}"/>
    <cellStyle name="40% - Énfasis2 24 2 2 3" xfId="28510" xr:uid="{22372967-E4B8-429C-9F4C-428A5D6C2FF6}"/>
    <cellStyle name="40% - Énfasis2 24 2 3" xfId="28511" xr:uid="{E3E44C8D-FD9C-477B-963B-6A556B738B29}"/>
    <cellStyle name="40% - Énfasis2 24 2 3 2" xfId="28512" xr:uid="{57B69A9C-AC4B-4A90-925C-DDBABD118943}"/>
    <cellStyle name="40% - Énfasis2 24 2 4" xfId="28513" xr:uid="{80359BAA-5A9E-40A3-A570-7B694A77F6EA}"/>
    <cellStyle name="40% - Énfasis2 24 20" xfId="11920" xr:uid="{0F3B63AC-45DF-4C60-B829-A04354D3EFD5}"/>
    <cellStyle name="40% - Énfasis2 24 3" xfId="6039" xr:uid="{04355F00-4773-40A3-9764-5371E4429578}"/>
    <cellStyle name="40% - Énfasis2 24 3 2" xfId="28514" xr:uid="{0A772A33-95B1-46AE-B04B-C202C740F6DF}"/>
    <cellStyle name="40% - Énfasis2 24 3 2 2" xfId="28515" xr:uid="{C49D024D-067A-4912-9F49-51C11CF9FC20}"/>
    <cellStyle name="40% - Énfasis2 24 3 2 2 2" xfId="28516" xr:uid="{CDDCE3BF-5E6D-43F1-8D9A-9330A653F01C}"/>
    <cellStyle name="40% - Énfasis2 24 3 2 3" xfId="28517" xr:uid="{C5C3CBEF-D29B-4671-9185-DDDE0B499C79}"/>
    <cellStyle name="40% - Énfasis2 24 3 3" xfId="28518" xr:uid="{1DF56BFE-BD31-43B9-9BAF-7BD100D558ED}"/>
    <cellStyle name="40% - Énfasis2 24 3 3 2" xfId="28519" xr:uid="{F2F262DF-EB37-43A3-99F8-643ADAD5CAE1}"/>
    <cellStyle name="40% - Énfasis2 24 3 4" xfId="28520" xr:uid="{087433DE-E876-444C-9287-73EC96C7C385}"/>
    <cellStyle name="40% - Énfasis2 24 4" xfId="6040" xr:uid="{0A7953C5-0428-4121-878A-5240B6497E49}"/>
    <cellStyle name="40% - Énfasis2 24 4 2" xfId="28521" xr:uid="{8DDE8463-98E6-429D-84AC-FC793334288C}"/>
    <cellStyle name="40% - Énfasis2 24 4 2 2" xfId="28522" xr:uid="{5F95A3E3-5A47-49FA-8D49-C41090EFF3A4}"/>
    <cellStyle name="40% - Énfasis2 24 4 3" xfId="28523" xr:uid="{BDA9FB19-03BA-4106-9655-2DB8AF4B7434}"/>
    <cellStyle name="40% - Énfasis2 24 5" xfId="6041" xr:uid="{90B4EFC3-D597-4147-BCAA-A7F74ABAFA7D}"/>
    <cellStyle name="40% - Énfasis2 24 5 2" xfId="28524" xr:uid="{1C189EAF-E3D8-4E0F-BFC3-AE254FA1C537}"/>
    <cellStyle name="40% - Énfasis2 24 6" xfId="6042" xr:uid="{8A4D9104-2224-4A1A-A1CA-FACFCD0FAEAB}"/>
    <cellStyle name="40% - Énfasis2 24 6 2" xfId="28525" xr:uid="{15D1DC09-7A61-43DA-9B89-444D66EBDA90}"/>
    <cellStyle name="40% - Énfasis2 24 7" xfId="6043" xr:uid="{E47543A4-3F72-4DA4-A56A-71F77E727A79}"/>
    <cellStyle name="40% - Énfasis2 24 7 2" xfId="28526" xr:uid="{EE3A6C66-2FDF-4E06-9A59-B93CE07EF125}"/>
    <cellStyle name="40% - Énfasis2 24 8" xfId="6044" xr:uid="{43E37E39-000B-4DA5-B6F5-D7E9A3BE1174}"/>
    <cellStyle name="40% - Énfasis2 24 8 2" xfId="28527" xr:uid="{6737606F-97B5-46C9-A0EE-1A2B4B2AC5D1}"/>
    <cellStyle name="40% - Énfasis2 24 9" xfId="6045" xr:uid="{D8DABEAC-A0AA-4F02-974C-C7AD83A7F2EB}"/>
    <cellStyle name="40% - Énfasis2 24 9 2" xfId="28528" xr:uid="{35BB529F-3A5E-43D0-8301-73EE61D9564B}"/>
    <cellStyle name="40% - Énfasis2 25" xfId="6046" xr:uid="{4D1426E7-03C9-4D0F-B823-D4F785A72492}"/>
    <cellStyle name="40% - Énfasis2 25 10" xfId="6047" xr:uid="{2849EA1F-673D-4B2E-A4CB-5C49648F3E63}"/>
    <cellStyle name="40% - Énfasis2 25 10 2" xfId="28529" xr:uid="{6B4E34B4-FB80-4730-95B7-3B278F5ACC40}"/>
    <cellStyle name="40% - Énfasis2 25 11" xfId="6048" xr:uid="{57D81433-14FC-4CD6-A0CF-E084DA2345A2}"/>
    <cellStyle name="40% - Énfasis2 25 11 2" xfId="28530" xr:uid="{364E363D-240F-4457-9670-AAC48E68BB31}"/>
    <cellStyle name="40% - Énfasis2 25 12" xfId="6049" xr:uid="{B3582C84-BAAD-42E8-8243-4A0966BD003E}"/>
    <cellStyle name="40% - Énfasis2 25 12 2" xfId="28531" xr:uid="{AE2299E8-30D2-427A-9F5B-15445C984420}"/>
    <cellStyle name="40% - Énfasis2 25 13" xfId="6050" xr:uid="{35BAF1A4-1030-49AC-803A-B030BA61376D}"/>
    <cellStyle name="40% - Énfasis2 25 13 2" xfId="28532" xr:uid="{D5A9EA63-2700-42C4-BAFA-274D5FCBFED9}"/>
    <cellStyle name="40% - Énfasis2 25 14" xfId="6051" xr:uid="{269DB222-82E2-4736-BEF0-BAE251FCBFCA}"/>
    <cellStyle name="40% - Énfasis2 25 14 2" xfId="28533" xr:uid="{D87CCA85-E823-4695-9BF8-C98C0931EF74}"/>
    <cellStyle name="40% - Énfasis2 25 15" xfId="6052" xr:uid="{EB99B245-59B3-4690-85EB-7A5C08FF9EAC}"/>
    <cellStyle name="40% - Énfasis2 25 15 2" xfId="28534" xr:uid="{8D14881C-2D73-47F3-BD0A-76AC11386432}"/>
    <cellStyle name="40% - Énfasis2 25 16" xfId="6053" xr:uid="{7E6C3041-0A5C-41F9-9E8D-CE6F1DCD8461}"/>
    <cellStyle name="40% - Énfasis2 25 16 2" xfId="28535" xr:uid="{3691A7FD-E354-4430-9F77-3F4180F6DEE9}"/>
    <cellStyle name="40% - Énfasis2 25 17" xfId="6054" xr:uid="{2F825238-FDF4-4452-98B0-11E9CF0DF2BA}"/>
    <cellStyle name="40% - Énfasis2 25 17 2" xfId="28536" xr:uid="{C0EE0F63-D9DD-4614-B221-F5DFB0A16CB8}"/>
    <cellStyle name="40% - Énfasis2 25 18" xfId="6055" xr:uid="{DD9BFF46-6D52-4E6F-8994-32BDEA158095}"/>
    <cellStyle name="40% - Énfasis2 25 18 2" xfId="28537" xr:uid="{D7255FDD-6486-4693-901F-810EA6466971}"/>
    <cellStyle name="40% - Énfasis2 25 19" xfId="6056" xr:uid="{7F30E5E2-1CDE-4B31-B9C7-D449F7BF53F6}"/>
    <cellStyle name="40% - Énfasis2 25 19 2" xfId="28538" xr:uid="{A9B109AE-AF6C-45F1-8EE4-4B7C0B813E1D}"/>
    <cellStyle name="40% - Énfasis2 25 2" xfId="6057" xr:uid="{A71AEE92-5F9C-491D-A82A-28B2035BD8B9}"/>
    <cellStyle name="40% - Énfasis2 25 2 2" xfId="28539" xr:uid="{B95D67EA-0E0D-41AD-BEAE-8605E89BA5AF}"/>
    <cellStyle name="40% - Énfasis2 25 2 2 2" xfId="28540" xr:uid="{C79A8724-1D19-4C54-A739-42EC6E315934}"/>
    <cellStyle name="40% - Énfasis2 25 2 2 2 2" xfId="28541" xr:uid="{E0B100E7-DA80-4D7F-9347-F6F0E02E0F77}"/>
    <cellStyle name="40% - Énfasis2 25 2 2 3" xfId="28542" xr:uid="{275D8C68-99A1-4EF4-A3BD-120986BAA8A1}"/>
    <cellStyle name="40% - Énfasis2 25 2 3" xfId="28543" xr:uid="{32F720A8-935A-46C2-A487-ECB93B2287DA}"/>
    <cellStyle name="40% - Énfasis2 25 2 3 2" xfId="28544" xr:uid="{2EDA7CB5-57D5-4B18-8586-C81405BB1B10}"/>
    <cellStyle name="40% - Énfasis2 25 2 4" xfId="28545" xr:uid="{4FBF6E91-F392-42E6-A10E-F88F468CC0EC}"/>
    <cellStyle name="40% - Énfasis2 25 20" xfId="11921" xr:uid="{1DBE681F-B11F-4CEA-BED2-21086B78DBBA}"/>
    <cellStyle name="40% - Énfasis2 25 3" xfId="6058" xr:uid="{0B95B5D8-B0D0-42D5-825A-DD8385C7E68E}"/>
    <cellStyle name="40% - Énfasis2 25 3 2" xfId="28546" xr:uid="{2A6A3ACA-6721-418B-A337-E84E7971786C}"/>
    <cellStyle name="40% - Énfasis2 25 3 2 2" xfId="28547" xr:uid="{A101CCBA-4FFE-4231-83AA-226AC7A6A0CC}"/>
    <cellStyle name="40% - Énfasis2 25 3 2 2 2" xfId="28548" xr:uid="{EF71A672-9C14-44AB-A262-55AAA733BA98}"/>
    <cellStyle name="40% - Énfasis2 25 3 2 3" xfId="28549" xr:uid="{EF3770CF-2E43-4DAE-89A2-3A73B64043BC}"/>
    <cellStyle name="40% - Énfasis2 25 3 3" xfId="28550" xr:uid="{4CAE670C-2BF8-4ED4-994F-813C237C0C5C}"/>
    <cellStyle name="40% - Énfasis2 25 3 3 2" xfId="28551" xr:uid="{A4A15CAF-936F-4AE1-B409-40C262B25E09}"/>
    <cellStyle name="40% - Énfasis2 25 3 4" xfId="28552" xr:uid="{C8396DFE-D9AA-4A5C-A21D-068563BA4A90}"/>
    <cellStyle name="40% - Énfasis2 25 4" xfId="6059" xr:uid="{CCB17BD0-D16C-44FF-9B4F-4A918931AE34}"/>
    <cellStyle name="40% - Énfasis2 25 4 2" xfId="28553" xr:uid="{91D9F356-412E-4394-A05E-67A560B7C754}"/>
    <cellStyle name="40% - Énfasis2 25 4 2 2" xfId="28554" xr:uid="{086E2A3F-97CB-4F42-833D-49B22B9CE0F4}"/>
    <cellStyle name="40% - Énfasis2 25 4 3" xfId="28555" xr:uid="{9104CE9F-5C47-4CC2-9BCC-E08ACE8D51AE}"/>
    <cellStyle name="40% - Énfasis2 25 5" xfId="6060" xr:uid="{97C54096-0D56-4B97-A3DA-844BEB502D0A}"/>
    <cellStyle name="40% - Énfasis2 25 5 2" xfId="28556" xr:uid="{874E5579-E5E1-444E-9D57-6D36AFD75A16}"/>
    <cellStyle name="40% - Énfasis2 25 6" xfId="6061" xr:uid="{1A0447A4-1C1C-4FC3-831A-82FC5B70BFB4}"/>
    <cellStyle name="40% - Énfasis2 25 6 2" xfId="28557" xr:uid="{12ACBBAC-8CA0-4E9F-8FC1-1CED765C1210}"/>
    <cellStyle name="40% - Énfasis2 25 7" xfId="6062" xr:uid="{7797CF06-0E4A-4901-814B-60F9AAFD8EDD}"/>
    <cellStyle name="40% - Énfasis2 25 7 2" xfId="28558" xr:uid="{56239D77-35FA-47A8-95CF-6C479EF51575}"/>
    <cellStyle name="40% - Énfasis2 25 8" xfId="6063" xr:uid="{D0DE91FE-1CDE-4F16-8C4F-79EDFB3BABB8}"/>
    <cellStyle name="40% - Énfasis2 25 8 2" xfId="28559" xr:uid="{3E0294F6-7EBA-4752-B235-2BC4E3A0FBD6}"/>
    <cellStyle name="40% - Énfasis2 25 9" xfId="6064" xr:uid="{259BD218-85D7-4E03-846D-BA18F83C7A63}"/>
    <cellStyle name="40% - Énfasis2 25 9 2" xfId="28560" xr:uid="{E43FF507-5334-4E61-BDD3-576EF71B81A1}"/>
    <cellStyle name="40% - Énfasis2 26" xfId="6065" xr:uid="{E261F190-DF09-4FFF-B3A3-702A014A229C}"/>
    <cellStyle name="40% - Énfasis2 26 10" xfId="6066" xr:uid="{6254C26E-09A7-40B4-A852-912DC61D34AA}"/>
    <cellStyle name="40% - Énfasis2 26 10 2" xfId="28561" xr:uid="{DAEC4390-7808-4480-BFED-D307C214EEE9}"/>
    <cellStyle name="40% - Énfasis2 26 11" xfId="6067" xr:uid="{DE0D4A84-3DEB-4A39-B0A2-3E36C350F88A}"/>
    <cellStyle name="40% - Énfasis2 26 11 2" xfId="28562" xr:uid="{DC392BEF-89A6-46C9-8A97-2262C1F92F19}"/>
    <cellStyle name="40% - Énfasis2 26 12" xfId="6068" xr:uid="{89C534F3-6699-45D9-8AB7-DD12B46A573F}"/>
    <cellStyle name="40% - Énfasis2 26 12 2" xfId="28563" xr:uid="{34576160-C2B3-498A-96AA-1CEA88682585}"/>
    <cellStyle name="40% - Énfasis2 26 13" xfId="6069" xr:uid="{27FEC112-7567-4A05-983D-247AC70165B9}"/>
    <cellStyle name="40% - Énfasis2 26 13 2" xfId="28564" xr:uid="{AEE3287D-3E53-45A6-9A6D-B7110B538E33}"/>
    <cellStyle name="40% - Énfasis2 26 14" xfId="6070" xr:uid="{E51FAE65-8B10-4979-BA7F-CCE09DE80073}"/>
    <cellStyle name="40% - Énfasis2 26 14 2" xfId="28565" xr:uid="{6EBC6F9C-D8FD-4AAB-A598-D9349DFDBC83}"/>
    <cellStyle name="40% - Énfasis2 26 15" xfId="6071" xr:uid="{CBA15FA6-2824-42DB-8019-DD139453B3B0}"/>
    <cellStyle name="40% - Énfasis2 26 15 2" xfId="28566" xr:uid="{EAE84771-2E4F-4767-A005-26D45E24C387}"/>
    <cellStyle name="40% - Énfasis2 26 16" xfId="6072" xr:uid="{D4786E4D-FBA0-41AF-8066-B64CDE0E00F1}"/>
    <cellStyle name="40% - Énfasis2 26 16 2" xfId="28567" xr:uid="{FFCA279F-FDA0-4649-BE1A-25EB1D1698D2}"/>
    <cellStyle name="40% - Énfasis2 26 17" xfId="6073" xr:uid="{A37038B8-419E-4C0B-95EC-F1A2C124008E}"/>
    <cellStyle name="40% - Énfasis2 26 17 2" xfId="28568" xr:uid="{2C7AE590-91C6-49D4-B646-76D55CC05A29}"/>
    <cellStyle name="40% - Énfasis2 26 18" xfId="6074" xr:uid="{4C8A90FD-50E2-4CF1-8FC1-97972E6A1ED9}"/>
    <cellStyle name="40% - Énfasis2 26 18 2" xfId="28569" xr:uid="{A9A80054-86CA-465E-9A7D-83353D6919CB}"/>
    <cellStyle name="40% - Énfasis2 26 19" xfId="6075" xr:uid="{E51A5315-B9C1-416E-B74B-057732C1E1B5}"/>
    <cellStyle name="40% - Énfasis2 26 19 2" xfId="28570" xr:uid="{418AD7FA-B541-4775-8333-2F13179523A0}"/>
    <cellStyle name="40% - Énfasis2 26 2" xfId="6076" xr:uid="{C3311803-8146-4286-8024-9093A3162AD5}"/>
    <cellStyle name="40% - Énfasis2 26 2 2" xfId="28571" xr:uid="{A9A2BA6C-A311-4033-9249-6E00EACB90ED}"/>
    <cellStyle name="40% - Énfasis2 26 2 2 2" xfId="28572" xr:uid="{E6F5D42F-9551-4997-BC36-EA7C09F13B96}"/>
    <cellStyle name="40% - Énfasis2 26 2 2 2 2" xfId="28573" xr:uid="{95484658-615B-4070-AA83-0551E6DB635D}"/>
    <cellStyle name="40% - Énfasis2 26 2 2 3" xfId="28574" xr:uid="{6BFCF857-E00E-496D-A475-C37CD3044D11}"/>
    <cellStyle name="40% - Énfasis2 26 2 3" xfId="28575" xr:uid="{994CBADB-8A47-4C16-B223-5CE2892BA7CC}"/>
    <cellStyle name="40% - Énfasis2 26 2 3 2" xfId="28576" xr:uid="{708768B6-2F8C-4292-8AFA-F0675E5CAAA7}"/>
    <cellStyle name="40% - Énfasis2 26 2 4" xfId="28577" xr:uid="{86C0BAC0-1B8E-4B5F-A50D-0B98B859E5A0}"/>
    <cellStyle name="40% - Énfasis2 26 20" xfId="11922" xr:uid="{A8957DEE-3FA8-41F5-B9B5-2C8EFD8EBCE0}"/>
    <cellStyle name="40% - Énfasis2 26 3" xfId="6077" xr:uid="{A356F269-4F5D-411F-9BBB-39A4B3068747}"/>
    <cellStyle name="40% - Énfasis2 26 3 2" xfId="28578" xr:uid="{4CDFB81E-8C81-49EA-8293-A824264C6E89}"/>
    <cellStyle name="40% - Énfasis2 26 3 2 2" xfId="28579" xr:uid="{66EAEAFC-5836-4201-A565-4560C08EA4C4}"/>
    <cellStyle name="40% - Énfasis2 26 3 2 2 2" xfId="28580" xr:uid="{F8729CDE-A3BE-409D-8FF1-230A64BA0809}"/>
    <cellStyle name="40% - Énfasis2 26 3 2 3" xfId="28581" xr:uid="{0CEABA1F-175D-45C2-BBFF-FD63C43894EC}"/>
    <cellStyle name="40% - Énfasis2 26 3 3" xfId="28582" xr:uid="{76162C4B-5D5B-4522-8114-37E227408EEB}"/>
    <cellStyle name="40% - Énfasis2 26 3 3 2" xfId="28583" xr:uid="{68071D4B-B246-4AAF-BC7C-1172C7118228}"/>
    <cellStyle name="40% - Énfasis2 26 3 4" xfId="28584" xr:uid="{6876CB27-CF80-4E18-8020-8D6F998F35A0}"/>
    <cellStyle name="40% - Énfasis2 26 4" xfId="6078" xr:uid="{F05ECF9A-BF1B-4DC2-9687-DA26A765AF4B}"/>
    <cellStyle name="40% - Énfasis2 26 4 2" xfId="28585" xr:uid="{2F4FC0C9-8C50-4826-9C02-02CD00DDDCE9}"/>
    <cellStyle name="40% - Énfasis2 26 4 2 2" xfId="28586" xr:uid="{01355180-9D64-4A12-9EF2-A7C18DABD49E}"/>
    <cellStyle name="40% - Énfasis2 26 4 3" xfId="28587" xr:uid="{0372D578-552B-4D44-A9EA-B8911414B799}"/>
    <cellStyle name="40% - Énfasis2 26 5" xfId="6079" xr:uid="{E732D21B-FA2D-45FD-A3A6-AFBF03AD5246}"/>
    <cellStyle name="40% - Énfasis2 26 5 2" xfId="28588" xr:uid="{CDA80A65-70F7-435B-B870-783CACDF22DD}"/>
    <cellStyle name="40% - Énfasis2 26 6" xfId="6080" xr:uid="{18435FA4-54E9-498D-999B-98993757B716}"/>
    <cellStyle name="40% - Énfasis2 26 6 2" xfId="28589" xr:uid="{93B12077-B820-40ED-9526-4AB66FE71267}"/>
    <cellStyle name="40% - Énfasis2 26 7" xfId="6081" xr:uid="{87983393-10BB-4246-B4A5-1B3F098009FA}"/>
    <cellStyle name="40% - Énfasis2 26 7 2" xfId="28590" xr:uid="{F054FAD6-996F-447D-A3C5-5A5BE4E16F89}"/>
    <cellStyle name="40% - Énfasis2 26 8" xfId="6082" xr:uid="{66A565A7-8704-4314-8832-A7B596E7452D}"/>
    <cellStyle name="40% - Énfasis2 26 8 2" xfId="28591" xr:uid="{617036FA-90A5-4B29-B0F7-4F6FF04B0E11}"/>
    <cellStyle name="40% - Énfasis2 26 9" xfId="6083" xr:uid="{59834736-DA09-4FF9-A465-46274C809827}"/>
    <cellStyle name="40% - Énfasis2 26 9 2" xfId="28592" xr:uid="{55805C9E-ABB3-4AAD-8AD7-1AA5BB00C51C}"/>
    <cellStyle name="40% - Énfasis2 27" xfId="6084" xr:uid="{B1BF2A24-DFC8-49A8-9370-F81BFFA04D2D}"/>
    <cellStyle name="40% - Énfasis2 27 10" xfId="6085" xr:uid="{E0AB56DA-C2E8-4265-9317-3B2E07869D21}"/>
    <cellStyle name="40% - Énfasis2 27 10 2" xfId="28593" xr:uid="{A76E9D48-4719-4DA2-A2DB-53E85E969087}"/>
    <cellStyle name="40% - Énfasis2 27 11" xfId="6086" xr:uid="{0D1FEE93-4B0F-4B69-9709-444C9E7E0AD8}"/>
    <cellStyle name="40% - Énfasis2 27 11 2" xfId="28594" xr:uid="{3BC61732-8104-4AB4-A8AB-BADCDDF6C25F}"/>
    <cellStyle name="40% - Énfasis2 27 12" xfId="6087" xr:uid="{A98426AA-FC61-4F6F-97BE-B8CCC6FD30CE}"/>
    <cellStyle name="40% - Énfasis2 27 12 2" xfId="28595" xr:uid="{CFAC94B8-1900-4595-A73E-7B23EBB09A9A}"/>
    <cellStyle name="40% - Énfasis2 27 13" xfId="6088" xr:uid="{70E4C73E-84F4-4D17-B281-7307B757CAFF}"/>
    <cellStyle name="40% - Énfasis2 27 13 2" xfId="28596" xr:uid="{14D5EF2C-2280-481D-8950-CE47B7E620BD}"/>
    <cellStyle name="40% - Énfasis2 27 14" xfId="6089" xr:uid="{D2C8BD17-CF8C-4F9A-B936-04DFE422925C}"/>
    <cellStyle name="40% - Énfasis2 27 14 2" xfId="28597" xr:uid="{FBF560F1-C766-453C-8A3F-AD7EB38F10B4}"/>
    <cellStyle name="40% - Énfasis2 27 15" xfId="6090" xr:uid="{E7F02E53-A721-495D-8B68-1758D35E424D}"/>
    <cellStyle name="40% - Énfasis2 27 15 2" xfId="28598" xr:uid="{3951C522-43C4-4913-9019-CFD441B32282}"/>
    <cellStyle name="40% - Énfasis2 27 16" xfId="6091" xr:uid="{8F5F13F7-B613-4042-A777-AE8CAEBDF467}"/>
    <cellStyle name="40% - Énfasis2 27 16 2" xfId="28599" xr:uid="{08D1A1B6-6472-44E6-A59B-ADDA4E01F04C}"/>
    <cellStyle name="40% - Énfasis2 27 17" xfId="6092" xr:uid="{D342B0D9-B265-409F-918C-921FDFFFB3EB}"/>
    <cellStyle name="40% - Énfasis2 27 17 2" xfId="28600" xr:uid="{6E3CFC19-0766-4D27-967E-E0E54555713A}"/>
    <cellStyle name="40% - Énfasis2 27 18" xfId="6093" xr:uid="{EE1CFBF3-32F0-4698-A417-B0E1AE17E310}"/>
    <cellStyle name="40% - Énfasis2 27 18 2" xfId="28601" xr:uid="{F298B52A-750C-4312-8C51-78209DF06EC6}"/>
    <cellStyle name="40% - Énfasis2 27 19" xfId="6094" xr:uid="{00739A9E-3875-4A03-8BD0-A8A5CE39364A}"/>
    <cellStyle name="40% - Énfasis2 27 19 2" xfId="28602" xr:uid="{8D8DDFE2-6B0E-428D-920A-36FC6FDED96F}"/>
    <cellStyle name="40% - Énfasis2 27 2" xfId="6095" xr:uid="{93528592-D7DA-468F-BA26-F5A674822085}"/>
    <cellStyle name="40% - Énfasis2 27 2 2" xfId="28603" xr:uid="{B231F8E2-315D-4544-89C6-95EB0497093B}"/>
    <cellStyle name="40% - Énfasis2 27 2 2 2" xfId="28604" xr:uid="{460BAFEA-C746-4542-BE01-D7039537753A}"/>
    <cellStyle name="40% - Énfasis2 27 2 2 2 2" xfId="28605" xr:uid="{0C37CA1D-3C7C-4835-9155-56E63F68D200}"/>
    <cellStyle name="40% - Énfasis2 27 2 2 3" xfId="28606" xr:uid="{E9293096-8923-4C09-92C6-5517A63C4278}"/>
    <cellStyle name="40% - Énfasis2 27 2 3" xfId="28607" xr:uid="{F9AEAD40-8D4F-465A-A9AC-6814CE0014A0}"/>
    <cellStyle name="40% - Énfasis2 27 2 3 2" xfId="28608" xr:uid="{3C0041E1-B4E5-4BED-AC7C-01DF2B2AA77F}"/>
    <cellStyle name="40% - Énfasis2 27 2 4" xfId="28609" xr:uid="{2945C345-F03A-4682-86E0-DAE6D1CE6EAC}"/>
    <cellStyle name="40% - Énfasis2 27 20" xfId="11923" xr:uid="{0DD584E0-BE7F-417E-B599-1BD5B3AAA98B}"/>
    <cellStyle name="40% - Énfasis2 27 3" xfId="6096" xr:uid="{685A1DC0-76A9-4B4E-AA90-3E3A0C868DDF}"/>
    <cellStyle name="40% - Énfasis2 27 3 2" xfId="28610" xr:uid="{2390DDFF-CDB0-4197-9FA7-A9A745903753}"/>
    <cellStyle name="40% - Énfasis2 27 3 2 2" xfId="28611" xr:uid="{394D06AB-9580-4091-9C87-89195D8F9E5D}"/>
    <cellStyle name="40% - Énfasis2 27 3 2 2 2" xfId="28612" xr:uid="{1DC9B0D0-2D8D-4756-97DC-21C274442C62}"/>
    <cellStyle name="40% - Énfasis2 27 3 2 3" xfId="28613" xr:uid="{A5BD7717-FFBB-451D-9E73-0B832674C90E}"/>
    <cellStyle name="40% - Énfasis2 27 3 3" xfId="28614" xr:uid="{0E912584-1848-4621-A09B-7E6C6C528D78}"/>
    <cellStyle name="40% - Énfasis2 27 3 3 2" xfId="28615" xr:uid="{DD7CBBCD-614A-475D-A13B-8AF0B7EC5530}"/>
    <cellStyle name="40% - Énfasis2 27 3 4" xfId="28616" xr:uid="{DA30D7EB-55D8-4558-B94F-CF4FE36082A4}"/>
    <cellStyle name="40% - Énfasis2 27 4" xfId="6097" xr:uid="{FE824A58-4E39-443C-B751-B41D71E79422}"/>
    <cellStyle name="40% - Énfasis2 27 4 2" xfId="28617" xr:uid="{55ABF43B-2B0F-424E-A473-8C175AABF48F}"/>
    <cellStyle name="40% - Énfasis2 27 4 2 2" xfId="28618" xr:uid="{76965824-B4DD-40A8-8FB9-51EE99411B9E}"/>
    <cellStyle name="40% - Énfasis2 27 4 3" xfId="28619" xr:uid="{6BE37309-4823-4656-B211-36AA24D404C5}"/>
    <cellStyle name="40% - Énfasis2 27 5" xfId="6098" xr:uid="{E09ECEE2-862D-43C4-AF39-2B71FD4E41DD}"/>
    <cellStyle name="40% - Énfasis2 27 5 2" xfId="28620" xr:uid="{0BD99981-4DF1-4DB7-8CAC-DEDD1917E79A}"/>
    <cellStyle name="40% - Énfasis2 27 6" xfId="6099" xr:uid="{5D3EFC04-F5AD-459A-9DDA-F5F4C85F113E}"/>
    <cellStyle name="40% - Énfasis2 27 6 2" xfId="28621" xr:uid="{340477A4-728B-4FDC-9FB8-44394A5A0F1A}"/>
    <cellStyle name="40% - Énfasis2 27 7" xfId="6100" xr:uid="{A46CC3E8-0F76-499A-B4E0-95C559AADBD6}"/>
    <cellStyle name="40% - Énfasis2 27 7 2" xfId="28622" xr:uid="{C51C8438-6B8C-4F4E-A5E9-6DED5B6BC045}"/>
    <cellStyle name="40% - Énfasis2 27 8" xfId="6101" xr:uid="{05E4F656-CD9A-4646-A4D4-BAC14A218D62}"/>
    <cellStyle name="40% - Énfasis2 27 8 2" xfId="28623" xr:uid="{00A6DED7-0127-402E-BA78-ED6C355E47A0}"/>
    <cellStyle name="40% - Énfasis2 27 9" xfId="6102" xr:uid="{C5403F1B-F16B-497B-B810-0F13C1D248EC}"/>
    <cellStyle name="40% - Énfasis2 27 9 2" xfId="28624" xr:uid="{581AA197-1DB7-402B-86B5-3C2766C5B0BB}"/>
    <cellStyle name="40% - Énfasis2 28" xfId="6103" xr:uid="{67C430C8-27F9-4D67-8135-621D016B7ADC}"/>
    <cellStyle name="40% - Énfasis2 28 10" xfId="6104" xr:uid="{B2C96E6E-01D6-4CDE-ADC8-F44C0A1BE71B}"/>
    <cellStyle name="40% - Énfasis2 28 10 2" xfId="28625" xr:uid="{B2F502AA-1645-4376-B3D2-9D3FE22952B9}"/>
    <cellStyle name="40% - Énfasis2 28 11" xfId="6105" xr:uid="{5D7BC61C-A6EF-46E3-933E-0C39250A54A9}"/>
    <cellStyle name="40% - Énfasis2 28 11 2" xfId="28626" xr:uid="{87D475AA-5E7B-41EE-8D78-DFC91965EC7E}"/>
    <cellStyle name="40% - Énfasis2 28 12" xfId="6106" xr:uid="{78F2F21D-46BC-4944-962D-C4633BD1BB9E}"/>
    <cellStyle name="40% - Énfasis2 28 12 2" xfId="28627" xr:uid="{7BD9DD2C-FF86-48CF-99E0-50936895E355}"/>
    <cellStyle name="40% - Énfasis2 28 13" xfId="6107" xr:uid="{99459AA2-407E-415B-B7CD-CAAA405EAF8C}"/>
    <cellStyle name="40% - Énfasis2 28 13 2" xfId="28628" xr:uid="{649F8673-66BC-4C4F-89D6-8A59702B5656}"/>
    <cellStyle name="40% - Énfasis2 28 14" xfId="6108" xr:uid="{FD23923F-2F8C-41AE-91B8-12C0DCC53BD6}"/>
    <cellStyle name="40% - Énfasis2 28 14 2" xfId="28629" xr:uid="{47876620-71E3-4B2B-B90A-350161E8B604}"/>
    <cellStyle name="40% - Énfasis2 28 15" xfId="6109" xr:uid="{E95BC831-7B77-49F5-B317-FF5E7650339E}"/>
    <cellStyle name="40% - Énfasis2 28 15 2" xfId="28630" xr:uid="{1D938D72-BCC7-4115-9132-D8775D3FC61F}"/>
    <cellStyle name="40% - Énfasis2 28 16" xfId="6110" xr:uid="{F7C7B6D8-9BB8-4999-9189-9A81AD2F58D4}"/>
    <cellStyle name="40% - Énfasis2 28 16 2" xfId="28631" xr:uid="{F5763047-D6E9-4237-9461-11CEDAF946C2}"/>
    <cellStyle name="40% - Énfasis2 28 17" xfId="6111" xr:uid="{3F4B447A-27EC-4AEE-A8CB-DAF7B1349F93}"/>
    <cellStyle name="40% - Énfasis2 28 17 2" xfId="28632" xr:uid="{5AE8EA2A-9716-4BAD-99DE-7F7568F16690}"/>
    <cellStyle name="40% - Énfasis2 28 18" xfId="6112" xr:uid="{6AA62E8E-EB5D-4ED3-8137-FDE4348AC97A}"/>
    <cellStyle name="40% - Énfasis2 28 18 2" xfId="28633" xr:uid="{E34CB5A3-3BB2-4243-8F77-56995F6CFE69}"/>
    <cellStyle name="40% - Énfasis2 28 19" xfId="6113" xr:uid="{DCFAFCED-7A5E-4561-BC36-843BE58E338C}"/>
    <cellStyle name="40% - Énfasis2 28 19 2" xfId="28634" xr:uid="{F3051AFD-CD80-44EA-8776-47279E105F70}"/>
    <cellStyle name="40% - Énfasis2 28 2" xfId="6114" xr:uid="{84F56DC7-E2C8-49C3-A010-3E143FB64A72}"/>
    <cellStyle name="40% - Énfasis2 28 2 2" xfId="28635" xr:uid="{8DCF459A-A717-4B9D-9A5D-88C9D7B3A046}"/>
    <cellStyle name="40% - Énfasis2 28 2 2 2" xfId="28636" xr:uid="{ACFFF4CC-4B54-4FF0-B1BF-8A2D943304C6}"/>
    <cellStyle name="40% - Énfasis2 28 2 2 2 2" xfId="28637" xr:uid="{47756B59-89F9-48A5-BA65-512CCB541506}"/>
    <cellStyle name="40% - Énfasis2 28 2 2 3" xfId="28638" xr:uid="{BDEF627C-2FB8-4380-9AE8-5E7FAB470170}"/>
    <cellStyle name="40% - Énfasis2 28 2 3" xfId="28639" xr:uid="{38E966F0-22D8-41C1-BB4F-DF0636DE38BB}"/>
    <cellStyle name="40% - Énfasis2 28 2 3 2" xfId="28640" xr:uid="{119C53A6-4198-4E5E-9122-62D1BA722A12}"/>
    <cellStyle name="40% - Énfasis2 28 2 4" xfId="28641" xr:uid="{79ECC345-165E-49D7-8F27-B0BF9613F225}"/>
    <cellStyle name="40% - Énfasis2 28 20" xfId="11924" xr:uid="{CD4DA7C8-5FF5-472D-B07A-E115B06476C4}"/>
    <cellStyle name="40% - Énfasis2 28 3" xfId="6115" xr:uid="{1E9B206A-3644-4C9F-A571-2D0CB9C11883}"/>
    <cellStyle name="40% - Énfasis2 28 3 2" xfId="28642" xr:uid="{B5262D88-A28F-48B7-9C45-549610E24514}"/>
    <cellStyle name="40% - Énfasis2 28 3 2 2" xfId="28643" xr:uid="{359AC421-1622-4BCB-9C66-80F4779D8D1E}"/>
    <cellStyle name="40% - Énfasis2 28 3 2 2 2" xfId="28644" xr:uid="{3EB5FAA0-3062-4ECB-93F6-617D8EA0134D}"/>
    <cellStyle name="40% - Énfasis2 28 3 2 3" xfId="28645" xr:uid="{449BAF3F-0B33-4943-BF0A-565AEEC3A2FB}"/>
    <cellStyle name="40% - Énfasis2 28 3 3" xfId="28646" xr:uid="{8AF37D6E-C989-4FD4-9866-8469B489E06B}"/>
    <cellStyle name="40% - Énfasis2 28 3 3 2" xfId="28647" xr:uid="{FF069DEE-F12F-4241-8784-AEB80090E5ED}"/>
    <cellStyle name="40% - Énfasis2 28 3 4" xfId="28648" xr:uid="{FD707988-41F4-4893-A0DC-3952538A280E}"/>
    <cellStyle name="40% - Énfasis2 28 4" xfId="6116" xr:uid="{DB78A9F4-78F8-4A05-A89C-63AD07E287E4}"/>
    <cellStyle name="40% - Énfasis2 28 4 2" xfId="28649" xr:uid="{EE67DBD3-ACF7-41AF-99D2-46DEDC46FF37}"/>
    <cellStyle name="40% - Énfasis2 28 4 2 2" xfId="28650" xr:uid="{7DE450CD-5E94-40BD-9906-82F4AC2ABC83}"/>
    <cellStyle name="40% - Énfasis2 28 4 3" xfId="28651" xr:uid="{AE2B5949-6FC2-43B3-9584-EDF3BD49554C}"/>
    <cellStyle name="40% - Énfasis2 28 5" xfId="6117" xr:uid="{7D05697F-7C4C-4336-88DE-1FFCC3912416}"/>
    <cellStyle name="40% - Énfasis2 28 5 2" xfId="28652" xr:uid="{8E131D11-B4F5-4347-A223-94D377BDE274}"/>
    <cellStyle name="40% - Énfasis2 28 6" xfId="6118" xr:uid="{908BE5E4-E01F-4DAB-B46A-D947FC89C1F7}"/>
    <cellStyle name="40% - Énfasis2 28 6 2" xfId="28653" xr:uid="{05738480-8F31-433D-BE44-3642606A6380}"/>
    <cellStyle name="40% - Énfasis2 28 7" xfId="6119" xr:uid="{850D42AE-B404-45EE-9F69-F0E30E8EB3CE}"/>
    <cellStyle name="40% - Énfasis2 28 7 2" xfId="28654" xr:uid="{8C114774-B4A4-4768-88B1-E51D8525884A}"/>
    <cellStyle name="40% - Énfasis2 28 8" xfId="6120" xr:uid="{803196B4-79D9-4BEC-B8C3-1125033DCF23}"/>
    <cellStyle name="40% - Énfasis2 28 8 2" xfId="28655" xr:uid="{267877DE-E1DA-49C1-A6D0-FDC5533052A3}"/>
    <cellStyle name="40% - Énfasis2 28 9" xfId="6121" xr:uid="{F61F2EF0-9CBD-4F7B-9F67-F6075C542B77}"/>
    <cellStyle name="40% - Énfasis2 28 9 2" xfId="28656" xr:uid="{C9D4ED26-99CA-497D-A0B9-B8157E36EDBA}"/>
    <cellStyle name="40% - Énfasis2 29" xfId="6122" xr:uid="{5E0B4997-AD63-4281-8392-E208340BBB9B}"/>
    <cellStyle name="40% - Énfasis2 29 10" xfId="6123" xr:uid="{76A90D11-C8E2-4A49-8553-8674A584951E}"/>
    <cellStyle name="40% - Énfasis2 29 10 2" xfId="28657" xr:uid="{88A9A49F-F85A-4FD2-BAA2-C505D9A802FD}"/>
    <cellStyle name="40% - Énfasis2 29 11" xfId="6124" xr:uid="{E63B2B90-1976-4F87-9E28-66E9713C9A04}"/>
    <cellStyle name="40% - Énfasis2 29 11 2" xfId="28658" xr:uid="{690A85C6-D2CF-4838-A1F2-656A67B13C3A}"/>
    <cellStyle name="40% - Énfasis2 29 12" xfId="6125" xr:uid="{BCF3149D-04FD-436D-89EC-6149CE88916D}"/>
    <cellStyle name="40% - Énfasis2 29 12 2" xfId="28659" xr:uid="{35875FB4-252F-4CF7-BE0B-85AB095069EF}"/>
    <cellStyle name="40% - Énfasis2 29 13" xfId="6126" xr:uid="{D1607D86-1FB4-4E74-81D3-913990FB3146}"/>
    <cellStyle name="40% - Énfasis2 29 13 2" xfId="28660" xr:uid="{979C9D34-49F9-4831-823B-8F3641B9BBB2}"/>
    <cellStyle name="40% - Énfasis2 29 14" xfId="6127" xr:uid="{6BDF3461-AFCF-4A16-9127-EE421635BE95}"/>
    <cellStyle name="40% - Énfasis2 29 14 2" xfId="28661" xr:uid="{535E1F85-46FF-434B-ADC4-8A293EEC2881}"/>
    <cellStyle name="40% - Énfasis2 29 15" xfId="6128" xr:uid="{CD1F59D7-CFF4-429F-B732-010E6DD2F868}"/>
    <cellStyle name="40% - Énfasis2 29 15 2" xfId="28662" xr:uid="{A32CC3AD-74ED-48CB-A920-6A7AC0812524}"/>
    <cellStyle name="40% - Énfasis2 29 16" xfId="6129" xr:uid="{482D065B-E18B-49C3-B65D-952E4E96C092}"/>
    <cellStyle name="40% - Énfasis2 29 16 2" xfId="28663" xr:uid="{C4459889-B96E-40CE-8237-CC43FE444315}"/>
    <cellStyle name="40% - Énfasis2 29 17" xfId="6130" xr:uid="{0CA6E8C8-A135-476C-8537-426538AE228E}"/>
    <cellStyle name="40% - Énfasis2 29 17 2" xfId="28664" xr:uid="{EC149DE6-BE88-4A8E-9E24-530BD528DBAB}"/>
    <cellStyle name="40% - Énfasis2 29 18" xfId="6131" xr:uid="{0D2C26C5-702E-4768-B6A2-19D5859AC572}"/>
    <cellStyle name="40% - Énfasis2 29 18 2" xfId="28665" xr:uid="{358D138B-71A8-4CC1-95A1-0AFC68EC1D99}"/>
    <cellStyle name="40% - Énfasis2 29 19" xfId="6132" xr:uid="{F3EA73FD-D70C-4408-BE8C-19C02A2BF708}"/>
    <cellStyle name="40% - Énfasis2 29 19 2" xfId="28666" xr:uid="{2A41EADD-D129-4ECB-A377-5C67DC7436EA}"/>
    <cellStyle name="40% - Énfasis2 29 2" xfId="6133" xr:uid="{3CEDB0DC-1CE6-49C1-A509-713496E2C9B3}"/>
    <cellStyle name="40% - Énfasis2 29 2 2" xfId="28667" xr:uid="{60BADD9B-7F80-422B-9D4C-2326BD9CE5C6}"/>
    <cellStyle name="40% - Énfasis2 29 2 2 2" xfId="28668" xr:uid="{1B0027AC-024F-4FC3-AA93-74469FDFDF01}"/>
    <cellStyle name="40% - Énfasis2 29 2 2 2 2" xfId="28669" xr:uid="{B0D67E43-6F16-47EE-9159-72A9627E47B1}"/>
    <cellStyle name="40% - Énfasis2 29 2 2 3" xfId="28670" xr:uid="{DC18EEF1-E00C-46C8-9A34-56B00623B15D}"/>
    <cellStyle name="40% - Énfasis2 29 2 3" xfId="28671" xr:uid="{8E8569A5-044E-4191-9778-15BF2574A6AB}"/>
    <cellStyle name="40% - Énfasis2 29 2 3 2" xfId="28672" xr:uid="{6EC6F1F7-6664-4310-99AB-2EFEA4F6277E}"/>
    <cellStyle name="40% - Énfasis2 29 2 4" xfId="28673" xr:uid="{593E3C5B-F918-41A3-A79B-ED9FE4A0B7A1}"/>
    <cellStyle name="40% - Énfasis2 29 20" xfId="11925" xr:uid="{111811A0-1967-4966-95BE-26A6A013B401}"/>
    <cellStyle name="40% - Énfasis2 29 3" xfId="6134" xr:uid="{D158CD5E-1468-4648-82C9-C23A1ACD9653}"/>
    <cellStyle name="40% - Énfasis2 29 3 2" xfId="28674" xr:uid="{6E41FB67-821B-40A6-9DED-18D1A481CCEA}"/>
    <cellStyle name="40% - Énfasis2 29 3 2 2" xfId="28675" xr:uid="{96B53EBF-23AB-4EFC-906D-EE28F862AA89}"/>
    <cellStyle name="40% - Énfasis2 29 3 2 2 2" xfId="28676" xr:uid="{8C5B2BA9-46C6-4CA6-BA71-B7858E7A8865}"/>
    <cellStyle name="40% - Énfasis2 29 3 2 3" xfId="28677" xr:uid="{2D9132B5-53F3-4889-AE9E-2BA7D1B6AFFE}"/>
    <cellStyle name="40% - Énfasis2 29 3 3" xfId="28678" xr:uid="{FCA71CE6-805D-4552-BB8A-89AFCD85AD94}"/>
    <cellStyle name="40% - Énfasis2 29 3 3 2" xfId="28679" xr:uid="{5BB5E995-358F-4D47-A564-98D4566FB894}"/>
    <cellStyle name="40% - Énfasis2 29 3 4" xfId="28680" xr:uid="{91DCB1D6-A588-4318-8AA6-69B7D960432F}"/>
    <cellStyle name="40% - Énfasis2 29 4" xfId="6135" xr:uid="{55F937E1-6E2B-498E-B314-4453E405A944}"/>
    <cellStyle name="40% - Énfasis2 29 4 2" xfId="28681" xr:uid="{E493C9E3-A2DB-4E9D-861A-612DB22206F5}"/>
    <cellStyle name="40% - Énfasis2 29 4 2 2" xfId="28682" xr:uid="{13E5FBEE-45A1-4831-8C36-03A3846D5138}"/>
    <cellStyle name="40% - Énfasis2 29 4 3" xfId="28683" xr:uid="{A991BF25-00E2-49B9-86FC-5EFB0367DD7E}"/>
    <cellStyle name="40% - Énfasis2 29 5" xfId="6136" xr:uid="{E20FC0EB-F7C0-4C6A-9219-D39E02AA9234}"/>
    <cellStyle name="40% - Énfasis2 29 5 2" xfId="28684" xr:uid="{76C62556-8816-4DF1-BF0D-8FBEA59AF1E3}"/>
    <cellStyle name="40% - Énfasis2 29 6" xfId="6137" xr:uid="{E7C1B112-27F6-446D-9A67-8F53CDA30D90}"/>
    <cellStyle name="40% - Énfasis2 29 6 2" xfId="28685" xr:uid="{925114D1-5C03-4185-9F7C-F7912A131C40}"/>
    <cellStyle name="40% - Énfasis2 29 7" xfId="6138" xr:uid="{7ABF2A4F-3F35-4E95-AD11-EEDA5476D21A}"/>
    <cellStyle name="40% - Énfasis2 29 7 2" xfId="28686" xr:uid="{81CEC26B-2BCB-47F2-9C7E-E41BDD32B9EC}"/>
    <cellStyle name="40% - Énfasis2 29 8" xfId="6139" xr:uid="{DF304508-A624-4AEE-B697-AE96D4F5EF4C}"/>
    <cellStyle name="40% - Énfasis2 29 8 2" xfId="28687" xr:uid="{326CB3FA-29D6-47DF-9F55-9E6481D9BD78}"/>
    <cellStyle name="40% - Énfasis2 29 9" xfId="6140" xr:uid="{39C9552D-0972-48B1-8AD1-08E538CBF250}"/>
    <cellStyle name="40% - Énfasis2 29 9 2" xfId="28688" xr:uid="{F28FC13D-B66F-453C-9CD0-F7F87EF392E3}"/>
    <cellStyle name="40% - Énfasis2 3" xfId="372" xr:uid="{95133A72-5C61-4BB0-8AD2-ABAE42084A79}"/>
    <cellStyle name="40% - Énfasis2 3 10" xfId="6141" xr:uid="{728DA277-C3D1-43FF-9639-B978C2322B20}"/>
    <cellStyle name="40% - Énfasis2 3 10 2" xfId="28689" xr:uid="{5C5EC5E4-6F29-4274-A6D6-3B004E646210}"/>
    <cellStyle name="40% - Énfasis2 3 11" xfId="6142" xr:uid="{6902F82A-680F-4F18-8E35-112472E8BD79}"/>
    <cellStyle name="40% - Énfasis2 3 11 2" xfId="28690" xr:uid="{79103797-CC4C-4826-8D4C-2D7687D26CCA}"/>
    <cellStyle name="40% - Énfasis2 3 12" xfId="6143" xr:uid="{02E571E9-6FC2-49EE-A45C-ECC5F1DEA3CB}"/>
    <cellStyle name="40% - Énfasis2 3 12 2" xfId="28691" xr:uid="{A730DE95-E051-4B84-850F-EDEE1D5118FA}"/>
    <cellStyle name="40% - Énfasis2 3 13" xfId="6144" xr:uid="{A417A241-C9A1-4DEC-B080-2F94F8FD6A84}"/>
    <cellStyle name="40% - Énfasis2 3 13 2" xfId="28692" xr:uid="{4B39EB0D-88AD-49E6-8761-463CB2EF844A}"/>
    <cellStyle name="40% - Énfasis2 3 14" xfId="6145" xr:uid="{8D075C44-8E9F-4A7E-BFDE-AFF58747771E}"/>
    <cellStyle name="40% - Énfasis2 3 14 2" xfId="28693" xr:uid="{AA51BF14-B1BB-4DCA-82B9-F701FB2E391E}"/>
    <cellStyle name="40% - Énfasis2 3 15" xfId="6146" xr:uid="{F4B0F455-F7E9-485B-AC8D-ED7B5E20AA56}"/>
    <cellStyle name="40% - Énfasis2 3 15 2" xfId="28694" xr:uid="{F6D1E3A3-45D4-4321-91ED-E3B13D45BC8C}"/>
    <cellStyle name="40% - Énfasis2 3 16" xfId="6147" xr:uid="{3E7FB766-986B-41CA-8950-AA11D2DE2E10}"/>
    <cellStyle name="40% - Énfasis2 3 16 2" xfId="28695" xr:uid="{931D396B-47CA-47BF-957A-CDF2367CFE7A}"/>
    <cellStyle name="40% - Énfasis2 3 17" xfId="6148" xr:uid="{48655A23-4FB0-404B-A08A-AF106FA7580F}"/>
    <cellStyle name="40% - Énfasis2 3 17 2" xfId="28696" xr:uid="{35939CAD-6F1D-464D-B3CB-641A26C9E126}"/>
    <cellStyle name="40% - Énfasis2 3 18" xfId="6149" xr:uid="{5FE766FA-11C9-483A-9CE2-172232D40C79}"/>
    <cellStyle name="40% - Énfasis2 3 18 2" xfId="28697" xr:uid="{66960230-1FA9-4D30-AE82-56E762CB40BE}"/>
    <cellStyle name="40% - Énfasis2 3 19" xfId="6150" xr:uid="{F30AA8AE-FC36-44DE-8B05-6BC3BBA4A835}"/>
    <cellStyle name="40% - Énfasis2 3 19 2" xfId="28698" xr:uid="{62DFE9FB-74E9-4F3C-B198-7AEC688723D7}"/>
    <cellStyle name="40% - Énfasis2 3 2" xfId="373" xr:uid="{755E609B-BB67-4082-B2C4-E80D4D00437A}"/>
    <cellStyle name="40% - Énfasis2 3 2 2" xfId="28699" xr:uid="{40106673-DFBC-40C9-9665-888088EB7D9D}"/>
    <cellStyle name="40% - Énfasis2 3 2 2 2" xfId="28700" xr:uid="{ECEFD5AD-5666-4CF8-A550-498D81796D2E}"/>
    <cellStyle name="40% - Énfasis2 3 2 2 2 2" xfId="28701" xr:uid="{161EE262-B4DB-4130-9795-328C8EA94A96}"/>
    <cellStyle name="40% - Énfasis2 3 2 2 3" xfId="28702" xr:uid="{1D845F06-E4CE-4AC0-BE0C-5E70A88CF851}"/>
    <cellStyle name="40% - Énfasis2 3 2 3" xfId="28703" xr:uid="{D45C0CC5-A212-4D6B-8DC0-A3DC2DA31A0C}"/>
    <cellStyle name="40% - Énfasis2 3 2 3 2" xfId="28704" xr:uid="{411D371B-C028-4EDD-9B0B-A3BAE79984EF}"/>
    <cellStyle name="40% - Énfasis2 3 2 4" xfId="28705" xr:uid="{F37C21A1-C6E7-47CF-9ADC-978911996696}"/>
    <cellStyle name="40% - Énfasis2 3 20" xfId="11926" xr:uid="{933F32D2-3F35-4339-A2BE-33F92DB76CFA}"/>
    <cellStyle name="40% - Énfasis2 3 3" xfId="6151" xr:uid="{35CA24AD-EEB1-4CF2-8F57-4C14027A90E5}"/>
    <cellStyle name="40% - Énfasis2 3 3 2" xfId="28706" xr:uid="{C55F306B-FD7B-40B4-BCB2-101C97A396AC}"/>
    <cellStyle name="40% - Énfasis2 3 3 2 2" xfId="28707" xr:uid="{092CF08F-C4F3-4C0D-9407-E5365DE18A6B}"/>
    <cellStyle name="40% - Énfasis2 3 3 2 2 2" xfId="28708" xr:uid="{05FD7A7C-31DE-44E8-B0E0-E1AF6FACAD7A}"/>
    <cellStyle name="40% - Énfasis2 3 3 2 3" xfId="28709" xr:uid="{C84F3BB8-4F34-488F-BC2E-0C97B45874D8}"/>
    <cellStyle name="40% - Énfasis2 3 3 3" xfId="28710" xr:uid="{1BAECCCF-383F-49DB-9EC9-DE9F793E9CA7}"/>
    <cellStyle name="40% - Énfasis2 3 3 3 2" xfId="28711" xr:uid="{8DF3E2D6-9A55-428D-800A-6E4ABFA8047C}"/>
    <cellStyle name="40% - Énfasis2 3 3 4" xfId="28712" xr:uid="{8D878CB8-BE95-46BD-AD7C-568A8B9CB963}"/>
    <cellStyle name="40% - Énfasis2 3 4" xfId="6152" xr:uid="{AB0456DA-17AA-467B-9421-ADF2D5659604}"/>
    <cellStyle name="40% - Énfasis2 3 4 2" xfId="28713" xr:uid="{8287C0D8-905B-4BBB-B586-75302188CE23}"/>
    <cellStyle name="40% - Énfasis2 3 4 2 2" xfId="28714" xr:uid="{263C9C9C-2338-4F54-ADED-1EB28CF66CDF}"/>
    <cellStyle name="40% - Énfasis2 3 4 2 2 2" xfId="28715" xr:uid="{CCA94030-E9E9-459D-9C53-B93F5A177A03}"/>
    <cellStyle name="40% - Énfasis2 3 4 2 3" xfId="28716" xr:uid="{50CD3CE0-903C-4E35-B8D7-8ABF4D906BAE}"/>
    <cellStyle name="40% - Énfasis2 3 4 3" xfId="28717" xr:uid="{A9EC7A0D-FB5F-4A0C-8419-FBD27E7291F3}"/>
    <cellStyle name="40% - Énfasis2 3 4 3 2" xfId="28718" xr:uid="{25F26E61-48A0-457A-BFCF-DC4A1377F71D}"/>
    <cellStyle name="40% - Énfasis2 3 4 4" xfId="28719" xr:uid="{E90E8F98-20F9-49BE-8C24-728F22A5046B}"/>
    <cellStyle name="40% - Énfasis2 3 5" xfId="6153" xr:uid="{70B97CC9-BA8A-43FC-8928-F48A36DF8F16}"/>
    <cellStyle name="40% - Énfasis2 3 5 2" xfId="28720" xr:uid="{615BC67E-7F05-43B0-B5E4-577A43C17C00}"/>
    <cellStyle name="40% - Énfasis2 3 5 2 2" xfId="28721" xr:uid="{88B5D1A2-07EC-4582-A543-6137D0EE2E18}"/>
    <cellStyle name="40% - Énfasis2 3 5 2 2 2" xfId="28722" xr:uid="{19F3ECF7-295C-42C1-A2D0-F9A918DD5ECB}"/>
    <cellStyle name="40% - Énfasis2 3 5 2 3" xfId="28723" xr:uid="{DC97EB0B-A389-46C5-9F12-8692EBA5D84E}"/>
    <cellStyle name="40% - Énfasis2 3 5 3" xfId="28724" xr:uid="{D214C290-2B3B-4B16-B05E-547136F79388}"/>
    <cellStyle name="40% - Énfasis2 3 5 3 2" xfId="28725" xr:uid="{0830BD7C-618C-4765-B49C-FF5560983D84}"/>
    <cellStyle name="40% - Énfasis2 3 5 4" xfId="28726" xr:uid="{9494F34D-03EF-49E2-8CE1-7597C65952B7}"/>
    <cellStyle name="40% - Énfasis2 3 6" xfId="6154" xr:uid="{4021609F-D016-4D4C-A7B7-6B9E59216558}"/>
    <cellStyle name="40% - Énfasis2 3 6 2" xfId="28727" xr:uid="{C1814200-6B77-416C-A8C8-70FA2A6FBC93}"/>
    <cellStyle name="40% - Énfasis2 3 6 2 2" xfId="28728" xr:uid="{9AEFD981-D73E-4809-924B-04A03E1032C1}"/>
    <cellStyle name="40% - Énfasis2 3 6 2 2 2" xfId="28729" xr:uid="{B0CB8D24-5CFD-4F73-AEEA-1B87A0E3F990}"/>
    <cellStyle name="40% - Énfasis2 3 6 2 3" xfId="28730" xr:uid="{51DC3860-4D7C-4EA1-AF11-FB90E656448D}"/>
    <cellStyle name="40% - Énfasis2 3 6 3" xfId="28731" xr:uid="{34E04EB1-6C73-4ED6-BFA3-98D43AE93E1B}"/>
    <cellStyle name="40% - Énfasis2 3 6 3 2" xfId="28732" xr:uid="{5E501B5C-5DC8-45E2-86B0-5274B9B2049C}"/>
    <cellStyle name="40% - Énfasis2 3 6 4" xfId="28733" xr:uid="{1B455AF0-2F2F-404A-802C-15C7EF5CA5DF}"/>
    <cellStyle name="40% - Énfasis2 3 7" xfId="6155" xr:uid="{C8DACCA0-A8C2-4677-8953-E37F22CAAB00}"/>
    <cellStyle name="40% - Énfasis2 3 7 2" xfId="28734" xr:uid="{72FA0CA5-517D-4BA0-AC0C-4FAE7F0C81A8}"/>
    <cellStyle name="40% - Énfasis2 3 7 2 2" xfId="28735" xr:uid="{5B715D66-645F-4726-B5F6-C3C73C1BAB14}"/>
    <cellStyle name="40% - Énfasis2 3 7 2 2 2" xfId="28736" xr:uid="{1307BDBF-91A8-4643-92FC-C86AF9DF216B}"/>
    <cellStyle name="40% - Énfasis2 3 7 2 3" xfId="28737" xr:uid="{471B174E-CEE0-47C4-A234-DD5F11CCA403}"/>
    <cellStyle name="40% - Énfasis2 3 7 3" xfId="28738" xr:uid="{A7BE23F1-3B4C-4BFF-B403-F3210338B4DE}"/>
    <cellStyle name="40% - Énfasis2 3 7 3 2" xfId="28739" xr:uid="{33C87DA8-17D9-4B98-BB5D-A987862BA551}"/>
    <cellStyle name="40% - Énfasis2 3 7 4" xfId="28740" xr:uid="{BC598099-4C95-469E-A78A-D55F3BCCABD7}"/>
    <cellStyle name="40% - Énfasis2 3 8" xfId="6156" xr:uid="{C6FFB411-C02B-4EB5-9DF4-364533F9F0BF}"/>
    <cellStyle name="40% - Énfasis2 3 8 2" xfId="28741" xr:uid="{3DA156A2-07E5-46FF-B56C-F5D44DAC81EF}"/>
    <cellStyle name="40% - Énfasis2 3 8 2 2" xfId="28742" xr:uid="{168D0830-8B8B-4A92-9D9D-26DF9DD15107}"/>
    <cellStyle name="40% - Énfasis2 3 8 3" xfId="28743" xr:uid="{CB4F900E-546E-4516-B89C-C45C14B0BC37}"/>
    <cellStyle name="40% - Énfasis2 3 9" xfId="6157" xr:uid="{2D5752C3-F8A4-460E-AFFF-45E532131913}"/>
    <cellStyle name="40% - Énfasis2 3 9 2" xfId="28744" xr:uid="{6E98449D-74BC-4C0B-9EA6-9111FC765E5C}"/>
    <cellStyle name="40% - Énfasis2 30" xfId="6158" xr:uid="{03CCCF7D-65F3-448D-B6ED-8B1DDB92CE0A}"/>
    <cellStyle name="40% - Énfasis2 30 10" xfId="6159" xr:uid="{D5FC40B2-1FDD-4DB1-8540-5293F0B0CD61}"/>
    <cellStyle name="40% - Énfasis2 30 10 2" xfId="28745" xr:uid="{7868F867-0522-4733-B145-3EA626CEA43B}"/>
    <cellStyle name="40% - Énfasis2 30 11" xfId="6160" xr:uid="{D6EBAAF8-9DC8-476A-974A-4BD1658F4093}"/>
    <cellStyle name="40% - Énfasis2 30 11 2" xfId="28746" xr:uid="{F6A6A2E2-19A4-4FE7-8323-3E67E6FBC8F5}"/>
    <cellStyle name="40% - Énfasis2 30 12" xfId="6161" xr:uid="{5D45CF4A-F6EA-48DD-B435-B43C6DEDD3E2}"/>
    <cellStyle name="40% - Énfasis2 30 12 2" xfId="28747" xr:uid="{AE782719-BC0B-45E0-A80D-362A44819AC8}"/>
    <cellStyle name="40% - Énfasis2 30 13" xfId="6162" xr:uid="{AE4B869D-5742-451F-ADDC-214E8CCF093A}"/>
    <cellStyle name="40% - Énfasis2 30 13 2" xfId="28748" xr:uid="{B1B013EB-FC69-4D7F-9C56-54FA16098367}"/>
    <cellStyle name="40% - Énfasis2 30 14" xfId="6163" xr:uid="{E1BBF0EA-AB7E-45C5-8B4F-BD1EAF52AB15}"/>
    <cellStyle name="40% - Énfasis2 30 14 2" xfId="28749" xr:uid="{AAAA3FFF-2064-4A31-BC54-84B39168DB6A}"/>
    <cellStyle name="40% - Énfasis2 30 15" xfId="6164" xr:uid="{76597AC6-7DEE-4813-96DF-73C0F2B992AA}"/>
    <cellStyle name="40% - Énfasis2 30 15 2" xfId="28750" xr:uid="{7BE9764D-EADD-48DB-92AF-C2D18B036DA1}"/>
    <cellStyle name="40% - Énfasis2 30 16" xfId="6165" xr:uid="{98E7E756-0342-4636-9406-D1CC830A480A}"/>
    <cellStyle name="40% - Énfasis2 30 16 2" xfId="28751" xr:uid="{72A5485C-8EDC-42C2-BB30-396A63CF3B29}"/>
    <cellStyle name="40% - Énfasis2 30 17" xfId="6166" xr:uid="{C1E1BD29-D5C2-43E0-A45A-A00172A2C813}"/>
    <cellStyle name="40% - Énfasis2 30 17 2" xfId="28752" xr:uid="{CADD7A00-D19D-42FC-8996-513A4618C7D1}"/>
    <cellStyle name="40% - Énfasis2 30 18" xfId="6167" xr:uid="{F6DFD842-AB37-4D16-9D57-87063C9E3961}"/>
    <cellStyle name="40% - Énfasis2 30 18 2" xfId="28753" xr:uid="{A05853A9-C775-4F0B-B07A-D993B77D0473}"/>
    <cellStyle name="40% - Énfasis2 30 19" xfId="6168" xr:uid="{99D726B1-332E-4E1D-BE62-C8E637934660}"/>
    <cellStyle name="40% - Énfasis2 30 19 2" xfId="28754" xr:uid="{A9C83C83-F07A-4F4B-8E9D-1FC3638378B3}"/>
    <cellStyle name="40% - Énfasis2 30 2" xfId="6169" xr:uid="{C68C08C8-FC9B-4ABF-83CA-C775FC2E9085}"/>
    <cellStyle name="40% - Énfasis2 30 2 2" xfId="28755" xr:uid="{E2477175-A69C-48D6-9230-B8BEDB8D683C}"/>
    <cellStyle name="40% - Énfasis2 30 2 2 2" xfId="28756" xr:uid="{1B5BF999-50A6-4572-8711-B4D7529F5203}"/>
    <cellStyle name="40% - Énfasis2 30 2 2 2 2" xfId="28757" xr:uid="{8A439E93-BBB4-48B3-A202-050C974D947A}"/>
    <cellStyle name="40% - Énfasis2 30 2 2 3" xfId="28758" xr:uid="{06AFCA04-0679-409F-9705-EFEFD0FBE7E0}"/>
    <cellStyle name="40% - Énfasis2 30 2 3" xfId="28759" xr:uid="{3953BD41-5A78-43EA-B6A7-33AEA9642FFA}"/>
    <cellStyle name="40% - Énfasis2 30 2 3 2" xfId="28760" xr:uid="{D4101A3D-4323-4688-8D82-C28705D993FE}"/>
    <cellStyle name="40% - Énfasis2 30 2 4" xfId="28761" xr:uid="{56660AE0-3A4D-434B-B7DF-7DD51F475DE8}"/>
    <cellStyle name="40% - Énfasis2 30 20" xfId="11927" xr:uid="{D8831783-0238-4C78-8F2E-7E8D928E2653}"/>
    <cellStyle name="40% - Énfasis2 30 3" xfId="6170" xr:uid="{FAF40764-BEEA-4A7D-9BEB-AE47099A12DD}"/>
    <cellStyle name="40% - Énfasis2 30 3 2" xfId="28762" xr:uid="{ED5B670E-3765-48A9-98BC-CCC1ABB4F4CF}"/>
    <cellStyle name="40% - Énfasis2 30 3 2 2" xfId="28763" xr:uid="{C5829463-A5E7-4352-8F51-D1E53996671B}"/>
    <cellStyle name="40% - Énfasis2 30 3 2 2 2" xfId="28764" xr:uid="{6650F249-402B-499A-B467-B274B9073C78}"/>
    <cellStyle name="40% - Énfasis2 30 3 2 3" xfId="28765" xr:uid="{3B6D5623-CFBA-43EF-9790-90658B4D378F}"/>
    <cellStyle name="40% - Énfasis2 30 3 3" xfId="28766" xr:uid="{B2C1E3DF-B455-4CCA-868F-22D726527411}"/>
    <cellStyle name="40% - Énfasis2 30 3 3 2" xfId="28767" xr:uid="{903F3CC2-7029-49D0-9831-3DA954718B75}"/>
    <cellStyle name="40% - Énfasis2 30 3 4" xfId="28768" xr:uid="{64273D90-DBF0-4818-B813-9F24A28A774C}"/>
    <cellStyle name="40% - Énfasis2 30 4" xfId="6171" xr:uid="{6D3B551A-6B0D-4C3C-887A-AB910A9FB7F4}"/>
    <cellStyle name="40% - Énfasis2 30 4 2" xfId="28769" xr:uid="{389DD7B7-A2CD-4692-B76D-17918D29BEE8}"/>
    <cellStyle name="40% - Énfasis2 30 4 2 2" xfId="28770" xr:uid="{EDF15B39-B2AA-4007-9DEC-1F34A79B9C33}"/>
    <cellStyle name="40% - Énfasis2 30 4 3" xfId="28771" xr:uid="{6EE29521-644B-4D31-97DE-403F14341F4D}"/>
    <cellStyle name="40% - Énfasis2 30 5" xfId="6172" xr:uid="{DA2C1F24-FE58-4B6F-802A-BC256D47F718}"/>
    <cellStyle name="40% - Énfasis2 30 5 2" xfId="28772" xr:uid="{F49FD0C9-9CE7-4D35-A083-9DEA686BB643}"/>
    <cellStyle name="40% - Énfasis2 30 6" xfId="6173" xr:uid="{D7FA3AD2-B355-4DC3-856E-7F07C3F46415}"/>
    <cellStyle name="40% - Énfasis2 30 6 2" xfId="28773" xr:uid="{64F96113-2249-4BF5-A00D-6C0D93837039}"/>
    <cellStyle name="40% - Énfasis2 30 7" xfId="6174" xr:uid="{DC4869B9-EEBF-4BD9-9153-F97390D0B21C}"/>
    <cellStyle name="40% - Énfasis2 30 7 2" xfId="28774" xr:uid="{8E1ECEEB-585F-4104-8A72-72E2D60ABF74}"/>
    <cellStyle name="40% - Énfasis2 30 8" xfId="6175" xr:uid="{6A10772D-B3B5-4539-BC72-4317E6F9BD7A}"/>
    <cellStyle name="40% - Énfasis2 30 8 2" xfId="28775" xr:uid="{697CB42A-6992-47ED-80DE-3B8961DD393A}"/>
    <cellStyle name="40% - Énfasis2 30 9" xfId="6176" xr:uid="{5FA9B668-3035-4BF4-A48B-AC89B0502308}"/>
    <cellStyle name="40% - Énfasis2 30 9 2" xfId="28776" xr:uid="{A2F523D7-3CFF-4709-AF66-13640B4C961F}"/>
    <cellStyle name="40% - Énfasis2 31" xfId="6177" xr:uid="{111B369C-22B7-4A63-9930-27A031E0BEFE}"/>
    <cellStyle name="40% - Énfasis2 31 10" xfId="6178" xr:uid="{37E12C9A-6AB4-44EF-AADB-296FE153DD65}"/>
    <cellStyle name="40% - Énfasis2 31 10 2" xfId="28777" xr:uid="{06C25324-85B8-4E73-B690-A615E8C04A3A}"/>
    <cellStyle name="40% - Énfasis2 31 11" xfId="6179" xr:uid="{019A76B4-A635-4220-BBA1-924113734452}"/>
    <cellStyle name="40% - Énfasis2 31 11 2" xfId="28778" xr:uid="{C70663CF-FA56-486B-AD31-C277BC86D900}"/>
    <cellStyle name="40% - Énfasis2 31 12" xfId="6180" xr:uid="{677B0A3A-AB86-4FF9-927F-E76EE0395748}"/>
    <cellStyle name="40% - Énfasis2 31 12 2" xfId="28779" xr:uid="{5EAB744B-E455-471E-8670-7C0D726D4418}"/>
    <cellStyle name="40% - Énfasis2 31 13" xfId="6181" xr:uid="{2B7E587F-E131-4759-9A34-3C8173427220}"/>
    <cellStyle name="40% - Énfasis2 31 13 2" xfId="28780" xr:uid="{354F4959-9E31-453A-8B00-3BB51C0C9DC8}"/>
    <cellStyle name="40% - Énfasis2 31 14" xfId="6182" xr:uid="{E41F4F5B-4B8F-4A60-A4DC-17C407A5F52F}"/>
    <cellStyle name="40% - Énfasis2 31 14 2" xfId="28781" xr:uid="{570ED557-D77C-4CD0-BB96-90140F148E7A}"/>
    <cellStyle name="40% - Énfasis2 31 15" xfId="6183" xr:uid="{28421BCE-7982-4AB9-A300-569EBEB8E321}"/>
    <cellStyle name="40% - Énfasis2 31 15 2" xfId="28782" xr:uid="{EB7F5DD1-8BFE-4837-B4C4-DF0EFCD98AB4}"/>
    <cellStyle name="40% - Énfasis2 31 16" xfId="6184" xr:uid="{29AB6153-5954-40C7-86E1-6612C8E84204}"/>
    <cellStyle name="40% - Énfasis2 31 16 2" xfId="28783" xr:uid="{69BDC321-6C5C-41F2-9A5D-593186D7CE5C}"/>
    <cellStyle name="40% - Énfasis2 31 17" xfId="6185" xr:uid="{C03E3663-4B5B-43AC-BB7F-465C1C206185}"/>
    <cellStyle name="40% - Énfasis2 31 17 2" xfId="28784" xr:uid="{B5899214-3442-4DE5-A1BE-645BB40EFD48}"/>
    <cellStyle name="40% - Énfasis2 31 18" xfId="6186" xr:uid="{439E6129-3B29-4223-8488-222BCEFAA73C}"/>
    <cellStyle name="40% - Énfasis2 31 18 2" xfId="28785" xr:uid="{F44988D1-E2E9-44AD-8D35-0D1069AEE0D9}"/>
    <cellStyle name="40% - Énfasis2 31 19" xfId="6187" xr:uid="{56EE8851-3101-42D7-8D0E-C0C33F143FDD}"/>
    <cellStyle name="40% - Énfasis2 31 19 2" xfId="28786" xr:uid="{68F4D29B-2EA7-420E-99ED-A030C85DA4DC}"/>
    <cellStyle name="40% - Énfasis2 31 2" xfId="6188" xr:uid="{54EF2A1A-B958-4D88-BC8A-5CFCCB0CD553}"/>
    <cellStyle name="40% - Énfasis2 31 2 2" xfId="28787" xr:uid="{503A8BA4-2F9B-4E1E-B966-50159397CD29}"/>
    <cellStyle name="40% - Énfasis2 31 2 2 2" xfId="28788" xr:uid="{C132D2EC-C5DA-4183-B817-1D4CD03E408A}"/>
    <cellStyle name="40% - Énfasis2 31 2 2 2 2" xfId="28789" xr:uid="{5B6DE234-1164-44ED-8F85-E347A5314F16}"/>
    <cellStyle name="40% - Énfasis2 31 2 2 3" xfId="28790" xr:uid="{CA1EFAA8-8057-45F7-8AAD-63B7922090DB}"/>
    <cellStyle name="40% - Énfasis2 31 2 3" xfId="28791" xr:uid="{38367D34-DCEB-4866-A61B-09370BC73159}"/>
    <cellStyle name="40% - Énfasis2 31 2 3 2" xfId="28792" xr:uid="{530CEAF9-B95D-4C5E-ABA6-B4624746C96A}"/>
    <cellStyle name="40% - Énfasis2 31 2 4" xfId="28793" xr:uid="{0417A911-AEB6-4439-AF01-30379FA0F162}"/>
    <cellStyle name="40% - Énfasis2 31 20" xfId="11928" xr:uid="{9CF976B1-9E66-446B-8309-E0E21F6CE14F}"/>
    <cellStyle name="40% - Énfasis2 31 3" xfId="6189" xr:uid="{16C06AEF-6C49-42E6-879E-9EB5DA004B2A}"/>
    <cellStyle name="40% - Énfasis2 31 3 2" xfId="28794" xr:uid="{1F414F20-CCEE-4D18-9584-6D2C560B6374}"/>
    <cellStyle name="40% - Énfasis2 31 3 2 2" xfId="28795" xr:uid="{547BB0BB-4AA1-4F2C-A4CC-8225C59D6F75}"/>
    <cellStyle name="40% - Énfasis2 31 3 2 2 2" xfId="28796" xr:uid="{15B63CA3-B2A7-4D42-B5D5-82D424FF30C1}"/>
    <cellStyle name="40% - Énfasis2 31 3 2 3" xfId="28797" xr:uid="{532ED193-9FFD-4EA6-BF26-E87481098D1E}"/>
    <cellStyle name="40% - Énfasis2 31 3 3" xfId="28798" xr:uid="{7D4296B5-888C-460C-A26D-8A0AE18A3461}"/>
    <cellStyle name="40% - Énfasis2 31 3 3 2" xfId="28799" xr:uid="{857EA1FE-18CC-4233-8C07-3FA2C46D66E3}"/>
    <cellStyle name="40% - Énfasis2 31 3 4" xfId="28800" xr:uid="{5F262B90-0584-4E89-80EA-E26B016D24BF}"/>
    <cellStyle name="40% - Énfasis2 31 4" xfId="6190" xr:uid="{0977F9B3-F911-4E1A-B0D7-6250E0CC7421}"/>
    <cellStyle name="40% - Énfasis2 31 4 2" xfId="28801" xr:uid="{FCCE61D8-4249-48AD-A44D-F974AB31CB27}"/>
    <cellStyle name="40% - Énfasis2 31 4 2 2" xfId="28802" xr:uid="{3ABAE40C-BFF4-40A4-8FE6-CD84EEC663E8}"/>
    <cellStyle name="40% - Énfasis2 31 4 3" xfId="28803" xr:uid="{E44BF95F-C3E9-4431-B564-BB5171A3A623}"/>
    <cellStyle name="40% - Énfasis2 31 5" xfId="6191" xr:uid="{B9A96139-84F1-48DF-9F97-E6B78903A66D}"/>
    <cellStyle name="40% - Énfasis2 31 5 2" xfId="28804" xr:uid="{EA413B17-7B45-4370-BC29-5404CA2E2B42}"/>
    <cellStyle name="40% - Énfasis2 31 6" xfId="6192" xr:uid="{842A21D2-FE08-454C-868A-B4F11E52AD46}"/>
    <cellStyle name="40% - Énfasis2 31 6 2" xfId="28805" xr:uid="{5DC0E778-E4F7-45D5-A0BB-78F43A5C8F92}"/>
    <cellStyle name="40% - Énfasis2 31 7" xfId="6193" xr:uid="{E09F52BE-032A-4797-B31E-FFD39E6658E8}"/>
    <cellStyle name="40% - Énfasis2 31 7 2" xfId="28806" xr:uid="{36657556-9CC1-4568-A6F0-43EE813B0B6C}"/>
    <cellStyle name="40% - Énfasis2 31 8" xfId="6194" xr:uid="{7FC58870-E975-43E1-A41A-F19679BC55F3}"/>
    <cellStyle name="40% - Énfasis2 31 8 2" xfId="28807" xr:uid="{9587A45B-4854-4B41-9C75-FF3C7048F257}"/>
    <cellStyle name="40% - Énfasis2 31 9" xfId="6195" xr:uid="{943CB2B1-922B-459D-B7E4-088ABDB82A4A}"/>
    <cellStyle name="40% - Énfasis2 31 9 2" xfId="28808" xr:uid="{746D89DA-BEB0-426A-86BE-C382C8974FAB}"/>
    <cellStyle name="40% - Énfasis2 32" xfId="6196" xr:uid="{DEE95A7F-DE37-4DBB-B6EE-B3F3793405C0}"/>
    <cellStyle name="40% - Énfasis2 32 10" xfId="6197" xr:uid="{5C0C9031-71DE-4E4F-9A19-675E0D0418AA}"/>
    <cellStyle name="40% - Énfasis2 32 10 2" xfId="28809" xr:uid="{00B3A298-7813-4195-843C-F9D35226FF34}"/>
    <cellStyle name="40% - Énfasis2 32 11" xfId="6198" xr:uid="{506CB8E9-8F76-48B9-BE15-58365147142E}"/>
    <cellStyle name="40% - Énfasis2 32 11 2" xfId="28810" xr:uid="{E5D3E9E2-5186-452D-A707-0994362717F7}"/>
    <cellStyle name="40% - Énfasis2 32 12" xfId="6199" xr:uid="{DDF3FC50-C5A0-4629-ADFB-DA584DC5EB7A}"/>
    <cellStyle name="40% - Énfasis2 32 12 2" xfId="28811" xr:uid="{A102D11B-BA6E-4545-B069-29DFBE11DA31}"/>
    <cellStyle name="40% - Énfasis2 32 13" xfId="6200" xr:uid="{87C0A5F7-D4B8-4679-A0E8-9DDB33EC0E22}"/>
    <cellStyle name="40% - Énfasis2 32 13 2" xfId="28812" xr:uid="{C9E7550C-16E9-4B76-8CF4-CCF6C7591596}"/>
    <cellStyle name="40% - Énfasis2 32 14" xfId="6201" xr:uid="{3C0DE6F7-AA36-499C-BAE8-5031E0D2444D}"/>
    <cellStyle name="40% - Énfasis2 32 14 2" xfId="28813" xr:uid="{CB9970DA-3CAA-446A-818F-E6A845160A56}"/>
    <cellStyle name="40% - Énfasis2 32 15" xfId="6202" xr:uid="{50FF8BCF-BAE5-47BF-90BA-23DB62B2D7D8}"/>
    <cellStyle name="40% - Énfasis2 32 15 2" xfId="28814" xr:uid="{2A4F6DEE-C0B8-499F-B8A0-C63186E231D2}"/>
    <cellStyle name="40% - Énfasis2 32 16" xfId="6203" xr:uid="{9594823D-C2C6-44E1-9A21-C08CD7FFA866}"/>
    <cellStyle name="40% - Énfasis2 32 16 2" xfId="28815" xr:uid="{3F56DB42-C05D-434A-9E87-05A40CC18BC7}"/>
    <cellStyle name="40% - Énfasis2 32 17" xfId="6204" xr:uid="{96F5F74B-3FFB-4E43-A952-C78693B4D0F8}"/>
    <cellStyle name="40% - Énfasis2 32 17 2" xfId="28816" xr:uid="{CB1902DB-282B-4468-929E-AA9332748737}"/>
    <cellStyle name="40% - Énfasis2 32 18" xfId="6205" xr:uid="{19D957B8-30F7-4138-9288-58079FFB77ED}"/>
    <cellStyle name="40% - Énfasis2 32 18 2" xfId="28817" xr:uid="{735781E2-267F-4378-9EF7-43F41548ACCB}"/>
    <cellStyle name="40% - Énfasis2 32 19" xfId="6206" xr:uid="{7A55AEA4-16CE-45AF-BBAB-F68C76AEE66E}"/>
    <cellStyle name="40% - Énfasis2 32 19 2" xfId="28818" xr:uid="{3159AE2A-1CE2-4D2E-B9BD-665925D0EFF5}"/>
    <cellStyle name="40% - Énfasis2 32 2" xfId="6207" xr:uid="{5ED24A2F-7491-4D9F-A00B-702B8E5105FA}"/>
    <cellStyle name="40% - Énfasis2 32 2 2" xfId="28819" xr:uid="{9474853E-689A-4A25-A3C2-882E7EB5E989}"/>
    <cellStyle name="40% - Énfasis2 32 2 2 2" xfId="28820" xr:uid="{5DA2BFF4-A4E7-4A6F-9C83-C1A28F290E4F}"/>
    <cellStyle name="40% - Énfasis2 32 2 2 2 2" xfId="28821" xr:uid="{1CCCD199-8AEF-45E3-B92E-2D63F3FFBC2E}"/>
    <cellStyle name="40% - Énfasis2 32 2 2 3" xfId="28822" xr:uid="{339F0CE8-4553-48ED-9162-779D4F3B9BD3}"/>
    <cellStyle name="40% - Énfasis2 32 2 3" xfId="28823" xr:uid="{E77D6908-C3EA-44D4-BD48-EE3FB40A8DB6}"/>
    <cellStyle name="40% - Énfasis2 32 2 3 2" xfId="28824" xr:uid="{8AD6EBC0-5570-4163-9F8C-EF149DB7F477}"/>
    <cellStyle name="40% - Énfasis2 32 2 4" xfId="28825" xr:uid="{D6A9BC0F-B2F7-4688-9D51-95BF9426F6E5}"/>
    <cellStyle name="40% - Énfasis2 32 20" xfId="11929" xr:uid="{2A5CE02D-E380-4CF9-90E7-E58BB7CEB61A}"/>
    <cellStyle name="40% - Énfasis2 32 3" xfId="6208" xr:uid="{E4043B4A-8B55-48B2-A78C-AC7CE470C23A}"/>
    <cellStyle name="40% - Énfasis2 32 3 2" xfId="28826" xr:uid="{C89AFD65-64A9-49C9-8F6A-A1E753F0B3C2}"/>
    <cellStyle name="40% - Énfasis2 32 3 2 2" xfId="28827" xr:uid="{92B5A71B-8C75-4577-87E2-D734F8E598AF}"/>
    <cellStyle name="40% - Énfasis2 32 3 2 2 2" xfId="28828" xr:uid="{135F4404-197D-425C-BF42-FDF6A3D96498}"/>
    <cellStyle name="40% - Énfasis2 32 3 2 3" xfId="28829" xr:uid="{0FD4D081-1A21-435E-B2ED-FD70255E3758}"/>
    <cellStyle name="40% - Énfasis2 32 3 3" xfId="28830" xr:uid="{A44C6D61-F801-45A4-A416-DAF8B9DDFC79}"/>
    <cellStyle name="40% - Énfasis2 32 3 3 2" xfId="28831" xr:uid="{32D02C66-F467-416B-BAA0-47FB1FE0F11C}"/>
    <cellStyle name="40% - Énfasis2 32 3 4" xfId="28832" xr:uid="{040B9CCC-CE1F-4391-A191-9A16A3837967}"/>
    <cellStyle name="40% - Énfasis2 32 4" xfId="6209" xr:uid="{EEDCD388-58FE-4237-A1FD-F4E189734190}"/>
    <cellStyle name="40% - Énfasis2 32 4 2" xfId="28833" xr:uid="{2EC441B8-0DF6-4CAD-A4D3-822B5C2140B1}"/>
    <cellStyle name="40% - Énfasis2 32 4 2 2" xfId="28834" xr:uid="{80630CC6-C987-4EAD-8EF9-0D12322E73AD}"/>
    <cellStyle name="40% - Énfasis2 32 4 3" xfId="28835" xr:uid="{1A18499C-25E1-4545-9AD2-B099382F6117}"/>
    <cellStyle name="40% - Énfasis2 32 5" xfId="6210" xr:uid="{0703F180-7491-4D43-B858-E20E58AEEBE5}"/>
    <cellStyle name="40% - Énfasis2 32 5 2" xfId="28836" xr:uid="{350BE9DD-A086-4633-999D-A566F747B5C8}"/>
    <cellStyle name="40% - Énfasis2 32 6" xfId="6211" xr:uid="{2E379FFF-CB19-4677-A697-A52730468C65}"/>
    <cellStyle name="40% - Énfasis2 32 6 2" xfId="28837" xr:uid="{B5221A88-0D7B-4EBB-9F79-7A59988DA55E}"/>
    <cellStyle name="40% - Énfasis2 32 7" xfId="6212" xr:uid="{E644EDA5-AE76-4644-83E4-915CB0644CA1}"/>
    <cellStyle name="40% - Énfasis2 32 7 2" xfId="28838" xr:uid="{25B78D14-8A75-4CBD-86BF-11787A9B16C6}"/>
    <cellStyle name="40% - Énfasis2 32 8" xfId="6213" xr:uid="{D41C6080-48A8-4DDF-829A-D43F8BB2D002}"/>
    <cellStyle name="40% - Énfasis2 32 8 2" xfId="28839" xr:uid="{2600C8AC-934C-477D-B5E1-461DC24C6F44}"/>
    <cellStyle name="40% - Énfasis2 32 9" xfId="6214" xr:uid="{951A06D5-037E-44D4-8F1B-3E58C52095C9}"/>
    <cellStyle name="40% - Énfasis2 32 9 2" xfId="28840" xr:uid="{203CB7E2-C4E2-4456-BEF7-EAF1478A4288}"/>
    <cellStyle name="40% - Énfasis2 33" xfId="6215" xr:uid="{0062388D-4D11-45BE-BE4F-0D9A1BF55EF5}"/>
    <cellStyle name="40% - Énfasis2 33 10" xfId="6216" xr:uid="{9D6E882E-E836-4B07-817B-DBBA67ECE34D}"/>
    <cellStyle name="40% - Énfasis2 33 10 2" xfId="28841" xr:uid="{7E61519E-869E-4F40-A243-FC406144AFC5}"/>
    <cellStyle name="40% - Énfasis2 33 11" xfId="6217" xr:uid="{8EAD75A8-6B3E-479E-BCD3-4A38541D1946}"/>
    <cellStyle name="40% - Énfasis2 33 11 2" xfId="28842" xr:uid="{7D9997F4-28B2-4A8C-9B60-2DDD31800F03}"/>
    <cellStyle name="40% - Énfasis2 33 12" xfId="6218" xr:uid="{C7CD30AF-0DCD-4590-B19F-C60D615CD74A}"/>
    <cellStyle name="40% - Énfasis2 33 12 2" xfId="28843" xr:uid="{8EFC6AD2-56CB-4C63-AD7B-EC4271297625}"/>
    <cellStyle name="40% - Énfasis2 33 13" xfId="6219" xr:uid="{44B421D6-7AAA-4C54-B4C3-0D531BC04F1B}"/>
    <cellStyle name="40% - Énfasis2 33 13 2" xfId="28844" xr:uid="{5F57811B-DA93-4932-82DC-F339F343D095}"/>
    <cellStyle name="40% - Énfasis2 33 14" xfId="6220" xr:uid="{E7F62777-BD3B-47E4-9AB4-BD069DDFF131}"/>
    <cellStyle name="40% - Énfasis2 33 14 2" xfId="28845" xr:uid="{2E56C80D-5FB5-44AC-BC1F-EB1E4A34239F}"/>
    <cellStyle name="40% - Énfasis2 33 15" xfId="6221" xr:uid="{D38AE73A-43FF-4CD1-A881-B7429ACCB092}"/>
    <cellStyle name="40% - Énfasis2 33 15 2" xfId="28846" xr:uid="{A75A31C1-E76E-4DA0-875B-59827631BBD3}"/>
    <cellStyle name="40% - Énfasis2 33 16" xfId="6222" xr:uid="{81443868-5428-4A71-9413-339F64ECECCA}"/>
    <cellStyle name="40% - Énfasis2 33 16 2" xfId="28847" xr:uid="{AA1A5985-B62D-42FB-A9B5-2A9E45C18EDF}"/>
    <cellStyle name="40% - Énfasis2 33 17" xfId="6223" xr:uid="{28BBBA87-479F-4F24-B1B9-D6722417A649}"/>
    <cellStyle name="40% - Énfasis2 33 17 2" xfId="28848" xr:uid="{5D8C1B18-EBB0-4B96-BC7E-7B1DBC9B74DD}"/>
    <cellStyle name="40% - Énfasis2 33 18" xfId="6224" xr:uid="{4159387C-143A-4F58-A7E9-3613B06EFA88}"/>
    <cellStyle name="40% - Énfasis2 33 18 2" xfId="28849" xr:uid="{F793D2C2-B268-46DF-BE21-E31468DCD710}"/>
    <cellStyle name="40% - Énfasis2 33 19" xfId="6225" xr:uid="{8DC40350-3FE3-4599-8C6E-C3E263A7A289}"/>
    <cellStyle name="40% - Énfasis2 33 19 2" xfId="28850" xr:uid="{6D5EED1C-2872-4E05-A0A4-48094706FD7D}"/>
    <cellStyle name="40% - Énfasis2 33 2" xfId="6226" xr:uid="{F22C1332-EE63-4BC4-8257-EFE3BD7DC817}"/>
    <cellStyle name="40% - Énfasis2 33 2 2" xfId="28851" xr:uid="{797E8B7E-3410-4A70-8E6B-2A05942C9D22}"/>
    <cellStyle name="40% - Énfasis2 33 2 2 2" xfId="28852" xr:uid="{EE4A745C-C4B7-403C-92C6-C50EB2BA0CD5}"/>
    <cellStyle name="40% - Énfasis2 33 2 2 2 2" xfId="28853" xr:uid="{F5FFE3AC-A435-4DC7-AF00-8A2D48058525}"/>
    <cellStyle name="40% - Énfasis2 33 2 2 3" xfId="28854" xr:uid="{655D71FC-DAE1-4866-8F38-3117BDA5BD9E}"/>
    <cellStyle name="40% - Énfasis2 33 2 3" xfId="28855" xr:uid="{DDC4A989-BEF1-47DA-92AF-5ED5D0924DB3}"/>
    <cellStyle name="40% - Énfasis2 33 2 3 2" xfId="28856" xr:uid="{54F71AEA-D0D7-490D-9E1A-E8FB572DBC1F}"/>
    <cellStyle name="40% - Énfasis2 33 2 4" xfId="28857" xr:uid="{22A3AF79-8703-4011-A3A7-BA75787214EE}"/>
    <cellStyle name="40% - Énfasis2 33 20" xfId="11930" xr:uid="{8A618E9E-5916-460F-A869-EFBAE870A9FD}"/>
    <cellStyle name="40% - Énfasis2 33 3" xfId="6227" xr:uid="{99CC84BB-D4F8-42E7-92C8-0A9A25B98FE3}"/>
    <cellStyle name="40% - Énfasis2 33 3 2" xfId="28858" xr:uid="{3B6A160A-38FE-4B7B-93C5-13317B5CB07E}"/>
    <cellStyle name="40% - Énfasis2 33 3 2 2" xfId="28859" xr:uid="{E239B2D5-186A-4EEF-9FDB-1218BDAF5411}"/>
    <cellStyle name="40% - Énfasis2 33 3 2 2 2" xfId="28860" xr:uid="{E0A09997-4BF8-431A-ADC7-CDD51082C1A0}"/>
    <cellStyle name="40% - Énfasis2 33 3 2 3" xfId="28861" xr:uid="{91804F48-4C93-477F-961B-2A768F12344A}"/>
    <cellStyle name="40% - Énfasis2 33 3 3" xfId="28862" xr:uid="{42591477-75E4-47A0-B09E-BB8A0F72A735}"/>
    <cellStyle name="40% - Énfasis2 33 3 3 2" xfId="28863" xr:uid="{F8175199-51E1-4107-A83E-C2730ADF0750}"/>
    <cellStyle name="40% - Énfasis2 33 3 4" xfId="28864" xr:uid="{E7C99B45-DC48-4850-AA0F-EA4A50F7A953}"/>
    <cellStyle name="40% - Énfasis2 33 4" xfId="6228" xr:uid="{BC67703E-BE06-40F0-9E5C-802FF4780874}"/>
    <cellStyle name="40% - Énfasis2 33 4 2" xfId="28865" xr:uid="{474C92F2-FC54-44EE-8D00-CCAABD826B31}"/>
    <cellStyle name="40% - Énfasis2 33 4 2 2" xfId="28866" xr:uid="{BBA9CF2B-8A67-434C-8CA3-C1E64183FE7C}"/>
    <cellStyle name="40% - Énfasis2 33 4 3" xfId="28867" xr:uid="{11945334-625E-4C0F-A3F4-D16F9ED7C122}"/>
    <cellStyle name="40% - Énfasis2 33 5" xfId="6229" xr:uid="{879B45A5-71B8-4415-ACCE-C22B64A8D5CA}"/>
    <cellStyle name="40% - Énfasis2 33 5 2" xfId="28868" xr:uid="{3F872946-1B88-4ED3-AB65-463B647CBA46}"/>
    <cellStyle name="40% - Énfasis2 33 6" xfId="6230" xr:uid="{090CA7F0-5C1F-4A00-92D1-37F1A441DF70}"/>
    <cellStyle name="40% - Énfasis2 33 6 2" xfId="28869" xr:uid="{FC843A97-A243-49C9-9271-401858206805}"/>
    <cellStyle name="40% - Énfasis2 33 7" xfId="6231" xr:uid="{64E2477C-C35A-4A9B-84F8-EFD8073CE0C7}"/>
    <cellStyle name="40% - Énfasis2 33 7 2" xfId="28870" xr:uid="{0E68D2FE-949C-4F80-8825-F6C3AB366442}"/>
    <cellStyle name="40% - Énfasis2 33 8" xfId="6232" xr:uid="{103DD865-AD10-4F79-B286-D51383DB15A3}"/>
    <cellStyle name="40% - Énfasis2 33 8 2" xfId="28871" xr:uid="{A8CC3385-5D19-4771-BA63-0BC66955C21B}"/>
    <cellStyle name="40% - Énfasis2 33 9" xfId="6233" xr:uid="{5D37E8BD-2DAD-4F7D-B3F9-EBFDA12D2CFF}"/>
    <cellStyle name="40% - Énfasis2 33 9 2" xfId="28872" xr:uid="{06BBEECA-58C7-46A2-968A-BF74A3A81916}"/>
    <cellStyle name="40% - Énfasis2 34" xfId="6234" xr:uid="{346EE5B7-6DDD-4588-9842-59AEE7EE7E33}"/>
    <cellStyle name="40% - Énfasis2 34 10" xfId="6235" xr:uid="{9EFE43BE-E80F-4101-90C6-6A94C310BEE8}"/>
    <cellStyle name="40% - Énfasis2 34 10 2" xfId="28873" xr:uid="{4C9DD758-77E8-4130-95C0-925868FEDE78}"/>
    <cellStyle name="40% - Énfasis2 34 11" xfId="6236" xr:uid="{15FA7DAF-E83E-4E2F-A8D7-7760CA80FFBA}"/>
    <cellStyle name="40% - Énfasis2 34 11 2" xfId="28874" xr:uid="{34436B95-E5BF-4DF9-958E-ECA8222CA411}"/>
    <cellStyle name="40% - Énfasis2 34 12" xfId="6237" xr:uid="{DED208E4-651F-4233-B575-B0DA95CC189B}"/>
    <cellStyle name="40% - Énfasis2 34 12 2" xfId="28875" xr:uid="{45B98D82-D182-4824-A104-23BA3B36B065}"/>
    <cellStyle name="40% - Énfasis2 34 13" xfId="6238" xr:uid="{14399BB5-09F7-4B25-8B91-4D0C603EF174}"/>
    <cellStyle name="40% - Énfasis2 34 13 2" xfId="28876" xr:uid="{F820B026-41A8-47DF-8F05-C819FA78AE2A}"/>
    <cellStyle name="40% - Énfasis2 34 14" xfId="6239" xr:uid="{D835D860-EF45-43B4-A85A-34D6A9A39D54}"/>
    <cellStyle name="40% - Énfasis2 34 14 2" xfId="28877" xr:uid="{E3D868C4-D190-4A4D-ACD6-DC7C08A0AA3D}"/>
    <cellStyle name="40% - Énfasis2 34 15" xfId="6240" xr:uid="{9E0B40A8-4CD7-454E-8203-51F80EC3C958}"/>
    <cellStyle name="40% - Énfasis2 34 15 2" xfId="28878" xr:uid="{565CC4E1-0235-47F4-AB4C-D329F1663365}"/>
    <cellStyle name="40% - Énfasis2 34 16" xfId="6241" xr:uid="{3FC47DDA-1633-49F0-9E38-DAB718139DA1}"/>
    <cellStyle name="40% - Énfasis2 34 16 2" xfId="28879" xr:uid="{EE86F9BE-3B74-4311-BB7B-0B3BC0567CE8}"/>
    <cellStyle name="40% - Énfasis2 34 17" xfId="6242" xr:uid="{E0EE85BF-4A98-4C26-8177-F177B685FD6A}"/>
    <cellStyle name="40% - Énfasis2 34 17 2" xfId="28880" xr:uid="{61BAC8A4-1B3E-403D-BF1A-699A39F22953}"/>
    <cellStyle name="40% - Énfasis2 34 18" xfId="6243" xr:uid="{F2DE768F-3005-4E23-8EAF-CD0E6CA2DC9C}"/>
    <cellStyle name="40% - Énfasis2 34 18 2" xfId="28881" xr:uid="{7E98D47A-3CC8-4A20-B36A-C7A47F50E6A5}"/>
    <cellStyle name="40% - Énfasis2 34 19" xfId="6244" xr:uid="{F9492618-EE30-420B-ACF6-AEC4F27DADF4}"/>
    <cellStyle name="40% - Énfasis2 34 19 2" xfId="28882" xr:uid="{0206C2A0-1507-4894-B39F-F36F3F0521CF}"/>
    <cellStyle name="40% - Énfasis2 34 2" xfId="6245" xr:uid="{0627317A-1816-477B-8A3A-3940876872BA}"/>
    <cellStyle name="40% - Énfasis2 34 2 2" xfId="28883" xr:uid="{B6EEF609-1304-4E0B-A243-D10649FD76D4}"/>
    <cellStyle name="40% - Énfasis2 34 2 2 2" xfId="28884" xr:uid="{521F4B38-1296-4BC9-AA0F-641839E3DEA4}"/>
    <cellStyle name="40% - Énfasis2 34 2 2 2 2" xfId="28885" xr:uid="{5BEB77B6-932E-4E75-AAF5-FFF87007EB51}"/>
    <cellStyle name="40% - Énfasis2 34 2 2 3" xfId="28886" xr:uid="{AC4BB0B8-82AE-46EE-8890-2E371376D279}"/>
    <cellStyle name="40% - Énfasis2 34 2 3" xfId="28887" xr:uid="{041CB1BE-103A-4646-AC1C-D4AF1ADD1BC3}"/>
    <cellStyle name="40% - Énfasis2 34 2 3 2" xfId="28888" xr:uid="{638E8CF1-340B-4389-BE98-436E1D2D874B}"/>
    <cellStyle name="40% - Énfasis2 34 2 4" xfId="28889" xr:uid="{9A7311AA-C8C9-4307-B437-A5146B65E935}"/>
    <cellStyle name="40% - Énfasis2 34 20" xfId="11931" xr:uid="{E207947E-B4F4-47FB-B52D-D1E2EFAFD8AF}"/>
    <cellStyle name="40% - Énfasis2 34 3" xfId="6246" xr:uid="{B422D7A7-80F2-44E2-A943-5777F5BDB33C}"/>
    <cellStyle name="40% - Énfasis2 34 3 2" xfId="28890" xr:uid="{6EF8E701-90D3-4E32-8F4A-3466AA38EC4A}"/>
    <cellStyle name="40% - Énfasis2 34 3 2 2" xfId="28891" xr:uid="{8BF46F9E-FE1B-458B-BCA8-90FBCC3BDA13}"/>
    <cellStyle name="40% - Énfasis2 34 3 2 2 2" xfId="28892" xr:uid="{9A7F0E38-F121-4D5B-BD71-5E46BBBE07AD}"/>
    <cellStyle name="40% - Énfasis2 34 3 2 3" xfId="28893" xr:uid="{56831F57-6C77-46E3-AAE9-6C7BA5DADF74}"/>
    <cellStyle name="40% - Énfasis2 34 3 3" xfId="28894" xr:uid="{28FC8AB7-9DE6-40CA-90FD-52C8845129E1}"/>
    <cellStyle name="40% - Énfasis2 34 3 3 2" xfId="28895" xr:uid="{D4D54781-4240-4DBF-9A81-DCA74C0190AF}"/>
    <cellStyle name="40% - Énfasis2 34 3 4" xfId="28896" xr:uid="{160FCBBE-C1C6-432C-BEB3-D6185594FE2F}"/>
    <cellStyle name="40% - Énfasis2 34 4" xfId="6247" xr:uid="{7A76C4D7-3CD8-4FC0-A4B9-C1B93FFE856D}"/>
    <cellStyle name="40% - Énfasis2 34 4 2" xfId="28897" xr:uid="{17151845-7E6D-44F6-8CE2-0DC112DFA159}"/>
    <cellStyle name="40% - Énfasis2 34 4 2 2" xfId="28898" xr:uid="{FEC11759-8495-4615-B3BE-D9259F7502FB}"/>
    <cellStyle name="40% - Énfasis2 34 4 3" xfId="28899" xr:uid="{CDD4A733-FD2D-4825-B901-0EAE238E40A1}"/>
    <cellStyle name="40% - Énfasis2 34 5" xfId="6248" xr:uid="{73095D76-956F-4E0D-A2E6-D67872855853}"/>
    <cellStyle name="40% - Énfasis2 34 5 2" xfId="28900" xr:uid="{FAA03682-A43D-4689-B35A-D0F36C094AA8}"/>
    <cellStyle name="40% - Énfasis2 34 6" xfId="6249" xr:uid="{2C36AB78-4DAE-4284-9830-BF4576527094}"/>
    <cellStyle name="40% - Énfasis2 34 6 2" xfId="28901" xr:uid="{AAA3A05E-46ED-4305-8667-69E2CAC09759}"/>
    <cellStyle name="40% - Énfasis2 34 7" xfId="6250" xr:uid="{A0F8C384-1EF0-4861-96EB-188F98E13FCB}"/>
    <cellStyle name="40% - Énfasis2 34 7 2" xfId="28902" xr:uid="{C81D69BB-D58F-4EDD-850E-5BA1AF606DD8}"/>
    <cellStyle name="40% - Énfasis2 34 8" xfId="6251" xr:uid="{06567711-724F-4041-82E3-6CF7EC3D6693}"/>
    <cellStyle name="40% - Énfasis2 34 8 2" xfId="28903" xr:uid="{88F67BFC-85A7-46CF-B1E7-34A5113759C6}"/>
    <cellStyle name="40% - Énfasis2 34 9" xfId="6252" xr:uid="{E99475FE-5FA8-4386-84A9-2501C5DBB06C}"/>
    <cellStyle name="40% - Énfasis2 34 9 2" xfId="28904" xr:uid="{891A7426-ABC2-47CF-878A-B0A4E0F8300F}"/>
    <cellStyle name="40% - Énfasis2 35" xfId="6253" xr:uid="{FA92C653-7746-4FE9-BA59-7CD3A072FC5C}"/>
    <cellStyle name="40% - Énfasis2 35 10" xfId="6254" xr:uid="{229125BB-0007-4A8C-9327-2E4B98F59394}"/>
    <cellStyle name="40% - Énfasis2 35 10 2" xfId="28905" xr:uid="{A938767B-6F32-439D-BC87-03EB549AC69D}"/>
    <cellStyle name="40% - Énfasis2 35 11" xfId="6255" xr:uid="{26B8F6DA-BA35-44BA-AA7D-14B2CB0D02C6}"/>
    <cellStyle name="40% - Énfasis2 35 11 2" xfId="28906" xr:uid="{12958C2A-515F-4A58-A6B7-240A2D553185}"/>
    <cellStyle name="40% - Énfasis2 35 12" xfId="6256" xr:uid="{0644230A-2484-40D8-94C7-2C2503E2339C}"/>
    <cellStyle name="40% - Énfasis2 35 12 2" xfId="28907" xr:uid="{F52EA1F3-2F7C-4672-BD5A-5FDB98C633B8}"/>
    <cellStyle name="40% - Énfasis2 35 13" xfId="6257" xr:uid="{B72BC39F-156C-4279-8CE4-63045155F864}"/>
    <cellStyle name="40% - Énfasis2 35 13 2" xfId="28908" xr:uid="{3886F924-E9A5-4807-B48F-35679A3ADDD6}"/>
    <cellStyle name="40% - Énfasis2 35 14" xfId="6258" xr:uid="{40F995C4-4BD4-4ED0-B2B2-771CD6DF60EA}"/>
    <cellStyle name="40% - Énfasis2 35 14 2" xfId="28909" xr:uid="{7A3A8BB2-ACFB-417A-AC76-9A40E07F6795}"/>
    <cellStyle name="40% - Énfasis2 35 15" xfId="6259" xr:uid="{933F997A-656D-4D0F-8214-A82120E75196}"/>
    <cellStyle name="40% - Énfasis2 35 15 2" xfId="28910" xr:uid="{2CC6622B-946E-459C-B8A9-C0745A2C9B55}"/>
    <cellStyle name="40% - Énfasis2 35 16" xfId="6260" xr:uid="{42F26FE4-D41C-4BAF-BE69-A5D88BEAA597}"/>
    <cellStyle name="40% - Énfasis2 35 16 2" xfId="28911" xr:uid="{85A7DB8A-CB83-420A-B197-93A2500BC134}"/>
    <cellStyle name="40% - Énfasis2 35 17" xfId="6261" xr:uid="{8331425F-481B-481D-BB73-87926259D4F9}"/>
    <cellStyle name="40% - Énfasis2 35 17 2" xfId="28912" xr:uid="{785C61CF-7760-4964-A198-A4773AEF3E1C}"/>
    <cellStyle name="40% - Énfasis2 35 18" xfId="6262" xr:uid="{8CEB64E2-9B56-46CD-A458-FBCD6DC6A853}"/>
    <cellStyle name="40% - Énfasis2 35 18 2" xfId="28913" xr:uid="{A095B305-C659-463D-BA35-CB2054977FA2}"/>
    <cellStyle name="40% - Énfasis2 35 19" xfId="6263" xr:uid="{CB6F6201-CCA9-4E1F-87C3-455B336B4FF4}"/>
    <cellStyle name="40% - Énfasis2 35 19 2" xfId="28914" xr:uid="{63BC42D5-5856-4A7D-9CEF-EC98235EBFB6}"/>
    <cellStyle name="40% - Énfasis2 35 2" xfId="6264" xr:uid="{49FA1AE4-19A1-4043-B0F9-E7C7E2FEE91B}"/>
    <cellStyle name="40% - Énfasis2 35 2 2" xfId="28915" xr:uid="{0F222284-74D2-4AC8-9D32-C893DC85AB32}"/>
    <cellStyle name="40% - Énfasis2 35 2 2 2" xfId="28916" xr:uid="{684E3ABC-607E-4991-A739-AB771C17E8F8}"/>
    <cellStyle name="40% - Énfasis2 35 2 2 2 2" xfId="28917" xr:uid="{365CA52A-FABF-47A9-B8B0-58A81AF330AC}"/>
    <cellStyle name="40% - Énfasis2 35 2 2 3" xfId="28918" xr:uid="{23D62424-E568-42E7-B621-CB2F1421E442}"/>
    <cellStyle name="40% - Énfasis2 35 2 3" xfId="28919" xr:uid="{56FE78FF-7F0F-4483-A27A-2F4E411989AF}"/>
    <cellStyle name="40% - Énfasis2 35 2 3 2" xfId="28920" xr:uid="{0A7D1A69-4F5F-44E2-9F95-BBF127901CAF}"/>
    <cellStyle name="40% - Énfasis2 35 2 4" xfId="28921" xr:uid="{BC58C208-4AAD-401E-883F-C25796EA77FA}"/>
    <cellStyle name="40% - Énfasis2 35 20" xfId="11932" xr:uid="{B2988DEB-64C7-4140-B933-EDDBD10C41F0}"/>
    <cellStyle name="40% - Énfasis2 35 3" xfId="6265" xr:uid="{5F0AEE22-491D-4D76-B818-1427DEB831BB}"/>
    <cellStyle name="40% - Énfasis2 35 3 2" xfId="28922" xr:uid="{A3AF6BA0-CEB4-4EBA-BD3F-86645016E356}"/>
    <cellStyle name="40% - Énfasis2 35 3 2 2" xfId="28923" xr:uid="{9E8CE3D7-67CC-4662-876A-B5E19D630D40}"/>
    <cellStyle name="40% - Énfasis2 35 3 2 2 2" xfId="28924" xr:uid="{B82C4C5C-3E6C-4E94-BFE0-8F4DED2ECB26}"/>
    <cellStyle name="40% - Énfasis2 35 3 2 3" xfId="28925" xr:uid="{BC1019E4-E2BC-4849-8D5D-CD0C3D16111F}"/>
    <cellStyle name="40% - Énfasis2 35 3 3" xfId="28926" xr:uid="{65A82E6D-8092-426E-9334-67AF45424332}"/>
    <cellStyle name="40% - Énfasis2 35 3 3 2" xfId="28927" xr:uid="{7B868AC8-A0FF-48AF-9390-2F774A40D342}"/>
    <cellStyle name="40% - Énfasis2 35 3 4" xfId="28928" xr:uid="{1CF56371-2BAA-4F5A-86DF-7C594E2DC4A1}"/>
    <cellStyle name="40% - Énfasis2 35 4" xfId="6266" xr:uid="{79E2F90B-4FE5-422C-8317-2BD7ECCDF21A}"/>
    <cellStyle name="40% - Énfasis2 35 4 2" xfId="28929" xr:uid="{7A95F9B6-761A-4C20-99EB-6E6D63D646D9}"/>
    <cellStyle name="40% - Énfasis2 35 4 2 2" xfId="28930" xr:uid="{E75A888A-B9CA-464E-96C4-D6BC72AFFFF3}"/>
    <cellStyle name="40% - Énfasis2 35 4 3" xfId="28931" xr:uid="{EFF64FA9-E542-4B1E-920E-E80A3175679B}"/>
    <cellStyle name="40% - Énfasis2 35 5" xfId="6267" xr:uid="{BF65051A-065F-4080-AFC7-7C3B4784F848}"/>
    <cellStyle name="40% - Énfasis2 35 5 2" xfId="28932" xr:uid="{E860C398-E18C-471D-89E9-2EA1D93FC7E8}"/>
    <cellStyle name="40% - Énfasis2 35 6" xfId="6268" xr:uid="{344B869A-2084-4A26-B7B4-9ED49E146CBD}"/>
    <cellStyle name="40% - Énfasis2 35 6 2" xfId="28933" xr:uid="{38F3EE82-ABDE-4962-BA87-47C31F5DEF57}"/>
    <cellStyle name="40% - Énfasis2 35 7" xfId="6269" xr:uid="{E0EA3D68-45B5-49DA-B07E-B3B692BB09C4}"/>
    <cellStyle name="40% - Énfasis2 35 7 2" xfId="28934" xr:uid="{68F9184A-BEC0-4764-9EC1-64B2BBF740FF}"/>
    <cellStyle name="40% - Énfasis2 35 8" xfId="6270" xr:uid="{70ED49BC-B0D0-4E14-B1ED-B647FA429458}"/>
    <cellStyle name="40% - Énfasis2 35 8 2" xfId="28935" xr:uid="{B0147307-DBD4-4675-8EB5-9B7360C10789}"/>
    <cellStyle name="40% - Énfasis2 35 9" xfId="6271" xr:uid="{FACDB5F5-9AD2-4969-95B0-84584E2DD6C2}"/>
    <cellStyle name="40% - Énfasis2 35 9 2" xfId="28936" xr:uid="{6C318C5C-E424-496E-B420-CBCB0E2E5694}"/>
    <cellStyle name="40% - Énfasis2 36" xfId="6272" xr:uid="{FF83D8EA-D74C-47A2-91ED-28D4B56523AF}"/>
    <cellStyle name="40% - Énfasis2 36 10" xfId="6273" xr:uid="{2F4E9059-618E-489E-B384-D332D0EFDE99}"/>
    <cellStyle name="40% - Énfasis2 36 10 2" xfId="28937" xr:uid="{EB4B966D-0A3C-4721-AD71-68DC322B42F9}"/>
    <cellStyle name="40% - Énfasis2 36 11" xfId="6274" xr:uid="{D997771D-0385-4C17-82BE-1BAB74E32646}"/>
    <cellStyle name="40% - Énfasis2 36 11 2" xfId="28938" xr:uid="{50BFA10E-259A-4C8D-8D88-068DA0CDCBFB}"/>
    <cellStyle name="40% - Énfasis2 36 12" xfId="6275" xr:uid="{08BF6B0B-A2AB-4774-88D9-675D1FBE2008}"/>
    <cellStyle name="40% - Énfasis2 36 12 2" xfId="28939" xr:uid="{FF8F4A84-FD7B-45CB-B861-DB41167D12C2}"/>
    <cellStyle name="40% - Énfasis2 36 13" xfId="6276" xr:uid="{F7E8A26E-9DCD-436B-9591-E4B0E666D0C3}"/>
    <cellStyle name="40% - Énfasis2 36 13 2" xfId="28940" xr:uid="{1FC562DE-03A5-4BE5-A3B5-DF065BB7FF93}"/>
    <cellStyle name="40% - Énfasis2 36 14" xfId="6277" xr:uid="{AF200EC2-DE8D-48BF-BE1F-07213CE0FF6F}"/>
    <cellStyle name="40% - Énfasis2 36 14 2" xfId="28941" xr:uid="{A65414B4-0026-484A-858A-102E5C623AAF}"/>
    <cellStyle name="40% - Énfasis2 36 15" xfId="6278" xr:uid="{D1CAAAB7-B05D-4492-AD4D-A354C6111980}"/>
    <cellStyle name="40% - Énfasis2 36 15 2" xfId="28942" xr:uid="{B0EA3872-0FF5-4A70-99FF-E86E6570864C}"/>
    <cellStyle name="40% - Énfasis2 36 16" xfId="6279" xr:uid="{AA0124C1-399D-461F-8EC9-D02D276929C2}"/>
    <cellStyle name="40% - Énfasis2 36 16 2" xfId="28943" xr:uid="{775B1741-7828-498E-A91E-D1F963498775}"/>
    <cellStyle name="40% - Énfasis2 36 17" xfId="6280" xr:uid="{64FAFF2A-EDDE-43DB-8A95-B569EB8E17C8}"/>
    <cellStyle name="40% - Énfasis2 36 17 2" xfId="28944" xr:uid="{420FA494-88A1-4464-B499-C036B928CE34}"/>
    <cellStyle name="40% - Énfasis2 36 18" xfId="6281" xr:uid="{3F8DF45E-BBB9-4F79-95F1-29026FFDAADB}"/>
    <cellStyle name="40% - Énfasis2 36 18 2" xfId="28945" xr:uid="{F48C6C78-6EE3-43F5-B186-7AFDE66E1554}"/>
    <cellStyle name="40% - Énfasis2 36 19" xfId="6282" xr:uid="{07396120-420C-4BB5-B41D-E908C1D2CDB7}"/>
    <cellStyle name="40% - Énfasis2 36 19 2" xfId="28946" xr:uid="{2CB636E2-89E0-4870-A05F-FFE5A68466F7}"/>
    <cellStyle name="40% - Énfasis2 36 2" xfId="6283" xr:uid="{B474927C-04F5-42F0-8498-ADFF129B288E}"/>
    <cellStyle name="40% - Énfasis2 36 2 2" xfId="28947" xr:uid="{5F229F10-D330-445C-A0F4-30B61E5B520A}"/>
    <cellStyle name="40% - Énfasis2 36 2 2 2" xfId="28948" xr:uid="{828EB92A-4F60-4295-B5B9-A3539DA62B76}"/>
    <cellStyle name="40% - Énfasis2 36 2 2 2 2" xfId="28949" xr:uid="{BF1B9D52-51C5-445A-8007-7E29259578B9}"/>
    <cellStyle name="40% - Énfasis2 36 2 2 3" xfId="28950" xr:uid="{1D440895-D766-4CA3-A409-72629AEF8F31}"/>
    <cellStyle name="40% - Énfasis2 36 2 3" xfId="28951" xr:uid="{AEF1EA0A-2A5A-436F-8066-103931A5734A}"/>
    <cellStyle name="40% - Énfasis2 36 2 3 2" xfId="28952" xr:uid="{4A807533-4FDF-4FA5-925F-04F9B7EE4087}"/>
    <cellStyle name="40% - Énfasis2 36 2 4" xfId="28953" xr:uid="{B8F5457E-4064-46EC-9DD4-1DBC463BEC04}"/>
    <cellStyle name="40% - Énfasis2 36 20" xfId="11933" xr:uid="{B2E49251-7953-4047-A782-C1D615E372B0}"/>
    <cellStyle name="40% - Énfasis2 36 3" xfId="6284" xr:uid="{323B6020-EECF-47DD-B5E2-0EB1A96D77EC}"/>
    <cellStyle name="40% - Énfasis2 36 3 2" xfId="28954" xr:uid="{806E969B-B8CA-477A-A1E8-7DC650A8400F}"/>
    <cellStyle name="40% - Énfasis2 36 3 2 2" xfId="28955" xr:uid="{AB3D05F2-2405-45EE-9316-FB2ADC15F008}"/>
    <cellStyle name="40% - Énfasis2 36 3 2 2 2" xfId="28956" xr:uid="{351879D4-D76C-4CF6-89C5-03F8442F2DDB}"/>
    <cellStyle name="40% - Énfasis2 36 3 2 3" xfId="28957" xr:uid="{2AA397EC-736A-4ABD-8A7F-B2EDF3D13C97}"/>
    <cellStyle name="40% - Énfasis2 36 3 3" xfId="28958" xr:uid="{5B9151A8-20A1-4E70-94F4-ECE62F11CF3C}"/>
    <cellStyle name="40% - Énfasis2 36 3 3 2" xfId="28959" xr:uid="{DC9C1CE8-4D28-4A38-AE56-68CA243CFBA4}"/>
    <cellStyle name="40% - Énfasis2 36 3 4" xfId="28960" xr:uid="{93E456AD-FA71-4017-8F84-8F8047D1DCC8}"/>
    <cellStyle name="40% - Énfasis2 36 4" xfId="6285" xr:uid="{0F4A86C5-66A2-4D4E-8E06-F1D1700BEF9F}"/>
    <cellStyle name="40% - Énfasis2 36 4 2" xfId="28961" xr:uid="{12BDE806-26D7-45F1-BE9B-BA1390E3FE0E}"/>
    <cellStyle name="40% - Énfasis2 36 4 2 2" xfId="28962" xr:uid="{47A0F55F-7D27-40E2-8B82-F3CEED0341DB}"/>
    <cellStyle name="40% - Énfasis2 36 4 3" xfId="28963" xr:uid="{F530083F-385E-462A-8E27-7866E70F8C1C}"/>
    <cellStyle name="40% - Énfasis2 36 5" xfId="6286" xr:uid="{746EF4DF-5F0C-417C-9E93-CF2BC353794F}"/>
    <cellStyle name="40% - Énfasis2 36 5 2" xfId="28964" xr:uid="{91898CAF-29E6-43E9-875E-60F2DEEB58B8}"/>
    <cellStyle name="40% - Énfasis2 36 6" xfId="6287" xr:uid="{78E18697-62FB-49BB-B651-095C8E8C9585}"/>
    <cellStyle name="40% - Énfasis2 36 6 2" xfId="28965" xr:uid="{96A91FDD-8C23-4EB6-8B3E-78BAF4EF9B18}"/>
    <cellStyle name="40% - Énfasis2 36 7" xfId="6288" xr:uid="{A03B9834-4C62-4C58-ABB0-79AAFE7D82D3}"/>
    <cellStyle name="40% - Énfasis2 36 7 2" xfId="28966" xr:uid="{A49FD7A4-BAE1-4A3B-9AF3-7872A2BCFB59}"/>
    <cellStyle name="40% - Énfasis2 36 8" xfId="6289" xr:uid="{E6F99EB2-6216-4CD7-9386-72505F9B5A8A}"/>
    <cellStyle name="40% - Énfasis2 36 8 2" xfId="28967" xr:uid="{32B3EBDB-5651-4CAB-9C0E-88889B48F218}"/>
    <cellStyle name="40% - Énfasis2 36 9" xfId="6290" xr:uid="{7DE0A333-50B8-408E-AC26-49A84ED80E8B}"/>
    <cellStyle name="40% - Énfasis2 36 9 2" xfId="28968" xr:uid="{E9694BBB-64E5-4DCE-883D-69E26818BF08}"/>
    <cellStyle name="40% - Énfasis2 37" xfId="6291" xr:uid="{6D60E7B7-5911-4784-B0D7-60D06E4FB9D5}"/>
    <cellStyle name="40% - Énfasis2 37 2" xfId="11934" xr:uid="{6B33E6E4-9644-4C8E-AD43-4A457BD13EA4}"/>
    <cellStyle name="40% - Énfasis2 37 2 2" xfId="28969" xr:uid="{8346E716-7953-4DDE-B2B2-4A4A0FEB35EB}"/>
    <cellStyle name="40% - Énfasis2 37 2 2 2" xfId="28970" xr:uid="{A5AD4DD9-FFB7-4119-9927-280287B0C95A}"/>
    <cellStyle name="40% - Énfasis2 37 2 2 2 2" xfId="28971" xr:uid="{755739EC-C33D-4442-A7CF-39623C79F44C}"/>
    <cellStyle name="40% - Énfasis2 37 2 2 3" xfId="28972" xr:uid="{5EF35873-9C17-4C1E-A43F-6E5CCF450083}"/>
    <cellStyle name="40% - Énfasis2 37 2 3" xfId="28973" xr:uid="{9B51F2BD-15BC-4531-B064-28C612E04749}"/>
    <cellStyle name="40% - Énfasis2 37 2 3 2" xfId="28974" xr:uid="{AB3543E5-49FB-44DB-8738-F6D9822DDAD1}"/>
    <cellStyle name="40% - Énfasis2 37 2 4" xfId="28975" xr:uid="{554E51F7-D229-4FEC-845C-458F8C0F5D66}"/>
    <cellStyle name="40% - Énfasis2 37 3" xfId="28976" xr:uid="{00BA6193-E6F3-4AF7-AFEF-F1C5F30115C2}"/>
    <cellStyle name="40% - Énfasis2 37 3 2" xfId="28977" xr:uid="{45EDFA15-9766-415A-999A-B2F5DE8BFDF4}"/>
    <cellStyle name="40% - Énfasis2 37 3 2 2" xfId="28978" xr:uid="{431B38BD-9850-4EE8-AE05-11DBFB7A5932}"/>
    <cellStyle name="40% - Énfasis2 37 3 2 2 2" xfId="28979" xr:uid="{448491D0-FDF6-4736-AF00-34411C931559}"/>
    <cellStyle name="40% - Énfasis2 37 3 2 3" xfId="28980" xr:uid="{25E5A528-4DB1-4F31-9572-FE31C85E2236}"/>
    <cellStyle name="40% - Énfasis2 37 3 3" xfId="28981" xr:uid="{52A1DA78-7E5C-4B10-A714-A956C9D4F5A7}"/>
    <cellStyle name="40% - Énfasis2 37 3 3 2" xfId="28982" xr:uid="{AD61DEAE-B826-45CB-9F33-61F137E3521D}"/>
    <cellStyle name="40% - Énfasis2 37 3 4" xfId="28983" xr:uid="{E6BEEBB6-188D-4837-B847-B4023AF25340}"/>
    <cellStyle name="40% - Énfasis2 37 4" xfId="28984" xr:uid="{BAA266E3-7DA3-45C2-8A60-32066B5D2087}"/>
    <cellStyle name="40% - Énfasis2 37 4 2" xfId="28985" xr:uid="{FD6C15F8-3026-417F-9F72-1649CCDA1B70}"/>
    <cellStyle name="40% - Énfasis2 37 4 2 2" xfId="28986" xr:uid="{D3785FDD-346F-42F5-AB0A-128115F4F41D}"/>
    <cellStyle name="40% - Énfasis2 37 4 3" xfId="28987" xr:uid="{1C2233F9-85C9-4396-BF9C-A3204E4BFF30}"/>
    <cellStyle name="40% - Énfasis2 37 5" xfId="28988" xr:uid="{5C423870-9B21-4B20-BEF9-21EC0806C849}"/>
    <cellStyle name="40% - Énfasis2 37 5 2" xfId="28989" xr:uid="{AF5CC9FD-94EE-4A93-849B-109FFC72027E}"/>
    <cellStyle name="40% - Énfasis2 37 6" xfId="28990" xr:uid="{D933951B-47EB-4F71-8DCA-8DA2347BBCD7}"/>
    <cellStyle name="40% - Énfasis2 38" xfId="6292" xr:uid="{5041D549-A486-4764-8638-C28792DD6C22}"/>
    <cellStyle name="40% - Énfasis2 38 2" xfId="11935" xr:uid="{AF06432B-3DB8-431C-AAA4-F44B6FACCFCC}"/>
    <cellStyle name="40% - Énfasis2 38 2 2" xfId="28991" xr:uid="{E932BE6B-C498-4737-93B7-D6B3B85DC11E}"/>
    <cellStyle name="40% - Énfasis2 38 2 2 2" xfId="28992" xr:uid="{161A38FD-3351-43EA-AD93-C930F008320F}"/>
    <cellStyle name="40% - Énfasis2 38 2 2 2 2" xfId="28993" xr:uid="{134C4688-746F-403E-9C05-E272B210B632}"/>
    <cellStyle name="40% - Énfasis2 38 2 2 3" xfId="28994" xr:uid="{D6FDB746-4581-4B9E-97C2-403B52ACAFAF}"/>
    <cellStyle name="40% - Énfasis2 38 2 3" xfId="28995" xr:uid="{6C307BDB-A9B6-43DA-B5D1-D8814FB47BC5}"/>
    <cellStyle name="40% - Énfasis2 38 2 3 2" xfId="28996" xr:uid="{767E716A-BB77-4672-8FB2-8A1F2A4FDC7A}"/>
    <cellStyle name="40% - Énfasis2 38 2 4" xfId="28997" xr:uid="{89721951-01C1-4BC8-8C38-3ACA49921FE8}"/>
    <cellStyle name="40% - Énfasis2 38 3" xfId="28998" xr:uid="{5D5259B4-4EFE-4C7D-AD09-E749A5C433AC}"/>
    <cellStyle name="40% - Énfasis2 38 3 2" xfId="28999" xr:uid="{AEBD9754-0961-4AA2-AE12-A421EB5A1C6F}"/>
    <cellStyle name="40% - Énfasis2 38 3 2 2" xfId="29000" xr:uid="{DCAE09E5-4B11-4B67-9653-BC47F8DE74AB}"/>
    <cellStyle name="40% - Énfasis2 38 3 2 2 2" xfId="29001" xr:uid="{EDB9D75D-95E0-4E32-B325-C3EEE548AA4B}"/>
    <cellStyle name="40% - Énfasis2 38 3 2 3" xfId="29002" xr:uid="{DE18D7A3-02BD-49C3-B31A-74B8FB9D4A84}"/>
    <cellStyle name="40% - Énfasis2 38 3 3" xfId="29003" xr:uid="{82E06440-D5E5-4996-A99F-C52B234C8471}"/>
    <cellStyle name="40% - Énfasis2 38 3 3 2" xfId="29004" xr:uid="{14ADF931-68B6-4FC6-A161-CA6C96B743D3}"/>
    <cellStyle name="40% - Énfasis2 38 3 4" xfId="29005" xr:uid="{88449669-1632-42B6-810C-001325F78C95}"/>
    <cellStyle name="40% - Énfasis2 38 4" xfId="29006" xr:uid="{EBEA5165-F9E1-4270-9C3F-9913EC88BD51}"/>
    <cellStyle name="40% - Énfasis2 38 4 2" xfId="29007" xr:uid="{30599D14-C6F4-4C13-8542-025941243FFD}"/>
    <cellStyle name="40% - Énfasis2 38 4 2 2" xfId="29008" xr:uid="{FD9D323D-EECB-4864-A740-58892EFF4558}"/>
    <cellStyle name="40% - Énfasis2 38 4 3" xfId="29009" xr:uid="{E5727589-B38B-47B2-AC8C-BE3A1E5E1CEC}"/>
    <cellStyle name="40% - Énfasis2 38 5" xfId="29010" xr:uid="{7E13628B-DE09-46EF-A7C2-193BB1D67C05}"/>
    <cellStyle name="40% - Énfasis2 38 5 2" xfId="29011" xr:uid="{D5664CF3-8DB8-4E25-A93D-A25EEC4B36F8}"/>
    <cellStyle name="40% - Énfasis2 38 6" xfId="29012" xr:uid="{6989DAA8-F899-46A7-A44B-1BBBC0F37010}"/>
    <cellStyle name="40% - Énfasis2 39" xfId="6293" xr:uid="{1CF47304-BE3F-4CF1-B2DF-F96E7E504387}"/>
    <cellStyle name="40% - Énfasis2 39 2" xfId="11936" xr:uid="{D721FCA2-B35A-4CC4-8F8B-CA87DB56D2BA}"/>
    <cellStyle name="40% - Énfasis2 39 2 2" xfId="29013" xr:uid="{6EF76B69-2A6D-4720-8E75-70901C0C747E}"/>
    <cellStyle name="40% - Énfasis2 39 2 2 2" xfId="29014" xr:uid="{2BDC4511-D817-47C5-8FFD-935E13450057}"/>
    <cellStyle name="40% - Énfasis2 39 2 2 2 2" xfId="29015" xr:uid="{29FE14BC-E4A1-4B0D-9AE4-0E31E76DA75A}"/>
    <cellStyle name="40% - Énfasis2 39 2 2 3" xfId="29016" xr:uid="{0D5B0979-3745-4D5C-9FF0-443880D41BF6}"/>
    <cellStyle name="40% - Énfasis2 39 2 3" xfId="29017" xr:uid="{6D9691B0-4CE7-4F15-954A-BEFE043F866E}"/>
    <cellStyle name="40% - Énfasis2 39 2 3 2" xfId="29018" xr:uid="{18C5C184-4688-4632-AF04-D2EA3E5448EF}"/>
    <cellStyle name="40% - Énfasis2 39 2 4" xfId="29019" xr:uid="{346CD0E6-F90F-4A16-AB6C-ACAEA397901C}"/>
    <cellStyle name="40% - Énfasis2 39 3" xfId="29020" xr:uid="{3E79320C-BC17-4C13-A934-C2E364A7642D}"/>
    <cellStyle name="40% - Énfasis2 39 3 2" xfId="29021" xr:uid="{B822C706-02E8-47CB-A892-EE5901DEBF93}"/>
    <cellStyle name="40% - Énfasis2 39 3 2 2" xfId="29022" xr:uid="{DA6A8FB9-1497-44CB-853F-266025D46535}"/>
    <cellStyle name="40% - Énfasis2 39 3 2 2 2" xfId="29023" xr:uid="{D1B34D73-9899-40C1-A1C1-A58F60B97B64}"/>
    <cellStyle name="40% - Énfasis2 39 3 2 3" xfId="29024" xr:uid="{326737C4-6DF9-4617-B26A-E103974A67F5}"/>
    <cellStyle name="40% - Énfasis2 39 3 3" xfId="29025" xr:uid="{B317AC84-8B80-4651-903D-E6FD1188E562}"/>
    <cellStyle name="40% - Énfasis2 39 3 3 2" xfId="29026" xr:uid="{FB0CA919-112D-42B3-834A-B12AF1B1E5E5}"/>
    <cellStyle name="40% - Énfasis2 39 3 4" xfId="29027" xr:uid="{183FFD2A-6F78-4ECD-87B6-F82EEA2B2F81}"/>
    <cellStyle name="40% - Énfasis2 39 4" xfId="29028" xr:uid="{F40DF756-C762-4FC0-9C8B-49DE1AF73636}"/>
    <cellStyle name="40% - Énfasis2 39 4 2" xfId="29029" xr:uid="{74ED6594-8F3A-46F7-850D-D7CE3300E312}"/>
    <cellStyle name="40% - Énfasis2 39 4 2 2" xfId="29030" xr:uid="{617BF172-535D-4742-873F-710B02A56104}"/>
    <cellStyle name="40% - Énfasis2 39 4 3" xfId="29031" xr:uid="{7761A75F-0653-4FEA-AE98-2F88A2AED8AE}"/>
    <cellStyle name="40% - Énfasis2 39 5" xfId="29032" xr:uid="{FF2196DF-263D-48DF-AA20-ACD23EA1CADC}"/>
    <cellStyle name="40% - Énfasis2 39 5 2" xfId="29033" xr:uid="{A4E3186E-F9D3-4232-BDCE-D64115576F94}"/>
    <cellStyle name="40% - Énfasis2 39 6" xfId="29034" xr:uid="{82269EDC-9C0D-4CC5-ABF7-6A96B79F4764}"/>
    <cellStyle name="40% - Énfasis2 4" xfId="374" xr:uid="{3B0C8D75-0EF4-47A7-88DC-893EAC03F807}"/>
    <cellStyle name="40% - Énfasis2 4 10" xfId="6294" xr:uid="{9EDEFCB6-585D-4B1F-9A25-FA9881E74BA5}"/>
    <cellStyle name="40% - Énfasis2 4 10 2" xfId="29035" xr:uid="{E95C431E-0F59-41E1-816A-73DAF4820EFB}"/>
    <cellStyle name="40% - Énfasis2 4 11" xfId="6295" xr:uid="{8B436732-3659-4F22-AED1-3FC3D0CF7B33}"/>
    <cellStyle name="40% - Énfasis2 4 11 2" xfId="29036" xr:uid="{30645782-C536-4947-BFCD-74DD8A05D06C}"/>
    <cellStyle name="40% - Énfasis2 4 12" xfId="6296" xr:uid="{DA388A65-CDE2-4E9C-A046-35F9878FBE0D}"/>
    <cellStyle name="40% - Énfasis2 4 12 2" xfId="29037" xr:uid="{4D256419-3821-45DE-B666-A2661BF5DA5D}"/>
    <cellStyle name="40% - Énfasis2 4 13" xfId="6297" xr:uid="{DEBE5846-9824-4304-934A-62C6361F30D6}"/>
    <cellStyle name="40% - Énfasis2 4 13 2" xfId="29038" xr:uid="{6AB6AFD8-F894-4ECC-98A0-F15DD11562CA}"/>
    <cellStyle name="40% - Énfasis2 4 14" xfId="6298" xr:uid="{76F5F379-1A64-464C-B345-9D781E35BBAD}"/>
    <cellStyle name="40% - Énfasis2 4 14 2" xfId="29039" xr:uid="{2E61BDA3-F1C8-4A70-8F4A-18EE39F9DDDA}"/>
    <cellStyle name="40% - Énfasis2 4 15" xfId="6299" xr:uid="{32D3CB91-932B-41ED-A9BD-14E6DB528011}"/>
    <cellStyle name="40% - Énfasis2 4 15 2" xfId="29040" xr:uid="{2DAE0D43-53EE-41F3-9D79-566BBFC5D47A}"/>
    <cellStyle name="40% - Énfasis2 4 16" xfId="6300" xr:uid="{FD12A2B5-E986-43B0-8FCF-DFD9B76304AE}"/>
    <cellStyle name="40% - Énfasis2 4 16 2" xfId="29041" xr:uid="{01CDB1B4-2F41-4C81-BAA6-D05E219B68F7}"/>
    <cellStyle name="40% - Énfasis2 4 17" xfId="6301" xr:uid="{D637675E-8195-4345-80E0-6AFF8E46AC3B}"/>
    <cellStyle name="40% - Énfasis2 4 17 2" xfId="29042" xr:uid="{B0BE0A0E-EDC6-4C0A-9954-5355501A5D17}"/>
    <cellStyle name="40% - Énfasis2 4 18" xfId="6302" xr:uid="{7FA9E903-E874-49EB-8736-4F5E7D13115F}"/>
    <cellStyle name="40% - Énfasis2 4 18 2" xfId="29043" xr:uid="{9A7F4F8A-7D61-4768-B2D6-11BA0E029FD3}"/>
    <cellStyle name="40% - Énfasis2 4 19" xfId="6303" xr:uid="{74B6F176-F21C-462A-84EF-71DCF799C57E}"/>
    <cellStyle name="40% - Énfasis2 4 19 2" xfId="29044" xr:uid="{925494DE-7698-49B8-A649-A803084462D2}"/>
    <cellStyle name="40% - Énfasis2 4 2" xfId="375" xr:uid="{B3B10B3B-60B4-468E-8B8F-CE41A9B2F44D}"/>
    <cellStyle name="40% - Énfasis2 4 2 2" xfId="29045" xr:uid="{9A8CBC9C-FCE0-45F3-8788-9CE9638F6E9C}"/>
    <cellStyle name="40% - Énfasis2 4 2 2 2" xfId="29046" xr:uid="{02844BA3-2102-4A13-AB5E-8E3BBE3DBD20}"/>
    <cellStyle name="40% - Énfasis2 4 2 2 2 2" xfId="29047" xr:uid="{6DB391FC-2B7F-4392-8E97-41C554427DF6}"/>
    <cellStyle name="40% - Énfasis2 4 2 2 3" xfId="29048" xr:uid="{5B7A91FA-0F42-4DFB-961D-658B2D7C8DF5}"/>
    <cellStyle name="40% - Énfasis2 4 2 3" xfId="29049" xr:uid="{DBDA8DC0-43EE-4F8B-84E7-180C7799CBFD}"/>
    <cellStyle name="40% - Énfasis2 4 2 3 2" xfId="29050" xr:uid="{0A25226D-7D93-4AB9-89D9-9C6253198406}"/>
    <cellStyle name="40% - Énfasis2 4 2 4" xfId="29051" xr:uid="{110CB68C-D14A-43FC-B89A-2FE30D5F5211}"/>
    <cellStyle name="40% - Énfasis2 4 20" xfId="11937" xr:uid="{FA57E5AE-EE38-433C-ACA7-DE4B53434BC8}"/>
    <cellStyle name="40% - Énfasis2 4 3" xfId="6304" xr:uid="{447AD050-C090-41BB-A6E6-04D9134C4227}"/>
    <cellStyle name="40% - Énfasis2 4 3 2" xfId="29052" xr:uid="{142FCEDB-A308-4562-92CA-CC227A9CF7EB}"/>
    <cellStyle name="40% - Énfasis2 4 3 2 2" xfId="29053" xr:uid="{EB659C5D-5F2F-40B3-8611-29DAE7CA72E2}"/>
    <cellStyle name="40% - Énfasis2 4 3 2 2 2" xfId="29054" xr:uid="{6137F9CF-76BA-475D-A208-C4738ADEC5C6}"/>
    <cellStyle name="40% - Énfasis2 4 3 2 3" xfId="29055" xr:uid="{DF008461-8F6D-4036-BC70-D98D9F3B55D5}"/>
    <cellStyle name="40% - Énfasis2 4 3 3" xfId="29056" xr:uid="{C49E6969-DBDA-467B-B826-CB254A153E07}"/>
    <cellStyle name="40% - Énfasis2 4 3 3 2" xfId="29057" xr:uid="{109E495E-252A-48DB-802A-302B873D53A7}"/>
    <cellStyle name="40% - Énfasis2 4 3 4" xfId="29058" xr:uid="{5DF9A109-1094-4A35-9052-55909F9EA7A2}"/>
    <cellStyle name="40% - Énfasis2 4 4" xfId="6305" xr:uid="{3A08DEE7-AA13-44C4-8F0A-0E5003BEA6E6}"/>
    <cellStyle name="40% - Énfasis2 4 4 2" xfId="29059" xr:uid="{D0D2D60F-9086-49CF-85DE-67B490F89B1E}"/>
    <cellStyle name="40% - Énfasis2 4 4 2 2" xfId="29060" xr:uid="{736A864A-A290-467D-94EC-BE9167875F53}"/>
    <cellStyle name="40% - Énfasis2 4 4 2 2 2" xfId="29061" xr:uid="{429E48CC-318F-404D-8F2F-76DA5F35DD97}"/>
    <cellStyle name="40% - Énfasis2 4 4 2 3" xfId="29062" xr:uid="{261B791D-8393-47DF-A95C-DD2B43732170}"/>
    <cellStyle name="40% - Énfasis2 4 4 3" xfId="29063" xr:uid="{08D2A94B-78C5-46DE-B1DC-4271135B7D0F}"/>
    <cellStyle name="40% - Énfasis2 4 4 3 2" xfId="29064" xr:uid="{9C5D45CC-13E0-4B47-80E8-5ABD68DF2F71}"/>
    <cellStyle name="40% - Énfasis2 4 4 4" xfId="29065" xr:uid="{46B04592-70EE-45B0-87B7-B8666BCAAA09}"/>
    <cellStyle name="40% - Énfasis2 4 5" xfId="6306" xr:uid="{168E8599-9672-424B-BF8B-CE20A7D26728}"/>
    <cellStyle name="40% - Énfasis2 4 5 2" xfId="29066" xr:uid="{132B1D78-7EF0-45E7-9C8B-A977252EA309}"/>
    <cellStyle name="40% - Énfasis2 4 5 2 2" xfId="29067" xr:uid="{9A25A581-9CA5-4A1C-864B-031241E5E32A}"/>
    <cellStyle name="40% - Énfasis2 4 5 2 2 2" xfId="29068" xr:uid="{7F8480CE-182A-4E35-847F-D80945E0DB61}"/>
    <cellStyle name="40% - Énfasis2 4 5 2 3" xfId="29069" xr:uid="{17F4781F-CF56-49A9-8D8C-6BD3C2268CA4}"/>
    <cellStyle name="40% - Énfasis2 4 5 3" xfId="29070" xr:uid="{20667E79-5A23-4808-9DF3-1CA696E8B585}"/>
    <cellStyle name="40% - Énfasis2 4 5 3 2" xfId="29071" xr:uid="{1CFFFF10-32E0-4A3E-B938-B60D83FF3380}"/>
    <cellStyle name="40% - Énfasis2 4 5 4" xfId="29072" xr:uid="{F813C51E-889A-426A-939E-C56F6117CB53}"/>
    <cellStyle name="40% - Énfasis2 4 6" xfId="6307" xr:uid="{929185FE-7C17-4DBC-9139-9E0C2AB01602}"/>
    <cellStyle name="40% - Énfasis2 4 6 2" xfId="29073" xr:uid="{DF732731-2468-46D7-99D4-82266F1101BF}"/>
    <cellStyle name="40% - Énfasis2 4 6 2 2" xfId="29074" xr:uid="{B599FF95-9F9A-4AA6-8A9F-6E2BD7318F49}"/>
    <cellStyle name="40% - Énfasis2 4 6 2 2 2" xfId="29075" xr:uid="{B81BEC24-5B4B-4500-8990-939678E58BE0}"/>
    <cellStyle name="40% - Énfasis2 4 6 2 3" xfId="29076" xr:uid="{65C64AA4-C197-4132-A67E-9E2C839F5FB2}"/>
    <cellStyle name="40% - Énfasis2 4 6 3" xfId="29077" xr:uid="{05C1526C-BBA4-4B5D-AC29-3D46423FBE5A}"/>
    <cellStyle name="40% - Énfasis2 4 6 3 2" xfId="29078" xr:uid="{59AF8E0A-D372-4901-AB7F-431E1FF2172C}"/>
    <cellStyle name="40% - Énfasis2 4 6 4" xfId="29079" xr:uid="{6AB2E783-CA70-460C-9F41-9C5F95EE7105}"/>
    <cellStyle name="40% - Énfasis2 4 7" xfId="6308" xr:uid="{F4E45435-0487-4549-8D08-B72798183F3C}"/>
    <cellStyle name="40% - Énfasis2 4 7 2" xfId="29080" xr:uid="{30705E87-C507-44BE-A7BD-2D4075D8EB84}"/>
    <cellStyle name="40% - Énfasis2 4 7 2 2" xfId="29081" xr:uid="{719706DF-C788-4E2A-A3EA-22E5D9235CA5}"/>
    <cellStyle name="40% - Énfasis2 4 7 2 2 2" xfId="29082" xr:uid="{E9DDC52A-987C-485C-8EA8-7A3AE1544365}"/>
    <cellStyle name="40% - Énfasis2 4 7 2 3" xfId="29083" xr:uid="{A864AA26-0DEE-4A84-87E9-B0F9B86F6E79}"/>
    <cellStyle name="40% - Énfasis2 4 7 3" xfId="29084" xr:uid="{101F66C7-9575-42CE-B6F1-57E2572207D9}"/>
    <cellStyle name="40% - Énfasis2 4 7 3 2" xfId="29085" xr:uid="{8FB498EE-F90D-4ECE-961E-7F018D078A1C}"/>
    <cellStyle name="40% - Énfasis2 4 7 4" xfId="29086" xr:uid="{B6AD2653-E5E6-485B-998E-1E713380FF78}"/>
    <cellStyle name="40% - Énfasis2 4 8" xfId="6309" xr:uid="{EC569697-3E25-43C2-B1CC-73F0F1627A80}"/>
    <cellStyle name="40% - Énfasis2 4 8 2" xfId="29087" xr:uid="{526D914E-57C8-4595-BAC8-5FA311FCD07F}"/>
    <cellStyle name="40% - Énfasis2 4 8 2 2" xfId="29088" xr:uid="{49F9330F-773D-463F-9F70-52FF9CE843DE}"/>
    <cellStyle name="40% - Énfasis2 4 8 3" xfId="29089" xr:uid="{C21DD7B3-F920-4A9D-81C0-382A703A4B14}"/>
    <cellStyle name="40% - Énfasis2 4 9" xfId="6310" xr:uid="{8FC8B8B5-2619-40DC-B3EE-4E6B6B4EF44B}"/>
    <cellStyle name="40% - Énfasis2 4 9 2" xfId="29090" xr:uid="{264DF31F-8B35-40F5-8715-ACF376C2F45D}"/>
    <cellStyle name="40% - Énfasis2 40" xfId="6311" xr:uid="{AF24CBB7-423A-49DE-80D2-B0144DABD51C}"/>
    <cellStyle name="40% - Énfasis2 40 2" xfId="11938" xr:uid="{C8497FD8-735C-40A1-8069-960F5BE10085}"/>
    <cellStyle name="40% - Énfasis2 40 2 2" xfId="29091" xr:uid="{2E26C03F-2019-4A97-B479-98FBD5A9E10C}"/>
    <cellStyle name="40% - Énfasis2 40 2 2 2" xfId="29092" xr:uid="{910ED45B-AD2F-4A12-8A58-32E20CDABD9C}"/>
    <cellStyle name="40% - Énfasis2 40 2 2 2 2" xfId="29093" xr:uid="{B6E352D9-45B6-4FFF-8661-37453CB3F65D}"/>
    <cellStyle name="40% - Énfasis2 40 2 2 3" xfId="29094" xr:uid="{3B79613A-E152-4989-A68B-64AE7E068828}"/>
    <cellStyle name="40% - Énfasis2 40 2 3" xfId="29095" xr:uid="{E1B490D8-F87C-452D-8A63-59AFC9BD032D}"/>
    <cellStyle name="40% - Énfasis2 40 2 3 2" xfId="29096" xr:uid="{9FD4EAAB-0FB3-47A8-A269-5E132E18B40E}"/>
    <cellStyle name="40% - Énfasis2 40 2 4" xfId="29097" xr:uid="{B63A0BC1-1D48-48D7-89C4-FFEAED4F350E}"/>
    <cellStyle name="40% - Énfasis2 40 3" xfId="29098" xr:uid="{D6AF0600-0BCE-4B6D-AFFF-BEA3DC03B559}"/>
    <cellStyle name="40% - Énfasis2 40 3 2" xfId="29099" xr:uid="{F9A549DF-C8FE-4C82-B50D-754B3049AFB2}"/>
    <cellStyle name="40% - Énfasis2 40 3 2 2" xfId="29100" xr:uid="{F36EECC9-3707-432B-AB8C-C60926623568}"/>
    <cellStyle name="40% - Énfasis2 40 3 2 2 2" xfId="29101" xr:uid="{0E9EA7CA-143D-476B-B70B-076862545024}"/>
    <cellStyle name="40% - Énfasis2 40 3 2 3" xfId="29102" xr:uid="{663E130A-D77E-40AC-BEB5-5199BF3D89FD}"/>
    <cellStyle name="40% - Énfasis2 40 3 3" xfId="29103" xr:uid="{076E0919-2484-4509-A13A-CCE60D8EA4DE}"/>
    <cellStyle name="40% - Énfasis2 40 3 3 2" xfId="29104" xr:uid="{9A578B1F-71D0-481B-9CF8-9D8694C252C6}"/>
    <cellStyle name="40% - Énfasis2 40 3 4" xfId="29105" xr:uid="{82132E62-3F45-4CBC-B9A8-DDED412C9676}"/>
    <cellStyle name="40% - Énfasis2 40 4" xfId="29106" xr:uid="{255D74F8-3181-42D4-802A-06B68142413F}"/>
    <cellStyle name="40% - Énfasis2 40 4 2" xfId="29107" xr:uid="{F8DB93D9-9884-40B7-92D9-6D4B27171DF8}"/>
    <cellStyle name="40% - Énfasis2 40 4 2 2" xfId="29108" xr:uid="{3893DF4B-A6A3-40D0-815A-0881D0EEFB46}"/>
    <cellStyle name="40% - Énfasis2 40 4 3" xfId="29109" xr:uid="{E117B4AF-25D0-4CE9-9B4E-FB7DA9B5E42B}"/>
    <cellStyle name="40% - Énfasis2 40 5" xfId="29110" xr:uid="{C7806751-121F-4D68-B21C-89657A91DA29}"/>
    <cellStyle name="40% - Énfasis2 40 5 2" xfId="29111" xr:uid="{3B99CED9-783C-478D-8E2B-9278040F5418}"/>
    <cellStyle name="40% - Énfasis2 40 6" xfId="29112" xr:uid="{FD385318-5427-4989-8EFD-1A81ADB9EFAF}"/>
    <cellStyle name="40% - Énfasis2 41" xfId="6312" xr:uid="{C47E26AB-3259-4013-BEE1-D9F3A12FF48F}"/>
    <cellStyle name="40% - Énfasis2 41 2" xfId="11939" xr:uid="{28E97138-863C-4CCF-9AE8-2B3B9DB58E67}"/>
    <cellStyle name="40% - Énfasis2 41 2 2" xfId="29113" xr:uid="{532B5ECB-3280-4A64-9D3E-F85FEB498BA3}"/>
    <cellStyle name="40% - Énfasis2 41 2 2 2" xfId="29114" xr:uid="{F5FB344F-D823-45DA-8A90-7E562BF23F2E}"/>
    <cellStyle name="40% - Énfasis2 41 2 2 2 2" xfId="29115" xr:uid="{FC0E62A6-2EA9-437D-A9B8-A88D0760C10C}"/>
    <cellStyle name="40% - Énfasis2 41 2 2 3" xfId="29116" xr:uid="{AC3E9C75-C339-4D26-933C-7A35B25BB99A}"/>
    <cellStyle name="40% - Énfasis2 41 2 3" xfId="29117" xr:uid="{B4727C48-DB34-451A-AAA6-4B21E675A022}"/>
    <cellStyle name="40% - Énfasis2 41 2 3 2" xfId="29118" xr:uid="{23B7D758-87E4-461D-B432-D1264CEE3467}"/>
    <cellStyle name="40% - Énfasis2 41 2 4" xfId="29119" xr:uid="{1F0B8D7D-F35A-4016-8E35-BCFFF06B22D0}"/>
    <cellStyle name="40% - Énfasis2 41 3" xfId="29120" xr:uid="{8F3D5B29-D72F-4445-8F3F-3C8D38824F21}"/>
    <cellStyle name="40% - Énfasis2 41 3 2" xfId="29121" xr:uid="{AB8617EE-E723-4BB0-8C86-6A4BEBB8885F}"/>
    <cellStyle name="40% - Énfasis2 41 3 2 2" xfId="29122" xr:uid="{717292A6-49C6-4FDD-8C13-E412A17299DC}"/>
    <cellStyle name="40% - Énfasis2 41 3 2 2 2" xfId="29123" xr:uid="{3761655F-0FF2-4C8B-9F27-C28030E996E2}"/>
    <cellStyle name="40% - Énfasis2 41 3 2 3" xfId="29124" xr:uid="{9BA09185-856A-43EE-83C5-36E2BBB892DF}"/>
    <cellStyle name="40% - Énfasis2 41 3 3" xfId="29125" xr:uid="{6ECF9AC9-C7F7-4299-8D39-95F18DFDE5C9}"/>
    <cellStyle name="40% - Énfasis2 41 3 3 2" xfId="29126" xr:uid="{767C6C7D-4882-49C7-82D6-79220112E368}"/>
    <cellStyle name="40% - Énfasis2 41 3 4" xfId="29127" xr:uid="{24889997-9D8D-421B-9B53-1AB4FC1ACB64}"/>
    <cellStyle name="40% - Énfasis2 41 4" xfId="29128" xr:uid="{269945CC-60F4-4CDC-946D-1FC9A655C7F2}"/>
    <cellStyle name="40% - Énfasis2 41 4 2" xfId="29129" xr:uid="{1AD6F570-32D3-4731-8ED6-F19B57B66C64}"/>
    <cellStyle name="40% - Énfasis2 41 4 2 2" xfId="29130" xr:uid="{B869DB7E-C38E-4058-91D5-E58DBE316CC5}"/>
    <cellStyle name="40% - Énfasis2 41 4 3" xfId="29131" xr:uid="{DBD7D93A-28EE-4D80-80A0-BD6A4E4294FA}"/>
    <cellStyle name="40% - Énfasis2 41 5" xfId="29132" xr:uid="{5A7A732B-99B9-469C-BEA2-D7E5B3117354}"/>
    <cellStyle name="40% - Énfasis2 41 5 2" xfId="29133" xr:uid="{9A5DF22A-525F-4FFE-885B-30BF8764584C}"/>
    <cellStyle name="40% - Énfasis2 41 6" xfId="29134" xr:uid="{31EB7B31-8DAE-4652-A55F-58039C7CBC4A}"/>
    <cellStyle name="40% - Énfasis2 42" xfId="6313" xr:uid="{B9FF9DBE-FA37-4500-BACB-CB863C6B1B9D}"/>
    <cellStyle name="40% - Énfasis2 42 2" xfId="11940" xr:uid="{432B990C-DDFA-4AF3-84FC-32F9CD1F2C8C}"/>
    <cellStyle name="40% - Énfasis2 42 2 2" xfId="29135" xr:uid="{8030BF47-3B40-49E0-85AD-F1E256A2FCF6}"/>
    <cellStyle name="40% - Énfasis2 42 2 2 2" xfId="29136" xr:uid="{45739CC7-729E-4561-A7E1-FEA83050F0DD}"/>
    <cellStyle name="40% - Énfasis2 42 2 2 2 2" xfId="29137" xr:uid="{4E3044B9-64E7-425A-A228-CD05594B05D2}"/>
    <cellStyle name="40% - Énfasis2 42 2 2 3" xfId="29138" xr:uid="{3647C86C-7746-466F-A9A8-FA0B745E09F1}"/>
    <cellStyle name="40% - Énfasis2 42 2 3" xfId="29139" xr:uid="{846166C1-996F-4473-9416-C91F325440B9}"/>
    <cellStyle name="40% - Énfasis2 42 2 3 2" xfId="29140" xr:uid="{302F1555-9369-4B02-BDA6-CA42E1961C42}"/>
    <cellStyle name="40% - Énfasis2 42 2 4" xfId="29141" xr:uid="{223DF5EC-378A-4D7F-AFC1-CAB0B9C6682E}"/>
    <cellStyle name="40% - Énfasis2 42 3" xfId="29142" xr:uid="{E0945D99-E53C-4883-BAAC-D0028A4E0566}"/>
    <cellStyle name="40% - Énfasis2 42 3 2" xfId="29143" xr:uid="{4F667E1A-781C-4688-A493-5E447E11A5D2}"/>
    <cellStyle name="40% - Énfasis2 42 3 2 2" xfId="29144" xr:uid="{FB0D8825-2D34-43C2-9CB8-B3BBB847E4F6}"/>
    <cellStyle name="40% - Énfasis2 42 3 2 2 2" xfId="29145" xr:uid="{37DF6952-73ED-4B7D-8D56-F9AF1DFC0FD3}"/>
    <cellStyle name="40% - Énfasis2 42 3 2 3" xfId="29146" xr:uid="{DE6C5865-F051-4C23-AF5F-69DA01B09F51}"/>
    <cellStyle name="40% - Énfasis2 42 3 3" xfId="29147" xr:uid="{35F2BCF4-35BC-427C-9542-DEE203665088}"/>
    <cellStyle name="40% - Énfasis2 42 3 3 2" xfId="29148" xr:uid="{BAE94BB0-4C20-4337-B5C7-2B627E4D18BA}"/>
    <cellStyle name="40% - Énfasis2 42 3 4" xfId="29149" xr:uid="{446DC0A1-1E48-4F0A-A9E5-796312DB4E9B}"/>
    <cellStyle name="40% - Énfasis2 42 4" xfId="29150" xr:uid="{BD97AE42-2E03-4317-AE74-EA557C506A6D}"/>
    <cellStyle name="40% - Énfasis2 42 4 2" xfId="29151" xr:uid="{4FFA3B9D-BDC0-4EE5-8AC1-38DF868D1A5E}"/>
    <cellStyle name="40% - Énfasis2 42 4 2 2" xfId="29152" xr:uid="{1AA368A1-8600-4FAF-ABBF-F2F3B68D90FD}"/>
    <cellStyle name="40% - Énfasis2 42 4 3" xfId="29153" xr:uid="{FB14AED7-0F2C-486A-8F27-AD390A0BC88E}"/>
    <cellStyle name="40% - Énfasis2 42 5" xfId="29154" xr:uid="{17080F62-CC52-4E48-8C18-7F849B639B96}"/>
    <cellStyle name="40% - Énfasis2 42 5 2" xfId="29155" xr:uid="{7988ACD5-2796-4C2E-93FA-48A4A45DC920}"/>
    <cellStyle name="40% - Énfasis2 42 6" xfId="29156" xr:uid="{D8B79384-5BA3-4505-BC4C-85403D93C387}"/>
    <cellStyle name="40% - Énfasis2 43" xfId="6314" xr:uid="{FD1D1082-A5E1-48DE-94F6-C9142BA97CC1}"/>
    <cellStyle name="40% - Énfasis2 43 2" xfId="11941" xr:uid="{0259A9F7-2501-47E5-8B7E-CE59FB0BE15C}"/>
    <cellStyle name="40% - Énfasis2 43 2 2" xfId="29157" xr:uid="{8F3D44B0-3884-4D24-BD13-E190850F2FB9}"/>
    <cellStyle name="40% - Énfasis2 43 2 2 2" xfId="29158" xr:uid="{1C8A34CA-EF29-4D0A-8116-C54E2B8EA264}"/>
    <cellStyle name="40% - Énfasis2 43 2 2 2 2" xfId="29159" xr:uid="{54B3F989-DC86-4BD4-B821-18D4C465FD41}"/>
    <cellStyle name="40% - Énfasis2 43 2 2 3" xfId="29160" xr:uid="{ABD3B2CA-527E-4A23-B04D-2FE9173CA785}"/>
    <cellStyle name="40% - Énfasis2 43 2 3" xfId="29161" xr:uid="{02299097-26FE-4C12-AEC8-585CC392EE1E}"/>
    <cellStyle name="40% - Énfasis2 43 2 3 2" xfId="29162" xr:uid="{136CE6C0-AE3A-4844-BCD9-35C947254029}"/>
    <cellStyle name="40% - Énfasis2 43 2 4" xfId="29163" xr:uid="{A71B605F-21AB-41E1-8A4E-022139435236}"/>
    <cellStyle name="40% - Énfasis2 43 3" xfId="29164" xr:uid="{4465146A-2A65-4D25-9291-272BB02E73EB}"/>
    <cellStyle name="40% - Énfasis2 43 3 2" xfId="29165" xr:uid="{F5212115-16E5-427F-93BD-0BB86A8F6152}"/>
    <cellStyle name="40% - Énfasis2 43 3 2 2" xfId="29166" xr:uid="{7CE234BB-D3F5-49E5-B999-2A9C80D6B342}"/>
    <cellStyle name="40% - Énfasis2 43 3 2 2 2" xfId="29167" xr:uid="{9E6BD872-5E13-4932-A0A5-9FAC73DB4614}"/>
    <cellStyle name="40% - Énfasis2 43 3 2 3" xfId="29168" xr:uid="{A666F7F8-0B09-4315-AFF5-3676D6F290AB}"/>
    <cellStyle name="40% - Énfasis2 43 3 3" xfId="29169" xr:uid="{6E7681F9-20BA-45A1-BFFD-B04EEB76661D}"/>
    <cellStyle name="40% - Énfasis2 43 3 3 2" xfId="29170" xr:uid="{EEEAEFC8-D1C8-433E-9A23-E9B12848AE50}"/>
    <cellStyle name="40% - Énfasis2 43 3 4" xfId="29171" xr:uid="{6E8683BA-E786-4DBE-984C-ED42B770E7D8}"/>
    <cellStyle name="40% - Énfasis2 43 4" xfId="29172" xr:uid="{497A1170-4964-43F0-8571-13EABF889888}"/>
    <cellStyle name="40% - Énfasis2 43 4 2" xfId="29173" xr:uid="{6FABF32F-B39E-4B3E-A8B6-70777B25D0EC}"/>
    <cellStyle name="40% - Énfasis2 43 4 2 2" xfId="29174" xr:uid="{F7D1F553-EE2F-40D1-8BA4-A8E18F7C8CB3}"/>
    <cellStyle name="40% - Énfasis2 43 4 3" xfId="29175" xr:uid="{CAF0C66C-B9CA-4F9B-AB54-EB6B26EB6FFC}"/>
    <cellStyle name="40% - Énfasis2 43 5" xfId="29176" xr:uid="{2924A0CC-4FBE-424F-9EB3-D9370F111BEF}"/>
    <cellStyle name="40% - Énfasis2 43 5 2" xfId="29177" xr:uid="{D47FFE70-4876-4803-A364-BF2DBB3EE8FE}"/>
    <cellStyle name="40% - Énfasis2 43 6" xfId="29178" xr:uid="{2C6F0F6B-9194-49D9-83F1-55634114204F}"/>
    <cellStyle name="40% - Énfasis2 44" xfId="6315" xr:uid="{EE7AA37D-D562-4683-8902-CC25B6C6CB8C}"/>
    <cellStyle name="40% - Énfasis2 44 2" xfId="11942" xr:uid="{22C685D7-E3EF-468E-8AF7-1D613CE32AC8}"/>
    <cellStyle name="40% - Énfasis2 44 2 2" xfId="29179" xr:uid="{1793778A-2515-4247-BA7E-DBD42A073417}"/>
    <cellStyle name="40% - Énfasis2 44 2 2 2" xfId="29180" xr:uid="{AC042789-52E8-4B92-A89E-02657870C1D9}"/>
    <cellStyle name="40% - Énfasis2 44 2 2 2 2" xfId="29181" xr:uid="{DA74ED8B-D53B-4C49-B534-DD4C0685C18A}"/>
    <cellStyle name="40% - Énfasis2 44 2 2 3" xfId="29182" xr:uid="{516A5305-1D83-4939-91AE-097056A8B2AB}"/>
    <cellStyle name="40% - Énfasis2 44 2 3" xfId="29183" xr:uid="{378439BA-DF68-4711-A6AA-F0F945B74439}"/>
    <cellStyle name="40% - Énfasis2 44 2 3 2" xfId="29184" xr:uid="{094F6173-057B-43A2-A179-951DF5749089}"/>
    <cellStyle name="40% - Énfasis2 44 2 4" xfId="29185" xr:uid="{C8EF837C-84A6-41E6-A1C5-3D43E2C3CDB8}"/>
    <cellStyle name="40% - Énfasis2 44 3" xfId="29186" xr:uid="{DF9C29BE-DD48-4702-B6DB-A6857FFAEADF}"/>
    <cellStyle name="40% - Énfasis2 44 3 2" xfId="29187" xr:uid="{4A1956C5-9800-4893-939F-92878F327B17}"/>
    <cellStyle name="40% - Énfasis2 44 3 2 2" xfId="29188" xr:uid="{7FC95F8E-1849-466E-93A0-C5D76642B347}"/>
    <cellStyle name="40% - Énfasis2 44 3 2 2 2" xfId="29189" xr:uid="{50ACB71A-C6D9-431B-B522-8F4E65887ECA}"/>
    <cellStyle name="40% - Énfasis2 44 3 2 3" xfId="29190" xr:uid="{DAF60808-DF11-421C-8FBE-211A7272F512}"/>
    <cellStyle name="40% - Énfasis2 44 3 3" xfId="29191" xr:uid="{3A8DC6FC-E7DA-4406-876B-8AE383A304F8}"/>
    <cellStyle name="40% - Énfasis2 44 3 3 2" xfId="29192" xr:uid="{72F15827-0CA6-4186-BFD5-8417003E56E2}"/>
    <cellStyle name="40% - Énfasis2 44 3 4" xfId="29193" xr:uid="{4C168403-72A0-404A-893E-60C5DBF403F2}"/>
    <cellStyle name="40% - Énfasis2 44 4" xfId="29194" xr:uid="{27C2A2C5-56A5-411A-A43F-10A84CDFB15C}"/>
    <cellStyle name="40% - Énfasis2 44 4 2" xfId="29195" xr:uid="{4676A4DF-AE75-4EA5-943D-458CB55DEDB9}"/>
    <cellStyle name="40% - Énfasis2 44 4 2 2" xfId="29196" xr:uid="{000651BE-6FAA-4B90-ABD7-037D9A404ED5}"/>
    <cellStyle name="40% - Énfasis2 44 4 3" xfId="29197" xr:uid="{2F4C5754-9A3E-49AC-93CD-C2960BEA2FE6}"/>
    <cellStyle name="40% - Énfasis2 44 5" xfId="29198" xr:uid="{485DC94D-07E7-465F-B746-7958D15E6509}"/>
    <cellStyle name="40% - Énfasis2 44 5 2" xfId="29199" xr:uid="{74AD44F7-F70A-4F65-B1A6-8E6030F60488}"/>
    <cellStyle name="40% - Énfasis2 44 6" xfId="29200" xr:uid="{CE81081C-3A6A-4609-BBFF-E55230D99652}"/>
    <cellStyle name="40% - Énfasis2 45" xfId="6316" xr:uid="{10C4CDB3-2CA2-4D32-9FF2-4EFE4518ABC7}"/>
    <cellStyle name="40% - Énfasis2 45 2" xfId="11943" xr:uid="{E12AA9BE-0C64-4F9C-86CE-CA82B14527FB}"/>
    <cellStyle name="40% - Énfasis2 45 2 2" xfId="29201" xr:uid="{BD7354CB-9835-4ED2-B5F3-99A6E3B1EE3E}"/>
    <cellStyle name="40% - Énfasis2 45 2 2 2" xfId="29202" xr:uid="{73F91834-D4E1-4867-8696-8DFA000D3F0A}"/>
    <cellStyle name="40% - Énfasis2 45 2 2 2 2" xfId="29203" xr:uid="{0FA0389A-7C0F-4BCC-804F-A729365D1F55}"/>
    <cellStyle name="40% - Énfasis2 45 2 2 3" xfId="29204" xr:uid="{8C0311FB-FB95-4335-8A1E-61E0E2E411E4}"/>
    <cellStyle name="40% - Énfasis2 45 2 3" xfId="29205" xr:uid="{A8A631EB-DD34-442F-9924-9783702E9B3F}"/>
    <cellStyle name="40% - Énfasis2 45 2 3 2" xfId="29206" xr:uid="{3E78F562-5DBC-41E2-AA2E-D94C73244B92}"/>
    <cellStyle name="40% - Énfasis2 45 2 4" xfId="29207" xr:uid="{63C4F930-4E35-4618-86BD-90FB17CC681A}"/>
    <cellStyle name="40% - Énfasis2 45 3" xfId="29208" xr:uid="{6C66E0A1-7291-4886-B6FD-70762969AB3F}"/>
    <cellStyle name="40% - Énfasis2 45 3 2" xfId="29209" xr:uid="{2EE673DC-2CF8-4B21-9251-DE1466EDCD22}"/>
    <cellStyle name="40% - Énfasis2 45 3 2 2" xfId="29210" xr:uid="{A8512C84-8CE5-4077-A38B-8826DD8AE6F7}"/>
    <cellStyle name="40% - Énfasis2 45 3 2 2 2" xfId="29211" xr:uid="{FDA7ED84-E5BE-4A72-BE2F-0CED87BFA4F9}"/>
    <cellStyle name="40% - Énfasis2 45 3 2 3" xfId="29212" xr:uid="{F59CDC76-DA0C-4F3A-BBEA-50D3B2CF17FF}"/>
    <cellStyle name="40% - Énfasis2 45 3 3" xfId="29213" xr:uid="{53979836-0DC8-478B-AD99-469BB854B20D}"/>
    <cellStyle name="40% - Énfasis2 45 3 3 2" xfId="29214" xr:uid="{88F540B4-647E-425F-B172-1D1CD0716B1A}"/>
    <cellStyle name="40% - Énfasis2 45 3 4" xfId="29215" xr:uid="{60B4A546-BE06-41DA-B6E9-6C5728C13C7D}"/>
    <cellStyle name="40% - Énfasis2 45 4" xfId="29216" xr:uid="{C09476B6-85E7-479D-954A-C3B2CD978EF2}"/>
    <cellStyle name="40% - Énfasis2 45 4 2" xfId="29217" xr:uid="{0DAF3E15-FE9E-415C-B232-71C40C1D1D80}"/>
    <cellStyle name="40% - Énfasis2 45 4 2 2" xfId="29218" xr:uid="{FA9DF08C-19D1-4EF3-92D0-CB64F4C2AB19}"/>
    <cellStyle name="40% - Énfasis2 45 4 3" xfId="29219" xr:uid="{5B1315F3-68C4-4B69-82E4-5A5F9AC68DFD}"/>
    <cellStyle name="40% - Énfasis2 45 5" xfId="29220" xr:uid="{8BD15E27-AC81-42E6-9D34-F3083715E708}"/>
    <cellStyle name="40% - Énfasis2 45 5 2" xfId="29221" xr:uid="{A6632C45-8143-48B5-B109-629EF9615652}"/>
    <cellStyle name="40% - Énfasis2 45 6" xfId="29222" xr:uid="{2C05E110-ABCA-4034-B0EF-2FA3409DF87D}"/>
    <cellStyle name="40% - Énfasis2 46" xfId="6317" xr:uid="{37F66385-1DB1-4B07-B776-5D3CA1034CF1}"/>
    <cellStyle name="40% - Énfasis2 46 2" xfId="11944" xr:uid="{3D7F9D04-97B0-4EC2-A570-E6CDBE2FF252}"/>
    <cellStyle name="40% - Énfasis2 46 2 2" xfId="29223" xr:uid="{3EB1311E-EE09-4190-8396-71713D304910}"/>
    <cellStyle name="40% - Énfasis2 46 2 2 2" xfId="29224" xr:uid="{AFCFC3D7-28C9-4E69-B1B4-123D30D1CE84}"/>
    <cellStyle name="40% - Énfasis2 46 2 2 2 2" xfId="29225" xr:uid="{F95E4841-9A6D-478B-821D-0C298021F9BE}"/>
    <cellStyle name="40% - Énfasis2 46 2 2 3" xfId="29226" xr:uid="{3F486298-FA2F-4623-B3A4-209AECB05CC8}"/>
    <cellStyle name="40% - Énfasis2 46 2 3" xfId="29227" xr:uid="{7E3EC6F0-3253-4CA1-9146-007366E94B5A}"/>
    <cellStyle name="40% - Énfasis2 46 2 3 2" xfId="29228" xr:uid="{5CF90CB1-7DF4-43FD-AD88-9E8C8CF88877}"/>
    <cellStyle name="40% - Énfasis2 46 2 4" xfId="29229" xr:uid="{CDE45F69-8A47-4450-BD61-906BF2BBC9D8}"/>
    <cellStyle name="40% - Énfasis2 46 3" xfId="29230" xr:uid="{C91A2095-8F67-4BB1-9CB6-4402E14D7289}"/>
    <cellStyle name="40% - Énfasis2 46 3 2" xfId="29231" xr:uid="{8F5B3F5E-6EC3-40AE-B566-403B9141510F}"/>
    <cellStyle name="40% - Énfasis2 46 3 2 2" xfId="29232" xr:uid="{5A8B1997-A5B5-44F7-9C9B-763D5CD6405A}"/>
    <cellStyle name="40% - Énfasis2 46 3 2 2 2" xfId="29233" xr:uid="{57D95DFC-54A5-4B1F-A635-B48DABEA74FE}"/>
    <cellStyle name="40% - Énfasis2 46 3 2 3" xfId="29234" xr:uid="{C8801F65-87A8-4292-A490-F010F7F7F92B}"/>
    <cellStyle name="40% - Énfasis2 46 3 3" xfId="29235" xr:uid="{1194BCA6-9391-4572-B4EB-5D2052D2BF85}"/>
    <cellStyle name="40% - Énfasis2 46 3 3 2" xfId="29236" xr:uid="{699C6EF5-D20F-4DB9-A199-130BC4C1CAB7}"/>
    <cellStyle name="40% - Énfasis2 46 3 4" xfId="29237" xr:uid="{6FDE81CB-D164-4BD0-86BD-2FC16D6C1453}"/>
    <cellStyle name="40% - Énfasis2 46 4" xfId="29238" xr:uid="{6EC3E74C-1B72-46D5-B0B7-9EC4BFB8CEEE}"/>
    <cellStyle name="40% - Énfasis2 46 4 2" xfId="29239" xr:uid="{5765EE5A-0BFC-456F-BC88-48625BBEC7FC}"/>
    <cellStyle name="40% - Énfasis2 46 4 2 2" xfId="29240" xr:uid="{443B656D-1A0A-44F9-AD4F-F5340FF5B807}"/>
    <cellStyle name="40% - Énfasis2 46 4 3" xfId="29241" xr:uid="{9560B2EC-E6BE-4CFA-85D7-BF8BC960949F}"/>
    <cellStyle name="40% - Énfasis2 46 5" xfId="29242" xr:uid="{F12DEA10-142C-41E3-8AED-90C76BE334F8}"/>
    <cellStyle name="40% - Énfasis2 46 5 2" xfId="29243" xr:uid="{6EB1A62C-3CDE-4763-A9F4-2631E0D0810A}"/>
    <cellStyle name="40% - Énfasis2 46 6" xfId="29244" xr:uid="{791574FF-41BB-4F53-A1DF-F017CCD56EEB}"/>
    <cellStyle name="40% - Énfasis2 47" xfId="6318" xr:uid="{6A88AA77-D8C5-4C1D-951E-35D734992ABA}"/>
    <cellStyle name="40% - Énfasis2 47 2" xfId="11945" xr:uid="{A316456D-4FA7-451D-B826-DED89B0EE07D}"/>
    <cellStyle name="40% - Énfasis2 47 2 2" xfId="29245" xr:uid="{D8614E13-3E0D-496A-9462-AFE85B892A61}"/>
    <cellStyle name="40% - Énfasis2 47 2 2 2" xfId="29246" xr:uid="{06C030E2-1C7F-4088-B080-A7BADF1B4D1B}"/>
    <cellStyle name="40% - Énfasis2 47 2 2 2 2" xfId="29247" xr:uid="{E34E4F5C-803B-4F09-8546-059870B7F079}"/>
    <cellStyle name="40% - Énfasis2 47 2 2 3" xfId="29248" xr:uid="{9D1B0074-1670-4773-B080-159CBFF6DDF2}"/>
    <cellStyle name="40% - Énfasis2 47 2 3" xfId="29249" xr:uid="{02AFCE97-409C-4622-8B81-5765E152CD4A}"/>
    <cellStyle name="40% - Énfasis2 47 2 3 2" xfId="29250" xr:uid="{E5294C4A-90A2-4D49-A5EF-35D63B8872ED}"/>
    <cellStyle name="40% - Énfasis2 47 2 4" xfId="29251" xr:uid="{254086E1-D7F7-4401-B9EE-B721F4D492E1}"/>
    <cellStyle name="40% - Énfasis2 47 3" xfId="29252" xr:uid="{777BB548-1602-4E9B-9B52-69B0A9F71B89}"/>
    <cellStyle name="40% - Énfasis2 47 3 2" xfId="29253" xr:uid="{076DBDCD-BE5D-4AF8-92CC-A8CA44BE2520}"/>
    <cellStyle name="40% - Énfasis2 47 3 2 2" xfId="29254" xr:uid="{51E44838-AAC7-4C53-8D6C-7E123B5308F2}"/>
    <cellStyle name="40% - Énfasis2 47 3 2 2 2" xfId="29255" xr:uid="{38581393-C81B-436C-8907-DCD19B75949D}"/>
    <cellStyle name="40% - Énfasis2 47 3 2 3" xfId="29256" xr:uid="{8FB08EA7-D23B-41C7-88C9-B3AF99CEE4F7}"/>
    <cellStyle name="40% - Énfasis2 47 3 3" xfId="29257" xr:uid="{E6A7EEE3-DF90-48F6-BBF5-1FDC3CEEE705}"/>
    <cellStyle name="40% - Énfasis2 47 3 3 2" xfId="29258" xr:uid="{DB42653B-F220-4DF2-B049-932B84DA32DA}"/>
    <cellStyle name="40% - Énfasis2 47 3 4" xfId="29259" xr:uid="{75E624EC-9569-44CC-840F-A977A9496EE8}"/>
    <cellStyle name="40% - Énfasis2 47 4" xfId="29260" xr:uid="{4185E5C1-BD46-44CA-A27B-9B618E7E6571}"/>
    <cellStyle name="40% - Énfasis2 47 4 2" xfId="29261" xr:uid="{9705B106-B82B-4B18-87FA-143661A8EA6E}"/>
    <cellStyle name="40% - Énfasis2 47 4 2 2" xfId="29262" xr:uid="{DF278DB2-E2AA-4A9F-B27A-CF32988300D0}"/>
    <cellStyle name="40% - Énfasis2 47 4 3" xfId="29263" xr:uid="{81FD30C9-451F-411C-B055-996E38DEE2E7}"/>
    <cellStyle name="40% - Énfasis2 47 5" xfId="29264" xr:uid="{C8DFFD98-8088-4513-BFDC-0D7F4B76E25E}"/>
    <cellStyle name="40% - Énfasis2 47 5 2" xfId="29265" xr:uid="{406D1841-CCEA-4EE1-A29C-3A9359714B50}"/>
    <cellStyle name="40% - Énfasis2 47 6" xfId="29266" xr:uid="{21C4F632-94F2-4B34-B3B8-048EE82EA927}"/>
    <cellStyle name="40% - Énfasis2 48" xfId="6319" xr:uid="{A0988E0D-8DCD-42C3-AFD4-5EE75CAAF931}"/>
    <cellStyle name="40% - Énfasis2 48 2" xfId="11946" xr:uid="{53A0C671-D775-4C30-97BC-C8ED495C6F54}"/>
    <cellStyle name="40% - Énfasis2 48 2 2" xfId="29267" xr:uid="{5E1DFC72-6237-4E2C-96AF-335157C42B03}"/>
    <cellStyle name="40% - Énfasis2 48 2 2 2" xfId="29268" xr:uid="{0EC3F355-5859-44D9-8EE3-C894FC4E0E67}"/>
    <cellStyle name="40% - Énfasis2 48 2 2 2 2" xfId="29269" xr:uid="{D9DEB3D5-659A-4702-9A7A-49DA8C2ADF3A}"/>
    <cellStyle name="40% - Énfasis2 48 2 2 3" xfId="29270" xr:uid="{356FED1A-1996-4E62-BCFE-8FFED5640C1E}"/>
    <cellStyle name="40% - Énfasis2 48 2 3" xfId="29271" xr:uid="{6031E5A4-B916-4B5A-97D8-BAA09B934405}"/>
    <cellStyle name="40% - Énfasis2 48 2 3 2" xfId="29272" xr:uid="{5A88F3B4-5EF3-4D2F-99B8-FE91AC9E2F5E}"/>
    <cellStyle name="40% - Énfasis2 48 2 4" xfId="29273" xr:uid="{04B889BC-3AA6-4B17-AAE8-FF13941471DA}"/>
    <cellStyle name="40% - Énfasis2 48 3" xfId="29274" xr:uid="{2DFF07E7-2A42-4108-9D86-944EE94C992E}"/>
    <cellStyle name="40% - Énfasis2 48 3 2" xfId="29275" xr:uid="{625360D7-D0A5-469F-A4EC-388E60904D5A}"/>
    <cellStyle name="40% - Énfasis2 48 3 2 2" xfId="29276" xr:uid="{0D3B5FE8-8C0B-4614-9146-3641237D1113}"/>
    <cellStyle name="40% - Énfasis2 48 3 2 2 2" xfId="29277" xr:uid="{F0C2BDE1-3C76-4D4A-8C43-829CFC35455E}"/>
    <cellStyle name="40% - Énfasis2 48 3 2 3" xfId="29278" xr:uid="{99B2659C-FEA1-4E24-85FC-1D48DE77B437}"/>
    <cellStyle name="40% - Énfasis2 48 3 3" xfId="29279" xr:uid="{2905EEFF-D011-4615-87CC-1024789B0850}"/>
    <cellStyle name="40% - Énfasis2 48 3 3 2" xfId="29280" xr:uid="{02F4E198-7F3C-45BD-BD5B-ECDA52E9A6AB}"/>
    <cellStyle name="40% - Énfasis2 48 3 4" xfId="29281" xr:uid="{D7E57FBB-7DF9-4F75-8F58-BB4C5E4FB145}"/>
    <cellStyle name="40% - Énfasis2 48 4" xfId="29282" xr:uid="{B7C5855A-41BE-43FC-B68C-6BE35F50A0FD}"/>
    <cellStyle name="40% - Énfasis2 48 4 2" xfId="29283" xr:uid="{BED7EEDE-C2BC-4839-99B7-E01F0F0F1300}"/>
    <cellStyle name="40% - Énfasis2 48 4 2 2" xfId="29284" xr:uid="{3E2D52C9-A163-4949-8CB1-CEAA939EB7FE}"/>
    <cellStyle name="40% - Énfasis2 48 4 3" xfId="29285" xr:uid="{CA2A78C9-1003-4AE2-8BF9-A048AB25F0E6}"/>
    <cellStyle name="40% - Énfasis2 48 5" xfId="29286" xr:uid="{A744CE30-CEF0-4108-BD5C-74172883FE14}"/>
    <cellStyle name="40% - Énfasis2 48 5 2" xfId="29287" xr:uid="{389FFFEF-6C4F-48CA-82DA-8B102E189A01}"/>
    <cellStyle name="40% - Énfasis2 48 6" xfId="29288" xr:uid="{FA920C35-E880-4DF7-9718-30E3C1B41B9F}"/>
    <cellStyle name="40% - Énfasis2 49" xfId="6320" xr:uid="{BA6B6148-3AD1-4B87-936E-3C584DF95840}"/>
    <cellStyle name="40% - Énfasis2 49 2" xfId="11947" xr:uid="{F85A4122-0B71-4DE6-A436-6AD5D30A8937}"/>
    <cellStyle name="40% - Énfasis2 49 2 2" xfId="29289" xr:uid="{CEB93698-B35D-4CC2-9F6C-61B5CC370D26}"/>
    <cellStyle name="40% - Énfasis2 49 2 2 2" xfId="29290" xr:uid="{5B1F361C-2C1C-4AC8-8615-6DB7B2DFB549}"/>
    <cellStyle name="40% - Énfasis2 49 2 2 2 2" xfId="29291" xr:uid="{4E4D557F-11FC-43D0-B371-0B230B85C10A}"/>
    <cellStyle name="40% - Énfasis2 49 2 2 3" xfId="29292" xr:uid="{409B653E-693D-4287-B055-C34C3F0FA548}"/>
    <cellStyle name="40% - Énfasis2 49 2 3" xfId="29293" xr:uid="{BA0F8CF1-D272-46C2-989B-6CA1019E74C6}"/>
    <cellStyle name="40% - Énfasis2 49 2 3 2" xfId="29294" xr:uid="{0760CF5B-21C8-41AD-A4C5-4C3B183B7A2E}"/>
    <cellStyle name="40% - Énfasis2 49 2 4" xfId="29295" xr:uid="{E7947339-78D2-4823-9E4E-44E3A781B505}"/>
    <cellStyle name="40% - Énfasis2 49 3" xfId="29296" xr:uid="{C8F8A2B2-A1B5-4100-8358-D000A543EEF9}"/>
    <cellStyle name="40% - Énfasis2 49 3 2" xfId="29297" xr:uid="{D435A1F4-71A2-4B76-9117-3B8D8CB87968}"/>
    <cellStyle name="40% - Énfasis2 49 3 2 2" xfId="29298" xr:uid="{1C6A8BD0-8BDE-4CAD-A287-8A95EC346551}"/>
    <cellStyle name="40% - Énfasis2 49 3 2 2 2" xfId="29299" xr:uid="{7FC59C40-8CDF-4946-ABBF-1E76127715D3}"/>
    <cellStyle name="40% - Énfasis2 49 3 2 3" xfId="29300" xr:uid="{F9A5CED6-0E89-43F4-A657-2BA3F3827123}"/>
    <cellStyle name="40% - Énfasis2 49 3 3" xfId="29301" xr:uid="{666354D0-1E56-4046-AD75-226834E0E582}"/>
    <cellStyle name="40% - Énfasis2 49 3 3 2" xfId="29302" xr:uid="{0A39598A-2FF0-4F08-B87E-20294048A889}"/>
    <cellStyle name="40% - Énfasis2 49 3 4" xfId="29303" xr:uid="{FC3274AF-A6C6-4119-8DE4-38B60D29D9B9}"/>
    <cellStyle name="40% - Énfasis2 49 4" xfId="29304" xr:uid="{1B565D0D-A717-4678-BEA7-C3DCF426BD9E}"/>
    <cellStyle name="40% - Énfasis2 49 4 2" xfId="29305" xr:uid="{AC9C18D1-AAE5-463F-A41D-46B00CD486A2}"/>
    <cellStyle name="40% - Énfasis2 49 4 2 2" xfId="29306" xr:uid="{AA317A0F-ABF4-4853-B2EA-07F2F3DDE3AD}"/>
    <cellStyle name="40% - Énfasis2 49 4 3" xfId="29307" xr:uid="{F72DB36D-1196-4887-B4F2-CB1D70FD916F}"/>
    <cellStyle name="40% - Énfasis2 49 5" xfId="29308" xr:uid="{BD17BD36-D9F8-444B-9C3E-539B7EFFAA28}"/>
    <cellStyle name="40% - Énfasis2 49 5 2" xfId="29309" xr:uid="{DB51BAB4-EE55-4A9A-BDBB-76D63C7D93C2}"/>
    <cellStyle name="40% - Énfasis2 49 6" xfId="29310" xr:uid="{48CF9138-DF8B-4928-BF64-26C6A6C3C061}"/>
    <cellStyle name="40% - Énfasis2 5" xfId="376" xr:uid="{83386762-0E76-4AC9-97B4-22BB4DDC9EE5}"/>
    <cellStyle name="40% - Énfasis2 5 10" xfId="6321" xr:uid="{AC5DA356-5D1C-4E83-B362-D0B9807CD618}"/>
    <cellStyle name="40% - Énfasis2 5 10 2" xfId="29311" xr:uid="{630B7391-147F-47D7-8F9D-C09F66358191}"/>
    <cellStyle name="40% - Énfasis2 5 11" xfId="6322" xr:uid="{4133C90D-6EA5-4B13-9F4C-C844BE7F0EAF}"/>
    <cellStyle name="40% - Énfasis2 5 11 2" xfId="29312" xr:uid="{DDCC2AD8-FD33-4E19-876F-4734D56F2572}"/>
    <cellStyle name="40% - Énfasis2 5 12" xfId="6323" xr:uid="{C9039E42-4938-4E11-8218-4F795A700980}"/>
    <cellStyle name="40% - Énfasis2 5 12 2" xfId="29313" xr:uid="{3A18F6DA-2FE5-4FC7-9D02-35FC1B701D83}"/>
    <cellStyle name="40% - Énfasis2 5 13" xfId="6324" xr:uid="{D4C9F29D-01ED-49AD-8EEB-30C509B50919}"/>
    <cellStyle name="40% - Énfasis2 5 13 2" xfId="29314" xr:uid="{5535B168-9496-410B-AFEC-BDC1031C52FD}"/>
    <cellStyle name="40% - Énfasis2 5 14" xfId="6325" xr:uid="{4588F5E3-3955-4013-BC26-4613E44E52A3}"/>
    <cellStyle name="40% - Énfasis2 5 14 2" xfId="29315" xr:uid="{30E366DA-0A4A-4D37-8C2B-D45FFED128EA}"/>
    <cellStyle name="40% - Énfasis2 5 15" xfId="6326" xr:uid="{2E49CFEE-F246-44B7-B3EA-0B502571B277}"/>
    <cellStyle name="40% - Énfasis2 5 15 2" xfId="29316" xr:uid="{2F8F2897-AA87-4DA9-826C-0135D6481C77}"/>
    <cellStyle name="40% - Énfasis2 5 16" xfId="6327" xr:uid="{F3A30805-B7B0-4C7E-946A-EDE833B62A24}"/>
    <cellStyle name="40% - Énfasis2 5 16 2" xfId="29317" xr:uid="{820E161E-5DA6-4B99-93F6-4513406F41A6}"/>
    <cellStyle name="40% - Énfasis2 5 17" xfId="6328" xr:uid="{D42996B3-61E0-443F-B65B-B6FD44691A6C}"/>
    <cellStyle name="40% - Énfasis2 5 17 2" xfId="29318" xr:uid="{EBB3B0F2-DEC4-459D-88BF-05C70D7499C7}"/>
    <cellStyle name="40% - Énfasis2 5 18" xfId="6329" xr:uid="{F4E4A73A-BD25-4BD0-A8A7-AAB896874602}"/>
    <cellStyle name="40% - Énfasis2 5 18 2" xfId="29319" xr:uid="{F089FB15-59F0-4AED-A8F0-A078C7C1FE80}"/>
    <cellStyle name="40% - Énfasis2 5 19" xfId="6330" xr:uid="{74C0C223-80EE-4231-A34B-38817F21FBFD}"/>
    <cellStyle name="40% - Énfasis2 5 19 2" xfId="29320" xr:uid="{9981228E-6EA7-462F-899A-04D2C79DB6A2}"/>
    <cellStyle name="40% - Énfasis2 5 2" xfId="377" xr:uid="{F8328A35-718F-4837-A1BE-DB498D32F826}"/>
    <cellStyle name="40% - Énfasis2 5 2 2" xfId="29321" xr:uid="{741F24EF-AA11-4ADE-982D-96A871321A76}"/>
    <cellStyle name="40% - Énfasis2 5 2 2 2" xfId="29322" xr:uid="{10A458FA-E4A8-4BB0-B547-C0BF765A687D}"/>
    <cellStyle name="40% - Énfasis2 5 2 2 2 2" xfId="29323" xr:uid="{FF775A4E-6186-4429-9057-5A93D7443C16}"/>
    <cellStyle name="40% - Énfasis2 5 2 2 3" xfId="29324" xr:uid="{A679ECD0-7F31-4096-BD2D-9658BB7B0C17}"/>
    <cellStyle name="40% - Énfasis2 5 2 3" xfId="29325" xr:uid="{692671B3-05AF-4642-84B4-1461F546EF1E}"/>
    <cellStyle name="40% - Énfasis2 5 2 3 2" xfId="29326" xr:uid="{9D8D8857-9551-4F7E-969E-7863F5165801}"/>
    <cellStyle name="40% - Énfasis2 5 2 4" xfId="29327" xr:uid="{4E5DABC2-0E04-4793-8155-29A64A82CCB2}"/>
    <cellStyle name="40% - Énfasis2 5 20" xfId="11948" xr:uid="{9AD2BB98-DC11-4879-9CF3-7AF0815E7923}"/>
    <cellStyle name="40% - Énfasis2 5 3" xfId="6331" xr:uid="{111ADFDB-AA3B-4E45-8491-DF470E1014E5}"/>
    <cellStyle name="40% - Énfasis2 5 3 2" xfId="29328" xr:uid="{058E69D4-32E2-4853-A8EA-60703F4CA11B}"/>
    <cellStyle name="40% - Énfasis2 5 3 2 2" xfId="29329" xr:uid="{35A581A8-A475-423A-B2DD-4503E96CC326}"/>
    <cellStyle name="40% - Énfasis2 5 3 2 2 2" xfId="29330" xr:uid="{CA2BCFC8-AA83-4368-9811-9C7336468C24}"/>
    <cellStyle name="40% - Énfasis2 5 3 2 3" xfId="29331" xr:uid="{A9158665-CCC6-4CDD-873E-4177C0D9C93B}"/>
    <cellStyle name="40% - Énfasis2 5 3 3" xfId="29332" xr:uid="{0351BBFC-5D4B-4D5F-A37F-76EC8738DF7C}"/>
    <cellStyle name="40% - Énfasis2 5 3 3 2" xfId="29333" xr:uid="{B93A9A6B-31D9-4D8C-9C4E-4F2F1D5D6359}"/>
    <cellStyle name="40% - Énfasis2 5 3 4" xfId="29334" xr:uid="{F5BA4066-05D8-4FD7-BDBA-0ED45ED6E17C}"/>
    <cellStyle name="40% - Énfasis2 5 4" xfId="6332" xr:uid="{81F0FF72-631F-4F68-9C26-FBC2E2FF87FE}"/>
    <cellStyle name="40% - Énfasis2 5 4 2" xfId="29335" xr:uid="{7DA71BA0-1801-496E-B8D6-95F6C998502B}"/>
    <cellStyle name="40% - Énfasis2 5 4 2 2" xfId="29336" xr:uid="{645301FC-A10D-4579-A612-A76E31C19990}"/>
    <cellStyle name="40% - Énfasis2 5 4 2 2 2" xfId="29337" xr:uid="{F6F244CF-0822-49F0-AAB9-D9A5BE3F9625}"/>
    <cellStyle name="40% - Énfasis2 5 4 2 3" xfId="29338" xr:uid="{CD1AB7CF-C35E-42BB-96C8-B3C0F148B189}"/>
    <cellStyle name="40% - Énfasis2 5 4 3" xfId="29339" xr:uid="{20210BF5-28FB-4FC3-B961-341C470A711C}"/>
    <cellStyle name="40% - Énfasis2 5 4 3 2" xfId="29340" xr:uid="{F66D0C19-C7A9-4039-B7F2-242EF24B11A5}"/>
    <cellStyle name="40% - Énfasis2 5 4 4" xfId="29341" xr:uid="{B080B360-2E41-482D-8340-3345DAD97118}"/>
    <cellStyle name="40% - Énfasis2 5 5" xfId="6333" xr:uid="{34CDE0CC-95F6-4102-AD99-843F7E809741}"/>
    <cellStyle name="40% - Énfasis2 5 5 2" xfId="29342" xr:uid="{18D3026F-A8BD-4063-A50A-EB41668B7794}"/>
    <cellStyle name="40% - Énfasis2 5 5 2 2" xfId="29343" xr:uid="{6F2E3E50-F3B9-4109-8825-437A22DC0024}"/>
    <cellStyle name="40% - Énfasis2 5 5 2 2 2" xfId="29344" xr:uid="{19934CA3-332C-4BE3-9348-B770D5AD0CFB}"/>
    <cellStyle name="40% - Énfasis2 5 5 2 3" xfId="29345" xr:uid="{3A92D38F-A85B-4495-B8EF-BC5E4DDEF6A5}"/>
    <cellStyle name="40% - Énfasis2 5 5 3" xfId="29346" xr:uid="{C14B552B-9761-4793-A481-F16AA231ACE6}"/>
    <cellStyle name="40% - Énfasis2 5 5 3 2" xfId="29347" xr:uid="{91930FC9-489A-47A2-80DF-13BDE193EA87}"/>
    <cellStyle name="40% - Énfasis2 5 5 4" xfId="29348" xr:uid="{6CF431BF-BC56-401D-BE45-DE14E31088B7}"/>
    <cellStyle name="40% - Énfasis2 5 6" xfId="6334" xr:uid="{52ECFA7F-76EF-4F68-9E37-81DACE8911CB}"/>
    <cellStyle name="40% - Énfasis2 5 6 2" xfId="29349" xr:uid="{BE9F0E46-B82D-4AD6-A5AF-0ED2D64BE249}"/>
    <cellStyle name="40% - Énfasis2 5 6 2 2" xfId="29350" xr:uid="{A47E6138-FE1A-45C9-B4C1-8E087470A2A2}"/>
    <cellStyle name="40% - Énfasis2 5 6 2 2 2" xfId="29351" xr:uid="{A172619A-4515-440C-A403-50352E6CED97}"/>
    <cellStyle name="40% - Énfasis2 5 6 2 3" xfId="29352" xr:uid="{0273EDDC-9657-408B-90D5-F37DA70B7CFC}"/>
    <cellStyle name="40% - Énfasis2 5 6 3" xfId="29353" xr:uid="{6EBEE2F8-ADF1-486C-BF3E-7D469E1DC01D}"/>
    <cellStyle name="40% - Énfasis2 5 6 3 2" xfId="29354" xr:uid="{B7018C9E-738F-4C1E-BEB5-EDC55C694D63}"/>
    <cellStyle name="40% - Énfasis2 5 6 4" xfId="29355" xr:uid="{CB99D74C-B22C-47A3-B21F-560B4F8645AB}"/>
    <cellStyle name="40% - Énfasis2 5 7" xfId="6335" xr:uid="{9C7F3E9D-F375-4626-B29A-A0BDA98B7DCA}"/>
    <cellStyle name="40% - Énfasis2 5 7 2" xfId="29356" xr:uid="{24E77E46-B52E-4E05-B0F4-D82A74A51965}"/>
    <cellStyle name="40% - Énfasis2 5 7 2 2" xfId="29357" xr:uid="{10779942-D9C8-44D1-9945-86042C067505}"/>
    <cellStyle name="40% - Énfasis2 5 7 2 2 2" xfId="29358" xr:uid="{5A7C99CF-D699-492D-B0EF-3D2399AB2412}"/>
    <cellStyle name="40% - Énfasis2 5 7 2 3" xfId="29359" xr:uid="{76D36DE3-7730-4E97-83B2-9870C52CED6B}"/>
    <cellStyle name="40% - Énfasis2 5 7 3" xfId="29360" xr:uid="{1555B302-3A36-43A1-B9BF-01737C75C9E9}"/>
    <cellStyle name="40% - Énfasis2 5 7 3 2" xfId="29361" xr:uid="{13866DA9-C5CA-4900-95A3-448CCA945181}"/>
    <cellStyle name="40% - Énfasis2 5 7 4" xfId="29362" xr:uid="{64EEE76D-8B3B-47FA-8197-D4CB9B6AE55C}"/>
    <cellStyle name="40% - Énfasis2 5 8" xfId="6336" xr:uid="{BED21B90-06EE-4813-B87D-15956C0CF94C}"/>
    <cellStyle name="40% - Énfasis2 5 8 2" xfId="29363" xr:uid="{03D8B357-BEBF-43EB-A6E3-509A158509FB}"/>
    <cellStyle name="40% - Énfasis2 5 8 2 2" xfId="29364" xr:uid="{CC44F712-2F71-4F0B-B818-F7E783C1196D}"/>
    <cellStyle name="40% - Énfasis2 5 8 3" xfId="29365" xr:uid="{DEAD2D9F-F10B-4A39-8143-B560A9C53AEB}"/>
    <cellStyle name="40% - Énfasis2 5 9" xfId="6337" xr:uid="{DA9AE280-A072-48F9-B0A1-6630801ACB71}"/>
    <cellStyle name="40% - Énfasis2 5 9 2" xfId="29366" xr:uid="{A81C561E-A1A5-4C10-9EEE-F92AB51AF02D}"/>
    <cellStyle name="40% - Énfasis2 50" xfId="6338" xr:uid="{BF9ED53A-4DBB-4F2B-A5A6-C20974F62EA5}"/>
    <cellStyle name="40% - Énfasis2 50 2" xfId="11949" xr:uid="{A773076C-D63C-497C-B741-202DA537AA9C}"/>
    <cellStyle name="40% - Énfasis2 50 2 2" xfId="29367" xr:uid="{60142379-BA87-431F-BCBC-69548D176FFB}"/>
    <cellStyle name="40% - Énfasis2 50 2 2 2" xfId="29368" xr:uid="{1AAFD7D0-2C2C-44EC-A8D6-D409D8FC5056}"/>
    <cellStyle name="40% - Énfasis2 50 2 2 2 2" xfId="29369" xr:uid="{A8B67EE4-9132-493D-A312-01773988B058}"/>
    <cellStyle name="40% - Énfasis2 50 2 2 3" xfId="29370" xr:uid="{76EEF535-E71F-4BCD-8238-4087B9413ED6}"/>
    <cellStyle name="40% - Énfasis2 50 2 3" xfId="29371" xr:uid="{95DE69F4-A164-40B3-B6BC-863BA11711C8}"/>
    <cellStyle name="40% - Énfasis2 50 2 3 2" xfId="29372" xr:uid="{6DD26545-F3A0-426A-A96E-F84E254DACBA}"/>
    <cellStyle name="40% - Énfasis2 50 2 4" xfId="29373" xr:uid="{C2363E67-2507-4B92-BF48-24A32E90D972}"/>
    <cellStyle name="40% - Énfasis2 50 3" xfId="29374" xr:uid="{C4A36174-724F-4B88-87F1-5E8AFE799ABB}"/>
    <cellStyle name="40% - Énfasis2 50 3 2" xfId="29375" xr:uid="{54F977BE-15FC-422D-BFC3-C2F3BD4D60BE}"/>
    <cellStyle name="40% - Énfasis2 50 3 2 2" xfId="29376" xr:uid="{1F1E56E9-02DA-4EE1-84EE-CADBDC3695D5}"/>
    <cellStyle name="40% - Énfasis2 50 3 2 2 2" xfId="29377" xr:uid="{29A791AD-0E1F-47C7-95E4-1D219049047B}"/>
    <cellStyle name="40% - Énfasis2 50 3 2 3" xfId="29378" xr:uid="{4B19FE74-212B-4BD8-A7A8-3081D8E1010F}"/>
    <cellStyle name="40% - Énfasis2 50 3 3" xfId="29379" xr:uid="{A28874C5-CEB3-47CB-9C88-E24C9F4B801C}"/>
    <cellStyle name="40% - Énfasis2 50 3 3 2" xfId="29380" xr:uid="{617F91A0-7D5D-47B5-9AF2-CE23BFB58070}"/>
    <cellStyle name="40% - Énfasis2 50 3 4" xfId="29381" xr:uid="{A71818DF-2A03-48F1-A84A-017BC29B9B4B}"/>
    <cellStyle name="40% - Énfasis2 50 4" xfId="29382" xr:uid="{C0C01987-8686-4B7C-A116-DE69771D30AF}"/>
    <cellStyle name="40% - Énfasis2 50 4 2" xfId="29383" xr:uid="{20533DC8-3C53-4E8C-A24A-F7400C6AE576}"/>
    <cellStyle name="40% - Énfasis2 50 4 2 2" xfId="29384" xr:uid="{D7D30A1D-6A41-4495-B493-04BA4ED541C1}"/>
    <cellStyle name="40% - Énfasis2 50 4 3" xfId="29385" xr:uid="{97D36038-81F2-4F87-8476-469AFF46898C}"/>
    <cellStyle name="40% - Énfasis2 50 5" xfId="29386" xr:uid="{837DB534-0C6D-4602-BAE9-FC4AEF8355F5}"/>
    <cellStyle name="40% - Énfasis2 50 5 2" xfId="29387" xr:uid="{0679FDCF-B534-4132-A2A3-A3A63641D35C}"/>
    <cellStyle name="40% - Énfasis2 50 6" xfId="29388" xr:uid="{421221BC-1221-46A3-ADDC-3D5102A4683D}"/>
    <cellStyle name="40% - Énfasis2 51" xfId="6339" xr:uid="{7DA70454-E409-4DEA-B331-7E8E4071EB66}"/>
    <cellStyle name="40% - Énfasis2 51 2" xfId="11950" xr:uid="{2FB7611C-0A73-46B4-BBA1-6DDC539B0FAD}"/>
    <cellStyle name="40% - Énfasis2 51 2 2" xfId="29389" xr:uid="{A5513E22-BB80-4C7D-984D-2196DA6E8EE3}"/>
    <cellStyle name="40% - Énfasis2 51 2 2 2" xfId="29390" xr:uid="{DE9BB362-ACF3-400E-A737-6CFAF363961B}"/>
    <cellStyle name="40% - Énfasis2 51 2 2 2 2" xfId="29391" xr:uid="{C3EC3891-BD2A-4863-83BD-64998D5A9B0F}"/>
    <cellStyle name="40% - Énfasis2 51 2 2 3" xfId="29392" xr:uid="{432490DA-24C3-4B02-81D4-55935BB58F16}"/>
    <cellStyle name="40% - Énfasis2 51 2 3" xfId="29393" xr:uid="{AB96F288-E184-4ECC-AF17-B172421F21CD}"/>
    <cellStyle name="40% - Énfasis2 51 2 3 2" xfId="29394" xr:uid="{77C24EB6-84A7-4267-9E36-708F44DBFD49}"/>
    <cellStyle name="40% - Énfasis2 51 2 4" xfId="29395" xr:uid="{501A39AD-09E2-418F-B44A-FFBFFF58CCBD}"/>
    <cellStyle name="40% - Énfasis2 51 3" xfId="29396" xr:uid="{18987EDC-ABAD-4C21-B418-2FCFEAC4170F}"/>
    <cellStyle name="40% - Énfasis2 51 3 2" xfId="29397" xr:uid="{C8374725-694D-4101-860A-4EDFCD63CA3A}"/>
    <cellStyle name="40% - Énfasis2 51 3 2 2" xfId="29398" xr:uid="{253AEA5E-267A-4D5E-8D00-F916028A723E}"/>
    <cellStyle name="40% - Énfasis2 51 3 2 2 2" xfId="29399" xr:uid="{A3B22884-238F-4D60-9E55-82FAB26E7DB2}"/>
    <cellStyle name="40% - Énfasis2 51 3 2 3" xfId="29400" xr:uid="{F1482BEA-84EF-4727-B121-AC65A090973A}"/>
    <cellStyle name="40% - Énfasis2 51 3 3" xfId="29401" xr:uid="{C9CD04F6-F0BB-4030-BB60-831177130E86}"/>
    <cellStyle name="40% - Énfasis2 51 3 3 2" xfId="29402" xr:uid="{0AF3BD08-344B-4A44-9A78-1B4768742ED9}"/>
    <cellStyle name="40% - Énfasis2 51 3 4" xfId="29403" xr:uid="{4C0D2BDD-0C29-4A2A-A7DB-87A031F9721E}"/>
    <cellStyle name="40% - Énfasis2 51 4" xfId="29404" xr:uid="{21496B57-B321-48BA-9391-85590CBE07DC}"/>
    <cellStyle name="40% - Énfasis2 51 4 2" xfId="29405" xr:uid="{858A9DFA-8591-4BED-BC6B-CAAC5E83BE63}"/>
    <cellStyle name="40% - Énfasis2 51 4 2 2" xfId="29406" xr:uid="{41CA005D-23BF-48CA-812A-EE05D71718CD}"/>
    <cellStyle name="40% - Énfasis2 51 4 3" xfId="29407" xr:uid="{222E06C6-3764-46EB-8A10-616E4BFB39F9}"/>
    <cellStyle name="40% - Énfasis2 51 5" xfId="29408" xr:uid="{ACBD77AE-98AA-4BC2-B8B7-32A150292041}"/>
    <cellStyle name="40% - Énfasis2 51 5 2" xfId="29409" xr:uid="{71BDCFCC-2999-4938-A135-117680208E8B}"/>
    <cellStyle name="40% - Énfasis2 51 6" xfId="29410" xr:uid="{21E9D7FA-C6AA-4DCF-889A-B903EB9CC906}"/>
    <cellStyle name="40% - Énfasis2 52" xfId="6340" xr:uid="{C9E788AE-A466-4A62-81E6-8A08AAAF251A}"/>
    <cellStyle name="40% - Énfasis2 52 2" xfId="11951" xr:uid="{772557E7-D5EC-443A-B0FA-236AC4911ED6}"/>
    <cellStyle name="40% - Énfasis2 52 2 2" xfId="29411" xr:uid="{6BC214C8-B0F7-40ED-B937-2829B27EFCF7}"/>
    <cellStyle name="40% - Énfasis2 52 2 2 2" xfId="29412" xr:uid="{71995D81-EF55-4783-934D-209043940F5A}"/>
    <cellStyle name="40% - Énfasis2 52 2 2 2 2" xfId="29413" xr:uid="{52713248-D398-4398-A58E-9F0EB7878A05}"/>
    <cellStyle name="40% - Énfasis2 52 2 2 3" xfId="29414" xr:uid="{FB17E364-8E74-46D8-8B04-59FE4455D37C}"/>
    <cellStyle name="40% - Énfasis2 52 2 3" xfId="29415" xr:uid="{7284B82D-6DCF-4BDA-979B-51E678DB7F68}"/>
    <cellStyle name="40% - Énfasis2 52 2 3 2" xfId="29416" xr:uid="{8582E77C-85CA-4DBC-9DE7-AC793A7715D4}"/>
    <cellStyle name="40% - Énfasis2 52 2 4" xfId="29417" xr:uid="{F2C57A2C-F1B1-4BC1-8D85-D32C1A428B40}"/>
    <cellStyle name="40% - Énfasis2 52 3" xfId="29418" xr:uid="{32AD8FAD-46B0-4186-9B35-9300CFB39BDE}"/>
    <cellStyle name="40% - Énfasis2 52 3 2" xfId="29419" xr:uid="{B0AC7974-3C46-4076-929D-959819A511DF}"/>
    <cellStyle name="40% - Énfasis2 52 3 2 2" xfId="29420" xr:uid="{C6F58250-6648-49F3-8F7B-34DFD675C802}"/>
    <cellStyle name="40% - Énfasis2 52 3 2 2 2" xfId="29421" xr:uid="{A7810EA9-0FA6-4C12-B446-73448897BD8C}"/>
    <cellStyle name="40% - Énfasis2 52 3 2 3" xfId="29422" xr:uid="{573648B5-2BF4-4D6B-9949-F87A91EA5640}"/>
    <cellStyle name="40% - Énfasis2 52 3 3" xfId="29423" xr:uid="{C1261B2E-BDD1-403D-AD28-50274416D315}"/>
    <cellStyle name="40% - Énfasis2 52 3 3 2" xfId="29424" xr:uid="{D70F4E63-26FE-414A-AE31-A8DFA5AF95DE}"/>
    <cellStyle name="40% - Énfasis2 52 3 4" xfId="29425" xr:uid="{5CD69F30-817D-44F3-9DC1-D260D1BA204E}"/>
    <cellStyle name="40% - Énfasis2 52 4" xfId="29426" xr:uid="{86C41A47-0B8C-4170-86B8-42AA08602D95}"/>
    <cellStyle name="40% - Énfasis2 52 4 2" xfId="29427" xr:uid="{02DCBDD0-3DCE-4C3F-8AFE-CA298C647566}"/>
    <cellStyle name="40% - Énfasis2 52 4 2 2" xfId="29428" xr:uid="{FA67FFDF-99F5-43EB-8CA5-436CBA9877A2}"/>
    <cellStyle name="40% - Énfasis2 52 4 3" xfId="29429" xr:uid="{3BA07A98-2A61-4DD3-AD74-D57B21A4494C}"/>
    <cellStyle name="40% - Énfasis2 52 5" xfId="29430" xr:uid="{11A45493-B36A-4C57-BCA3-DC4EACBD1E37}"/>
    <cellStyle name="40% - Énfasis2 52 5 2" xfId="29431" xr:uid="{16A4EFB6-B3DB-4B9C-833C-A19AAA310EDC}"/>
    <cellStyle name="40% - Énfasis2 52 6" xfId="29432" xr:uid="{1F40829E-8680-46D4-8D1F-41473FA95F3E}"/>
    <cellStyle name="40% - Énfasis2 53" xfId="6341" xr:uid="{9FF23B45-7295-4B17-AD0B-0C136E7461D9}"/>
    <cellStyle name="40% - Énfasis2 53 2" xfId="11952" xr:uid="{05B322C8-EC6D-438A-BCC3-6E14DC288FEE}"/>
    <cellStyle name="40% - Énfasis2 53 2 2" xfId="29433" xr:uid="{6D9FBBB9-E6D9-4783-B69E-A07191D5AB8E}"/>
    <cellStyle name="40% - Énfasis2 53 2 2 2" xfId="29434" xr:uid="{E88F889D-7982-4FC6-A616-CDCD525DED47}"/>
    <cellStyle name="40% - Énfasis2 53 2 2 2 2" xfId="29435" xr:uid="{5E785239-BA4F-4E78-B8B1-15811E8693C5}"/>
    <cellStyle name="40% - Énfasis2 53 2 2 3" xfId="29436" xr:uid="{32BA3F38-DFA6-4B2A-A5CD-1D95E9F6B44E}"/>
    <cellStyle name="40% - Énfasis2 53 2 3" xfId="29437" xr:uid="{E966A057-BCA0-41B5-9CD4-29B8B85F761C}"/>
    <cellStyle name="40% - Énfasis2 53 2 3 2" xfId="29438" xr:uid="{A8EF51FE-7345-4C43-87D7-0F986388A008}"/>
    <cellStyle name="40% - Énfasis2 53 2 4" xfId="29439" xr:uid="{9CDCA94D-16BA-4AF3-B1C9-DB62A23088B1}"/>
    <cellStyle name="40% - Énfasis2 53 3" xfId="29440" xr:uid="{2092E0BC-A362-4738-B343-14DFB5CABCB0}"/>
    <cellStyle name="40% - Énfasis2 53 3 2" xfId="29441" xr:uid="{AD5ABF25-E1F2-4E21-A9B5-560D49820359}"/>
    <cellStyle name="40% - Énfasis2 53 3 2 2" xfId="29442" xr:uid="{CAAA418D-0EFF-4E1E-96F2-7CA58811B9AF}"/>
    <cellStyle name="40% - Énfasis2 53 3 2 2 2" xfId="29443" xr:uid="{CA7E066E-75B5-4ACF-BE78-B1D9A82A46D5}"/>
    <cellStyle name="40% - Énfasis2 53 3 2 3" xfId="29444" xr:uid="{6F2E51C3-CA21-49AC-9FCE-E795985BFACB}"/>
    <cellStyle name="40% - Énfasis2 53 3 3" xfId="29445" xr:uid="{E6DE0E96-803E-4F98-B050-2244ADD65CAD}"/>
    <cellStyle name="40% - Énfasis2 53 3 3 2" xfId="29446" xr:uid="{876CEDD0-C13D-4EBE-87FD-CE328330FC24}"/>
    <cellStyle name="40% - Énfasis2 53 3 4" xfId="29447" xr:uid="{968FFA52-1D90-4FC8-98E5-C6E691937500}"/>
    <cellStyle name="40% - Énfasis2 53 4" xfId="29448" xr:uid="{45A11075-1EBD-4FEC-A9AA-6CAA29607B72}"/>
    <cellStyle name="40% - Énfasis2 53 4 2" xfId="29449" xr:uid="{1DEC4E91-642F-4719-9B80-706A41ED2143}"/>
    <cellStyle name="40% - Énfasis2 53 4 2 2" xfId="29450" xr:uid="{7746CF1F-ADA1-4E8E-BDE2-FC1E2E66C087}"/>
    <cellStyle name="40% - Énfasis2 53 4 3" xfId="29451" xr:uid="{A97A830F-488C-46C3-8DFF-4FE27A6E3C1D}"/>
    <cellStyle name="40% - Énfasis2 53 5" xfId="29452" xr:uid="{78F58CC8-6A3E-4AE6-A1CD-8A2BFDA70AA8}"/>
    <cellStyle name="40% - Énfasis2 53 5 2" xfId="29453" xr:uid="{83B357C8-D80B-4D06-8B30-D22210C4E60A}"/>
    <cellStyle name="40% - Énfasis2 53 6" xfId="29454" xr:uid="{007B368B-6E89-419A-9DC0-C0BD80DE0AFC}"/>
    <cellStyle name="40% - Énfasis2 54" xfId="6342" xr:uid="{218F484F-AC53-4AC2-9D8E-2E1CB95E9FE4}"/>
    <cellStyle name="40% - Énfasis2 54 2" xfId="11953" xr:uid="{793BB9E9-A565-48BF-972D-1E01BCF6D924}"/>
    <cellStyle name="40% - Énfasis2 54 2 2" xfId="29455" xr:uid="{4CBFAC96-5435-4ADD-AE30-17A5984A8E94}"/>
    <cellStyle name="40% - Énfasis2 54 2 2 2" xfId="29456" xr:uid="{1A2FBF77-3DB6-4F77-AD3F-AFE81A5FD0B4}"/>
    <cellStyle name="40% - Énfasis2 54 2 2 2 2" xfId="29457" xr:uid="{A43FF665-7C95-4F66-9BA8-8F8FF876A35D}"/>
    <cellStyle name="40% - Énfasis2 54 2 2 3" xfId="29458" xr:uid="{AE8F7643-AC84-4539-AD64-66EBE3B5D5E1}"/>
    <cellStyle name="40% - Énfasis2 54 2 3" xfId="29459" xr:uid="{8290082B-8428-439D-86E6-247D8E89F20F}"/>
    <cellStyle name="40% - Énfasis2 54 2 3 2" xfId="29460" xr:uid="{4F081089-B267-4BF2-A08B-11DA32110B58}"/>
    <cellStyle name="40% - Énfasis2 54 2 4" xfId="29461" xr:uid="{DFBD98D6-A92B-4C4A-AEF0-D6FABAB93215}"/>
    <cellStyle name="40% - Énfasis2 54 3" xfId="29462" xr:uid="{633430F4-3C74-4B85-8AB9-D5E940F3A179}"/>
    <cellStyle name="40% - Énfasis2 54 3 2" xfId="29463" xr:uid="{21671A3E-0057-41B5-8985-316F8DB843D6}"/>
    <cellStyle name="40% - Énfasis2 54 3 2 2" xfId="29464" xr:uid="{F298158E-58B5-4A94-844D-068067822D55}"/>
    <cellStyle name="40% - Énfasis2 54 3 2 2 2" xfId="29465" xr:uid="{3A8DDE96-F962-4D7C-BF97-DECEDAB09910}"/>
    <cellStyle name="40% - Énfasis2 54 3 2 3" xfId="29466" xr:uid="{A55AEF28-B3F1-4D52-8E56-B699ACF52D43}"/>
    <cellStyle name="40% - Énfasis2 54 3 3" xfId="29467" xr:uid="{3F51C81B-34BF-474C-B805-0C9F830C1DD6}"/>
    <cellStyle name="40% - Énfasis2 54 3 3 2" xfId="29468" xr:uid="{5CDF9B57-83D0-49DF-BCA6-F390E8B99EFE}"/>
    <cellStyle name="40% - Énfasis2 54 3 4" xfId="29469" xr:uid="{552974C3-2F2E-4029-A553-8811544EAED9}"/>
    <cellStyle name="40% - Énfasis2 54 4" xfId="29470" xr:uid="{198B72B3-0FBB-44FE-840D-5DEFD08F30BD}"/>
    <cellStyle name="40% - Énfasis2 54 4 2" xfId="29471" xr:uid="{5ACC7E1E-C0FA-4D74-B559-196A56D4F601}"/>
    <cellStyle name="40% - Énfasis2 54 4 2 2" xfId="29472" xr:uid="{08EC82BE-9428-42AE-9A1B-DEF4C537855F}"/>
    <cellStyle name="40% - Énfasis2 54 4 3" xfId="29473" xr:uid="{B00488A6-3597-4AB6-A8F8-EB9B8E050671}"/>
    <cellStyle name="40% - Énfasis2 54 5" xfId="29474" xr:uid="{EADD3AFF-9895-4296-BE89-0093181E8510}"/>
    <cellStyle name="40% - Énfasis2 54 5 2" xfId="29475" xr:uid="{C5E77D2A-C48C-4AEE-B205-99E9720AC0A8}"/>
    <cellStyle name="40% - Énfasis2 54 6" xfId="29476" xr:uid="{F430ABDB-7033-4D35-8EBF-1B97218D2BE5}"/>
    <cellStyle name="40% - Énfasis2 55" xfId="6343" xr:uid="{6724982B-7408-4B6D-AE18-35D979933754}"/>
    <cellStyle name="40% - Énfasis2 55 2" xfId="11954" xr:uid="{46542A34-26AA-4883-A3DC-451F7055834D}"/>
    <cellStyle name="40% - Énfasis2 55 2 2" xfId="29477" xr:uid="{FDAD4D14-189E-4F0D-AF5D-25C70E74BD88}"/>
    <cellStyle name="40% - Énfasis2 55 2 2 2" xfId="29478" xr:uid="{202EFAFC-5166-4D9B-A589-FC515A4C5BAA}"/>
    <cellStyle name="40% - Énfasis2 55 2 2 2 2" xfId="29479" xr:uid="{7FFD8C6B-013D-4BE4-A44B-9C178F5CAC3D}"/>
    <cellStyle name="40% - Énfasis2 55 2 2 3" xfId="29480" xr:uid="{699273AA-6FFC-4F97-AFE4-8A5A89BCBC00}"/>
    <cellStyle name="40% - Énfasis2 55 2 3" xfId="29481" xr:uid="{EA1FF4C4-C53D-44E9-AFF2-73B3D80D35AC}"/>
    <cellStyle name="40% - Énfasis2 55 2 3 2" xfId="29482" xr:uid="{25C313A5-EE3C-4059-AE90-27DACC17338D}"/>
    <cellStyle name="40% - Énfasis2 55 2 4" xfId="29483" xr:uid="{DD6E45B9-37B6-40E3-8B0A-A3E237F853D1}"/>
    <cellStyle name="40% - Énfasis2 55 3" xfId="29484" xr:uid="{B28F24D3-B2E4-4E1A-A2D2-CE29D7B2D924}"/>
    <cellStyle name="40% - Énfasis2 55 3 2" xfId="29485" xr:uid="{1C138728-B2A4-46E3-B046-158F8190B879}"/>
    <cellStyle name="40% - Énfasis2 55 3 2 2" xfId="29486" xr:uid="{774C5FF9-42DF-4EC1-B889-C31C3CD89C8D}"/>
    <cellStyle name="40% - Énfasis2 55 3 2 2 2" xfId="29487" xr:uid="{ACDE5DFF-EE8F-46C2-A86D-DE63AB58F66C}"/>
    <cellStyle name="40% - Énfasis2 55 3 2 3" xfId="29488" xr:uid="{FB4FE2F2-67F3-43EA-9C65-28D263BCC51E}"/>
    <cellStyle name="40% - Énfasis2 55 3 3" xfId="29489" xr:uid="{C2C7FF0E-B353-4BA9-B0E3-9B7AA582FB2F}"/>
    <cellStyle name="40% - Énfasis2 55 3 3 2" xfId="29490" xr:uid="{29A67C9D-A4A3-4F35-9E77-E893410C4730}"/>
    <cellStyle name="40% - Énfasis2 55 3 4" xfId="29491" xr:uid="{FB424F59-2F48-4BA1-8636-BF2CF138C2B7}"/>
    <cellStyle name="40% - Énfasis2 55 4" xfId="29492" xr:uid="{FE6FC130-8E50-4A97-AD36-B6928D286167}"/>
    <cellStyle name="40% - Énfasis2 55 4 2" xfId="29493" xr:uid="{69013155-5D4C-4B5C-A404-1DBF419EBF3B}"/>
    <cellStyle name="40% - Énfasis2 55 4 2 2" xfId="29494" xr:uid="{D23F11C1-ADE0-42D8-A6DA-00421AE10402}"/>
    <cellStyle name="40% - Énfasis2 55 4 3" xfId="29495" xr:uid="{E5A1E00F-591A-4EC6-AE0C-46C8F43B4641}"/>
    <cellStyle name="40% - Énfasis2 55 5" xfId="29496" xr:uid="{61CD06F7-67D5-4DF1-BD8B-4DCD818FEE98}"/>
    <cellStyle name="40% - Énfasis2 55 5 2" xfId="29497" xr:uid="{0EED7C26-C507-4126-AF98-B0D63780595F}"/>
    <cellStyle name="40% - Énfasis2 55 6" xfId="29498" xr:uid="{D45953EE-BECB-4386-A17E-8526127824EB}"/>
    <cellStyle name="40% - Énfasis2 56" xfId="6344" xr:uid="{B45CF45F-8688-4D48-803E-04318007D292}"/>
    <cellStyle name="40% - Énfasis2 56 2" xfId="29499" xr:uid="{34F876BE-3AD1-4EC9-9D27-CA48CED138A7}"/>
    <cellStyle name="40% - Énfasis2 56 2 2" xfId="29500" xr:uid="{C21DDF01-84B2-404A-B502-AA1A17C9C9B7}"/>
    <cellStyle name="40% - Énfasis2 56 2 2 2" xfId="29501" xr:uid="{983A260B-0B38-4903-999D-20CF0CEA0DFD}"/>
    <cellStyle name="40% - Énfasis2 56 2 2 2 2" xfId="29502" xr:uid="{3B0B40A9-6612-4EA8-AF04-137BF3096691}"/>
    <cellStyle name="40% - Énfasis2 56 2 2 3" xfId="29503" xr:uid="{1383C5AC-5599-4044-8F90-D1A58AFBECD3}"/>
    <cellStyle name="40% - Énfasis2 56 2 3" xfId="29504" xr:uid="{39DD6BC3-9A03-44C3-A7C5-9412D256D472}"/>
    <cellStyle name="40% - Énfasis2 56 2 3 2" xfId="29505" xr:uid="{58E04D4E-4CD4-4C8E-869A-A077F7A2E79E}"/>
    <cellStyle name="40% - Énfasis2 56 2 4" xfId="29506" xr:uid="{A25DFAAE-4DBA-41BA-9903-0D7B964C1001}"/>
    <cellStyle name="40% - Énfasis2 56 3" xfId="29507" xr:uid="{51359107-48E0-4918-9141-85E58DF0CA28}"/>
    <cellStyle name="40% - Énfasis2 56 3 2" xfId="29508" xr:uid="{06E31BD0-9D30-472D-A85A-524CF81378A9}"/>
    <cellStyle name="40% - Énfasis2 56 3 2 2" xfId="29509" xr:uid="{482C8A2F-685A-4276-BF9A-85F6746CDA38}"/>
    <cellStyle name="40% - Énfasis2 56 3 2 2 2" xfId="29510" xr:uid="{56AE35F1-E668-404E-86FB-E02402226344}"/>
    <cellStyle name="40% - Énfasis2 56 3 2 3" xfId="29511" xr:uid="{4B9F6814-2467-4219-BB4A-D40C2CAFBB4F}"/>
    <cellStyle name="40% - Énfasis2 56 3 3" xfId="29512" xr:uid="{EFC0B250-92AD-4F8C-8C7A-5900CB605E12}"/>
    <cellStyle name="40% - Énfasis2 56 3 3 2" xfId="29513" xr:uid="{9AF13E24-6174-4945-A8F2-3F9D87D23BBE}"/>
    <cellStyle name="40% - Énfasis2 56 3 4" xfId="29514" xr:uid="{F19C678A-4009-4D3A-B408-B4262D467CE4}"/>
    <cellStyle name="40% - Énfasis2 56 4" xfId="29515" xr:uid="{A47B6211-D66E-4AED-88A4-1437C172765C}"/>
    <cellStyle name="40% - Énfasis2 56 4 2" xfId="29516" xr:uid="{B719CFF0-3A53-4CAB-8485-4C5544F9071B}"/>
    <cellStyle name="40% - Énfasis2 56 4 2 2" xfId="29517" xr:uid="{FF65DF6F-8B16-44E0-9BB8-08F390C0ACE9}"/>
    <cellStyle name="40% - Énfasis2 56 4 3" xfId="29518" xr:uid="{A31A26E9-125B-4570-AF7D-A43A9A6627DF}"/>
    <cellStyle name="40% - Énfasis2 56 5" xfId="29519" xr:uid="{E852917E-44BE-43C0-8E74-CDB4CB09BB8D}"/>
    <cellStyle name="40% - Énfasis2 56 5 2" xfId="29520" xr:uid="{7659EC74-7BF7-4B90-9B1B-EF28875A6829}"/>
    <cellStyle name="40% - Énfasis2 56 6" xfId="29521" xr:uid="{EE706193-CCF8-42B5-AF7A-1244A638EC93}"/>
    <cellStyle name="40% - Énfasis2 57" xfId="6345" xr:uid="{98F6E06B-5493-4AA2-A9C4-375E6972DCA4}"/>
    <cellStyle name="40% - Énfasis2 57 2" xfId="29522" xr:uid="{80568CEC-2771-441E-9ED9-049CE933F592}"/>
    <cellStyle name="40% - Énfasis2 57 2 2" xfId="29523" xr:uid="{7D874234-69C4-45D6-978B-73189E007CBD}"/>
    <cellStyle name="40% - Énfasis2 57 2 2 2" xfId="29524" xr:uid="{739F784B-39C5-499C-8CF8-2B94007AC8C2}"/>
    <cellStyle name="40% - Énfasis2 57 2 2 2 2" xfId="29525" xr:uid="{F549E3D3-211D-4601-9980-0F0B734EF985}"/>
    <cellStyle name="40% - Énfasis2 57 2 2 3" xfId="29526" xr:uid="{9D3425B5-407B-4AD8-B9BA-6879A73843A9}"/>
    <cellStyle name="40% - Énfasis2 57 2 3" xfId="29527" xr:uid="{6F94AEBF-BF3F-428E-8D9E-6117BFFEFBEC}"/>
    <cellStyle name="40% - Énfasis2 57 2 3 2" xfId="29528" xr:uid="{B35A077C-FFC1-4B78-95DA-B3FF0AB1F07E}"/>
    <cellStyle name="40% - Énfasis2 57 2 4" xfId="29529" xr:uid="{94166222-7A71-4FD3-991D-0A3AA026D08D}"/>
    <cellStyle name="40% - Énfasis2 57 3" xfId="29530" xr:uid="{039C2F00-4BC2-43E6-A097-EEDEB476ECC4}"/>
    <cellStyle name="40% - Énfasis2 57 3 2" xfId="29531" xr:uid="{850D014A-AC5E-4C69-AC16-2F2CC1F222EA}"/>
    <cellStyle name="40% - Énfasis2 57 3 2 2" xfId="29532" xr:uid="{3B8A7C07-7527-4055-86C5-62FC65B71DFF}"/>
    <cellStyle name="40% - Énfasis2 57 3 2 2 2" xfId="29533" xr:uid="{53D72082-298F-47C9-AD02-F212E894F580}"/>
    <cellStyle name="40% - Énfasis2 57 3 2 3" xfId="29534" xr:uid="{461AA4EE-CAAF-47B1-8024-6FCA03AA89DF}"/>
    <cellStyle name="40% - Énfasis2 57 3 3" xfId="29535" xr:uid="{E72D5484-ED3E-4C65-9065-9EFEA54AE77F}"/>
    <cellStyle name="40% - Énfasis2 57 3 3 2" xfId="29536" xr:uid="{7EDF99F8-F1EA-4E7F-8419-168D75A59F11}"/>
    <cellStyle name="40% - Énfasis2 57 3 4" xfId="29537" xr:uid="{C90AB3C0-CCC1-408A-AADB-5062A6C8C09B}"/>
    <cellStyle name="40% - Énfasis2 57 4" xfId="29538" xr:uid="{1ACF5A77-1A78-460A-8D43-63CA19E4A8E9}"/>
    <cellStyle name="40% - Énfasis2 57 4 2" xfId="29539" xr:uid="{EC214886-B16F-4DCC-A954-64233C6439E4}"/>
    <cellStyle name="40% - Énfasis2 57 4 2 2" xfId="29540" xr:uid="{AFD2466A-1A4C-4A99-82F2-D329063E953F}"/>
    <cellStyle name="40% - Énfasis2 57 4 3" xfId="29541" xr:uid="{1B97AEED-179D-40EF-ADCC-976C3BF1E26B}"/>
    <cellStyle name="40% - Énfasis2 57 5" xfId="29542" xr:uid="{B63FFE42-36C1-4305-B8C9-31A52E395097}"/>
    <cellStyle name="40% - Énfasis2 57 5 2" xfId="29543" xr:uid="{EB76AD8C-E218-4378-B369-ABAF3DD96E39}"/>
    <cellStyle name="40% - Énfasis2 57 6" xfId="29544" xr:uid="{FB8B2C27-9D65-4118-B18A-E1046BCC07E3}"/>
    <cellStyle name="40% - Énfasis2 58" xfId="6346" xr:uid="{588FB408-D7FB-49CA-9664-A653F4C29E36}"/>
    <cellStyle name="40% - Énfasis2 58 2" xfId="29545" xr:uid="{2241A2CA-C4CC-4E5E-9D09-540EF564FBCD}"/>
    <cellStyle name="40% - Énfasis2 58 2 2" xfId="29546" xr:uid="{A2680DA6-0800-4580-BB52-2DD43C807440}"/>
    <cellStyle name="40% - Énfasis2 58 2 2 2" xfId="29547" xr:uid="{BA64EABE-4A12-4B81-858D-CBA459EFB712}"/>
    <cellStyle name="40% - Énfasis2 58 2 2 2 2" xfId="29548" xr:uid="{56A23275-84E9-4F09-8D24-0BC14B8FF1CE}"/>
    <cellStyle name="40% - Énfasis2 58 2 2 3" xfId="29549" xr:uid="{0D54CAFD-F15C-4247-92EF-77810D5773A7}"/>
    <cellStyle name="40% - Énfasis2 58 2 3" xfId="29550" xr:uid="{660CE5E4-7D08-4F25-90B9-42194F8819AC}"/>
    <cellStyle name="40% - Énfasis2 58 2 3 2" xfId="29551" xr:uid="{B3C73882-51F1-4F91-99C0-78398A611384}"/>
    <cellStyle name="40% - Énfasis2 58 2 4" xfId="29552" xr:uid="{2BA3C0C7-3073-4DF7-80B4-F821280E70A9}"/>
    <cellStyle name="40% - Énfasis2 58 3" xfId="29553" xr:uid="{A3ADDFA6-E899-42D3-B5ED-D4A3D8CAC1F3}"/>
    <cellStyle name="40% - Énfasis2 58 3 2" xfId="29554" xr:uid="{5F35D95F-7E83-4D23-9619-F9FC1F6AF292}"/>
    <cellStyle name="40% - Énfasis2 58 3 2 2" xfId="29555" xr:uid="{0D0D2C07-14AD-4ACA-AB19-5321E36BA1D7}"/>
    <cellStyle name="40% - Énfasis2 58 3 2 2 2" xfId="29556" xr:uid="{B663593D-4E1E-4A78-8D93-57C53EB14CCF}"/>
    <cellStyle name="40% - Énfasis2 58 3 2 3" xfId="29557" xr:uid="{1B830CD9-AD57-41E8-8BCE-E21FDE10A3E5}"/>
    <cellStyle name="40% - Énfasis2 58 3 3" xfId="29558" xr:uid="{7DE8E14E-CB48-42BD-B839-111447C510E6}"/>
    <cellStyle name="40% - Énfasis2 58 3 3 2" xfId="29559" xr:uid="{ECF9C581-5D1E-47CB-8ACF-E4F47ED9F4FC}"/>
    <cellStyle name="40% - Énfasis2 58 3 4" xfId="29560" xr:uid="{13BA5211-FD05-4B09-A969-A6F202A6280D}"/>
    <cellStyle name="40% - Énfasis2 58 4" xfId="29561" xr:uid="{F2BEA7D7-ECB3-4AE0-9B85-27F4F5EE35D7}"/>
    <cellStyle name="40% - Énfasis2 58 4 2" xfId="29562" xr:uid="{3D97A854-BF11-4F50-87F4-67EF913C918A}"/>
    <cellStyle name="40% - Énfasis2 58 4 2 2" xfId="29563" xr:uid="{2B6E05C0-50B3-4BDD-8A49-D8B1AF8F59F2}"/>
    <cellStyle name="40% - Énfasis2 58 4 3" xfId="29564" xr:uid="{3BB3CAA4-2CDE-4644-8235-18858AF2E5A5}"/>
    <cellStyle name="40% - Énfasis2 58 5" xfId="29565" xr:uid="{852BB257-6FAA-4C85-914D-D5B46FE5817A}"/>
    <cellStyle name="40% - Énfasis2 58 5 2" xfId="29566" xr:uid="{10DC230E-8595-4E21-A2C5-4757E4D15F49}"/>
    <cellStyle name="40% - Énfasis2 58 6" xfId="29567" xr:uid="{00B3122C-1584-4A43-B2AE-15FC9E61050D}"/>
    <cellStyle name="40% - Énfasis2 59" xfId="6347" xr:uid="{CB595958-8823-411A-A29E-F4EDC135EA22}"/>
    <cellStyle name="40% - Énfasis2 59 2" xfId="29568" xr:uid="{79A3D0FD-EFAF-42B1-9CB7-A007C14A6653}"/>
    <cellStyle name="40% - Énfasis2 59 2 2" xfId="29569" xr:uid="{E51F4FE3-8A8D-44FB-89CF-17D4D1DC3D77}"/>
    <cellStyle name="40% - Énfasis2 59 2 2 2" xfId="29570" xr:uid="{D139A059-DA12-4A93-BB20-413E1F95E037}"/>
    <cellStyle name="40% - Énfasis2 59 2 2 2 2" xfId="29571" xr:uid="{648BB1AB-374A-4886-B071-036D5EE18EDF}"/>
    <cellStyle name="40% - Énfasis2 59 2 2 3" xfId="29572" xr:uid="{D4E4D9FB-B29C-4834-B8E6-10C4536C72C2}"/>
    <cellStyle name="40% - Énfasis2 59 2 3" xfId="29573" xr:uid="{A574FD36-1339-4CAB-AEEE-305702EF562D}"/>
    <cellStyle name="40% - Énfasis2 59 2 3 2" xfId="29574" xr:uid="{3D95CCA2-5455-418D-A55A-F5D1EB2F150E}"/>
    <cellStyle name="40% - Énfasis2 59 2 4" xfId="29575" xr:uid="{FAD30248-4843-4227-B6B0-DFE76D9F0A44}"/>
    <cellStyle name="40% - Énfasis2 59 3" xfId="29576" xr:uid="{6D3BAB70-625D-44C7-BF7C-C7586A001A98}"/>
    <cellStyle name="40% - Énfasis2 59 3 2" xfId="29577" xr:uid="{4F019E27-2AAB-49FE-B01E-912C9B517D70}"/>
    <cellStyle name="40% - Énfasis2 59 3 2 2" xfId="29578" xr:uid="{7B32E222-009C-435C-9249-E1969FB6BAAB}"/>
    <cellStyle name="40% - Énfasis2 59 3 2 2 2" xfId="29579" xr:uid="{CCC19911-6A76-47B3-8C83-8BF3A575CE11}"/>
    <cellStyle name="40% - Énfasis2 59 3 2 3" xfId="29580" xr:uid="{F9883D5D-4608-451C-9C72-E4AF74784B52}"/>
    <cellStyle name="40% - Énfasis2 59 3 3" xfId="29581" xr:uid="{9AF4E54A-8A54-450B-BE1A-6444BF21F9C2}"/>
    <cellStyle name="40% - Énfasis2 59 3 3 2" xfId="29582" xr:uid="{2C9A6232-F063-45B8-8536-906316F38E9C}"/>
    <cellStyle name="40% - Énfasis2 59 3 4" xfId="29583" xr:uid="{AF63B54C-CC11-4DAA-8A6B-3C682984BD57}"/>
    <cellStyle name="40% - Énfasis2 59 4" xfId="29584" xr:uid="{BBED1C3C-2234-42BA-8699-249380CA6733}"/>
    <cellStyle name="40% - Énfasis2 59 4 2" xfId="29585" xr:uid="{D10F8CA3-1FDC-4DAD-A037-3AB19352CD7A}"/>
    <cellStyle name="40% - Énfasis2 59 4 2 2" xfId="29586" xr:uid="{503C39DA-6741-4B55-8708-FA256F2AD3C7}"/>
    <cellStyle name="40% - Énfasis2 59 4 3" xfId="29587" xr:uid="{588A827F-A344-43A4-B9CA-C2567C279AD9}"/>
    <cellStyle name="40% - Énfasis2 59 5" xfId="29588" xr:uid="{3143F738-6532-4CB9-8BAE-98F6A324C4F9}"/>
    <cellStyle name="40% - Énfasis2 59 5 2" xfId="29589" xr:uid="{E8DF2438-30BF-4521-812D-3C0364DCC36B}"/>
    <cellStyle name="40% - Énfasis2 59 6" xfId="29590" xr:uid="{E977B48D-A494-41F1-8D65-D6DBBD501866}"/>
    <cellStyle name="40% - Énfasis2 6" xfId="378" xr:uid="{C33E0717-4F1D-41CD-AF38-F98F93698CC5}"/>
    <cellStyle name="40% - Énfasis2 6 10" xfId="6348" xr:uid="{B023DA0F-80F7-453E-8597-BB9184AAB8E1}"/>
    <cellStyle name="40% - Énfasis2 6 10 2" xfId="29591" xr:uid="{E7925C98-4C93-425C-9548-1D7A39A88A2A}"/>
    <cellStyle name="40% - Énfasis2 6 11" xfId="6349" xr:uid="{3107B5A0-A81D-4F05-85FF-F612EAAA41B3}"/>
    <cellStyle name="40% - Énfasis2 6 11 2" xfId="29592" xr:uid="{300A52EF-AC94-4E67-94A2-91201608C633}"/>
    <cellStyle name="40% - Énfasis2 6 12" xfId="6350" xr:uid="{F845086A-A957-476E-A418-0F24DDA60BF4}"/>
    <cellStyle name="40% - Énfasis2 6 12 2" xfId="29593" xr:uid="{787E3028-B672-409D-B9B1-9A036F00D112}"/>
    <cellStyle name="40% - Énfasis2 6 13" xfId="6351" xr:uid="{64A9E713-6D38-4949-9F6A-DFDB00C4A962}"/>
    <cellStyle name="40% - Énfasis2 6 13 2" xfId="29594" xr:uid="{5BD9C439-F123-4893-8E61-22F3314778D2}"/>
    <cellStyle name="40% - Énfasis2 6 14" xfId="6352" xr:uid="{00516F27-8F13-4584-96FC-6CFC66E83A2D}"/>
    <cellStyle name="40% - Énfasis2 6 14 2" xfId="29595" xr:uid="{A55BAC7F-6314-4451-90D0-F6C489FEB243}"/>
    <cellStyle name="40% - Énfasis2 6 15" xfId="6353" xr:uid="{E0772EDC-77E1-45B5-994B-954102671FD4}"/>
    <cellStyle name="40% - Énfasis2 6 15 2" xfId="29596" xr:uid="{425EB0F3-5476-47F0-98B1-5B88299F7C1E}"/>
    <cellStyle name="40% - Énfasis2 6 16" xfId="6354" xr:uid="{A329A130-DA7D-446E-9099-93AE0B329276}"/>
    <cellStyle name="40% - Énfasis2 6 16 2" xfId="29597" xr:uid="{C9D1B4D3-8666-488A-86C2-38211E8E01FE}"/>
    <cellStyle name="40% - Énfasis2 6 17" xfId="6355" xr:uid="{726A4773-CCA8-43BC-A6E4-415F8099EE2D}"/>
    <cellStyle name="40% - Énfasis2 6 17 2" xfId="29598" xr:uid="{2505B69E-770E-49F3-A6D1-B8E5D542DB1D}"/>
    <cellStyle name="40% - Énfasis2 6 18" xfId="6356" xr:uid="{68334C6C-9728-44AA-B9EC-07771BF08A6B}"/>
    <cellStyle name="40% - Énfasis2 6 18 2" xfId="29599" xr:uid="{12913FFB-F6CC-4F84-A1EE-E8002F50ABAF}"/>
    <cellStyle name="40% - Énfasis2 6 19" xfId="6357" xr:uid="{2DBFF389-22D0-4D81-951B-2361FBF7B8BF}"/>
    <cellStyle name="40% - Énfasis2 6 19 2" xfId="29600" xr:uid="{5852CDC0-55E3-40AE-A5FB-5FE70BC657BB}"/>
    <cellStyle name="40% - Énfasis2 6 2" xfId="379" xr:uid="{C6292A33-FE33-46B9-9176-741A7F452A99}"/>
    <cellStyle name="40% - Énfasis2 6 2 2" xfId="29601" xr:uid="{5140FBD5-6EE1-48F2-960B-E38330B0FC6A}"/>
    <cellStyle name="40% - Énfasis2 6 2 2 2" xfId="29602" xr:uid="{B4958495-0F0A-4110-9A29-944D185DB928}"/>
    <cellStyle name="40% - Énfasis2 6 2 2 2 2" xfId="29603" xr:uid="{ED154E5E-EB55-438C-8041-DEAD07C29CE2}"/>
    <cellStyle name="40% - Énfasis2 6 2 2 3" xfId="29604" xr:uid="{752F970E-9962-49B2-A489-FAC13DDE33D3}"/>
    <cellStyle name="40% - Énfasis2 6 2 3" xfId="29605" xr:uid="{557DBC2A-4063-4705-8CFF-E7339C11A8BE}"/>
    <cellStyle name="40% - Énfasis2 6 2 3 2" xfId="29606" xr:uid="{E63AB1F3-C745-497F-AACE-285506816B38}"/>
    <cellStyle name="40% - Énfasis2 6 2 3 2 2" xfId="29607" xr:uid="{391D59D1-0EC4-4D92-9462-F776DE234C49}"/>
    <cellStyle name="40% - Énfasis2 6 2 3 3" xfId="29608" xr:uid="{CC164F79-63F0-47B2-8EE3-AAFC48041FC7}"/>
    <cellStyle name="40% - Énfasis2 6 2 4" xfId="29609" xr:uid="{CBD5D2C6-83A7-41E4-925A-A55F22F28074}"/>
    <cellStyle name="40% - Énfasis2 6 2 4 2" xfId="29610" xr:uid="{B104205C-CD35-47D0-AF96-9A3767C69656}"/>
    <cellStyle name="40% - Énfasis2 6 2 5" xfId="29611" xr:uid="{0EB5BD56-4136-41CA-B3BF-BE64121A642E}"/>
    <cellStyle name="40% - Énfasis2 6 2 5 2" xfId="29612" xr:uid="{E785C50C-9978-4A1D-8CDF-5ED78196CA0D}"/>
    <cellStyle name="40% - Énfasis2 6 2 6" xfId="29613" xr:uid="{3B595162-1A3F-46DB-B879-29021FBB711F}"/>
    <cellStyle name="40% - Énfasis2 6 20" xfId="11955" xr:uid="{CE50C2B8-F1CA-484C-B8BF-FED0CAA57827}"/>
    <cellStyle name="40% - Énfasis2 6 3" xfId="6358" xr:uid="{CF10D7DA-9EC4-44F6-9E7A-57202FD97BED}"/>
    <cellStyle name="40% - Énfasis2 6 3 2" xfId="29614" xr:uid="{46669F7F-CB42-4723-BEE5-245B859B083D}"/>
    <cellStyle name="40% - Énfasis2 6 3 2 2" xfId="29615" xr:uid="{8B168A60-A52A-41EA-A745-803577025B81}"/>
    <cellStyle name="40% - Énfasis2 6 3 2 2 2" xfId="29616" xr:uid="{CDE20C78-5E3D-44D4-BB3B-A73AEAD6993C}"/>
    <cellStyle name="40% - Énfasis2 6 3 2 3" xfId="29617" xr:uid="{3E06E46B-C082-480B-8954-A54F538898BC}"/>
    <cellStyle name="40% - Énfasis2 6 3 3" xfId="29618" xr:uid="{82AAE939-6BED-439E-B81E-E3D37EA569A8}"/>
    <cellStyle name="40% - Énfasis2 6 3 3 2" xfId="29619" xr:uid="{19A4DE4F-5119-4978-BE6A-4E7F63EFD33C}"/>
    <cellStyle name="40% - Énfasis2 6 3 4" xfId="29620" xr:uid="{DD2EC8CA-8AD8-4908-BCBB-B85E6874BE37}"/>
    <cellStyle name="40% - Énfasis2 6 4" xfId="6359" xr:uid="{88BCAF5C-AD48-4F10-850F-2FF199B8B2F4}"/>
    <cellStyle name="40% - Énfasis2 6 4 2" xfId="29621" xr:uid="{A521D5A3-4778-4857-9E63-EACFFDAF66AC}"/>
    <cellStyle name="40% - Énfasis2 6 4 2 2" xfId="29622" xr:uid="{EDDC114E-9B5E-4149-90B8-FC3C04C0C204}"/>
    <cellStyle name="40% - Énfasis2 6 4 2 2 2" xfId="29623" xr:uid="{50A95E17-312C-4C5E-8CC9-76B81D0910EC}"/>
    <cellStyle name="40% - Énfasis2 6 4 2 3" xfId="29624" xr:uid="{45AF3CCB-75B4-48C8-9367-03EF3B040FC5}"/>
    <cellStyle name="40% - Énfasis2 6 4 3" xfId="29625" xr:uid="{03AD34A3-965E-4EB6-94BA-3D3730BAB25A}"/>
    <cellStyle name="40% - Énfasis2 6 4 3 2" xfId="29626" xr:uid="{33F5EA47-E045-4748-960A-6994DC38CB66}"/>
    <cellStyle name="40% - Énfasis2 6 4 4" xfId="29627" xr:uid="{8BC29B00-6024-4512-B5A7-78746DE2C3F6}"/>
    <cellStyle name="40% - Énfasis2 6 5" xfId="6360" xr:uid="{F2DAD3F5-F010-4905-8B90-9F1BA7091488}"/>
    <cellStyle name="40% - Énfasis2 6 5 2" xfId="29628" xr:uid="{FF397709-3221-47CF-B195-0CA48BB567A1}"/>
    <cellStyle name="40% - Énfasis2 6 5 2 2" xfId="29629" xr:uid="{F689B27E-A4F9-4D00-9EBF-A3507A6F8FB1}"/>
    <cellStyle name="40% - Énfasis2 6 5 2 2 2" xfId="29630" xr:uid="{CCB1106C-79AB-4D81-A137-583FA3EBAAE4}"/>
    <cellStyle name="40% - Énfasis2 6 5 2 3" xfId="29631" xr:uid="{74594A22-D990-4173-9489-AD85E29BE26C}"/>
    <cellStyle name="40% - Énfasis2 6 5 3" xfId="29632" xr:uid="{B9CBF484-2EBD-4AE3-B5B8-9C7BBDD06F65}"/>
    <cellStyle name="40% - Énfasis2 6 5 3 2" xfId="29633" xr:uid="{FCFFBCF2-D349-49ED-9478-D6478D835C49}"/>
    <cellStyle name="40% - Énfasis2 6 5 4" xfId="29634" xr:uid="{64785E4F-B06A-4D71-B499-2951951846C8}"/>
    <cellStyle name="40% - Énfasis2 6 6" xfId="6361" xr:uid="{89E74846-B6A0-4230-A74F-7EB2A66C1FA9}"/>
    <cellStyle name="40% - Énfasis2 6 6 2" xfId="29635" xr:uid="{9AD30D0B-EF60-4CFC-BB06-E5B14D8A2674}"/>
    <cellStyle name="40% - Énfasis2 6 6 2 2" xfId="29636" xr:uid="{8C2F2C1A-468D-4560-AEF9-A53EA149E0B2}"/>
    <cellStyle name="40% - Énfasis2 6 6 2 2 2" xfId="29637" xr:uid="{87E42194-DBDB-4E15-B080-5DBC6A428FA1}"/>
    <cellStyle name="40% - Énfasis2 6 6 2 3" xfId="29638" xr:uid="{97A9A2E2-080C-48A7-B465-5D2FA047CB39}"/>
    <cellStyle name="40% - Énfasis2 6 6 3" xfId="29639" xr:uid="{32D762A5-1750-4E80-8BB7-11A170675216}"/>
    <cellStyle name="40% - Énfasis2 6 6 3 2" xfId="29640" xr:uid="{5C709DEB-D3D1-4B78-AADA-36D4A0B05513}"/>
    <cellStyle name="40% - Énfasis2 6 6 4" xfId="29641" xr:uid="{43BBD7BD-3D97-4408-A2F6-E75E1D3E7CE5}"/>
    <cellStyle name="40% - Énfasis2 6 7" xfId="6362" xr:uid="{DF1E957B-021D-4E7B-8CB8-074F0D2A56F8}"/>
    <cellStyle name="40% - Énfasis2 6 7 2" xfId="29642" xr:uid="{8314F349-46B5-49A2-AAC3-75AAAE7B1FFB}"/>
    <cellStyle name="40% - Énfasis2 6 7 2 2" xfId="29643" xr:uid="{564E775B-E2DE-4836-BAD5-ED46E5C54BD9}"/>
    <cellStyle name="40% - Énfasis2 6 7 2 2 2" xfId="29644" xr:uid="{F59C5729-E119-4844-BCAD-E8EA1CA6C475}"/>
    <cellStyle name="40% - Énfasis2 6 7 2 3" xfId="29645" xr:uid="{BF0EE75E-B179-4DCE-A91C-BECE597CFF90}"/>
    <cellStyle name="40% - Énfasis2 6 7 3" xfId="29646" xr:uid="{26AC3FAB-EF12-4511-AC2A-8FDC62323C40}"/>
    <cellStyle name="40% - Énfasis2 6 7 3 2" xfId="29647" xr:uid="{3F3FAE00-CCC3-45FE-BCD6-4A56322E7BEC}"/>
    <cellStyle name="40% - Énfasis2 6 7 4" xfId="29648" xr:uid="{F772331F-300C-4571-87DD-116FBAE2DE2F}"/>
    <cellStyle name="40% - Énfasis2 6 8" xfId="6363" xr:uid="{A23C24F0-E402-4A30-8B3B-04AC4FC43EE6}"/>
    <cellStyle name="40% - Énfasis2 6 8 2" xfId="29649" xr:uid="{93C6D935-ABD5-43CC-8EEE-3144B9BB4386}"/>
    <cellStyle name="40% - Énfasis2 6 8 2 2" xfId="29650" xr:uid="{2FAF5317-8ABC-4BBA-B5FE-B6A4DA22BAA9}"/>
    <cellStyle name="40% - Énfasis2 6 8 3" xfId="29651" xr:uid="{E51B265A-7973-4756-9964-E245F6C9E20E}"/>
    <cellStyle name="40% - Énfasis2 6 9" xfId="6364" xr:uid="{72486BD4-AEBB-4EF9-AD28-FFA810BB4622}"/>
    <cellStyle name="40% - Énfasis2 6 9 2" xfId="29652" xr:uid="{0AAB995F-7395-4D43-86F7-8861946F8DF5}"/>
    <cellStyle name="40% - Énfasis2 60" xfId="6365" xr:uid="{C3D2A415-6619-4671-8EAD-BBB12DD073E7}"/>
    <cellStyle name="40% - Énfasis2 60 2" xfId="29653" xr:uid="{B7D91788-DAAE-4266-97BC-9E49EA648287}"/>
    <cellStyle name="40% - Énfasis2 60 2 2" xfId="29654" xr:uid="{C69B74A9-EAD1-491F-954D-D1545EFE521A}"/>
    <cellStyle name="40% - Énfasis2 60 2 2 2" xfId="29655" xr:uid="{FF97366D-1B9C-48AC-B4A6-DED9293A2AD3}"/>
    <cellStyle name="40% - Énfasis2 60 2 2 2 2" xfId="29656" xr:uid="{62EA0A69-4D80-4667-BECC-03DEFA10AD08}"/>
    <cellStyle name="40% - Énfasis2 60 2 2 3" xfId="29657" xr:uid="{15EE5BAC-8568-4374-A868-49E894A4AAED}"/>
    <cellStyle name="40% - Énfasis2 60 2 3" xfId="29658" xr:uid="{349956A9-DC34-4DA9-B89C-7B4B625338D6}"/>
    <cellStyle name="40% - Énfasis2 60 2 3 2" xfId="29659" xr:uid="{84DB9932-1CE6-456C-A43B-DF6E6C5190FD}"/>
    <cellStyle name="40% - Énfasis2 60 2 4" xfId="29660" xr:uid="{F469057F-33C7-4ED4-A46C-3BC00E751009}"/>
    <cellStyle name="40% - Énfasis2 60 3" xfId="29661" xr:uid="{F19C4067-127C-46FD-8343-DE268CE50F5C}"/>
    <cellStyle name="40% - Énfasis2 60 3 2" xfId="29662" xr:uid="{0F45DED1-B784-4817-BB87-479B6B9265D6}"/>
    <cellStyle name="40% - Énfasis2 60 3 2 2" xfId="29663" xr:uid="{0E36E5B5-27F5-49D5-803C-E88C3948D25D}"/>
    <cellStyle name="40% - Énfasis2 60 3 3" xfId="29664" xr:uid="{DB0FAA66-B193-45C6-8E22-25FE58BDB9CF}"/>
    <cellStyle name="40% - Énfasis2 60 4" xfId="29665" xr:uid="{E781A173-B597-465F-B345-0270E1EC06EA}"/>
    <cellStyle name="40% - Énfasis2 60 4 2" xfId="29666" xr:uid="{39B3A64F-2903-4CB6-8C9A-8D3D46019280}"/>
    <cellStyle name="40% - Énfasis2 60 5" xfId="29667" xr:uid="{4F46CAC6-AAFD-4426-87FF-1CC7DF12F0C7}"/>
    <cellStyle name="40% - Énfasis2 61" xfId="6366" xr:uid="{6376606D-F52B-4AFB-B357-46043B2FD55E}"/>
    <cellStyle name="40% - Énfasis2 61 2" xfId="29668" xr:uid="{D23AEE92-0ED6-4DAF-918C-B2BFE61BB54F}"/>
    <cellStyle name="40% - Énfasis2 61 3" xfId="29669" xr:uid="{68E6D5E1-7E1F-4D46-969E-2BBF1C2218D1}"/>
    <cellStyle name="40% - Énfasis2 61 3 2" xfId="29670" xr:uid="{FDAEA2D5-9DE5-468B-A2EB-CD77CD002F70}"/>
    <cellStyle name="40% - Énfasis2 61 3 2 2" xfId="29671" xr:uid="{25F8BAD4-F6B3-4F20-9837-1378ECACE5FA}"/>
    <cellStyle name="40% - Énfasis2 61 3 3" xfId="29672" xr:uid="{C54FA0B8-9B1B-485E-8006-C62A418A7115}"/>
    <cellStyle name="40% - Énfasis2 61 4" xfId="29673" xr:uid="{5E962145-84C3-4E03-BE90-3D1DCFBBC726}"/>
    <cellStyle name="40% - Énfasis2 61 4 2" xfId="29674" xr:uid="{E0CC1675-9DD9-4D59-B0A5-9190BBAEFB0A}"/>
    <cellStyle name="40% - Énfasis2 61 5" xfId="29675" xr:uid="{7D091678-1663-4032-BCE8-DE0465D1155A}"/>
    <cellStyle name="40% - Énfasis2 62" xfId="6367" xr:uid="{552CF893-E8F9-4164-809B-2CC7225710BB}"/>
    <cellStyle name="40% - Énfasis2 62 2" xfId="29676" xr:uid="{769E9DFA-EAB3-4074-97F7-C392D767E121}"/>
    <cellStyle name="40% - Énfasis2 63" xfId="6368" xr:uid="{0CE26FCC-D15A-4D8A-8C87-934BE74CB397}"/>
    <cellStyle name="40% - Énfasis2 63 2" xfId="29677" xr:uid="{D8A7081B-F8D1-435C-BB22-9DD195DFDEDB}"/>
    <cellStyle name="40% - Énfasis2 64" xfId="6369" xr:uid="{4DA52695-3D94-412D-8F28-7008C9EB12FA}"/>
    <cellStyle name="40% - Énfasis2 64 2" xfId="29678" xr:uid="{CBFFA27D-F15D-4CB1-885B-FD782F6BD344}"/>
    <cellStyle name="40% - Énfasis2 65" xfId="6370" xr:uid="{5CD6973A-E725-4961-831E-6E5042784563}"/>
    <cellStyle name="40% - Énfasis2 65 2" xfId="29679" xr:uid="{981BE1FB-5E54-429E-82F4-931BB8795906}"/>
    <cellStyle name="40% - Énfasis2 65 2 2" xfId="29680" xr:uid="{8E277749-268C-47A5-B8B4-B607CC8E9A30}"/>
    <cellStyle name="40% - Énfasis2 65 2 2 2" xfId="29681" xr:uid="{5B2BBB9E-FA2C-45E6-93F8-38AC50A51F97}"/>
    <cellStyle name="40% - Énfasis2 65 2 3" xfId="29682" xr:uid="{AE44C655-EC01-4CD5-9B53-175873DEBC5C}"/>
    <cellStyle name="40% - Énfasis2 65 3" xfId="29683" xr:uid="{35A3CAA4-74C7-48BE-9656-EC3EF2887B3F}"/>
    <cellStyle name="40% - Énfasis2 65 3 2" xfId="29684" xr:uid="{9CF2DFC5-706C-4526-9DF3-9EDBEA93BC5C}"/>
    <cellStyle name="40% - Énfasis2 65 4" xfId="29685" xr:uid="{E507B479-4126-4652-9869-47626734284E}"/>
    <cellStyle name="40% - Énfasis2 66" xfId="6371" xr:uid="{4D843F10-200A-42FA-8E7A-2528756F5D2D}"/>
    <cellStyle name="40% - Énfasis2 66 2" xfId="29686" xr:uid="{955D44D8-EFD9-45EB-AE06-0AC25EB7EE44}"/>
    <cellStyle name="40% - Énfasis2 66 2 2" xfId="29687" xr:uid="{2831F099-9AC9-467F-A0E3-A4453E44D4CA}"/>
    <cellStyle name="40% - Énfasis2 66 2 2 2" xfId="29688" xr:uid="{D562A2DF-40A5-4BA4-A853-135690F56E3B}"/>
    <cellStyle name="40% - Énfasis2 66 2 3" xfId="29689" xr:uid="{E1080A6E-036E-4E19-88D0-1CF211E9B643}"/>
    <cellStyle name="40% - Énfasis2 66 3" xfId="29690" xr:uid="{815FC6A5-F51A-48DB-A30C-BD8DC3C1278C}"/>
    <cellStyle name="40% - Énfasis2 66 3 2" xfId="29691" xr:uid="{A7851496-CBCE-4D5E-B5A2-CD9154D668E2}"/>
    <cellStyle name="40% - Énfasis2 66 4" xfId="29692" xr:uid="{B522A1EA-D934-4ABD-9304-A5DBEE3C0F7E}"/>
    <cellStyle name="40% - Énfasis2 67" xfId="6372" xr:uid="{7E9D173B-CB7A-4A9C-8276-11303B47AEE3}"/>
    <cellStyle name="40% - Énfasis2 67 2" xfId="29693" xr:uid="{78423186-27CD-4506-99E3-48325E170918}"/>
    <cellStyle name="40% - Énfasis2 67 2 2" xfId="29694" xr:uid="{D604A017-9CCB-4ED1-B538-3DBE53D2751F}"/>
    <cellStyle name="40% - Énfasis2 67 2 2 2" xfId="29695" xr:uid="{70AD8F0A-D310-4C31-B709-D23BABBD0107}"/>
    <cellStyle name="40% - Énfasis2 67 2 3" xfId="29696" xr:uid="{38B9CD88-0CEC-482B-A97F-E4723A9B8816}"/>
    <cellStyle name="40% - Énfasis2 67 3" xfId="29697" xr:uid="{562836FD-DC96-4A17-A94C-AA9F30138A7B}"/>
    <cellStyle name="40% - Énfasis2 68" xfId="6373" xr:uid="{6A7121FF-6143-4639-97B4-CC7A67B15F26}"/>
    <cellStyle name="40% - Énfasis2 68 2" xfId="29698" xr:uid="{1FA139B5-65A1-4BCB-BDB4-5D1F083A7D30}"/>
    <cellStyle name="40% - Énfasis2 68 2 2" xfId="29699" xr:uid="{C2ADDBDE-AED5-4B3C-A168-880CA1A442D5}"/>
    <cellStyle name="40% - Énfasis2 68 2 2 2" xfId="29700" xr:uid="{770C18C9-1BB4-4EDD-B5F1-0283EE24EC51}"/>
    <cellStyle name="40% - Énfasis2 68 2 3" xfId="29701" xr:uid="{F6BB76CB-26E3-465D-9E8E-DAF12D95A8F9}"/>
    <cellStyle name="40% - Énfasis2 68 3" xfId="29702" xr:uid="{3146269F-7EA5-4D92-890F-8BD255A2B93E}"/>
    <cellStyle name="40% - Énfasis2 68 3 2" xfId="29703" xr:uid="{75D36797-5CAD-437E-9C90-09BA695E5AA7}"/>
    <cellStyle name="40% - Énfasis2 68 4" xfId="29704" xr:uid="{7235E855-1F9F-479A-BE8A-84EC40F45085}"/>
    <cellStyle name="40% - Énfasis2 69" xfId="6374" xr:uid="{FEFF4D13-589C-49E5-8B4A-36DBD3B985E8}"/>
    <cellStyle name="40% - Énfasis2 69 2" xfId="29705" xr:uid="{3627764B-1CA6-4B3A-A320-0A6AA122D046}"/>
    <cellStyle name="40% - Énfasis2 69 2 2" xfId="29706" xr:uid="{A6353FE3-E790-43D7-A670-FC9C31DE1535}"/>
    <cellStyle name="40% - Énfasis2 69 2 2 2" xfId="29707" xr:uid="{9D085CD6-4651-4B9A-AF79-E232A8F6173D}"/>
    <cellStyle name="40% - Énfasis2 69 2 3" xfId="29708" xr:uid="{08CA7A88-CE25-4C3E-A616-C6F660CA7754}"/>
    <cellStyle name="40% - Énfasis2 69 3" xfId="29709" xr:uid="{B864DFAE-1EB5-4710-ACC1-6D16DF3DAEF8}"/>
    <cellStyle name="40% - Énfasis2 69 3 2" xfId="29710" xr:uid="{2E4C5AFD-C62B-4AFD-A1FA-49597B2714AA}"/>
    <cellStyle name="40% - Énfasis2 69 4" xfId="29711" xr:uid="{3DB6BC76-D777-482D-8625-FCA465ADCFCC}"/>
    <cellStyle name="40% - Énfasis2 7" xfId="380" xr:uid="{DB393AAD-43CE-40CC-BEBD-846FA8A54CCC}"/>
    <cellStyle name="40% - Énfasis2 7 10" xfId="6375" xr:uid="{50331721-6ABE-4F73-BF15-32E472629C3D}"/>
    <cellStyle name="40% - Énfasis2 7 10 2" xfId="29712" xr:uid="{03C76E79-0563-4BC0-9CCC-988E5E8B8593}"/>
    <cellStyle name="40% - Énfasis2 7 11" xfId="6376" xr:uid="{C596DE98-2398-4DD9-A3DF-AF6B5897614B}"/>
    <cellStyle name="40% - Énfasis2 7 11 2" xfId="29713" xr:uid="{232B0D8F-17F5-4B8F-A570-32D48C510A89}"/>
    <cellStyle name="40% - Énfasis2 7 12" xfId="6377" xr:uid="{52F92DAF-80E5-4053-8885-3BAC032CDFC8}"/>
    <cellStyle name="40% - Énfasis2 7 12 2" xfId="29714" xr:uid="{2B431C85-CC42-4E51-B62D-1DBCCBDB6069}"/>
    <cellStyle name="40% - Énfasis2 7 13" xfId="6378" xr:uid="{A8BCE907-84EE-484F-948C-A46ABDF5B43F}"/>
    <cellStyle name="40% - Énfasis2 7 13 2" xfId="29715" xr:uid="{87072EF1-917A-43D6-A7FE-AEB15E4A7198}"/>
    <cellStyle name="40% - Énfasis2 7 14" xfId="6379" xr:uid="{EF15437C-B369-4E28-B7F6-D5183BBB2A2F}"/>
    <cellStyle name="40% - Énfasis2 7 14 2" xfId="29716" xr:uid="{FFBD6848-FA72-4359-AA8F-6A40C025EFF4}"/>
    <cellStyle name="40% - Énfasis2 7 15" xfId="6380" xr:uid="{7BFAC300-4034-48F7-9BFC-5423157FD150}"/>
    <cellStyle name="40% - Énfasis2 7 15 2" xfId="29717" xr:uid="{BADFBE27-7440-47D3-8B95-C68A6BF25F84}"/>
    <cellStyle name="40% - Énfasis2 7 16" xfId="6381" xr:uid="{A96E7352-2B75-4799-99C8-435B557F169C}"/>
    <cellStyle name="40% - Énfasis2 7 16 2" xfId="29718" xr:uid="{5B6D1117-ABFF-4423-870B-3388209F7402}"/>
    <cellStyle name="40% - Énfasis2 7 17" xfId="6382" xr:uid="{470162CD-E31A-4529-AC97-72D35FC80700}"/>
    <cellStyle name="40% - Énfasis2 7 17 2" xfId="29719" xr:uid="{BB7F7928-8924-4AEB-B884-F993624E6039}"/>
    <cellStyle name="40% - Énfasis2 7 18" xfId="6383" xr:uid="{E76CEC30-D09A-414E-BE26-173DD4DA6193}"/>
    <cellStyle name="40% - Énfasis2 7 18 2" xfId="29720" xr:uid="{F1972329-9AC5-4740-A526-2EB5B4DD05C5}"/>
    <cellStyle name="40% - Énfasis2 7 19" xfId="6384" xr:uid="{B0C19D42-EA8B-4DD7-B53D-35BDB051493F}"/>
    <cellStyle name="40% - Énfasis2 7 19 2" xfId="29721" xr:uid="{67341C9C-29F4-4448-BA71-D62C7BAB31BE}"/>
    <cellStyle name="40% - Énfasis2 7 2" xfId="381" xr:uid="{B0529507-E14C-40D7-8C95-EB7EB2539B3D}"/>
    <cellStyle name="40% - Énfasis2 7 2 2" xfId="29722" xr:uid="{AF4B24B2-541D-4014-B20B-2C8784688387}"/>
    <cellStyle name="40% - Énfasis2 7 2 2 2" xfId="29723" xr:uid="{D73738AE-111C-45D6-B4CB-BCE87DC89E3A}"/>
    <cellStyle name="40% - Énfasis2 7 2 2 2 2" xfId="29724" xr:uid="{491169E2-C4E8-4EBB-B295-D45C4824EE46}"/>
    <cellStyle name="40% - Énfasis2 7 2 2 3" xfId="29725" xr:uid="{FE68300C-9C8D-4CE5-8489-A7813EE75A84}"/>
    <cellStyle name="40% - Énfasis2 7 2 3" xfId="29726" xr:uid="{0FC4A4BA-04CA-40FD-9EAA-8DA1443F0A98}"/>
    <cellStyle name="40% - Énfasis2 7 2 3 2" xfId="29727" xr:uid="{3A4F954F-00FF-4AB2-A114-EBC036A37050}"/>
    <cellStyle name="40% - Énfasis2 7 2 3 2 2" xfId="29728" xr:uid="{6871828F-8219-4CBB-8FE8-B9C81ECA2448}"/>
    <cellStyle name="40% - Énfasis2 7 2 3 3" xfId="29729" xr:uid="{E56A11ED-83C1-43A3-863F-652B7B17ADAD}"/>
    <cellStyle name="40% - Énfasis2 7 2 4" xfId="29730" xr:uid="{D731B968-0BF7-4602-909E-D831BB62FBE0}"/>
    <cellStyle name="40% - Énfasis2 7 2 4 2" xfId="29731" xr:uid="{4E843E39-1B35-47E7-8114-403122A55442}"/>
    <cellStyle name="40% - Énfasis2 7 2 5" xfId="29732" xr:uid="{4E2E531B-0BD7-4A00-A2E2-38BEB266B7CE}"/>
    <cellStyle name="40% - Énfasis2 7 2 5 2" xfId="29733" xr:uid="{AEC68A4C-8AA6-46AC-B57D-DABF9D6D8CD9}"/>
    <cellStyle name="40% - Énfasis2 7 2 6" xfId="29734" xr:uid="{E90A6D39-A75D-40A0-BD0E-77AF92F78D5A}"/>
    <cellStyle name="40% - Énfasis2 7 20" xfId="11956" xr:uid="{A9DCBADC-8D2D-4759-BC0D-5333F04E65D9}"/>
    <cellStyle name="40% - Énfasis2 7 3" xfId="6385" xr:uid="{026A8371-8F99-4B59-8B7D-1A64E9022F9B}"/>
    <cellStyle name="40% - Énfasis2 7 3 2" xfId="29735" xr:uid="{C5C6A77E-A411-465F-A752-D12E3463CFC3}"/>
    <cellStyle name="40% - Énfasis2 7 3 2 2" xfId="29736" xr:uid="{EA175316-3E11-4F75-A32C-68265F7A7CA3}"/>
    <cellStyle name="40% - Énfasis2 7 3 2 2 2" xfId="29737" xr:uid="{FD4E7233-E005-43A7-B8F0-099F1AACBAEA}"/>
    <cellStyle name="40% - Énfasis2 7 3 2 3" xfId="29738" xr:uid="{F5A95E69-2AC3-467D-B286-FEDFA60F881C}"/>
    <cellStyle name="40% - Énfasis2 7 3 3" xfId="29739" xr:uid="{1D92949C-4064-4381-98FD-5BC418648733}"/>
    <cellStyle name="40% - Énfasis2 7 3 3 2" xfId="29740" xr:uid="{11486C04-DD80-4A48-9904-9071A65E8572}"/>
    <cellStyle name="40% - Énfasis2 7 3 4" xfId="29741" xr:uid="{97D68D52-C17B-47D4-BD8E-C66F0CF9D3A4}"/>
    <cellStyle name="40% - Énfasis2 7 4" xfId="6386" xr:uid="{7C75CAEB-F51E-4E1C-B75C-67626774A6A6}"/>
    <cellStyle name="40% - Énfasis2 7 4 2" xfId="29742" xr:uid="{0D5CA502-FC45-4802-835B-03FEED60E49A}"/>
    <cellStyle name="40% - Énfasis2 7 4 2 2" xfId="29743" xr:uid="{050721C0-0BEE-4A49-AF4F-3F7053D2816E}"/>
    <cellStyle name="40% - Énfasis2 7 4 2 2 2" xfId="29744" xr:uid="{94AD9D51-A27E-4B82-9D86-BDB7ADF8E6B2}"/>
    <cellStyle name="40% - Énfasis2 7 4 2 3" xfId="29745" xr:uid="{2B6AD007-166C-4600-9C59-9A905032F9B5}"/>
    <cellStyle name="40% - Énfasis2 7 4 3" xfId="29746" xr:uid="{D176C956-D2DE-46EF-A93B-BDB59F67D937}"/>
    <cellStyle name="40% - Énfasis2 7 4 3 2" xfId="29747" xr:uid="{2CE6DFBA-2814-4561-8F39-F561385FC86D}"/>
    <cellStyle name="40% - Énfasis2 7 4 4" xfId="29748" xr:uid="{86785343-B87C-4C56-81C5-6BF35E261657}"/>
    <cellStyle name="40% - Énfasis2 7 5" xfId="6387" xr:uid="{7622B46D-EC36-4DAC-9670-8C6DBFAA9540}"/>
    <cellStyle name="40% - Énfasis2 7 5 2" xfId="29749" xr:uid="{036D9DB0-80BC-4A77-A46F-EB3CC6C61B13}"/>
    <cellStyle name="40% - Énfasis2 7 5 2 2" xfId="29750" xr:uid="{818FF5F2-60F3-42EE-95BC-C92972F60B38}"/>
    <cellStyle name="40% - Énfasis2 7 5 2 2 2" xfId="29751" xr:uid="{C4D7FD87-37EA-4302-8263-071DC54AB194}"/>
    <cellStyle name="40% - Énfasis2 7 5 2 3" xfId="29752" xr:uid="{C337FF75-1916-4BA4-82E1-2580C54DFEBC}"/>
    <cellStyle name="40% - Énfasis2 7 5 3" xfId="29753" xr:uid="{DD6160DC-8F65-4101-99AE-0BDA012D5D98}"/>
    <cellStyle name="40% - Énfasis2 7 5 3 2" xfId="29754" xr:uid="{9EDA8DB1-1FFA-4709-A459-7B58EA6157A0}"/>
    <cellStyle name="40% - Énfasis2 7 5 4" xfId="29755" xr:uid="{565239E1-90B6-4E77-B88B-775296B1A40C}"/>
    <cellStyle name="40% - Énfasis2 7 6" xfId="6388" xr:uid="{C530F08C-0F53-4F7F-A151-995781304F2A}"/>
    <cellStyle name="40% - Énfasis2 7 6 2" xfId="29756" xr:uid="{E8B55ED3-92FF-44FC-9A4C-41B72118E5B5}"/>
    <cellStyle name="40% - Énfasis2 7 6 2 2" xfId="29757" xr:uid="{E0E88390-3D80-4EEC-AFED-9645BFF844D3}"/>
    <cellStyle name="40% - Énfasis2 7 6 2 2 2" xfId="29758" xr:uid="{15AB7068-7038-4A44-A90A-BF1526719EA5}"/>
    <cellStyle name="40% - Énfasis2 7 6 2 3" xfId="29759" xr:uid="{101774BA-DB1F-4B52-A9EE-4F75AFABC679}"/>
    <cellStyle name="40% - Énfasis2 7 6 3" xfId="29760" xr:uid="{B34B538C-03B6-4F47-929A-276095F756DA}"/>
    <cellStyle name="40% - Énfasis2 7 6 3 2" xfId="29761" xr:uid="{2EC541B4-FA1B-4B0E-A94A-C633E18A2186}"/>
    <cellStyle name="40% - Énfasis2 7 6 4" xfId="29762" xr:uid="{701E6BDC-95D3-47AE-8A2B-7A0D4393B706}"/>
    <cellStyle name="40% - Énfasis2 7 7" xfId="6389" xr:uid="{D8213C3C-AE01-4342-97A6-6A8554449C46}"/>
    <cellStyle name="40% - Énfasis2 7 7 2" xfId="29763" xr:uid="{6666E2DD-2E30-48C6-B2CA-AE8FFF9D2731}"/>
    <cellStyle name="40% - Énfasis2 7 7 2 2" xfId="29764" xr:uid="{400DD08D-CDDA-41C5-B11A-6A96D70F17EE}"/>
    <cellStyle name="40% - Énfasis2 7 7 2 2 2" xfId="29765" xr:uid="{E2BEF769-55BB-49D6-A64E-5DE979DDDB7B}"/>
    <cellStyle name="40% - Énfasis2 7 7 2 3" xfId="29766" xr:uid="{DFF2746A-9A56-4CE6-A1D7-4E1B57C12B05}"/>
    <cellStyle name="40% - Énfasis2 7 7 3" xfId="29767" xr:uid="{A877EE2B-FDE1-4AC5-88F1-DECF02DE7541}"/>
    <cellStyle name="40% - Énfasis2 7 7 3 2" xfId="29768" xr:uid="{797FC56B-E88B-4BF8-9701-9DDDB6A7A080}"/>
    <cellStyle name="40% - Énfasis2 7 7 4" xfId="29769" xr:uid="{824F12BB-6663-45F0-855A-E4FA85E702DD}"/>
    <cellStyle name="40% - Énfasis2 7 8" xfId="6390" xr:uid="{70CCBB85-27E2-4287-A5E5-6883B19A64E4}"/>
    <cellStyle name="40% - Énfasis2 7 8 2" xfId="29770" xr:uid="{F0040510-F284-42FC-B578-3DD760E6AB02}"/>
    <cellStyle name="40% - Énfasis2 7 8 2 2" xfId="29771" xr:uid="{AFB009CC-51D9-469B-9D58-A7CFBBC7C595}"/>
    <cellStyle name="40% - Énfasis2 7 8 3" xfId="29772" xr:uid="{0DC2981B-9B27-4CEE-AD1E-5283288DF6DE}"/>
    <cellStyle name="40% - Énfasis2 7 9" xfId="6391" xr:uid="{30808A83-079E-407C-860F-F6FCBAC7D700}"/>
    <cellStyle name="40% - Énfasis2 7 9 2" xfId="29773" xr:uid="{AAA11BDE-92F7-4AD6-A68D-EDDE745863A5}"/>
    <cellStyle name="40% - Énfasis2 70" xfId="6392" xr:uid="{208EDD72-9C15-4450-8FA4-748D536B64B8}"/>
    <cellStyle name="40% - Énfasis2 70 2" xfId="29774" xr:uid="{C4F7D1E1-538D-42BD-825F-4E9BD31A8C7C}"/>
    <cellStyle name="40% - Énfasis2 70 2 2" xfId="29775" xr:uid="{DBBC9AF6-102A-4E30-9D91-BD50E98622FA}"/>
    <cellStyle name="40% - Énfasis2 70 3" xfId="29776" xr:uid="{C0CDB06A-DE0F-401F-93FC-BF6912D21D70}"/>
    <cellStyle name="40% - Énfasis2 70 3 2" xfId="29777" xr:uid="{0F740F2A-BA18-475F-BFDB-872E700EB5D4}"/>
    <cellStyle name="40% - Énfasis2 70 4" xfId="29778" xr:uid="{B9E879A4-F6D7-47CF-AF67-8EB6599D3682}"/>
    <cellStyle name="40% - Énfasis2 71" xfId="6393" xr:uid="{51E89923-6489-4D00-BE82-A2EAA679E818}"/>
    <cellStyle name="40% - Énfasis2 71 2" xfId="29779" xr:uid="{DFD947F9-EF1E-4EAD-A8A6-99A28CB796F8}"/>
    <cellStyle name="40% - Énfasis2 71 2 2" xfId="29780" xr:uid="{15131D2A-4A10-47B6-B727-F68DB89A929B}"/>
    <cellStyle name="40% - Énfasis2 71 3" xfId="29781" xr:uid="{B371CF30-AE6A-4A71-9F1E-0DEB5A910D15}"/>
    <cellStyle name="40% - Énfasis2 71 3 2" xfId="29782" xr:uid="{637E0018-F627-48B3-821E-37234A89F547}"/>
    <cellStyle name="40% - Énfasis2 71 4" xfId="29783" xr:uid="{6C284C68-47BD-431F-82D9-9B101C5C00C1}"/>
    <cellStyle name="40% - Énfasis2 72" xfId="6394" xr:uid="{9CE771EA-D846-484B-86FF-B3FF47C1E12A}"/>
    <cellStyle name="40% - Énfasis2 72 2" xfId="29784" xr:uid="{463820D9-2125-425E-82D0-A17C53C6E811}"/>
    <cellStyle name="40% - Énfasis2 72 2 2" xfId="29785" xr:uid="{B5C43EF1-A26E-48A4-8A26-8717EE298249}"/>
    <cellStyle name="40% - Énfasis2 72 2 2 2" xfId="29786" xr:uid="{FC1333DA-52E2-4171-9C0E-F28EDBFB8BBD}"/>
    <cellStyle name="40% - Énfasis2 72 2 3" xfId="29787" xr:uid="{467F1168-6D45-4CDE-B5E8-6CA623D34833}"/>
    <cellStyle name="40% - Énfasis2 72 3" xfId="29788" xr:uid="{21ADBFE8-BDBA-460D-BCD3-2C337CE056A5}"/>
    <cellStyle name="40% - Énfasis2 72 3 2" xfId="29789" xr:uid="{2FB68C5D-B59D-4A09-9AD0-C45EC8AC4AE0}"/>
    <cellStyle name="40% - Énfasis2 72 4" xfId="29790" xr:uid="{E9B2871D-5801-400B-82E4-0CAF1C8043B4}"/>
    <cellStyle name="40% - Énfasis2 73" xfId="6395" xr:uid="{5E0ECBE5-271A-49DB-A9F6-30CC4A8A1819}"/>
    <cellStyle name="40% - Énfasis2 73 2" xfId="29791" xr:uid="{CC4AA006-E240-4807-BF00-65C27E5331C6}"/>
    <cellStyle name="40% - Énfasis2 73 2 2" xfId="29792" xr:uid="{92817F17-43DA-41A7-A4FA-B0F3E7F73837}"/>
    <cellStyle name="40% - Énfasis2 73 3" xfId="29793" xr:uid="{E2855D04-2518-423F-8009-1068D20E572F}"/>
    <cellStyle name="40% - Énfasis2 73 3 2" xfId="29794" xr:uid="{6D3592F8-6D07-4382-8088-A3AD7EF63D3A}"/>
    <cellStyle name="40% - Énfasis2 73 4" xfId="29795" xr:uid="{DE743143-DABD-472A-BD37-E987BB67DBE0}"/>
    <cellStyle name="40% - Énfasis2 74" xfId="6396" xr:uid="{DE9E1BD1-BF1F-42F6-B6DD-EE9EDFCB7BFA}"/>
    <cellStyle name="40% - Énfasis2 74 2" xfId="29796" xr:uid="{849BC688-CF5D-4E5F-9568-6E1FB0FF9111}"/>
    <cellStyle name="40% - Énfasis2 74 2 2" xfId="29797" xr:uid="{A9235520-C4A2-4A7C-914B-BE8FE78B6377}"/>
    <cellStyle name="40% - Énfasis2 74 3" xfId="29798" xr:uid="{5D570017-13B4-4502-A3A4-F126418F4818}"/>
    <cellStyle name="40% - Énfasis2 74 3 2" xfId="29799" xr:uid="{DA05EF97-54EC-44B9-A651-A2CCD1DC4CA1}"/>
    <cellStyle name="40% - Énfasis2 74 4" xfId="29800" xr:uid="{F6B3AD4F-AFFC-4BEE-9768-8C96E88BEE47}"/>
    <cellStyle name="40% - Énfasis2 75" xfId="6397" xr:uid="{A467006A-AB53-4F38-94F0-456A1DF0ADF5}"/>
    <cellStyle name="40% - Énfasis2 75 2" xfId="29801" xr:uid="{ADABDCCA-11F9-42B8-B4D2-94D78311AD0D}"/>
    <cellStyle name="40% - Énfasis2 76" xfId="6398" xr:uid="{A65AFF0B-AC07-47A9-91ED-3ACF659100BA}"/>
    <cellStyle name="40% - Énfasis2 76 2" xfId="29802" xr:uid="{5AC73899-2B08-45C4-9EB7-1CCA772762D5}"/>
    <cellStyle name="40% - Énfasis2 76 2 2" xfId="29803" xr:uid="{F3DA9FC7-E9C8-4732-8903-B01D484391BF}"/>
    <cellStyle name="40% - Énfasis2 76 3" xfId="29804" xr:uid="{D30976B7-4AE0-46AB-89D9-12C47A4444BE}"/>
    <cellStyle name="40% - Énfasis2 77" xfId="6399" xr:uid="{A79EFB07-07BF-4958-A464-C5F5E96695B6}"/>
    <cellStyle name="40% - Énfasis2 77 2" xfId="29805" xr:uid="{A84D0599-2C8E-4CEC-BA11-ADE80E85F746}"/>
    <cellStyle name="40% - Énfasis2 78" xfId="6400" xr:uid="{58586206-2E1F-49EC-BABD-0DB80D656F90}"/>
    <cellStyle name="40% - Énfasis2 78 2" xfId="29806" xr:uid="{E9858198-AE22-4FA4-8487-A8C2766D8B57}"/>
    <cellStyle name="40% - Énfasis2 79" xfId="6401" xr:uid="{0C5CE5E6-0FED-4DBE-A2A6-2566DA971523}"/>
    <cellStyle name="40% - Énfasis2 79 2" xfId="29807" xr:uid="{2EF9461B-3F96-4C4F-8DE3-B8D47B9750D9}"/>
    <cellStyle name="40% - Énfasis2 8" xfId="382" xr:uid="{DA4182AB-BDE5-49C1-8949-FE0E89203454}"/>
    <cellStyle name="40% - Énfasis2 8 10" xfId="6402" xr:uid="{F8FF3376-CFC1-42C8-96F8-202296E0355A}"/>
    <cellStyle name="40% - Énfasis2 8 10 2" xfId="29808" xr:uid="{954D8EB3-FCC0-45FD-A878-5F30D8409368}"/>
    <cellStyle name="40% - Énfasis2 8 11" xfId="6403" xr:uid="{F30DBE97-3C1E-4B59-9273-7616DA38319C}"/>
    <cellStyle name="40% - Énfasis2 8 11 2" xfId="29809" xr:uid="{8C278D92-E30B-4764-A532-3686B2C4BC07}"/>
    <cellStyle name="40% - Énfasis2 8 12" xfId="6404" xr:uid="{90284625-341E-46F3-9C82-997A34C2594D}"/>
    <cellStyle name="40% - Énfasis2 8 12 2" xfId="29810" xr:uid="{4B08F75F-19FB-4DB5-9E91-706A87803E42}"/>
    <cellStyle name="40% - Énfasis2 8 13" xfId="6405" xr:uid="{AA27925C-FC01-40F6-9325-CE4CD0EF2E40}"/>
    <cellStyle name="40% - Énfasis2 8 13 2" xfId="29811" xr:uid="{0B71F730-1371-4787-ADD1-78FA99B1D185}"/>
    <cellStyle name="40% - Énfasis2 8 14" xfId="6406" xr:uid="{A1047DC0-A4F5-43A6-B616-C91C546AF3EE}"/>
    <cellStyle name="40% - Énfasis2 8 14 2" xfId="29812" xr:uid="{678B8FCF-01E3-4BD4-88BB-E15B6EBA6A48}"/>
    <cellStyle name="40% - Énfasis2 8 15" xfId="6407" xr:uid="{6FBCEBD4-BAC8-4A42-9A7C-BE7537260765}"/>
    <cellStyle name="40% - Énfasis2 8 15 2" xfId="29813" xr:uid="{6E6B6CAA-EEB3-47C3-8B6D-6E55E66B73F2}"/>
    <cellStyle name="40% - Énfasis2 8 16" xfId="6408" xr:uid="{A44CAC9A-13CB-4AF4-98F2-E9BB68D3B87D}"/>
    <cellStyle name="40% - Énfasis2 8 16 2" xfId="29814" xr:uid="{853D0D07-9137-4D4E-966A-8EC3DBCDBE5E}"/>
    <cellStyle name="40% - Énfasis2 8 17" xfId="6409" xr:uid="{6D88F93B-8D63-494A-BDFE-9627A5827F07}"/>
    <cellStyle name="40% - Énfasis2 8 17 2" xfId="29815" xr:uid="{E109F459-5D99-4307-A403-37E14E31DA73}"/>
    <cellStyle name="40% - Énfasis2 8 18" xfId="6410" xr:uid="{99942BF9-339B-4C45-9697-76CB7F428F67}"/>
    <cellStyle name="40% - Énfasis2 8 18 2" xfId="29816" xr:uid="{5AA152C9-47F3-4DEA-863B-779CA3DF3ACD}"/>
    <cellStyle name="40% - Énfasis2 8 19" xfId="6411" xr:uid="{C0B2A0D9-C3F6-4435-B8D5-4E2886C3EC71}"/>
    <cellStyle name="40% - Énfasis2 8 19 2" xfId="29817" xr:uid="{8FF6EEDC-6062-4FC2-8D8C-53DFFBF61BBA}"/>
    <cellStyle name="40% - Énfasis2 8 2" xfId="383" xr:uid="{AA39A526-01F6-4B63-9815-7EB8C16F9E84}"/>
    <cellStyle name="40% - Énfasis2 8 2 2" xfId="29818" xr:uid="{74299D29-EC9A-4BDE-AE5B-3C9405FF9532}"/>
    <cellStyle name="40% - Énfasis2 8 2 2 2" xfId="29819" xr:uid="{0A2B82C8-6DAB-4D62-BE17-A627BDC55741}"/>
    <cellStyle name="40% - Énfasis2 8 2 2 2 2" xfId="29820" xr:uid="{335B6F8B-8AEC-4913-8FE9-C800FAAE725A}"/>
    <cellStyle name="40% - Énfasis2 8 2 2 3" xfId="29821" xr:uid="{81DE7D59-8220-488F-9D9B-82420885EB68}"/>
    <cellStyle name="40% - Énfasis2 8 2 3" xfId="29822" xr:uid="{CAF62C86-CBB3-4C45-865F-AF20CB6CFF46}"/>
    <cellStyle name="40% - Énfasis2 8 2 3 2" xfId="29823" xr:uid="{A4992A18-D4C0-4C3D-9E1D-16BE293661F3}"/>
    <cellStyle name="40% - Énfasis2 8 2 3 2 2" xfId="29824" xr:uid="{2A1EFF51-5742-43AB-B679-0BDACD4159F8}"/>
    <cellStyle name="40% - Énfasis2 8 2 3 3" xfId="29825" xr:uid="{2390F969-3551-4A03-8451-DF756A379A78}"/>
    <cellStyle name="40% - Énfasis2 8 2 4" xfId="29826" xr:uid="{E208CCD0-3618-455B-9D16-AF63EAA20608}"/>
    <cellStyle name="40% - Énfasis2 8 2 4 2" xfId="29827" xr:uid="{8FA30C03-B064-4D57-A4B7-BBB312B90467}"/>
    <cellStyle name="40% - Énfasis2 8 2 5" xfId="29828" xr:uid="{B6AE44E1-C88F-4062-A560-A003184B4013}"/>
    <cellStyle name="40% - Énfasis2 8 2 5 2" xfId="29829" xr:uid="{6B01AA85-1C5E-4F8E-A063-AAB328EBCE59}"/>
    <cellStyle name="40% - Énfasis2 8 2 6" xfId="29830" xr:uid="{6118E073-2015-411C-BB6B-867EB182C11E}"/>
    <cellStyle name="40% - Énfasis2 8 20" xfId="11957" xr:uid="{88A4D1CE-7358-4998-9580-8ABCA94F4519}"/>
    <cellStyle name="40% - Énfasis2 8 3" xfId="6412" xr:uid="{782FDFFA-AD7D-4A18-84F8-CBBE330F2317}"/>
    <cellStyle name="40% - Énfasis2 8 3 2" xfId="29831" xr:uid="{BD0A092B-0D58-488C-A9CE-A1B548562011}"/>
    <cellStyle name="40% - Énfasis2 8 3 2 2" xfId="29832" xr:uid="{E61CA36A-A60D-46D3-A761-B4D79261A489}"/>
    <cellStyle name="40% - Énfasis2 8 3 2 2 2" xfId="29833" xr:uid="{33EA5DF9-004A-4AFA-BDB9-05E3593F3E2C}"/>
    <cellStyle name="40% - Énfasis2 8 3 2 3" xfId="29834" xr:uid="{9807673C-AD89-484C-A1B6-D169B2F25A1F}"/>
    <cellStyle name="40% - Énfasis2 8 3 3" xfId="29835" xr:uid="{A9123663-928B-4D03-A100-D682F8B90D89}"/>
    <cellStyle name="40% - Énfasis2 8 3 3 2" xfId="29836" xr:uid="{BB4CCB0D-8DDA-420D-B47D-E33A0B40253F}"/>
    <cellStyle name="40% - Énfasis2 8 3 4" xfId="29837" xr:uid="{D0FE636F-5D52-426E-8956-7EC88094E6F3}"/>
    <cellStyle name="40% - Énfasis2 8 4" xfId="6413" xr:uid="{9B3E4873-140A-49E0-8582-161D9EF6DBAB}"/>
    <cellStyle name="40% - Énfasis2 8 4 2" xfId="29838" xr:uid="{26A56643-0953-4222-A20F-D4E24EAC8136}"/>
    <cellStyle name="40% - Énfasis2 8 4 2 2" xfId="29839" xr:uid="{D5699584-21FB-4EE6-8486-DDCF5C77B098}"/>
    <cellStyle name="40% - Énfasis2 8 4 2 2 2" xfId="29840" xr:uid="{BBC229A7-7DCB-4E1D-8F59-F5B9B812FA2A}"/>
    <cellStyle name="40% - Énfasis2 8 4 2 3" xfId="29841" xr:uid="{AF10F972-030B-4EEA-A537-C3AF8D617AF2}"/>
    <cellStyle name="40% - Énfasis2 8 4 3" xfId="29842" xr:uid="{40B20438-59A9-49AA-B6FC-B68B8996B114}"/>
    <cellStyle name="40% - Énfasis2 8 4 3 2" xfId="29843" xr:uid="{A9935E97-29B8-4A27-9C47-86A8A653E94D}"/>
    <cellStyle name="40% - Énfasis2 8 4 4" xfId="29844" xr:uid="{4A0A70A1-570E-4B26-B167-0DF5357129A5}"/>
    <cellStyle name="40% - Énfasis2 8 5" xfId="6414" xr:uid="{CD4060A9-7978-49D8-8FDD-D718B1FD8677}"/>
    <cellStyle name="40% - Énfasis2 8 5 2" xfId="29845" xr:uid="{309C283A-7280-46FA-A147-44BF13B8B3D8}"/>
    <cellStyle name="40% - Énfasis2 8 5 2 2" xfId="29846" xr:uid="{C358E515-876F-4AFA-909D-082E7DB5DF15}"/>
    <cellStyle name="40% - Énfasis2 8 5 2 2 2" xfId="29847" xr:uid="{0DF782EC-3E58-47AF-AEFA-DFD480C929C4}"/>
    <cellStyle name="40% - Énfasis2 8 5 2 3" xfId="29848" xr:uid="{413B880D-638A-4FD1-9971-119B6E7008CB}"/>
    <cellStyle name="40% - Énfasis2 8 5 3" xfId="29849" xr:uid="{4D3A36D0-87D2-43A0-B0EA-4469ED930E2C}"/>
    <cellStyle name="40% - Énfasis2 8 5 3 2" xfId="29850" xr:uid="{4D936DDC-8948-4E2B-BDD8-DE7EA6401AEC}"/>
    <cellStyle name="40% - Énfasis2 8 5 4" xfId="29851" xr:uid="{09B10DDD-0952-41A9-86D0-69D31092A577}"/>
    <cellStyle name="40% - Énfasis2 8 6" xfId="6415" xr:uid="{6D0B6997-D4C9-46E5-AD2C-14C147633D28}"/>
    <cellStyle name="40% - Énfasis2 8 6 2" xfId="29852" xr:uid="{C7DB6DF6-B32E-4E62-8BB3-A352D7C16CFE}"/>
    <cellStyle name="40% - Énfasis2 8 6 2 2" xfId="29853" xr:uid="{0D4C7B31-4326-4FD4-9931-297396431F7D}"/>
    <cellStyle name="40% - Énfasis2 8 6 2 2 2" xfId="29854" xr:uid="{ECDB554D-B018-46DA-8BAA-5B349D5E1377}"/>
    <cellStyle name="40% - Énfasis2 8 6 2 3" xfId="29855" xr:uid="{B8649F58-F227-4AD7-90C5-B6761A360F3E}"/>
    <cellStyle name="40% - Énfasis2 8 6 3" xfId="29856" xr:uid="{80A62559-58B8-4C37-BE17-043C0C5639E9}"/>
    <cellStyle name="40% - Énfasis2 8 6 3 2" xfId="29857" xr:uid="{64E99935-D69D-4CC4-8E4A-12A5683B43FF}"/>
    <cellStyle name="40% - Énfasis2 8 6 4" xfId="29858" xr:uid="{742DDFB1-EDBC-42F0-9813-C5865AB47BAC}"/>
    <cellStyle name="40% - Énfasis2 8 7" xfId="6416" xr:uid="{FCDAD350-B0AA-4AB4-AE8F-BE77515A4745}"/>
    <cellStyle name="40% - Énfasis2 8 7 2" xfId="29859" xr:uid="{DFEC7527-7158-4485-A2D7-E100CF1A4CEB}"/>
    <cellStyle name="40% - Énfasis2 8 7 2 2" xfId="29860" xr:uid="{5927185B-ED05-46B2-981E-A78C7CD4BD38}"/>
    <cellStyle name="40% - Énfasis2 8 7 2 2 2" xfId="29861" xr:uid="{4EA85B08-7565-40C3-AC45-3279C661E47C}"/>
    <cellStyle name="40% - Énfasis2 8 7 2 3" xfId="29862" xr:uid="{5472BFA2-BEB7-46C9-8401-F4E6F5A9EDB1}"/>
    <cellStyle name="40% - Énfasis2 8 7 3" xfId="29863" xr:uid="{BD1A9CDE-9D7A-4D4F-A49F-15D53E8B82EE}"/>
    <cellStyle name="40% - Énfasis2 8 7 3 2" xfId="29864" xr:uid="{5C0457D3-4852-4A5B-BFAC-2A92B71CA8E0}"/>
    <cellStyle name="40% - Énfasis2 8 7 4" xfId="29865" xr:uid="{53C2508F-5F07-4E32-8DB8-14481E62FA1B}"/>
    <cellStyle name="40% - Énfasis2 8 8" xfId="6417" xr:uid="{287CE7ED-82CC-4E57-8ED6-C47DF23D6E72}"/>
    <cellStyle name="40% - Énfasis2 8 8 2" xfId="29866" xr:uid="{B1682E21-7937-4B91-BCC8-8B1613F253B5}"/>
    <cellStyle name="40% - Énfasis2 8 8 2 2" xfId="29867" xr:uid="{0CAF334B-EBAF-4F7D-A8B5-2EE2DECCE1B4}"/>
    <cellStyle name="40% - Énfasis2 8 8 3" xfId="29868" xr:uid="{086BE1D7-C8CF-4211-9F76-A2A25AEDB5EC}"/>
    <cellStyle name="40% - Énfasis2 8 9" xfId="6418" xr:uid="{CE8F77B1-EB43-4D76-8ECC-B35341B162A4}"/>
    <cellStyle name="40% - Énfasis2 8 9 2" xfId="29869" xr:uid="{125BAB5C-573D-49BB-9732-3CF9A48AB1F1}"/>
    <cellStyle name="40% - Énfasis2 80" xfId="6419" xr:uid="{FC2ADFC4-AC53-4184-8D85-C50A6DB5FB57}"/>
    <cellStyle name="40% - Énfasis2 80 2" xfId="29870" xr:uid="{4DA00C71-D4D4-4540-A79B-E5549EEF2882}"/>
    <cellStyle name="40% - Énfasis2 81" xfId="6420" xr:uid="{6A319378-8BB0-4076-9575-A33DBE27FBD5}"/>
    <cellStyle name="40% - Énfasis2 81 2" xfId="29871" xr:uid="{CF291355-16FC-4604-9EF6-AC953C798A7C}"/>
    <cellStyle name="40% - Énfasis2 82" xfId="6421" xr:uid="{6A21DDB4-1927-4EC2-8A97-D8651F374B4C}"/>
    <cellStyle name="40% - Énfasis2 82 2" xfId="29872" xr:uid="{4C0C5DC7-A54B-46FE-A61B-5A86B4A3345A}"/>
    <cellStyle name="40% - Énfasis2 83" xfId="6422" xr:uid="{F49EBDDF-6B83-4AFF-8B76-C228D43D5D52}"/>
    <cellStyle name="40% - Énfasis2 83 2" xfId="29873" xr:uid="{4E4F868C-D8B1-45BF-9CA7-77AD13CCF9BA}"/>
    <cellStyle name="40% - Énfasis2 84" xfId="6423" xr:uid="{5516A1E1-7ABC-411F-9424-24629F7A246B}"/>
    <cellStyle name="40% - Énfasis2 84 2" xfId="29874" xr:uid="{FE6AA4F8-3281-4A74-9ACF-31AE2C649F2B}"/>
    <cellStyle name="40% - Énfasis2 85" xfId="6424" xr:uid="{38F16FF1-755D-4D6E-88AC-642C0374FDC1}"/>
    <cellStyle name="40% - Énfasis2 85 2" xfId="29875" xr:uid="{F77F7C06-F9DB-4962-AFDF-40292878F1B6}"/>
    <cellStyle name="40% - Énfasis2 86" xfId="6425" xr:uid="{4B5E30C1-0CF9-4030-A6FE-DEBE0947D94E}"/>
    <cellStyle name="40% - Énfasis2 86 2" xfId="29876" xr:uid="{33FA1FCB-F7BD-43BB-90D3-B1F2BC20C580}"/>
    <cellStyle name="40% - Énfasis2 87" xfId="11958" xr:uid="{D2F25F96-D55F-4A80-82BD-C957CEFBC72E}"/>
    <cellStyle name="40% - Énfasis2 88" xfId="11959" xr:uid="{62743D1E-65A4-4581-BB98-53DCEE468B09}"/>
    <cellStyle name="40% - Énfasis2 89" xfId="11960" xr:uid="{9E21D3B1-EC07-4603-8EBE-39273391F33A}"/>
    <cellStyle name="40% - Énfasis2 9" xfId="384" xr:uid="{ACC8B9B4-F83A-45E6-8505-27AED9360061}"/>
    <cellStyle name="40% - Énfasis2 9 10" xfId="6426" xr:uid="{13732B1E-DFA7-40D1-AE7A-CC5ABC3E7C17}"/>
    <cellStyle name="40% - Énfasis2 9 10 2" xfId="29877" xr:uid="{1704DBE9-C5F3-4B23-BC6E-1E208FBFB7D1}"/>
    <cellStyle name="40% - Énfasis2 9 11" xfId="6427" xr:uid="{B1AD66D2-884F-47FD-AB36-A970CEC6651E}"/>
    <cellStyle name="40% - Énfasis2 9 11 2" xfId="29878" xr:uid="{F747BEA0-B10A-42F4-955C-9478793DC9AD}"/>
    <cellStyle name="40% - Énfasis2 9 12" xfId="6428" xr:uid="{0F905571-767A-4B65-B8BD-F5983D8CC898}"/>
    <cellStyle name="40% - Énfasis2 9 12 2" xfId="29879" xr:uid="{4FADB386-4905-4583-A970-6C2868A16187}"/>
    <cellStyle name="40% - Énfasis2 9 13" xfId="6429" xr:uid="{0FAA7BF8-7529-4FB8-BD1A-3585E76048F9}"/>
    <cellStyle name="40% - Énfasis2 9 13 2" xfId="29880" xr:uid="{0E9CB88B-7B1C-4CCC-A98D-C5E7963FE323}"/>
    <cellStyle name="40% - Énfasis2 9 14" xfId="6430" xr:uid="{9F6AA6F4-B093-486A-9C9D-C39BFDC1078F}"/>
    <cellStyle name="40% - Énfasis2 9 14 2" xfId="29881" xr:uid="{D527C26C-6CC7-4E75-8A36-EE11CFEECBC6}"/>
    <cellStyle name="40% - Énfasis2 9 15" xfId="6431" xr:uid="{B12623EC-EBA6-416A-930C-3F7B96A6B702}"/>
    <cellStyle name="40% - Énfasis2 9 15 2" xfId="29882" xr:uid="{D51D88F2-A52E-436F-9601-C8ADE8869680}"/>
    <cellStyle name="40% - Énfasis2 9 16" xfId="6432" xr:uid="{78BBB593-1045-43C8-84D4-B10937765570}"/>
    <cellStyle name="40% - Énfasis2 9 16 2" xfId="29883" xr:uid="{87F160AF-8853-4259-ADDD-344FB22F70CC}"/>
    <cellStyle name="40% - Énfasis2 9 17" xfId="6433" xr:uid="{D9F65C10-B9C6-4A17-85DD-7E20B59A25A8}"/>
    <cellStyle name="40% - Énfasis2 9 17 2" xfId="29884" xr:uid="{8C73E5E7-68EB-41FD-99E8-768266BD6CB4}"/>
    <cellStyle name="40% - Énfasis2 9 18" xfId="6434" xr:uid="{46E204B3-A01B-4C45-93AA-DF761506C8E8}"/>
    <cellStyle name="40% - Énfasis2 9 18 2" xfId="29885" xr:uid="{2E18D56A-C71D-49CD-844B-2098CCC4725C}"/>
    <cellStyle name="40% - Énfasis2 9 19" xfId="6435" xr:uid="{3DC4FEB1-8A00-42C8-A0FE-F58780F6F26C}"/>
    <cellStyle name="40% - Énfasis2 9 19 2" xfId="29886" xr:uid="{80B18066-6D74-49CC-B37D-9B0EE8B1CE9C}"/>
    <cellStyle name="40% - Énfasis2 9 2" xfId="385" xr:uid="{7AFB1BD5-234E-47BC-BEEB-787B521380CB}"/>
    <cellStyle name="40% - Énfasis2 9 2 2" xfId="29887" xr:uid="{28499272-B362-4FC8-BC7A-CEC6BBC89EA4}"/>
    <cellStyle name="40% - Énfasis2 9 2 2 2" xfId="29888" xr:uid="{98B2CE0F-1204-4D35-B3F7-56302F2C4B38}"/>
    <cellStyle name="40% - Énfasis2 9 2 2 2 2" xfId="29889" xr:uid="{D4645688-DE30-40F0-BEAC-4997E75921F5}"/>
    <cellStyle name="40% - Énfasis2 9 2 2 3" xfId="29890" xr:uid="{AC94A2CA-D600-40BF-9F26-9DF445903438}"/>
    <cellStyle name="40% - Énfasis2 9 2 3" xfId="29891" xr:uid="{141564D2-AD0C-4EEE-8AFC-B1CE2D242F14}"/>
    <cellStyle name="40% - Énfasis2 9 2 3 2" xfId="29892" xr:uid="{58E070ED-E1A3-4FD3-A29E-A28C8F528256}"/>
    <cellStyle name="40% - Énfasis2 9 2 3 2 2" xfId="29893" xr:uid="{A669F76A-4014-44BA-8E52-D9282A6FD146}"/>
    <cellStyle name="40% - Énfasis2 9 2 3 3" xfId="29894" xr:uid="{0A6DD905-F557-4DB5-A755-91CDCAC8ABA4}"/>
    <cellStyle name="40% - Énfasis2 9 2 4" xfId="29895" xr:uid="{85FD6D18-3FE8-49AA-AA82-DAD87E7CE2CD}"/>
    <cellStyle name="40% - Énfasis2 9 2 4 2" xfId="29896" xr:uid="{241E79DA-ED86-4814-BE39-59BFA61E2FBA}"/>
    <cellStyle name="40% - Énfasis2 9 2 5" xfId="29897" xr:uid="{2BE65D4B-416D-4C05-A881-B5BDCB817141}"/>
    <cellStyle name="40% - Énfasis2 9 2 5 2" xfId="29898" xr:uid="{BCF744ED-2255-4083-A421-0D01267DC62B}"/>
    <cellStyle name="40% - Énfasis2 9 2 6" xfId="29899" xr:uid="{4302DF4B-3E68-469C-BC6E-066C4788535D}"/>
    <cellStyle name="40% - Énfasis2 9 20" xfId="11961" xr:uid="{9B60F695-FED4-4533-85A0-535D7A9E5BD5}"/>
    <cellStyle name="40% - Énfasis2 9 3" xfId="6436" xr:uid="{9E43309B-EE19-45E5-B403-700F4C66E173}"/>
    <cellStyle name="40% - Énfasis2 9 3 2" xfId="29900" xr:uid="{617485ED-6C4C-4389-A8A7-2947AE717689}"/>
    <cellStyle name="40% - Énfasis2 9 3 2 2" xfId="29901" xr:uid="{F7E47CEC-FCC7-4DA8-84D6-765ADDF835AC}"/>
    <cellStyle name="40% - Énfasis2 9 3 2 2 2" xfId="29902" xr:uid="{3B1E49F7-240A-4DBC-8ACF-F56BFEFD2A89}"/>
    <cellStyle name="40% - Énfasis2 9 3 2 3" xfId="29903" xr:uid="{06DDD9BC-5AF6-47E7-8F6B-020063D2DFC0}"/>
    <cellStyle name="40% - Énfasis2 9 3 3" xfId="29904" xr:uid="{2B61275F-6943-4786-A9EB-DE073F117BCE}"/>
    <cellStyle name="40% - Énfasis2 9 3 3 2" xfId="29905" xr:uid="{C70E542B-470E-42C8-92A1-B108E0C7DCF1}"/>
    <cellStyle name="40% - Énfasis2 9 3 4" xfId="29906" xr:uid="{40A909CD-19FF-4CC6-88EE-908265EB1EAE}"/>
    <cellStyle name="40% - Énfasis2 9 4" xfId="6437" xr:uid="{90D9B825-ADF3-4E1C-9849-6D9419DF157C}"/>
    <cellStyle name="40% - Énfasis2 9 4 2" xfId="29907" xr:uid="{499D8A80-1C3B-4836-993E-7AC308A24317}"/>
    <cellStyle name="40% - Énfasis2 9 4 2 2" xfId="29908" xr:uid="{686478F7-A55E-454A-A0C6-166047E40A4B}"/>
    <cellStyle name="40% - Énfasis2 9 4 2 2 2" xfId="29909" xr:uid="{F50F5A7D-5F1E-4EF6-A662-69F248EC219A}"/>
    <cellStyle name="40% - Énfasis2 9 4 2 3" xfId="29910" xr:uid="{9941232E-E192-4B5C-95E1-F2A4C8ABAF5B}"/>
    <cellStyle name="40% - Énfasis2 9 4 3" xfId="29911" xr:uid="{77521C7B-81B5-4914-B746-23087A3623EB}"/>
    <cellStyle name="40% - Énfasis2 9 4 3 2" xfId="29912" xr:uid="{BC2046C6-1856-4420-A707-2177FC8022F6}"/>
    <cellStyle name="40% - Énfasis2 9 4 4" xfId="29913" xr:uid="{78D9A4A8-0C72-4F82-BB3F-2E87FC037FF4}"/>
    <cellStyle name="40% - Énfasis2 9 5" xfId="6438" xr:uid="{969F33DF-BCE5-43D0-851B-C7CA874DF5BE}"/>
    <cellStyle name="40% - Énfasis2 9 5 2" xfId="29914" xr:uid="{ABF73E63-FB32-4B0B-AED1-8F83E3EC5A74}"/>
    <cellStyle name="40% - Énfasis2 9 5 2 2" xfId="29915" xr:uid="{7EE9820F-526C-47F8-880D-7F6D8EDE872F}"/>
    <cellStyle name="40% - Énfasis2 9 5 2 2 2" xfId="29916" xr:uid="{9769C465-8810-4DF4-BCFD-D559350425FA}"/>
    <cellStyle name="40% - Énfasis2 9 5 2 3" xfId="29917" xr:uid="{12EDA940-67A7-4C0B-8708-BB8C5C57972D}"/>
    <cellStyle name="40% - Énfasis2 9 5 3" xfId="29918" xr:uid="{51C7B121-4F10-4884-A146-6BD43A193916}"/>
    <cellStyle name="40% - Énfasis2 9 5 3 2" xfId="29919" xr:uid="{3D47D2D5-D0B6-44AA-92BA-56F40CBE3F4F}"/>
    <cellStyle name="40% - Énfasis2 9 5 4" xfId="29920" xr:uid="{8219D8E5-DD8C-4A8B-A041-4967CC13C847}"/>
    <cellStyle name="40% - Énfasis2 9 6" xfId="6439" xr:uid="{EF3420B7-287D-4012-A02C-0B7192D201CA}"/>
    <cellStyle name="40% - Énfasis2 9 6 2" xfId="29921" xr:uid="{0B627AF9-33A5-4E55-A041-DC0CFC5573EC}"/>
    <cellStyle name="40% - Énfasis2 9 6 2 2" xfId="29922" xr:uid="{53D10CFF-26B0-4B29-B284-34104FF5FD3D}"/>
    <cellStyle name="40% - Énfasis2 9 6 2 2 2" xfId="29923" xr:uid="{7192804B-8BC0-4CB1-BE87-DB9D23C53FEB}"/>
    <cellStyle name="40% - Énfasis2 9 6 2 3" xfId="29924" xr:uid="{70D56B46-B7FF-46FF-97C9-60A08270B076}"/>
    <cellStyle name="40% - Énfasis2 9 6 3" xfId="29925" xr:uid="{472AC926-721B-4373-B1E7-E3FFBD55FA06}"/>
    <cellStyle name="40% - Énfasis2 9 6 3 2" xfId="29926" xr:uid="{EA1F963E-84B8-4AFA-A9BA-64EEE6246993}"/>
    <cellStyle name="40% - Énfasis2 9 6 4" xfId="29927" xr:uid="{A975DE6E-E4ED-4D0D-98A6-9903C8C791CB}"/>
    <cellStyle name="40% - Énfasis2 9 7" xfId="6440" xr:uid="{76D2AC20-2B30-40AB-BAE8-ACD24C1A571D}"/>
    <cellStyle name="40% - Énfasis2 9 7 2" xfId="29928" xr:uid="{3D9EE4E1-42AC-47DE-8157-09ACC3B1E719}"/>
    <cellStyle name="40% - Énfasis2 9 7 2 2" xfId="29929" xr:uid="{F6987B55-E8DF-4FC9-BCD6-6E4B26BF457A}"/>
    <cellStyle name="40% - Énfasis2 9 7 2 2 2" xfId="29930" xr:uid="{157C6F35-ABCC-4B62-BB7F-72E34E5C13AF}"/>
    <cellStyle name="40% - Énfasis2 9 7 2 3" xfId="29931" xr:uid="{1C7C4F77-578E-457C-B7E3-98C9440EC998}"/>
    <cellStyle name="40% - Énfasis2 9 7 3" xfId="29932" xr:uid="{BBCEC88E-67B9-4195-9B7F-1F6F8747442A}"/>
    <cellStyle name="40% - Énfasis2 9 7 3 2" xfId="29933" xr:uid="{7855C562-BF17-4874-9C4F-4A16D07587C8}"/>
    <cellStyle name="40% - Énfasis2 9 7 4" xfId="29934" xr:uid="{AFBF9ABF-C18E-4B3A-B0E0-72C0E2B6C943}"/>
    <cellStyle name="40% - Énfasis2 9 8" xfId="6441" xr:uid="{C16023A2-99DB-4876-8DFB-E96921663714}"/>
    <cellStyle name="40% - Énfasis2 9 8 2" xfId="29935" xr:uid="{E696AB7A-EFEB-4B7D-8495-06CCAB44C845}"/>
    <cellStyle name="40% - Énfasis2 9 8 2 2" xfId="29936" xr:uid="{7B49CEF9-27EE-47FA-8767-F01FE1BC0A57}"/>
    <cellStyle name="40% - Énfasis2 9 8 3" xfId="29937" xr:uid="{7A09E1A1-4770-4628-B698-4A2F372F7E10}"/>
    <cellStyle name="40% - Énfasis2 9 9" xfId="6442" xr:uid="{8A8EA896-2235-45A5-8616-9B6A20DF7C50}"/>
    <cellStyle name="40% - Énfasis2 9 9 2" xfId="29938" xr:uid="{08D015F4-E4A7-4F20-BDC5-A2D143731F79}"/>
    <cellStyle name="40% - Énfasis2 90" xfId="11962" xr:uid="{1D627DFF-144B-4561-9FE9-086D2CBEA3FC}"/>
    <cellStyle name="40% - Énfasis2 91" xfId="11963" xr:uid="{A568685D-F966-4FDE-8B2C-93B96DE5EFBC}"/>
    <cellStyle name="40% - Énfasis2 92" xfId="11964" xr:uid="{8B997847-706C-4CFF-8D34-59846DDD81CC}"/>
    <cellStyle name="40% - Énfasis2 93" xfId="11965" xr:uid="{F25FBF5E-EE2A-4606-89FB-6820EC55C80D}"/>
    <cellStyle name="40% - Énfasis2 94" xfId="61016" xr:uid="{AE077BC1-69CD-4CA3-8EC6-3C16AB4487A1}"/>
    <cellStyle name="40% - Énfasis2 95" xfId="61039" xr:uid="{82C02913-2A6C-4132-B3AF-93FAD59E30F9}"/>
    <cellStyle name="40% - Énfasis2 96" xfId="61053" xr:uid="{553D396B-46CD-4F7C-9145-939F4F1DEE00}"/>
    <cellStyle name="40% - Énfasis2 97" xfId="61067" xr:uid="{BBF366EC-80D7-4BA4-AB4B-15C1F837CB5A}"/>
    <cellStyle name="40% - Énfasis2 98" xfId="61088" xr:uid="{87B6460D-94F6-4125-B661-C1C0871D06E0}"/>
    <cellStyle name="40% - Énfasis2 99" xfId="61107" xr:uid="{1B3FD10A-22EA-445C-AE1E-C626B29A91AC}"/>
    <cellStyle name="40% - Énfasis3 10" xfId="386" xr:uid="{B6EE97CD-9929-4E66-8396-CC853727E444}"/>
    <cellStyle name="40% - Énfasis3 10 10" xfId="6443" xr:uid="{73D29525-50C5-4A7F-88E8-87C3B8DF392B}"/>
    <cellStyle name="40% - Énfasis3 10 10 2" xfId="29939" xr:uid="{D3104B77-161E-4034-A798-F8D2AC1C1466}"/>
    <cellStyle name="40% - Énfasis3 10 11" xfId="6444" xr:uid="{7C4C4002-D8BC-4B1F-81B2-C438F5936312}"/>
    <cellStyle name="40% - Énfasis3 10 11 2" xfId="29940" xr:uid="{98AD2CA8-51B3-4242-9738-8846F64DE0EB}"/>
    <cellStyle name="40% - Énfasis3 10 12" xfId="6445" xr:uid="{49015E7F-F345-4CF9-B39D-A6BF3B38A854}"/>
    <cellStyle name="40% - Énfasis3 10 12 2" xfId="29941" xr:uid="{A4CBAD0B-17FE-488E-AAE6-F4FB3D70C0DD}"/>
    <cellStyle name="40% - Énfasis3 10 13" xfId="6446" xr:uid="{72981439-24E3-4763-BD07-C377D84DD9A2}"/>
    <cellStyle name="40% - Énfasis3 10 13 2" xfId="29942" xr:uid="{39B6EDA0-AEFF-426F-8BBC-A944FEE84EA1}"/>
    <cellStyle name="40% - Énfasis3 10 14" xfId="6447" xr:uid="{6D8E94C7-F58C-4D08-BE36-193E4815B796}"/>
    <cellStyle name="40% - Énfasis3 10 14 2" xfId="29943" xr:uid="{9DFC46BC-37A7-4997-A36F-1A9AD3CC833D}"/>
    <cellStyle name="40% - Énfasis3 10 15" xfId="6448" xr:uid="{E7A9D33E-A1EC-4317-A0B2-575FCD65A607}"/>
    <cellStyle name="40% - Énfasis3 10 15 2" xfId="29944" xr:uid="{48579BFA-7B56-499F-BE1E-219897110C1E}"/>
    <cellStyle name="40% - Énfasis3 10 16" xfId="6449" xr:uid="{3D967626-046D-415C-8475-2FF8528626DC}"/>
    <cellStyle name="40% - Énfasis3 10 16 2" xfId="29945" xr:uid="{6D4F5197-6F70-4456-9FE6-1D43E7619DB9}"/>
    <cellStyle name="40% - Énfasis3 10 17" xfId="6450" xr:uid="{B2D5BE97-67A9-4147-904D-B0669C3846A9}"/>
    <cellStyle name="40% - Énfasis3 10 17 2" xfId="29946" xr:uid="{42744B77-E7DB-4E95-B476-DC1027A2A449}"/>
    <cellStyle name="40% - Énfasis3 10 18" xfId="6451" xr:uid="{47266054-7C28-4654-B95D-A82AE941D992}"/>
    <cellStyle name="40% - Énfasis3 10 18 2" xfId="29947" xr:uid="{E3EBD340-B2D0-485B-B4DE-6972B15F9766}"/>
    <cellStyle name="40% - Énfasis3 10 19" xfId="6452" xr:uid="{860D761F-739D-433D-AFE7-628315856DF0}"/>
    <cellStyle name="40% - Énfasis3 10 19 2" xfId="29948" xr:uid="{9127C3AF-9CA8-4DF7-937F-02932CF927B2}"/>
    <cellStyle name="40% - Énfasis3 10 2" xfId="387" xr:uid="{62B94609-B1E5-4896-9B4B-A97ED5224DE6}"/>
    <cellStyle name="40% - Énfasis3 10 2 2" xfId="29949" xr:uid="{D235698B-F3E1-48B1-A390-766EF1668C73}"/>
    <cellStyle name="40% - Énfasis3 10 2 2 2" xfId="29950" xr:uid="{2ECB1648-294C-4499-A05C-CC7E5F93E2C3}"/>
    <cellStyle name="40% - Énfasis3 10 2 2 2 2" xfId="29951" xr:uid="{81F9635F-EB12-4547-8710-6F90516048D4}"/>
    <cellStyle name="40% - Énfasis3 10 2 2 3" xfId="29952" xr:uid="{17F0EE5C-9C20-442A-AEF1-5CCDEF2E46E4}"/>
    <cellStyle name="40% - Énfasis3 10 2 3" xfId="29953" xr:uid="{BA9BF4B3-24AE-4E77-9D06-5C77C4D64DD4}"/>
    <cellStyle name="40% - Énfasis3 10 2 3 2" xfId="29954" xr:uid="{BFAE28A2-30D1-48A9-A17D-3BDE5DE7F762}"/>
    <cellStyle name="40% - Énfasis3 10 2 3 2 2" xfId="29955" xr:uid="{307FB59A-DFFD-4DEF-A76A-00A55B124D30}"/>
    <cellStyle name="40% - Énfasis3 10 2 3 3" xfId="29956" xr:uid="{71090D46-C04E-4FFE-BBC2-A0FEA1CA56ED}"/>
    <cellStyle name="40% - Énfasis3 10 2 4" xfId="29957" xr:uid="{1003F7BE-BA89-4F9E-B53E-C3C47A254ED5}"/>
    <cellStyle name="40% - Énfasis3 10 2 4 2" xfId="29958" xr:uid="{959D531A-21C0-46C3-B2BB-1D1CBB022426}"/>
    <cellStyle name="40% - Énfasis3 10 2 5" xfId="29959" xr:uid="{7B021ADE-12D9-435F-AF47-54C31155BC2C}"/>
    <cellStyle name="40% - Énfasis3 10 2 5 2" xfId="29960" xr:uid="{E9351EF8-DDA5-4A5D-88D2-6CF0773E13D6}"/>
    <cellStyle name="40% - Énfasis3 10 2 6" xfId="29961" xr:uid="{BC3C8A42-B435-4595-A23D-3DB3FC57B16C}"/>
    <cellStyle name="40% - Énfasis3 10 20" xfId="11966" xr:uid="{9E810C93-B8EB-430F-B3BB-8858DD353BA5}"/>
    <cellStyle name="40% - Énfasis3 10 3" xfId="6453" xr:uid="{38D56B85-6BA0-41BB-A00E-37C7573048B2}"/>
    <cellStyle name="40% - Énfasis3 10 3 2" xfId="29962" xr:uid="{1DA6D73A-CE04-4C37-93C8-E7DAB7A53768}"/>
    <cellStyle name="40% - Énfasis3 10 3 2 2" xfId="29963" xr:uid="{93F3B583-4990-41AC-A297-81574FCBF1F1}"/>
    <cellStyle name="40% - Énfasis3 10 3 2 2 2" xfId="29964" xr:uid="{A8C8C81F-D69A-4CF6-86E3-5CD756CA2D36}"/>
    <cellStyle name="40% - Énfasis3 10 3 2 3" xfId="29965" xr:uid="{7972FEBA-6732-4E52-B8AC-3E7EC01CB520}"/>
    <cellStyle name="40% - Énfasis3 10 3 3" xfId="29966" xr:uid="{0B3EE94D-BB85-4FEE-A5AE-67D7B57852CB}"/>
    <cellStyle name="40% - Énfasis3 10 3 3 2" xfId="29967" xr:uid="{EC1E3618-FC38-43E3-BE3B-4B436D9B12D1}"/>
    <cellStyle name="40% - Énfasis3 10 3 4" xfId="29968" xr:uid="{1B8EA5CA-CCAF-47C5-B6EC-A7503B842E84}"/>
    <cellStyle name="40% - Énfasis3 10 4" xfId="6454" xr:uid="{279F2846-4117-447A-8E6B-2F6D6F64B11F}"/>
    <cellStyle name="40% - Énfasis3 10 4 2" xfId="29969" xr:uid="{8C74F2E2-5422-45D2-AA80-7C696DC6FC93}"/>
    <cellStyle name="40% - Énfasis3 10 4 2 2" xfId="29970" xr:uid="{37698009-792A-471E-B8F9-8B3A56B8E741}"/>
    <cellStyle name="40% - Énfasis3 10 4 2 2 2" xfId="29971" xr:uid="{E1CF7118-033B-4B6B-946F-B05CFC3F2783}"/>
    <cellStyle name="40% - Énfasis3 10 4 2 3" xfId="29972" xr:uid="{F814E9C7-CD19-40AF-A926-91FD26CD36DA}"/>
    <cellStyle name="40% - Énfasis3 10 4 3" xfId="29973" xr:uid="{1DF5FFB9-ADD0-44C7-8B4C-9908D39D64D7}"/>
    <cellStyle name="40% - Énfasis3 10 4 3 2" xfId="29974" xr:uid="{A0B9060D-B0A1-4020-8388-150C819341EE}"/>
    <cellStyle name="40% - Énfasis3 10 4 4" xfId="29975" xr:uid="{65879891-F1E7-4435-976F-D46D4942CE26}"/>
    <cellStyle name="40% - Énfasis3 10 5" xfId="6455" xr:uid="{B2FB2730-268C-4F18-A765-AE59A756ADA7}"/>
    <cellStyle name="40% - Énfasis3 10 5 2" xfId="29976" xr:uid="{98EE89B1-1409-481B-ACBB-A0FBC6C55D25}"/>
    <cellStyle name="40% - Énfasis3 10 5 2 2" xfId="29977" xr:uid="{C3454822-BE65-40CF-93D6-5CC678C5D3B7}"/>
    <cellStyle name="40% - Énfasis3 10 5 2 2 2" xfId="29978" xr:uid="{50C3E2C0-39EA-4600-9811-1D4DD6EB357C}"/>
    <cellStyle name="40% - Énfasis3 10 5 2 3" xfId="29979" xr:uid="{BC7B0C88-F453-4382-8BC5-3EA36744C0AB}"/>
    <cellStyle name="40% - Énfasis3 10 5 3" xfId="29980" xr:uid="{EB039BD7-AAB8-4DAD-9B1B-CBAA35338DBC}"/>
    <cellStyle name="40% - Énfasis3 10 5 3 2" xfId="29981" xr:uid="{3E6DE652-37F9-4CEB-A559-CC26756625A3}"/>
    <cellStyle name="40% - Énfasis3 10 5 4" xfId="29982" xr:uid="{BE8F64C6-86F4-467B-A30A-D0FB40E13A26}"/>
    <cellStyle name="40% - Énfasis3 10 6" xfId="6456" xr:uid="{7E7CFC2D-E34B-4432-871D-E0E669857F31}"/>
    <cellStyle name="40% - Énfasis3 10 6 2" xfId="29983" xr:uid="{58AC292F-DE4F-41D6-A9F7-9F0A7698E54F}"/>
    <cellStyle name="40% - Énfasis3 10 6 2 2" xfId="29984" xr:uid="{D7D416F4-AA60-47B5-B3EA-3DD0D06642AB}"/>
    <cellStyle name="40% - Énfasis3 10 6 2 2 2" xfId="29985" xr:uid="{2976A74D-ADEB-4BB0-8B58-89723BB9E0B4}"/>
    <cellStyle name="40% - Énfasis3 10 6 2 3" xfId="29986" xr:uid="{5F8EA1CD-8222-410F-9B49-60A18A7445D8}"/>
    <cellStyle name="40% - Énfasis3 10 6 3" xfId="29987" xr:uid="{1400D0FF-0AF5-4736-8C9C-F2D6E3F195B3}"/>
    <cellStyle name="40% - Énfasis3 10 6 3 2" xfId="29988" xr:uid="{3753E7BE-1616-4424-95A1-46A0DC040C4B}"/>
    <cellStyle name="40% - Énfasis3 10 6 4" xfId="29989" xr:uid="{04AA988C-84EE-499F-A48E-430E66F185F7}"/>
    <cellStyle name="40% - Énfasis3 10 7" xfId="6457" xr:uid="{DB428E9D-7AB2-4A86-8F8A-5BBBD9070BE5}"/>
    <cellStyle name="40% - Énfasis3 10 7 2" xfId="29990" xr:uid="{1818EC76-2911-4BE2-A925-AB51398CA26F}"/>
    <cellStyle name="40% - Énfasis3 10 7 2 2" xfId="29991" xr:uid="{6BC99A8B-020E-4C56-BADF-C73755452E58}"/>
    <cellStyle name="40% - Énfasis3 10 7 2 2 2" xfId="29992" xr:uid="{13204892-8A1E-4B30-81BB-4FBB33B2A478}"/>
    <cellStyle name="40% - Énfasis3 10 7 2 3" xfId="29993" xr:uid="{C541F620-75D5-4520-B4F1-CF4EEF9963FA}"/>
    <cellStyle name="40% - Énfasis3 10 7 3" xfId="29994" xr:uid="{A2F23086-B11B-4B13-BC45-FB54F1258696}"/>
    <cellStyle name="40% - Énfasis3 10 7 3 2" xfId="29995" xr:uid="{D0A530CE-9A85-41CF-AF4A-EEA4BE69AF24}"/>
    <cellStyle name="40% - Énfasis3 10 7 4" xfId="29996" xr:uid="{123D4146-5A51-4D47-A619-DD2C115454C5}"/>
    <cellStyle name="40% - Énfasis3 10 8" xfId="6458" xr:uid="{FA68B976-1FF7-478C-B168-8C9897F26375}"/>
    <cellStyle name="40% - Énfasis3 10 8 2" xfId="29997" xr:uid="{A0A8EF74-A8EE-4AA3-B1C8-99DE96DA000B}"/>
    <cellStyle name="40% - Énfasis3 10 8 2 2" xfId="29998" xr:uid="{625745DC-DD46-4F3B-B5A8-2AA224B8F802}"/>
    <cellStyle name="40% - Énfasis3 10 8 3" xfId="29999" xr:uid="{BC5C600B-3DD8-4284-ACB7-437F8EFA2F33}"/>
    <cellStyle name="40% - Énfasis3 10 9" xfId="6459" xr:uid="{01ADB8A3-07AD-4CF2-9566-623FD3AA3200}"/>
    <cellStyle name="40% - Énfasis3 10 9 2" xfId="30000" xr:uid="{D9B23BA0-B3C5-4582-812A-F3ED8CF2C2E0}"/>
    <cellStyle name="40% - Énfasis3 11" xfId="388" xr:uid="{3FB4EEF3-5885-4459-ADD8-84E163BD43E7}"/>
    <cellStyle name="40% - Énfasis3 11 10" xfId="6460" xr:uid="{F6307726-768D-474E-A5F9-65049F9DEE04}"/>
    <cellStyle name="40% - Énfasis3 11 10 2" xfId="30001" xr:uid="{314305FF-9903-46DE-94C9-8233A9D3AF03}"/>
    <cellStyle name="40% - Énfasis3 11 11" xfId="6461" xr:uid="{76F8E7E6-DE28-46B4-B80B-4122FB4527E9}"/>
    <cellStyle name="40% - Énfasis3 11 11 2" xfId="30002" xr:uid="{6FEC93CA-B88F-43FE-9C75-E8819E75B975}"/>
    <cellStyle name="40% - Énfasis3 11 12" xfId="6462" xr:uid="{52EF21DE-C159-4E5E-BB40-DD7FF843461F}"/>
    <cellStyle name="40% - Énfasis3 11 12 2" xfId="30003" xr:uid="{9DE3096C-5D91-44F5-83CB-6C44EE6070A8}"/>
    <cellStyle name="40% - Énfasis3 11 13" xfId="6463" xr:uid="{67714C6B-54CD-448A-8E8D-E873023F83F2}"/>
    <cellStyle name="40% - Énfasis3 11 13 2" xfId="30004" xr:uid="{40E3CFBC-F921-4D50-A44B-5D57EC5A24CA}"/>
    <cellStyle name="40% - Énfasis3 11 14" xfId="6464" xr:uid="{349B99CE-3D81-49E1-85E6-A8FFFD9F7947}"/>
    <cellStyle name="40% - Énfasis3 11 14 2" xfId="30005" xr:uid="{56E7DA7A-F76E-4142-9DB4-736CA0EEDF12}"/>
    <cellStyle name="40% - Énfasis3 11 15" xfId="6465" xr:uid="{F2612402-1ABC-4467-83CF-CFE0CE566DCD}"/>
    <cellStyle name="40% - Énfasis3 11 15 2" xfId="30006" xr:uid="{A2BD8366-9D9C-4713-8390-046232FAD44E}"/>
    <cellStyle name="40% - Énfasis3 11 16" xfId="6466" xr:uid="{2BC7BC39-C1F1-4388-B94D-4FB4BD5782A0}"/>
    <cellStyle name="40% - Énfasis3 11 16 2" xfId="30007" xr:uid="{A9133294-7221-45D9-B316-983B5784472E}"/>
    <cellStyle name="40% - Énfasis3 11 17" xfId="6467" xr:uid="{AACACEDB-8098-4545-879C-A9CD0D60D3B1}"/>
    <cellStyle name="40% - Énfasis3 11 17 2" xfId="30008" xr:uid="{62811AD4-5AAC-4E44-998E-9709CF036C02}"/>
    <cellStyle name="40% - Énfasis3 11 18" xfId="6468" xr:uid="{4B06AA0D-5F74-4CB9-8035-D19A3DF3CA71}"/>
    <cellStyle name="40% - Énfasis3 11 18 2" xfId="30009" xr:uid="{54CA0D4D-D87F-4541-A896-4DFD60A61A08}"/>
    <cellStyle name="40% - Énfasis3 11 19" xfId="6469" xr:uid="{7A0F3EC0-F73C-4179-8DD5-7D5196872C11}"/>
    <cellStyle name="40% - Énfasis3 11 19 2" xfId="30010" xr:uid="{E6E5DF0B-2C89-43E9-961A-96D2E345375A}"/>
    <cellStyle name="40% - Énfasis3 11 2" xfId="389" xr:uid="{324988CB-91FF-4A94-B411-BFD757EA7A91}"/>
    <cellStyle name="40% - Énfasis3 11 2 2" xfId="30011" xr:uid="{48E99596-2C91-4722-ADAC-11433FEDC233}"/>
    <cellStyle name="40% - Énfasis3 11 2 2 2" xfId="30012" xr:uid="{3BCAD59A-DD74-4620-8AA7-0E343281FF8B}"/>
    <cellStyle name="40% - Énfasis3 11 2 2 2 2" xfId="30013" xr:uid="{0CD3D428-6A2B-4E8F-978A-20123E5DDAE1}"/>
    <cellStyle name="40% - Énfasis3 11 2 2 3" xfId="30014" xr:uid="{B7CABE5F-B787-41DF-BA00-95A5F6732330}"/>
    <cellStyle name="40% - Énfasis3 11 2 3" xfId="30015" xr:uid="{4A9AA398-897B-435E-9172-A034242294D4}"/>
    <cellStyle name="40% - Énfasis3 11 2 3 2" xfId="30016" xr:uid="{39B951A9-E87F-49B5-AD15-A7758983135B}"/>
    <cellStyle name="40% - Énfasis3 11 2 3 2 2" xfId="30017" xr:uid="{AEE8715C-0FE7-4912-887C-57612F21F040}"/>
    <cellStyle name="40% - Énfasis3 11 2 3 3" xfId="30018" xr:uid="{8031AAB2-DD61-4920-8B35-94DB71277D2E}"/>
    <cellStyle name="40% - Énfasis3 11 2 4" xfId="30019" xr:uid="{49511FB8-668E-4345-80AB-AB5B56B90B06}"/>
    <cellStyle name="40% - Énfasis3 11 2 4 2" xfId="30020" xr:uid="{5A8EB55A-E9DB-4CFC-B21D-EE735BF2A8A8}"/>
    <cellStyle name="40% - Énfasis3 11 2 5" xfId="30021" xr:uid="{2C31C077-ED50-4E1E-98E2-5816128DB5E4}"/>
    <cellStyle name="40% - Énfasis3 11 2 5 2" xfId="30022" xr:uid="{D5E31F84-8583-4BD7-9130-6E3B461C4376}"/>
    <cellStyle name="40% - Énfasis3 11 2 6" xfId="30023" xr:uid="{AE84D74A-53F1-486B-82B8-1BBF8E68E157}"/>
    <cellStyle name="40% - Énfasis3 11 20" xfId="11967" xr:uid="{DF43CD59-8F1D-4133-832C-D50274A3A587}"/>
    <cellStyle name="40% - Énfasis3 11 3" xfId="6470" xr:uid="{B709D462-FFD1-44A7-A273-27FBBBAC8D7F}"/>
    <cellStyle name="40% - Énfasis3 11 3 2" xfId="30024" xr:uid="{9DD2D02A-3CD2-425A-9EA8-9D3936DC16F3}"/>
    <cellStyle name="40% - Énfasis3 11 3 2 2" xfId="30025" xr:uid="{2D2504C6-9523-4B42-A756-3F33F4D04437}"/>
    <cellStyle name="40% - Énfasis3 11 3 2 2 2" xfId="30026" xr:uid="{45F71609-B9BF-4EE5-B1E1-37F93839C21E}"/>
    <cellStyle name="40% - Énfasis3 11 3 2 3" xfId="30027" xr:uid="{E140482A-46E8-4D34-8973-AD198DCE7FC9}"/>
    <cellStyle name="40% - Énfasis3 11 3 3" xfId="30028" xr:uid="{8B8267BE-5411-428F-B6E6-50D8917FEB59}"/>
    <cellStyle name="40% - Énfasis3 11 3 3 2" xfId="30029" xr:uid="{75D46246-1928-4463-AC60-AE6BBE505318}"/>
    <cellStyle name="40% - Énfasis3 11 3 4" xfId="30030" xr:uid="{6141E869-BA9C-4614-8D30-F58DB92233DF}"/>
    <cellStyle name="40% - Énfasis3 11 4" xfId="6471" xr:uid="{78D8EFC3-ED87-4B20-A070-0FFEC3107F85}"/>
    <cellStyle name="40% - Énfasis3 11 4 2" xfId="30031" xr:uid="{3C1B15B1-A66E-4691-94C6-BE4B77AB8270}"/>
    <cellStyle name="40% - Énfasis3 11 4 2 2" xfId="30032" xr:uid="{D5D3AFFE-2B24-4D13-AB76-C6A7F421D1AE}"/>
    <cellStyle name="40% - Énfasis3 11 4 2 2 2" xfId="30033" xr:uid="{858FCBDB-9188-4EB2-95E3-99FA7A17A931}"/>
    <cellStyle name="40% - Énfasis3 11 4 2 3" xfId="30034" xr:uid="{3A753F2D-55B2-4579-93AA-4FA424BC3FA8}"/>
    <cellStyle name="40% - Énfasis3 11 4 3" xfId="30035" xr:uid="{E58CB390-5C87-4C80-B019-761AA37994E4}"/>
    <cellStyle name="40% - Énfasis3 11 4 3 2" xfId="30036" xr:uid="{C9884AA8-D97F-4974-8094-CAB1274695BE}"/>
    <cellStyle name="40% - Énfasis3 11 4 4" xfId="30037" xr:uid="{8A57FDE8-43C3-436B-A589-D26B488E2663}"/>
    <cellStyle name="40% - Énfasis3 11 5" xfId="6472" xr:uid="{3CCDC23F-6CE9-44AF-866A-F0C7B0A8E41C}"/>
    <cellStyle name="40% - Énfasis3 11 5 2" xfId="30038" xr:uid="{D9C420C3-7845-4477-8D27-984E0D156D08}"/>
    <cellStyle name="40% - Énfasis3 11 5 2 2" xfId="30039" xr:uid="{4EB143D0-3F7F-4AE2-A4FC-0C1314ED7AE5}"/>
    <cellStyle name="40% - Énfasis3 11 5 2 2 2" xfId="30040" xr:uid="{A3FE9102-189F-4498-A2E5-B982854D103C}"/>
    <cellStyle name="40% - Énfasis3 11 5 2 3" xfId="30041" xr:uid="{36D5AE1C-5174-4494-B978-76019B3070EA}"/>
    <cellStyle name="40% - Énfasis3 11 5 3" xfId="30042" xr:uid="{54177CFF-9C3A-41E1-B5D9-650E141CF9B3}"/>
    <cellStyle name="40% - Énfasis3 11 5 3 2" xfId="30043" xr:uid="{48607F8B-A2FC-4193-8FA5-F4512A2A4D25}"/>
    <cellStyle name="40% - Énfasis3 11 5 4" xfId="30044" xr:uid="{40C09BCC-8F35-424E-86E8-70517C8BDDA8}"/>
    <cellStyle name="40% - Énfasis3 11 6" xfId="6473" xr:uid="{CF093F3B-9475-4700-88DF-495662807509}"/>
    <cellStyle name="40% - Énfasis3 11 6 2" xfId="30045" xr:uid="{BC6E4F1E-7E00-4685-AB6A-FCE9D24AF405}"/>
    <cellStyle name="40% - Énfasis3 11 6 2 2" xfId="30046" xr:uid="{B9206A1E-7146-47D3-879B-D7385E04C995}"/>
    <cellStyle name="40% - Énfasis3 11 6 2 2 2" xfId="30047" xr:uid="{41C50E8C-1166-4871-88EC-6EE4E5151D4C}"/>
    <cellStyle name="40% - Énfasis3 11 6 2 3" xfId="30048" xr:uid="{262793A8-8EE5-4284-80CB-F46D673FEEA6}"/>
    <cellStyle name="40% - Énfasis3 11 6 3" xfId="30049" xr:uid="{6558E21A-7D5C-44DF-BB59-E0FFA6BF2948}"/>
    <cellStyle name="40% - Énfasis3 11 6 3 2" xfId="30050" xr:uid="{C8AD00E8-172B-480B-B580-6938FF1757FD}"/>
    <cellStyle name="40% - Énfasis3 11 6 4" xfId="30051" xr:uid="{BFE3CB1E-6B71-47BE-9411-410827C3CC81}"/>
    <cellStyle name="40% - Énfasis3 11 7" xfId="6474" xr:uid="{ECAF2818-6B92-43FB-AA55-BBC1CB9D21E2}"/>
    <cellStyle name="40% - Énfasis3 11 7 2" xfId="30052" xr:uid="{55F058DE-5A46-4614-952A-C21E7A8B8C21}"/>
    <cellStyle name="40% - Énfasis3 11 7 2 2" xfId="30053" xr:uid="{0B9402B4-3D13-43A3-A88D-9609D1285AA9}"/>
    <cellStyle name="40% - Énfasis3 11 7 2 2 2" xfId="30054" xr:uid="{50A769F9-1017-4B55-808F-C1A6D1BE501B}"/>
    <cellStyle name="40% - Énfasis3 11 7 2 3" xfId="30055" xr:uid="{1E415B06-A071-4B11-852D-D33E77147478}"/>
    <cellStyle name="40% - Énfasis3 11 7 3" xfId="30056" xr:uid="{56165B7F-10C7-41A0-A8C4-F39F271ED907}"/>
    <cellStyle name="40% - Énfasis3 11 7 3 2" xfId="30057" xr:uid="{FD8B8079-A8A2-4FDD-8611-721C93604217}"/>
    <cellStyle name="40% - Énfasis3 11 7 4" xfId="30058" xr:uid="{C31D73AF-74CE-42B4-BFDA-FE98B265E785}"/>
    <cellStyle name="40% - Énfasis3 11 8" xfId="6475" xr:uid="{B475075A-9E13-4F44-A3DC-FD35A7D778D6}"/>
    <cellStyle name="40% - Énfasis3 11 8 2" xfId="30059" xr:uid="{F2B320D0-5F18-4799-AB97-31AC90535BDA}"/>
    <cellStyle name="40% - Énfasis3 11 8 2 2" xfId="30060" xr:uid="{0C677A04-3BFB-43AD-8497-BCC41FCADB6B}"/>
    <cellStyle name="40% - Énfasis3 11 8 3" xfId="30061" xr:uid="{6ECAA3C1-E291-4830-A624-5AE5D7B055E3}"/>
    <cellStyle name="40% - Énfasis3 11 9" xfId="6476" xr:uid="{0D45B0E2-6313-4918-9473-C9414E39A3D6}"/>
    <cellStyle name="40% - Énfasis3 11 9 2" xfId="30062" xr:uid="{C7DB09C9-1E8B-4764-BE79-4B9A7AF74E33}"/>
    <cellStyle name="40% - Énfasis3 12" xfId="390" xr:uid="{BC79B5A9-A82B-44D2-81FA-1C70E29147AD}"/>
    <cellStyle name="40% - Énfasis3 12 10" xfId="6477" xr:uid="{982EAAA6-54A7-484D-9CCF-1793427CF796}"/>
    <cellStyle name="40% - Énfasis3 12 10 2" xfId="30063" xr:uid="{24F9CDE4-19D0-4945-B051-F4326F443AA6}"/>
    <cellStyle name="40% - Énfasis3 12 11" xfId="6478" xr:uid="{DA58595E-90F6-4C27-A649-A650D1E0A403}"/>
    <cellStyle name="40% - Énfasis3 12 11 2" xfId="30064" xr:uid="{74A21384-CDEC-44D1-9F56-AEE7965C696B}"/>
    <cellStyle name="40% - Énfasis3 12 12" xfId="6479" xr:uid="{6E372E40-7C2F-46FD-81B3-2D323D4A0172}"/>
    <cellStyle name="40% - Énfasis3 12 12 2" xfId="30065" xr:uid="{3CC39B9C-A230-4A68-958A-9354A1C4F4A4}"/>
    <cellStyle name="40% - Énfasis3 12 13" xfId="6480" xr:uid="{3EFD18A7-7975-4E56-9ACB-2DC309695F67}"/>
    <cellStyle name="40% - Énfasis3 12 13 2" xfId="30066" xr:uid="{99118207-3F89-4CAA-99E7-2698C2760E71}"/>
    <cellStyle name="40% - Énfasis3 12 14" xfId="6481" xr:uid="{D56CD13B-6BCD-46C9-924F-F0F928867D7F}"/>
    <cellStyle name="40% - Énfasis3 12 14 2" xfId="30067" xr:uid="{74F84A20-F347-42C2-BA24-B181A1BCB8B8}"/>
    <cellStyle name="40% - Énfasis3 12 15" xfId="6482" xr:uid="{5AFED570-520B-4C4E-8072-75382C2C17C0}"/>
    <cellStyle name="40% - Énfasis3 12 15 2" xfId="30068" xr:uid="{83A21CD5-BE91-4B96-9AF7-AAC057DC90F0}"/>
    <cellStyle name="40% - Énfasis3 12 16" xfId="6483" xr:uid="{7273EAD0-5752-427A-A2D6-CE944F47144D}"/>
    <cellStyle name="40% - Énfasis3 12 16 2" xfId="30069" xr:uid="{9662BB83-C052-42C0-B20A-509587B51158}"/>
    <cellStyle name="40% - Énfasis3 12 17" xfId="6484" xr:uid="{4EDB6B32-B306-4857-A281-D6974B90F227}"/>
    <cellStyle name="40% - Énfasis3 12 17 2" xfId="30070" xr:uid="{296BDF08-F077-4818-A144-225BB65C734A}"/>
    <cellStyle name="40% - Énfasis3 12 18" xfId="6485" xr:uid="{0BBDC5AE-095F-4339-B163-D01A9CD8AFB3}"/>
    <cellStyle name="40% - Énfasis3 12 18 2" xfId="30071" xr:uid="{8E935965-39D6-42AC-8029-849FDCBC78F6}"/>
    <cellStyle name="40% - Énfasis3 12 19" xfId="6486" xr:uid="{DEA801EF-590F-404A-AAA5-B6120554B5CC}"/>
    <cellStyle name="40% - Énfasis3 12 19 2" xfId="30072" xr:uid="{B4AFA78C-A533-4878-B377-85064A834E2E}"/>
    <cellStyle name="40% - Énfasis3 12 2" xfId="391" xr:uid="{62308A90-E96A-4141-ABAF-79151308523F}"/>
    <cellStyle name="40% - Énfasis3 12 2 2" xfId="30073" xr:uid="{D237D91A-9C95-46B2-8AF4-8E2D6343A571}"/>
    <cellStyle name="40% - Énfasis3 12 2 2 2" xfId="30074" xr:uid="{150B35CD-083F-4311-BACE-28CB1EC9774C}"/>
    <cellStyle name="40% - Énfasis3 12 2 2 2 2" xfId="30075" xr:uid="{2899E40D-FF70-4FF8-A118-D6A91EF22EBD}"/>
    <cellStyle name="40% - Énfasis3 12 2 2 3" xfId="30076" xr:uid="{357BF113-F24C-418C-99C0-4FAAB6E3D90A}"/>
    <cellStyle name="40% - Énfasis3 12 2 3" xfId="30077" xr:uid="{4ED6E8F6-4F24-4456-B83F-2147E321D401}"/>
    <cellStyle name="40% - Énfasis3 12 2 3 2" xfId="30078" xr:uid="{B39DB4A7-C2D0-4375-93E9-B3F31E33F4CD}"/>
    <cellStyle name="40% - Énfasis3 12 2 3 2 2" xfId="30079" xr:uid="{C69AA69A-83A5-4949-B3A5-BFBDB01E4FC9}"/>
    <cellStyle name="40% - Énfasis3 12 2 3 3" xfId="30080" xr:uid="{884C1857-2450-4914-9B0F-299DC91E1B88}"/>
    <cellStyle name="40% - Énfasis3 12 2 4" xfId="30081" xr:uid="{DBA9FDBB-0B50-49E5-B243-3E12BDF92D0E}"/>
    <cellStyle name="40% - Énfasis3 12 2 4 2" xfId="30082" xr:uid="{C55B5A17-4864-4421-9148-E81CAA39DD45}"/>
    <cellStyle name="40% - Énfasis3 12 2 5" xfId="30083" xr:uid="{44D1D220-9BFD-43A4-8681-876FAB30D493}"/>
    <cellStyle name="40% - Énfasis3 12 2 5 2" xfId="30084" xr:uid="{99B8E40C-1376-4937-A546-F545E84D8657}"/>
    <cellStyle name="40% - Énfasis3 12 2 6" xfId="30085" xr:uid="{93AF1CFB-ECEA-4DBD-83C1-9B6309E7A3A7}"/>
    <cellStyle name="40% - Énfasis3 12 20" xfId="11968" xr:uid="{06543329-F567-4BA9-B740-F73C6EA1A118}"/>
    <cellStyle name="40% - Énfasis3 12 3" xfId="6487" xr:uid="{A0AA0DBA-5D99-47A9-BECC-8726B71B163D}"/>
    <cellStyle name="40% - Énfasis3 12 3 2" xfId="30086" xr:uid="{000E2B3F-9D95-4571-AC9E-6A6E5F72C059}"/>
    <cellStyle name="40% - Énfasis3 12 3 2 2" xfId="30087" xr:uid="{5A3D2F6A-B057-4B7F-AD6D-07ECB46FC152}"/>
    <cellStyle name="40% - Énfasis3 12 3 2 2 2" xfId="30088" xr:uid="{94C05EE3-2A07-4835-BBEC-1AB7301ED9BD}"/>
    <cellStyle name="40% - Énfasis3 12 3 2 3" xfId="30089" xr:uid="{803DBEE4-A694-4458-A637-2F48CE7549C3}"/>
    <cellStyle name="40% - Énfasis3 12 3 3" xfId="30090" xr:uid="{401E6A0E-78D8-4209-8840-768D375B601B}"/>
    <cellStyle name="40% - Énfasis3 12 3 3 2" xfId="30091" xr:uid="{03463D1E-CB2F-4E73-8B6A-B826DF96A007}"/>
    <cellStyle name="40% - Énfasis3 12 3 4" xfId="30092" xr:uid="{5784BA3C-54EC-4342-9CC9-7AD9CC7050EA}"/>
    <cellStyle name="40% - Énfasis3 12 4" xfId="6488" xr:uid="{87341D77-18F1-4A56-B48C-9B77B13F4355}"/>
    <cellStyle name="40% - Énfasis3 12 4 2" xfId="30093" xr:uid="{3DC6593C-2762-48BB-B4BD-AFCA927EAA94}"/>
    <cellStyle name="40% - Énfasis3 12 4 2 2" xfId="30094" xr:uid="{AE93B14F-5F37-441B-B944-FCD0F62B8ACE}"/>
    <cellStyle name="40% - Énfasis3 12 4 2 2 2" xfId="30095" xr:uid="{04A6FA98-4C7B-4F1F-966F-10ED106E45A5}"/>
    <cellStyle name="40% - Énfasis3 12 4 2 3" xfId="30096" xr:uid="{0A309730-627C-4893-BB31-8C8F314F33FF}"/>
    <cellStyle name="40% - Énfasis3 12 4 3" xfId="30097" xr:uid="{A1BA28CA-C25A-490F-9E98-864CEFAFD260}"/>
    <cellStyle name="40% - Énfasis3 12 4 3 2" xfId="30098" xr:uid="{1B642009-FA7B-4CBA-8868-239737116089}"/>
    <cellStyle name="40% - Énfasis3 12 4 4" xfId="30099" xr:uid="{C9A22F3A-FC84-4D57-A204-A70F360D9CE4}"/>
    <cellStyle name="40% - Énfasis3 12 5" xfId="6489" xr:uid="{ACF82B4A-16AD-4301-87D2-4BE3DEA736E9}"/>
    <cellStyle name="40% - Énfasis3 12 5 2" xfId="30100" xr:uid="{E3BF56BD-B539-4B48-8988-5BEC9D7ED5E8}"/>
    <cellStyle name="40% - Énfasis3 12 5 2 2" xfId="30101" xr:uid="{12728E8B-ADB5-419E-926D-26D5DF2FA428}"/>
    <cellStyle name="40% - Énfasis3 12 5 2 2 2" xfId="30102" xr:uid="{E34A0141-B847-4B53-9AA8-1C7CDEE19982}"/>
    <cellStyle name="40% - Énfasis3 12 5 2 3" xfId="30103" xr:uid="{0EAD3D69-E221-4482-87AD-698BC309C3DF}"/>
    <cellStyle name="40% - Énfasis3 12 5 3" xfId="30104" xr:uid="{F377574F-9358-4A11-A69B-F1819989EB5C}"/>
    <cellStyle name="40% - Énfasis3 12 5 3 2" xfId="30105" xr:uid="{550F3A78-9281-47FC-8EF9-44962ECDFD10}"/>
    <cellStyle name="40% - Énfasis3 12 5 4" xfId="30106" xr:uid="{62F5C512-2B88-418D-B3F7-6AEE9768323C}"/>
    <cellStyle name="40% - Énfasis3 12 6" xfId="6490" xr:uid="{31AF013E-A8BE-49E0-BFB2-D9EBDF65A532}"/>
    <cellStyle name="40% - Énfasis3 12 6 2" xfId="30107" xr:uid="{BB5C6766-EA0E-45ED-8A7E-E87C87652131}"/>
    <cellStyle name="40% - Énfasis3 12 6 2 2" xfId="30108" xr:uid="{F13920D4-EA26-4C56-975B-8F65BE70CBBD}"/>
    <cellStyle name="40% - Énfasis3 12 6 2 2 2" xfId="30109" xr:uid="{A17F0CB0-1259-4ABE-A666-163544D628C7}"/>
    <cellStyle name="40% - Énfasis3 12 6 2 3" xfId="30110" xr:uid="{D9CFF503-A02D-48F9-9F94-A1B00A0F68F4}"/>
    <cellStyle name="40% - Énfasis3 12 6 3" xfId="30111" xr:uid="{95E6303D-2687-4252-8ED3-AFECAB5439B0}"/>
    <cellStyle name="40% - Énfasis3 12 6 3 2" xfId="30112" xr:uid="{5DF9B6C1-FFDB-4D22-9B4C-C4D25F7B7E3D}"/>
    <cellStyle name="40% - Énfasis3 12 6 4" xfId="30113" xr:uid="{2FF3A019-76D6-4E22-9535-6BF124A9B281}"/>
    <cellStyle name="40% - Énfasis3 12 7" xfId="6491" xr:uid="{0A9E7550-D832-4BFC-B559-42EF3F682896}"/>
    <cellStyle name="40% - Énfasis3 12 7 2" xfId="30114" xr:uid="{263039D1-425C-4BAA-9955-9D85B88A5D0D}"/>
    <cellStyle name="40% - Énfasis3 12 7 2 2" xfId="30115" xr:uid="{CC57EE32-3464-40DD-8E94-ABECFE373534}"/>
    <cellStyle name="40% - Énfasis3 12 7 2 2 2" xfId="30116" xr:uid="{0AAED1B4-5141-422C-8927-C92560FC9D24}"/>
    <cellStyle name="40% - Énfasis3 12 7 2 3" xfId="30117" xr:uid="{FC143D3B-F0C8-40E9-B770-37ED46A95B5B}"/>
    <cellStyle name="40% - Énfasis3 12 7 3" xfId="30118" xr:uid="{913E82D8-DE32-49D0-9533-2667E21D0587}"/>
    <cellStyle name="40% - Énfasis3 12 7 3 2" xfId="30119" xr:uid="{D6A2896D-AB76-4D09-A3D3-393364BA50CE}"/>
    <cellStyle name="40% - Énfasis3 12 7 4" xfId="30120" xr:uid="{D53E3D73-44F5-4CED-A8CD-15FC2340CC40}"/>
    <cellStyle name="40% - Énfasis3 12 8" xfId="6492" xr:uid="{F5D4F509-40CB-411F-8E76-C534BA0B79AC}"/>
    <cellStyle name="40% - Énfasis3 12 8 2" xfId="30121" xr:uid="{6C3E43B5-D268-4581-A44C-DE4695F338BA}"/>
    <cellStyle name="40% - Énfasis3 12 8 2 2" xfId="30122" xr:uid="{87ED42D2-5B50-44EB-8A68-AC3737672B5F}"/>
    <cellStyle name="40% - Énfasis3 12 8 3" xfId="30123" xr:uid="{C5A9B1EE-02BD-4CAB-BEC3-D7AA85E5C936}"/>
    <cellStyle name="40% - Énfasis3 12 9" xfId="6493" xr:uid="{60DA9A31-968B-461A-BC77-CACB06ED2E90}"/>
    <cellStyle name="40% - Énfasis3 12 9 2" xfId="30124" xr:uid="{7C5AACA6-A05A-407E-9F9B-9D72FCFBF1CA}"/>
    <cellStyle name="40% - Énfasis3 13" xfId="392" xr:uid="{4FBAB33A-27E3-4A1B-B1B5-65A413B9583B}"/>
    <cellStyle name="40% - Énfasis3 13 10" xfId="6494" xr:uid="{B476ECBE-6C24-4630-80E2-ACA72253CDDE}"/>
    <cellStyle name="40% - Énfasis3 13 10 2" xfId="30125" xr:uid="{3BF5802F-51C1-4E1A-8C7C-AF4B0751CBCA}"/>
    <cellStyle name="40% - Énfasis3 13 11" xfId="6495" xr:uid="{9CF75C33-0BC1-418E-8EE9-1B6E0826A739}"/>
    <cellStyle name="40% - Énfasis3 13 11 2" xfId="30126" xr:uid="{B7F61C82-8E0B-437A-9E48-89A338142D51}"/>
    <cellStyle name="40% - Énfasis3 13 12" xfId="6496" xr:uid="{45B60495-6F9B-4690-A40C-F69EB2E8BDE9}"/>
    <cellStyle name="40% - Énfasis3 13 12 2" xfId="30127" xr:uid="{F62F5545-BEE8-463C-B91E-A8CAA2D43FBC}"/>
    <cellStyle name="40% - Énfasis3 13 13" xfId="6497" xr:uid="{BB1C31B2-1882-4C89-B799-4B7FA384F15E}"/>
    <cellStyle name="40% - Énfasis3 13 13 2" xfId="30128" xr:uid="{488105D8-A67B-4769-A2F8-D0639A08ED48}"/>
    <cellStyle name="40% - Énfasis3 13 14" xfId="6498" xr:uid="{A591E968-B8BF-4458-B69C-DC4CAAD57EF4}"/>
    <cellStyle name="40% - Énfasis3 13 14 2" xfId="30129" xr:uid="{1CEDFE1C-B08F-4393-AA97-54A9C4A306AC}"/>
    <cellStyle name="40% - Énfasis3 13 15" xfId="6499" xr:uid="{AC4938DD-61A7-411B-A76F-DE4384230F70}"/>
    <cellStyle name="40% - Énfasis3 13 15 2" xfId="30130" xr:uid="{AD575A64-AAE1-4FA0-8BA8-BB79C3E54CE8}"/>
    <cellStyle name="40% - Énfasis3 13 16" xfId="6500" xr:uid="{301E0A1B-0D9C-431F-B2FC-F2A88F9C2074}"/>
    <cellStyle name="40% - Énfasis3 13 16 2" xfId="30131" xr:uid="{D689644F-F0F4-410D-86B1-A7048E51549A}"/>
    <cellStyle name="40% - Énfasis3 13 17" xfId="6501" xr:uid="{10E30F52-38F3-4D21-81F8-C8AE94F4AF15}"/>
    <cellStyle name="40% - Énfasis3 13 17 2" xfId="30132" xr:uid="{138B3BB7-82FB-402D-9F51-2E219D8C947B}"/>
    <cellStyle name="40% - Énfasis3 13 18" xfId="6502" xr:uid="{309746CB-B62E-4617-A33A-2EC6514C0820}"/>
    <cellStyle name="40% - Énfasis3 13 18 2" xfId="30133" xr:uid="{DF598F3B-A12F-424B-8154-D958E9BA8F40}"/>
    <cellStyle name="40% - Énfasis3 13 19" xfId="6503" xr:uid="{E6D094CE-3A73-4459-A1E8-11347B92D1EE}"/>
    <cellStyle name="40% - Énfasis3 13 19 2" xfId="30134" xr:uid="{78861475-9E4E-48A7-A188-7D02EEB65C26}"/>
    <cellStyle name="40% - Énfasis3 13 2" xfId="393" xr:uid="{99FD5F7A-59D5-4A16-8C40-86A6D4A36D6D}"/>
    <cellStyle name="40% - Énfasis3 13 2 2" xfId="30135" xr:uid="{5132F333-CC9E-48B8-AE65-02F1065CFA62}"/>
    <cellStyle name="40% - Énfasis3 13 2 2 2" xfId="30136" xr:uid="{927806D3-C09F-4F78-9ABC-C05A51F5C54D}"/>
    <cellStyle name="40% - Énfasis3 13 2 2 2 2" xfId="30137" xr:uid="{BFC96177-F292-425A-9015-55CC8DD664B6}"/>
    <cellStyle name="40% - Énfasis3 13 2 2 3" xfId="30138" xr:uid="{9E68C825-7F8F-4A36-A9DA-7290948D4940}"/>
    <cellStyle name="40% - Énfasis3 13 2 3" xfId="30139" xr:uid="{5DD26723-23A0-40B1-8047-0425F7D096A3}"/>
    <cellStyle name="40% - Énfasis3 13 2 3 2" xfId="30140" xr:uid="{AB551287-58F9-4B7F-87D0-03249B831D59}"/>
    <cellStyle name="40% - Énfasis3 13 2 4" xfId="30141" xr:uid="{BE151DA0-BFC8-4E20-919C-DE503194E4EA}"/>
    <cellStyle name="40% - Énfasis3 13 20" xfId="11969" xr:uid="{C594576D-00C7-499A-8447-1AD2E62A0EC2}"/>
    <cellStyle name="40% - Énfasis3 13 3" xfId="6504" xr:uid="{0F902DD4-3B3C-4CFE-B1DA-3DA0C32ED558}"/>
    <cellStyle name="40% - Énfasis3 13 3 2" xfId="30142" xr:uid="{40443AF0-9E48-48DC-8282-A4B5E168943D}"/>
    <cellStyle name="40% - Énfasis3 13 3 2 2" xfId="30143" xr:uid="{8DF608F1-F47D-4F15-81F0-4357913B0C44}"/>
    <cellStyle name="40% - Énfasis3 13 3 2 2 2" xfId="30144" xr:uid="{B26DBC58-EF8F-4FF8-8740-423B1A89F799}"/>
    <cellStyle name="40% - Énfasis3 13 3 2 3" xfId="30145" xr:uid="{92AE4BDD-A4CA-462D-A668-85CDEE399919}"/>
    <cellStyle name="40% - Énfasis3 13 3 3" xfId="30146" xr:uid="{FD7C9B0D-75E2-4579-8DCC-F19B15AE95DD}"/>
    <cellStyle name="40% - Énfasis3 13 3 3 2" xfId="30147" xr:uid="{49C08A17-7502-4082-93B5-2ACC8CF3C002}"/>
    <cellStyle name="40% - Énfasis3 13 3 4" xfId="30148" xr:uid="{B1ECE665-2C64-469C-A963-91F17E7A5030}"/>
    <cellStyle name="40% - Énfasis3 13 4" xfId="6505" xr:uid="{74D0C17E-FB88-4750-83DE-C25C9446B566}"/>
    <cellStyle name="40% - Énfasis3 13 4 2" xfId="30149" xr:uid="{843E41AD-B631-47E1-AB19-6F5D5C6A7410}"/>
    <cellStyle name="40% - Énfasis3 13 4 2 2" xfId="30150" xr:uid="{709D97F3-5C69-43CC-A053-872512203403}"/>
    <cellStyle name="40% - Énfasis3 13 4 2 2 2" xfId="30151" xr:uid="{AA79141F-23CE-4BCF-A605-F063F7BB671C}"/>
    <cellStyle name="40% - Énfasis3 13 4 2 3" xfId="30152" xr:uid="{AFD3E7A8-40F2-41AF-92F7-3E822DAC3725}"/>
    <cellStyle name="40% - Énfasis3 13 4 3" xfId="30153" xr:uid="{D794EA0F-DD35-48C8-8B18-B5D44D9625BC}"/>
    <cellStyle name="40% - Énfasis3 13 4 3 2" xfId="30154" xr:uid="{F98F4C89-E209-444C-A5BC-0A7454ED771B}"/>
    <cellStyle name="40% - Énfasis3 13 4 4" xfId="30155" xr:uid="{AF0785C9-6D4B-4C5A-BC45-4905DDD8C254}"/>
    <cellStyle name="40% - Énfasis3 13 5" xfId="6506" xr:uid="{EF8875D2-A5DF-4F70-B47F-02728D6258AB}"/>
    <cellStyle name="40% - Énfasis3 13 5 2" xfId="30156" xr:uid="{6BD79B9F-8C23-44F9-BC61-1BFFBC94687A}"/>
    <cellStyle name="40% - Énfasis3 13 5 2 2" xfId="30157" xr:uid="{52615A23-849B-4577-A54C-4AC384647BE4}"/>
    <cellStyle name="40% - Énfasis3 13 5 2 2 2" xfId="30158" xr:uid="{DDA4185A-89BA-4A7E-B36E-327F17A40556}"/>
    <cellStyle name="40% - Énfasis3 13 5 2 3" xfId="30159" xr:uid="{274CDCB2-9DD4-492C-B61E-1DF38345C1C4}"/>
    <cellStyle name="40% - Énfasis3 13 5 3" xfId="30160" xr:uid="{1B96D8B9-FABC-4600-BC23-32046F5FFA39}"/>
    <cellStyle name="40% - Énfasis3 13 5 3 2" xfId="30161" xr:uid="{24B488A7-A6AC-476A-8DB6-5C8DB38CE528}"/>
    <cellStyle name="40% - Énfasis3 13 5 4" xfId="30162" xr:uid="{5A4477F7-FD13-4305-84E5-88BFC3B0767A}"/>
    <cellStyle name="40% - Énfasis3 13 6" xfId="6507" xr:uid="{C1CEE913-7AEB-4175-AE61-3FB61EC8F293}"/>
    <cellStyle name="40% - Énfasis3 13 6 2" xfId="30163" xr:uid="{898DC067-9E78-4673-B7F9-0B0DE1C1BCC4}"/>
    <cellStyle name="40% - Énfasis3 13 6 2 2" xfId="30164" xr:uid="{1C61E4DB-04E7-4195-B202-A4D6DC267583}"/>
    <cellStyle name="40% - Énfasis3 13 6 2 2 2" xfId="30165" xr:uid="{8B1B99A7-3377-43FD-A389-7787841FD091}"/>
    <cellStyle name="40% - Énfasis3 13 6 2 3" xfId="30166" xr:uid="{BF86C2C9-3EBD-461E-9D0A-99D57428BC41}"/>
    <cellStyle name="40% - Énfasis3 13 6 3" xfId="30167" xr:uid="{9F9B9A13-C6EE-455D-A47F-8C793E21D5CF}"/>
    <cellStyle name="40% - Énfasis3 13 6 3 2" xfId="30168" xr:uid="{1FD8E41A-DFDD-44CC-A5E5-0DE9F3EB1D97}"/>
    <cellStyle name="40% - Énfasis3 13 6 4" xfId="30169" xr:uid="{F31FC8E6-DB32-4973-8BE2-213CE22924E7}"/>
    <cellStyle name="40% - Énfasis3 13 7" xfId="6508" xr:uid="{2538E1FE-BA78-48B4-ABF3-FB3A4C2A3ECF}"/>
    <cellStyle name="40% - Énfasis3 13 7 2" xfId="30170" xr:uid="{1EC24E6A-6AD1-4E9E-937D-1B5948CB5300}"/>
    <cellStyle name="40% - Énfasis3 13 7 2 2" xfId="30171" xr:uid="{B7AE1FE7-0A0A-41CF-B26D-724BC05D289C}"/>
    <cellStyle name="40% - Énfasis3 13 7 2 2 2" xfId="30172" xr:uid="{93787992-4675-45D9-96BD-10A645AA1D3D}"/>
    <cellStyle name="40% - Énfasis3 13 7 2 3" xfId="30173" xr:uid="{5F37A057-56C9-46C3-A73E-322B06CB8E07}"/>
    <cellStyle name="40% - Énfasis3 13 7 3" xfId="30174" xr:uid="{441340ED-87A1-4560-B45E-FCF91FDDACE0}"/>
    <cellStyle name="40% - Énfasis3 13 7 3 2" xfId="30175" xr:uid="{EC3F6D00-8054-4E5C-861A-8593F0ED9E06}"/>
    <cellStyle name="40% - Énfasis3 13 7 4" xfId="30176" xr:uid="{4D478E44-3FDB-440E-9958-C5D6A9677CDB}"/>
    <cellStyle name="40% - Énfasis3 13 8" xfId="6509" xr:uid="{F815474D-67F0-442A-AC48-6FB21B714155}"/>
    <cellStyle name="40% - Énfasis3 13 8 2" xfId="30177" xr:uid="{E4E490CC-3D31-46A5-9ED7-C6477BD71367}"/>
    <cellStyle name="40% - Énfasis3 13 8 2 2" xfId="30178" xr:uid="{F7728A36-3476-4F3E-855A-9B53935F0884}"/>
    <cellStyle name="40% - Énfasis3 13 8 3" xfId="30179" xr:uid="{3E959EE7-A9A4-4EF9-ADAF-80BC56D80BE3}"/>
    <cellStyle name="40% - Énfasis3 13 9" xfId="6510" xr:uid="{75769D83-7277-4459-836A-55590335D008}"/>
    <cellStyle name="40% - Énfasis3 13 9 2" xfId="30180" xr:uid="{D993BD71-65B4-4422-B0CD-60097934CB90}"/>
    <cellStyle name="40% - Énfasis3 14" xfId="394" xr:uid="{A5DACBB7-856C-4117-A48D-DFA90019507B}"/>
    <cellStyle name="40% - Énfasis3 14 10" xfId="6511" xr:uid="{085E7C12-C1F4-40B2-A5EC-9BB7D262033B}"/>
    <cellStyle name="40% - Énfasis3 14 10 2" xfId="30181" xr:uid="{030C91C6-5189-4D89-BA04-2D5476A7CF0D}"/>
    <cellStyle name="40% - Énfasis3 14 11" xfId="6512" xr:uid="{C5C6C46C-7F03-48D2-AAE6-B35DD57A3355}"/>
    <cellStyle name="40% - Énfasis3 14 11 2" xfId="30182" xr:uid="{3380846C-1ED5-4E24-A446-C5D97D843F7F}"/>
    <cellStyle name="40% - Énfasis3 14 12" xfId="6513" xr:uid="{0D380EA4-7E20-452F-8161-28C070C05E65}"/>
    <cellStyle name="40% - Énfasis3 14 12 2" xfId="30183" xr:uid="{A9E8234F-2F81-4E7C-9DB0-ADDE82FD4E31}"/>
    <cellStyle name="40% - Énfasis3 14 13" xfId="6514" xr:uid="{045B99A2-CBC7-46F9-A64D-3BE1E15AEB54}"/>
    <cellStyle name="40% - Énfasis3 14 13 2" xfId="30184" xr:uid="{13542888-DA92-4292-B70F-027CA31C23D1}"/>
    <cellStyle name="40% - Énfasis3 14 14" xfId="6515" xr:uid="{9024D280-10AC-4848-A2C7-3A179C2CF998}"/>
    <cellStyle name="40% - Énfasis3 14 14 2" xfId="30185" xr:uid="{7490B311-7B28-4A57-BDF6-B891B464D75B}"/>
    <cellStyle name="40% - Énfasis3 14 15" xfId="6516" xr:uid="{3DD0BDC1-E8BC-4B60-BD41-768F34BD4B41}"/>
    <cellStyle name="40% - Énfasis3 14 15 2" xfId="30186" xr:uid="{FEB70B3B-3FBA-4DDD-9F6A-9F0D97389F4A}"/>
    <cellStyle name="40% - Énfasis3 14 16" xfId="6517" xr:uid="{2D09B655-0453-44B8-BC97-51F740CDD490}"/>
    <cellStyle name="40% - Énfasis3 14 16 2" xfId="30187" xr:uid="{023526FD-BD5B-44EC-AE71-37F1D47A0B42}"/>
    <cellStyle name="40% - Énfasis3 14 17" xfId="6518" xr:uid="{B5C1C721-23D5-4DCA-8682-2C685510B1BD}"/>
    <cellStyle name="40% - Énfasis3 14 17 2" xfId="30188" xr:uid="{5A2C23B9-36FF-49AF-AE29-DABF17452F72}"/>
    <cellStyle name="40% - Énfasis3 14 18" xfId="6519" xr:uid="{6D8FD6D4-F9FB-41F3-A84F-804BA54E6E0F}"/>
    <cellStyle name="40% - Énfasis3 14 18 2" xfId="30189" xr:uid="{B66678D9-5E60-42E7-B1AF-042A307D1793}"/>
    <cellStyle name="40% - Énfasis3 14 19" xfId="6520" xr:uid="{5A4DD1CC-6C68-4D3F-B701-629229CBE6EE}"/>
    <cellStyle name="40% - Énfasis3 14 19 2" xfId="30190" xr:uid="{5B243322-DC48-4EB0-B364-92BB60DA1305}"/>
    <cellStyle name="40% - Énfasis3 14 2" xfId="395" xr:uid="{419C56F8-F612-4ADA-98FA-0D8F0E22C1F7}"/>
    <cellStyle name="40% - Énfasis3 14 2 2" xfId="30191" xr:uid="{9ADA9952-C44F-42C2-B176-069618AF0B3B}"/>
    <cellStyle name="40% - Énfasis3 14 2 2 2" xfId="30192" xr:uid="{F5378439-3F25-4E4F-BF45-52240DC325F9}"/>
    <cellStyle name="40% - Énfasis3 14 2 2 2 2" xfId="30193" xr:uid="{BA17CE40-7A07-4AF7-A533-74702099C913}"/>
    <cellStyle name="40% - Énfasis3 14 2 2 3" xfId="30194" xr:uid="{A1F3C2BC-CB46-46E0-B060-EE74EDBDE140}"/>
    <cellStyle name="40% - Énfasis3 14 2 3" xfId="30195" xr:uid="{12C1B267-289E-479F-B2DE-E98E8316221C}"/>
    <cellStyle name="40% - Énfasis3 14 2 3 2" xfId="30196" xr:uid="{19ED18E8-525A-4C1C-A0F2-648B41B0199E}"/>
    <cellStyle name="40% - Énfasis3 14 2 4" xfId="30197" xr:uid="{352C73B9-BAAA-4FEF-BC34-D843FAFCEA1B}"/>
    <cellStyle name="40% - Énfasis3 14 20" xfId="11970" xr:uid="{0594066C-77C1-4534-85C6-AC5B85190FF8}"/>
    <cellStyle name="40% - Énfasis3 14 3" xfId="6521" xr:uid="{740829AD-3DFB-4DF6-A9DF-A51B61A484C9}"/>
    <cellStyle name="40% - Énfasis3 14 3 2" xfId="30198" xr:uid="{EF0649F5-9C75-49F9-BB32-200AF4D04C32}"/>
    <cellStyle name="40% - Énfasis3 14 3 2 2" xfId="30199" xr:uid="{3E2A3B96-FBD5-4777-8E50-1CF972E17952}"/>
    <cellStyle name="40% - Énfasis3 14 3 2 2 2" xfId="30200" xr:uid="{BE4F2D5F-E289-4F3E-9DC1-000586CA1D56}"/>
    <cellStyle name="40% - Énfasis3 14 3 2 3" xfId="30201" xr:uid="{C0CA6F15-55C3-46EA-B6A0-5AB1E722C11E}"/>
    <cellStyle name="40% - Énfasis3 14 3 3" xfId="30202" xr:uid="{377BDC18-4C5F-4AF4-938D-C51CAC8F32ED}"/>
    <cellStyle name="40% - Énfasis3 14 3 3 2" xfId="30203" xr:uid="{7DD775CD-23A9-4AB6-ABD7-42FC2BED53A0}"/>
    <cellStyle name="40% - Énfasis3 14 3 4" xfId="30204" xr:uid="{DA4831ED-23BF-4D3E-AA0C-A7753030048A}"/>
    <cellStyle name="40% - Énfasis3 14 4" xfId="6522" xr:uid="{7FD84BEC-EFC6-43CC-A8C8-EDBD143FE27B}"/>
    <cellStyle name="40% - Énfasis3 14 4 2" xfId="30205" xr:uid="{996A4F38-4934-45F5-93F8-F4096F0B8555}"/>
    <cellStyle name="40% - Énfasis3 14 4 2 2" xfId="30206" xr:uid="{581072AD-B31E-4BC9-9E83-9B0EEF6760DB}"/>
    <cellStyle name="40% - Énfasis3 14 4 3" xfId="30207" xr:uid="{5F4F7C41-0EA5-491E-850F-4F2A81C26325}"/>
    <cellStyle name="40% - Énfasis3 14 5" xfId="6523" xr:uid="{C7A73A24-5F28-4350-AFC5-2A69E968A2B2}"/>
    <cellStyle name="40% - Énfasis3 14 5 2" xfId="30208" xr:uid="{ED17793F-5670-4B0B-9EE4-68AFFE059268}"/>
    <cellStyle name="40% - Énfasis3 14 6" xfId="6524" xr:uid="{6B881BEB-2DED-46C1-8575-F97855A149BA}"/>
    <cellStyle name="40% - Énfasis3 14 6 2" xfId="30209" xr:uid="{161E8D6D-C5B3-42DF-A594-805DF4B53D7D}"/>
    <cellStyle name="40% - Énfasis3 14 7" xfId="6525" xr:uid="{2409D99B-3898-4E86-94A1-77026279F84B}"/>
    <cellStyle name="40% - Énfasis3 14 7 2" xfId="30210" xr:uid="{131366F4-8FDE-45AB-B012-7B8FADC97993}"/>
    <cellStyle name="40% - Énfasis3 14 8" xfId="6526" xr:uid="{376AED10-1D31-45BE-AE3F-7D46BD893810}"/>
    <cellStyle name="40% - Énfasis3 14 8 2" xfId="30211" xr:uid="{0CA33C99-A559-4748-B557-8F85B2E44972}"/>
    <cellStyle name="40% - Énfasis3 14 9" xfId="6527" xr:uid="{8A057802-8DC1-4366-BBA3-45720A0EB184}"/>
    <cellStyle name="40% - Énfasis3 14 9 2" xfId="30212" xr:uid="{EF178D63-AD05-408C-BC67-5D5A18736150}"/>
    <cellStyle name="40% - Énfasis3 15" xfId="396" xr:uid="{54E544D0-95F7-4996-8A01-878FD1818A08}"/>
    <cellStyle name="40% - Énfasis3 15 10" xfId="6528" xr:uid="{D2222306-3304-4F78-8BEC-3B455D6415E6}"/>
    <cellStyle name="40% - Énfasis3 15 10 2" xfId="30213" xr:uid="{4DFCE8DC-DD5F-4A72-8D64-93A75A10589B}"/>
    <cellStyle name="40% - Énfasis3 15 11" xfId="6529" xr:uid="{A183F879-B62A-488A-890E-77BF3436C9CF}"/>
    <cellStyle name="40% - Énfasis3 15 11 2" xfId="30214" xr:uid="{A762320B-BC5C-4DF7-95AA-0E256B2E9006}"/>
    <cellStyle name="40% - Énfasis3 15 12" xfId="6530" xr:uid="{E3C2E594-460D-4C0F-8DD2-3AC06D04DA52}"/>
    <cellStyle name="40% - Énfasis3 15 12 2" xfId="30215" xr:uid="{366146C6-82DD-47A9-9E38-7D1889BA0278}"/>
    <cellStyle name="40% - Énfasis3 15 13" xfId="6531" xr:uid="{404DA81D-9AF8-4EB1-B477-6C8EB10C2F90}"/>
    <cellStyle name="40% - Énfasis3 15 13 2" xfId="30216" xr:uid="{E5FC6F87-9F56-4A18-96D7-9C7F7E827D5C}"/>
    <cellStyle name="40% - Énfasis3 15 14" xfId="6532" xr:uid="{0F037770-4C33-4DEB-AF64-4514EB8CC29E}"/>
    <cellStyle name="40% - Énfasis3 15 14 2" xfId="30217" xr:uid="{9337A7C2-2075-4DC1-8E04-4241F861CE6F}"/>
    <cellStyle name="40% - Énfasis3 15 15" xfId="6533" xr:uid="{694855E7-0521-4578-990F-6BAD7C2AC990}"/>
    <cellStyle name="40% - Énfasis3 15 15 2" xfId="30218" xr:uid="{9AEECA8A-C4A1-4580-9537-0298C7C655BC}"/>
    <cellStyle name="40% - Énfasis3 15 16" xfId="6534" xr:uid="{3446BF99-E34C-45D5-AB59-B63349720956}"/>
    <cellStyle name="40% - Énfasis3 15 16 2" xfId="30219" xr:uid="{07046010-DACB-48DF-8A2A-BC028ECD1DCC}"/>
    <cellStyle name="40% - Énfasis3 15 17" xfId="6535" xr:uid="{DCAE9E47-22DC-4A3D-A092-42C4C5BD467C}"/>
    <cellStyle name="40% - Énfasis3 15 17 2" xfId="30220" xr:uid="{CCE3EDEB-ADC7-4EF0-91DE-3AB8C46BBBC5}"/>
    <cellStyle name="40% - Énfasis3 15 18" xfId="6536" xr:uid="{98AA9AD5-102E-4DB7-A1DB-8A920DFAF3B6}"/>
    <cellStyle name="40% - Énfasis3 15 18 2" xfId="30221" xr:uid="{C817612D-0D62-4B66-9B2C-D0DF54F4EFCF}"/>
    <cellStyle name="40% - Énfasis3 15 19" xfId="6537" xr:uid="{A0CE2D3A-4463-40AC-811D-0D99A89607D6}"/>
    <cellStyle name="40% - Énfasis3 15 19 2" xfId="30222" xr:uid="{E1359239-A6A4-4CAB-9D64-B47C24569F1F}"/>
    <cellStyle name="40% - Énfasis3 15 2" xfId="397" xr:uid="{47FB09A2-D81A-4002-9AEB-60B912BD6896}"/>
    <cellStyle name="40% - Énfasis3 15 2 2" xfId="30223" xr:uid="{D188FCF1-C752-4CAE-A21B-918A870807C4}"/>
    <cellStyle name="40% - Énfasis3 15 2 2 2" xfId="30224" xr:uid="{807EC1DA-7811-4C22-92E5-F3A39FB5CCA6}"/>
    <cellStyle name="40% - Énfasis3 15 2 2 2 2" xfId="30225" xr:uid="{65AE5BA2-35E9-4599-BC1A-46615F7E9C9F}"/>
    <cellStyle name="40% - Énfasis3 15 2 2 3" xfId="30226" xr:uid="{5F8D9A3A-4299-4365-AA5D-02727CAA10EB}"/>
    <cellStyle name="40% - Énfasis3 15 2 3" xfId="30227" xr:uid="{7BBA168A-FA1D-4A30-AB9C-4F55394021EE}"/>
    <cellStyle name="40% - Énfasis3 15 2 3 2" xfId="30228" xr:uid="{3A74660A-88CE-488E-AD66-8643F1CD2DEE}"/>
    <cellStyle name="40% - Énfasis3 15 2 4" xfId="30229" xr:uid="{327D7D76-48D2-442F-9C7C-1E4ABF9EAF01}"/>
    <cellStyle name="40% - Énfasis3 15 20" xfId="11971" xr:uid="{560C6E2A-FF4F-4623-8CBE-BF05DD20DA96}"/>
    <cellStyle name="40% - Énfasis3 15 3" xfId="6538" xr:uid="{119D4EAD-5147-44D4-93F7-7CF3BCEE75B8}"/>
    <cellStyle name="40% - Énfasis3 15 3 2" xfId="30230" xr:uid="{83B8FA88-66D4-4DE1-AA3A-DF51785AA621}"/>
    <cellStyle name="40% - Énfasis3 15 3 2 2" xfId="30231" xr:uid="{1BFD3820-BF01-43B6-9493-C7B21E5EC2D3}"/>
    <cellStyle name="40% - Énfasis3 15 3 2 2 2" xfId="30232" xr:uid="{F8ECB74D-80A6-400E-9015-16F192A44633}"/>
    <cellStyle name="40% - Énfasis3 15 3 2 3" xfId="30233" xr:uid="{55B3690E-4A87-418A-95A2-8E53B723EF93}"/>
    <cellStyle name="40% - Énfasis3 15 3 3" xfId="30234" xr:uid="{21A94781-181B-4281-AB41-59EFEAFC7B64}"/>
    <cellStyle name="40% - Énfasis3 15 3 3 2" xfId="30235" xr:uid="{BE8FEC9A-1032-4FBA-9D59-B5249326DAA9}"/>
    <cellStyle name="40% - Énfasis3 15 3 4" xfId="30236" xr:uid="{A44CD738-E4C3-4B00-AED8-D88DFFCBB621}"/>
    <cellStyle name="40% - Énfasis3 15 4" xfId="6539" xr:uid="{4A0A6491-B4A1-46FB-B3EF-A57C655850C7}"/>
    <cellStyle name="40% - Énfasis3 15 4 2" xfId="30237" xr:uid="{6BE6BEC9-15A1-4D88-9BCB-FFA163DFCA64}"/>
    <cellStyle name="40% - Énfasis3 15 4 2 2" xfId="30238" xr:uid="{A5EDEBDD-F595-4411-A68B-A19782ED30BA}"/>
    <cellStyle name="40% - Énfasis3 15 4 3" xfId="30239" xr:uid="{4C44E7D2-AB6F-41D3-B483-17503715A546}"/>
    <cellStyle name="40% - Énfasis3 15 5" xfId="6540" xr:uid="{E1685E73-8AC0-4D76-8B44-D50398F3B00C}"/>
    <cellStyle name="40% - Énfasis3 15 5 2" xfId="30240" xr:uid="{17E5F5E0-593E-4DF4-A7FD-8903A068A7C7}"/>
    <cellStyle name="40% - Énfasis3 15 6" xfId="6541" xr:uid="{A9BEEA20-9B67-40B6-9726-71B6F9CF3AF4}"/>
    <cellStyle name="40% - Énfasis3 15 6 2" xfId="30241" xr:uid="{E838BF55-7556-4582-8059-C4D281FF80AD}"/>
    <cellStyle name="40% - Énfasis3 15 7" xfId="6542" xr:uid="{6A1BBD05-8119-4259-809B-F7623F70FF35}"/>
    <cellStyle name="40% - Énfasis3 15 7 2" xfId="30242" xr:uid="{1C4FC516-B4FB-4F4F-B65F-75DB1135772F}"/>
    <cellStyle name="40% - Énfasis3 15 8" xfId="6543" xr:uid="{320227A7-A58D-43D3-96EC-66E940BB77E0}"/>
    <cellStyle name="40% - Énfasis3 15 8 2" xfId="30243" xr:uid="{B24008E5-014F-4151-8CF0-DBEB054ECAAF}"/>
    <cellStyle name="40% - Énfasis3 15 9" xfId="6544" xr:uid="{C9A4F9C2-27E5-496C-BD2A-3543B20D62EF}"/>
    <cellStyle name="40% - Énfasis3 15 9 2" xfId="30244" xr:uid="{724F961C-F22C-4D5D-8114-AE7AD0276EFB}"/>
    <cellStyle name="40% - Énfasis3 16" xfId="398" xr:uid="{5869F586-567F-4745-A697-2F7DDA160D14}"/>
    <cellStyle name="40% - Énfasis3 16 10" xfId="6545" xr:uid="{4AA6EC84-83AF-4613-A4BF-ECF0F2F89B33}"/>
    <cellStyle name="40% - Énfasis3 16 10 2" xfId="30245" xr:uid="{8AF6B1BC-0A38-440C-B440-1BF4970D4E5F}"/>
    <cellStyle name="40% - Énfasis3 16 11" xfId="6546" xr:uid="{D3E875FD-C0C7-4EED-AB2C-D7392D6B12E0}"/>
    <cellStyle name="40% - Énfasis3 16 11 2" xfId="30246" xr:uid="{7A33E87F-96C9-4D5F-9639-913DBF77BCC1}"/>
    <cellStyle name="40% - Énfasis3 16 12" xfId="6547" xr:uid="{EB0FCA5F-98FB-40B2-838C-5499BCBFDE5B}"/>
    <cellStyle name="40% - Énfasis3 16 12 2" xfId="30247" xr:uid="{C3288958-A4A1-43AC-8BD5-59D0D40BB5EF}"/>
    <cellStyle name="40% - Énfasis3 16 13" xfId="6548" xr:uid="{2A039443-CC50-4A74-9EBB-CA8A72822B3F}"/>
    <cellStyle name="40% - Énfasis3 16 13 2" xfId="30248" xr:uid="{1138D604-2FCF-47A9-A839-7791C3FC0992}"/>
    <cellStyle name="40% - Énfasis3 16 14" xfId="6549" xr:uid="{213222EA-A08D-45FA-9104-2ED91DD0A481}"/>
    <cellStyle name="40% - Énfasis3 16 14 2" xfId="30249" xr:uid="{91B3151E-7BF6-417A-835C-EBFF972F4930}"/>
    <cellStyle name="40% - Énfasis3 16 15" xfId="6550" xr:uid="{89037416-847D-4936-96C8-5E3BBF42FBF7}"/>
    <cellStyle name="40% - Énfasis3 16 15 2" xfId="30250" xr:uid="{34F3BEB0-C6D0-4ACA-A247-6DE45AE18ED3}"/>
    <cellStyle name="40% - Énfasis3 16 16" xfId="6551" xr:uid="{E0ECB2C1-22BE-42A3-80D4-923477A983C2}"/>
    <cellStyle name="40% - Énfasis3 16 16 2" xfId="30251" xr:uid="{E94F174F-A324-477C-A715-944D8CEC18EC}"/>
    <cellStyle name="40% - Énfasis3 16 17" xfId="6552" xr:uid="{89D186EC-BC18-4038-88AC-FFC0EBDEEDC2}"/>
    <cellStyle name="40% - Énfasis3 16 17 2" xfId="30252" xr:uid="{3076C8D9-ED04-4CC0-8D16-2EEC1C88013A}"/>
    <cellStyle name="40% - Énfasis3 16 18" xfId="6553" xr:uid="{83358961-6DF5-49AD-8905-438426D1C0FE}"/>
    <cellStyle name="40% - Énfasis3 16 18 2" xfId="30253" xr:uid="{1D8D2B91-E569-49C4-81BA-F2598E970D2A}"/>
    <cellStyle name="40% - Énfasis3 16 19" xfId="6554" xr:uid="{052BA0B4-36C9-4115-8A5D-C0116D4684B6}"/>
    <cellStyle name="40% - Énfasis3 16 19 2" xfId="30254" xr:uid="{3664D049-1C03-438F-A4B6-715AF01B6E8C}"/>
    <cellStyle name="40% - Énfasis3 16 2" xfId="399" xr:uid="{34F1C8BA-E1B7-42F1-B21B-7B9F51B6B12E}"/>
    <cellStyle name="40% - Énfasis3 16 2 2" xfId="30255" xr:uid="{996516EB-340A-462E-831E-5247B9464359}"/>
    <cellStyle name="40% - Énfasis3 16 2 2 2" xfId="30256" xr:uid="{AFA0AAEE-9183-49A7-87B2-5A748E958147}"/>
    <cellStyle name="40% - Énfasis3 16 2 2 2 2" xfId="30257" xr:uid="{E0490D28-738D-4D60-875E-B2162D428C3A}"/>
    <cellStyle name="40% - Énfasis3 16 2 2 3" xfId="30258" xr:uid="{7C5AFA10-09AD-4275-B5A6-ABF8707C9988}"/>
    <cellStyle name="40% - Énfasis3 16 2 3" xfId="30259" xr:uid="{EA07CC81-B4EE-420F-B433-58C3CC7BBBA7}"/>
    <cellStyle name="40% - Énfasis3 16 2 3 2" xfId="30260" xr:uid="{36C9AE5E-08E0-45C8-B3F2-660F0C755A2F}"/>
    <cellStyle name="40% - Énfasis3 16 2 4" xfId="30261" xr:uid="{4CB4CF1B-0667-44DF-91BB-8DDDA96E1D55}"/>
    <cellStyle name="40% - Énfasis3 16 20" xfId="11972" xr:uid="{F908F3A1-324E-42D4-98EC-321E4511ACEF}"/>
    <cellStyle name="40% - Énfasis3 16 3" xfId="6555" xr:uid="{FAE76307-4E3A-44E0-A2D4-03AE9BDC58A5}"/>
    <cellStyle name="40% - Énfasis3 16 3 2" xfId="30262" xr:uid="{2A8382E4-0F2E-4EF4-B435-13CA6FF66E75}"/>
    <cellStyle name="40% - Énfasis3 16 3 2 2" xfId="30263" xr:uid="{FCB0F9D1-D9CD-4525-8474-C2DA21B0AC9C}"/>
    <cellStyle name="40% - Énfasis3 16 3 2 2 2" xfId="30264" xr:uid="{01CBEE4F-2019-4DCE-9024-D91010B5FFC6}"/>
    <cellStyle name="40% - Énfasis3 16 3 2 3" xfId="30265" xr:uid="{CE562A7A-866F-471B-BE98-371E0D446DBD}"/>
    <cellStyle name="40% - Énfasis3 16 3 3" xfId="30266" xr:uid="{51DC7DC7-022D-4856-9E10-4BEEF9FC68BA}"/>
    <cellStyle name="40% - Énfasis3 16 3 3 2" xfId="30267" xr:uid="{A6D7A12D-A272-46CA-A8F6-9CB1C2D488B3}"/>
    <cellStyle name="40% - Énfasis3 16 3 4" xfId="30268" xr:uid="{47B2422F-963E-45EA-BC85-2A602D0228AE}"/>
    <cellStyle name="40% - Énfasis3 16 4" xfId="6556" xr:uid="{0ABD2557-0598-4083-AEC6-ABB58E863152}"/>
    <cellStyle name="40% - Énfasis3 16 4 2" xfId="30269" xr:uid="{ACB8395F-9CF3-4FDB-8449-F2481933B56B}"/>
    <cellStyle name="40% - Énfasis3 16 4 2 2" xfId="30270" xr:uid="{6DA720A5-C2E9-4503-BCA3-DCC3E05CBD7D}"/>
    <cellStyle name="40% - Énfasis3 16 4 3" xfId="30271" xr:uid="{F6AB9D74-BB6D-422B-BC08-8D9052DFA884}"/>
    <cellStyle name="40% - Énfasis3 16 5" xfId="6557" xr:uid="{80445D59-7A44-47AB-AC72-60B76A0AF3C4}"/>
    <cellStyle name="40% - Énfasis3 16 5 2" xfId="30272" xr:uid="{65D6BC63-AF1F-4E49-96FF-F01A2A8A1412}"/>
    <cellStyle name="40% - Énfasis3 16 6" xfId="6558" xr:uid="{A6D62770-B186-4861-BCDB-013520EC50B1}"/>
    <cellStyle name="40% - Énfasis3 16 6 2" xfId="30273" xr:uid="{502DDC22-0401-4276-B248-B65594EFC47D}"/>
    <cellStyle name="40% - Énfasis3 16 7" xfId="6559" xr:uid="{2049C7EA-F4C4-4B66-8E7F-125A5F5B517B}"/>
    <cellStyle name="40% - Énfasis3 16 7 2" xfId="30274" xr:uid="{D743D7F2-1CD5-4369-A628-9373A303732A}"/>
    <cellStyle name="40% - Énfasis3 16 8" xfId="6560" xr:uid="{10B50FDD-DD64-4AB9-A35C-A63B1C455978}"/>
    <cellStyle name="40% - Énfasis3 16 8 2" xfId="30275" xr:uid="{CAF06E11-938A-448A-9C0D-5EFD09AFB6AE}"/>
    <cellStyle name="40% - Énfasis3 16 9" xfId="6561" xr:uid="{A53A0152-7F84-4BEC-BCC9-AA1718C4AEE2}"/>
    <cellStyle name="40% - Énfasis3 16 9 2" xfId="30276" xr:uid="{209395E3-705D-4DB0-8D91-17C4B49C6635}"/>
    <cellStyle name="40% - Énfasis3 17" xfId="400" xr:uid="{97E25D45-0038-4BE6-83F0-6C74C53DD850}"/>
    <cellStyle name="40% - Énfasis3 17 10" xfId="6562" xr:uid="{FD137613-4560-49E2-874B-3299FBD9B8E0}"/>
    <cellStyle name="40% - Énfasis3 17 10 2" xfId="30277" xr:uid="{9BC2E816-8194-4F73-BD2B-767AFBD0106C}"/>
    <cellStyle name="40% - Énfasis3 17 11" xfId="6563" xr:uid="{6F2DE1A1-5AEB-429C-AA81-F5797E08AEDE}"/>
    <cellStyle name="40% - Énfasis3 17 11 2" xfId="30278" xr:uid="{E630DE7D-AB01-46F5-9FE3-F1D8142FA2C8}"/>
    <cellStyle name="40% - Énfasis3 17 12" xfId="6564" xr:uid="{FB059CF3-7101-405A-B9B2-211F557F9F59}"/>
    <cellStyle name="40% - Énfasis3 17 12 2" xfId="30279" xr:uid="{63212248-8DC8-48AF-8F84-1C07F6267890}"/>
    <cellStyle name="40% - Énfasis3 17 13" xfId="6565" xr:uid="{4A1EFC75-7D63-49FB-A69B-ADBF56DBC43C}"/>
    <cellStyle name="40% - Énfasis3 17 13 2" xfId="30280" xr:uid="{0081E582-DA2C-436B-9EC1-2002A1BA91CE}"/>
    <cellStyle name="40% - Énfasis3 17 14" xfId="6566" xr:uid="{D037580E-8048-424F-88E0-A4BF4413C2CF}"/>
    <cellStyle name="40% - Énfasis3 17 14 2" xfId="30281" xr:uid="{B1E23438-A387-4E6E-873C-21EAACC2C295}"/>
    <cellStyle name="40% - Énfasis3 17 15" xfId="6567" xr:uid="{E8B3B9CC-B026-4AA1-97D5-B6151D66CFA3}"/>
    <cellStyle name="40% - Énfasis3 17 15 2" xfId="30282" xr:uid="{04EAD51A-E24F-4B8B-A71D-54EF5F68A2DC}"/>
    <cellStyle name="40% - Énfasis3 17 16" xfId="6568" xr:uid="{06562155-B489-4B23-BA5B-45804E42003E}"/>
    <cellStyle name="40% - Énfasis3 17 16 2" xfId="30283" xr:uid="{2A10E35D-FF5B-47BC-9B68-18064C13E9D3}"/>
    <cellStyle name="40% - Énfasis3 17 17" xfId="6569" xr:uid="{00BFA661-B853-4E1F-8769-847493E558C2}"/>
    <cellStyle name="40% - Énfasis3 17 17 2" xfId="30284" xr:uid="{A7F4763D-94EC-46C6-A75C-7D9E3BDAAB40}"/>
    <cellStyle name="40% - Énfasis3 17 18" xfId="6570" xr:uid="{E84C6635-E201-442D-9584-719A44933786}"/>
    <cellStyle name="40% - Énfasis3 17 18 2" xfId="30285" xr:uid="{116BB780-8FC2-4277-BDEE-5086610D60B7}"/>
    <cellStyle name="40% - Énfasis3 17 19" xfId="6571" xr:uid="{9C2B3AAA-1519-408A-A56D-18EE76F83E21}"/>
    <cellStyle name="40% - Énfasis3 17 19 2" xfId="30286" xr:uid="{EBB5BD3D-889C-4684-A86A-F7F0BF9C3AF6}"/>
    <cellStyle name="40% - Énfasis3 17 2" xfId="401" xr:uid="{6EC8F7E6-EDB1-439C-B310-BC284AA1193B}"/>
    <cellStyle name="40% - Énfasis3 17 2 2" xfId="30287" xr:uid="{FF06B93B-E829-4CB7-BE7D-7DD54194D2B9}"/>
    <cellStyle name="40% - Énfasis3 17 2 2 2" xfId="30288" xr:uid="{E2430D3E-0C5C-4198-9CC5-0818BC1701D9}"/>
    <cellStyle name="40% - Énfasis3 17 2 2 2 2" xfId="30289" xr:uid="{CBE87648-5AE9-474E-82DF-446C2F4F98E8}"/>
    <cellStyle name="40% - Énfasis3 17 2 2 3" xfId="30290" xr:uid="{AB206DF5-E0FB-41C0-91CD-7F7D969C32D5}"/>
    <cellStyle name="40% - Énfasis3 17 2 3" xfId="30291" xr:uid="{B7BC9725-8A79-45C3-95CF-3D3B5EB0435E}"/>
    <cellStyle name="40% - Énfasis3 17 2 3 2" xfId="30292" xr:uid="{3FB08C6F-934C-4695-B685-AE9A39D96A94}"/>
    <cellStyle name="40% - Énfasis3 17 2 4" xfId="30293" xr:uid="{A650BE06-6A43-4E77-B31F-7402835CD64D}"/>
    <cellStyle name="40% - Énfasis3 17 20" xfId="11973" xr:uid="{BC027AF1-0DD9-4AF9-82CC-BFBECA2CF649}"/>
    <cellStyle name="40% - Énfasis3 17 3" xfId="6572" xr:uid="{A3738A11-62D6-4F7E-B40F-B9D411B326CF}"/>
    <cellStyle name="40% - Énfasis3 17 3 2" xfId="30294" xr:uid="{A5F16513-1F32-40C9-BAB3-023D168A2759}"/>
    <cellStyle name="40% - Énfasis3 17 3 2 2" xfId="30295" xr:uid="{EAF97127-0319-4BCC-92C5-147DC447DE32}"/>
    <cellStyle name="40% - Énfasis3 17 3 2 2 2" xfId="30296" xr:uid="{1F9B955F-86C0-40DF-BF6E-92B10F085F7B}"/>
    <cellStyle name="40% - Énfasis3 17 3 2 3" xfId="30297" xr:uid="{9A251603-48E7-4973-8646-58829F6B4CFB}"/>
    <cellStyle name="40% - Énfasis3 17 3 3" xfId="30298" xr:uid="{D8C58DE0-E615-4705-A1E2-203B035C71E4}"/>
    <cellStyle name="40% - Énfasis3 17 3 3 2" xfId="30299" xr:uid="{FF4C301C-09D3-45A7-9A21-7BA24C0E6A91}"/>
    <cellStyle name="40% - Énfasis3 17 3 4" xfId="30300" xr:uid="{88D1994E-F278-4AE4-AD59-AC3E9D0B1BC9}"/>
    <cellStyle name="40% - Énfasis3 17 4" xfId="6573" xr:uid="{28040E1D-1CA6-4053-B9E6-65094494EBF9}"/>
    <cellStyle name="40% - Énfasis3 17 4 2" xfId="30301" xr:uid="{7FDBA646-478D-4D79-A7FA-E5142D63DA33}"/>
    <cellStyle name="40% - Énfasis3 17 4 2 2" xfId="30302" xr:uid="{1A645FF3-AA83-407C-A154-B0DBCFA1EFFA}"/>
    <cellStyle name="40% - Énfasis3 17 4 3" xfId="30303" xr:uid="{8A12AFFA-B8D2-4572-A221-6641237F61AE}"/>
    <cellStyle name="40% - Énfasis3 17 5" xfId="6574" xr:uid="{3BCCE88E-0D7D-436E-B7C5-D9D4B8B78D14}"/>
    <cellStyle name="40% - Énfasis3 17 5 2" xfId="30304" xr:uid="{8C9DE4A4-1B00-4136-995C-DBED0FD581AD}"/>
    <cellStyle name="40% - Énfasis3 17 6" xfId="6575" xr:uid="{36974E3A-85A6-4BF4-B2D3-8F60DFE2BB97}"/>
    <cellStyle name="40% - Énfasis3 17 6 2" xfId="30305" xr:uid="{07A3A209-6DDF-4189-BCE5-9DBC314F8B87}"/>
    <cellStyle name="40% - Énfasis3 17 7" xfId="6576" xr:uid="{171BAD9A-4C16-4992-A527-C0BD242AECE0}"/>
    <cellStyle name="40% - Énfasis3 17 7 2" xfId="30306" xr:uid="{6207007E-E35B-49B0-BF3E-9A5D26CCCF01}"/>
    <cellStyle name="40% - Énfasis3 17 8" xfId="6577" xr:uid="{7A796327-B118-4937-86C7-A2FBD795A343}"/>
    <cellStyle name="40% - Énfasis3 17 8 2" xfId="30307" xr:uid="{67820466-35E7-4E58-91D9-7922AB344FBB}"/>
    <cellStyle name="40% - Énfasis3 17 9" xfId="6578" xr:uid="{D2BA8E36-AC2B-4A37-9FCB-AEDBDCA19843}"/>
    <cellStyle name="40% - Énfasis3 17 9 2" xfId="30308" xr:uid="{B6411473-7BEB-464A-A857-B484BF4626B3}"/>
    <cellStyle name="40% - Énfasis3 18" xfId="402" xr:uid="{1409D4FA-9BE1-4BE6-A678-5F4DA5FB7571}"/>
    <cellStyle name="40% - Énfasis3 18 10" xfId="6579" xr:uid="{DC689C48-3AF3-4A62-832E-93263C61CFE5}"/>
    <cellStyle name="40% - Énfasis3 18 10 2" xfId="30309" xr:uid="{F745E492-06CA-4EAC-B7F9-AC4855BCF0EC}"/>
    <cellStyle name="40% - Énfasis3 18 11" xfId="6580" xr:uid="{2DA11498-FAD6-45BD-A473-8973D88FC8F6}"/>
    <cellStyle name="40% - Énfasis3 18 11 2" xfId="30310" xr:uid="{83EC9CB4-E11A-49CD-82B9-4F5C23BEC41B}"/>
    <cellStyle name="40% - Énfasis3 18 12" xfId="6581" xr:uid="{8931128E-5C09-4EB9-8E4B-52C320F249E1}"/>
    <cellStyle name="40% - Énfasis3 18 12 2" xfId="30311" xr:uid="{A9F90408-4F09-4541-9A2F-FAA48BFBE9A9}"/>
    <cellStyle name="40% - Énfasis3 18 13" xfId="6582" xr:uid="{BE802B14-1FF7-4DE3-A8E9-A1B037955980}"/>
    <cellStyle name="40% - Énfasis3 18 13 2" xfId="30312" xr:uid="{CDD52D4F-6645-4844-9CD3-EBF39BF7CB24}"/>
    <cellStyle name="40% - Énfasis3 18 14" xfId="6583" xr:uid="{03021386-439B-4548-9E33-1DB836503B80}"/>
    <cellStyle name="40% - Énfasis3 18 14 2" xfId="30313" xr:uid="{FDD1895C-E131-46D6-990F-5B67D5A1C8C3}"/>
    <cellStyle name="40% - Énfasis3 18 15" xfId="6584" xr:uid="{4740DF8A-4476-402A-948D-AC72287399B7}"/>
    <cellStyle name="40% - Énfasis3 18 15 2" xfId="30314" xr:uid="{4BA2925F-B54E-4BA5-8D0D-BE6355A90BE6}"/>
    <cellStyle name="40% - Énfasis3 18 16" xfId="6585" xr:uid="{0023CA2A-506A-44BB-9310-6D62F85FE75E}"/>
    <cellStyle name="40% - Énfasis3 18 16 2" xfId="30315" xr:uid="{6A90BECD-E76A-4858-951C-86BE3B3B6F76}"/>
    <cellStyle name="40% - Énfasis3 18 17" xfId="6586" xr:uid="{B79331BE-25EB-4922-AEE4-A4B3E3D21702}"/>
    <cellStyle name="40% - Énfasis3 18 17 2" xfId="30316" xr:uid="{1C5A9923-F932-483D-AC7F-10C308E5A60A}"/>
    <cellStyle name="40% - Énfasis3 18 18" xfId="6587" xr:uid="{E06A8D20-C3E3-4B18-95A6-B6F3BD2D0B45}"/>
    <cellStyle name="40% - Énfasis3 18 18 2" xfId="30317" xr:uid="{B6ACA68E-DC19-4F13-8A89-87AED9E5DDA0}"/>
    <cellStyle name="40% - Énfasis3 18 19" xfId="6588" xr:uid="{46A675F6-9020-40A9-A918-A5FC0AC26CB3}"/>
    <cellStyle name="40% - Énfasis3 18 19 2" xfId="30318" xr:uid="{2283BB00-97B1-4EEF-BB22-069AF499D71C}"/>
    <cellStyle name="40% - Énfasis3 18 2" xfId="403" xr:uid="{FC8DAB92-5145-49F7-AB04-DF93A6C9C812}"/>
    <cellStyle name="40% - Énfasis3 18 2 2" xfId="30319" xr:uid="{5BC22BEF-DB84-438E-A3AE-F82EC200CEB6}"/>
    <cellStyle name="40% - Énfasis3 18 2 2 2" xfId="30320" xr:uid="{2B563C55-1961-4510-80DD-75E29957C61A}"/>
    <cellStyle name="40% - Énfasis3 18 2 2 2 2" xfId="30321" xr:uid="{6E963DBC-CCCF-43F5-A1E1-7E7110C3A51A}"/>
    <cellStyle name="40% - Énfasis3 18 2 2 3" xfId="30322" xr:uid="{CD542F4A-C7F3-41B2-A107-628BC1E50D06}"/>
    <cellStyle name="40% - Énfasis3 18 2 3" xfId="30323" xr:uid="{E088EC70-1C72-4555-9FE4-4FFAC786FDCE}"/>
    <cellStyle name="40% - Énfasis3 18 2 3 2" xfId="30324" xr:uid="{7EAD9385-8159-48B3-9585-4BBF97F753D8}"/>
    <cellStyle name="40% - Énfasis3 18 2 4" xfId="30325" xr:uid="{2AF8AD5E-BE3A-46EF-90F8-16A0FDE1268F}"/>
    <cellStyle name="40% - Énfasis3 18 20" xfId="11974" xr:uid="{2FD21F6D-43F3-4128-888E-99E20CC2B6FA}"/>
    <cellStyle name="40% - Énfasis3 18 3" xfId="6589" xr:uid="{5EEB0FF4-A6AF-42FE-A44F-147A766F9FEE}"/>
    <cellStyle name="40% - Énfasis3 18 3 2" xfId="30326" xr:uid="{C6DB38D0-80DE-43E4-9794-A6B6F24E3AB0}"/>
    <cellStyle name="40% - Énfasis3 18 3 2 2" xfId="30327" xr:uid="{42323482-61D3-4EB5-95F8-C7409AD27444}"/>
    <cellStyle name="40% - Énfasis3 18 3 2 2 2" xfId="30328" xr:uid="{76D7FDE8-48E6-44FB-8317-1CB12F3DC856}"/>
    <cellStyle name="40% - Énfasis3 18 3 2 3" xfId="30329" xr:uid="{350D0557-83D9-4DED-954F-B2CB8293DDBB}"/>
    <cellStyle name="40% - Énfasis3 18 3 3" xfId="30330" xr:uid="{25B515B0-C2B6-4780-A8FB-046073765A7A}"/>
    <cellStyle name="40% - Énfasis3 18 3 3 2" xfId="30331" xr:uid="{FC453B54-1588-4588-BB38-6470D45BEF61}"/>
    <cellStyle name="40% - Énfasis3 18 3 4" xfId="30332" xr:uid="{D92E6DE9-633A-40EC-9E89-9F3B917FC9F9}"/>
    <cellStyle name="40% - Énfasis3 18 4" xfId="6590" xr:uid="{02D3C622-1661-473C-AB23-F900D79352B1}"/>
    <cellStyle name="40% - Énfasis3 18 4 2" xfId="30333" xr:uid="{97B3CB53-74CF-4100-A943-4B09D86EF1D7}"/>
    <cellStyle name="40% - Énfasis3 18 4 2 2" xfId="30334" xr:uid="{C4375512-B6F9-4467-829C-971B8E874357}"/>
    <cellStyle name="40% - Énfasis3 18 4 3" xfId="30335" xr:uid="{A555BFF5-8195-4D11-95B5-E908F581CBC1}"/>
    <cellStyle name="40% - Énfasis3 18 5" xfId="6591" xr:uid="{3BDFD90C-627A-4671-9100-2EF66CD6C511}"/>
    <cellStyle name="40% - Énfasis3 18 5 2" xfId="30336" xr:uid="{3BBE602A-6D4F-4982-B61E-A81A6C741FCE}"/>
    <cellStyle name="40% - Énfasis3 18 6" xfId="6592" xr:uid="{59B5D6E1-CA09-4969-96C8-EC6287A7C7F0}"/>
    <cellStyle name="40% - Énfasis3 18 6 2" xfId="30337" xr:uid="{876243AD-642B-40CC-B6C2-C9EE526C3468}"/>
    <cellStyle name="40% - Énfasis3 18 7" xfId="6593" xr:uid="{F3C8D03F-0539-47B6-99A5-45E9D84EE6F0}"/>
    <cellStyle name="40% - Énfasis3 18 7 2" xfId="30338" xr:uid="{658F824A-6A65-4040-AE7D-40B66478B1A4}"/>
    <cellStyle name="40% - Énfasis3 18 8" xfId="6594" xr:uid="{8DC5E9E4-6412-4D1E-A3F6-BF0EC0D7FF3B}"/>
    <cellStyle name="40% - Énfasis3 18 8 2" xfId="30339" xr:uid="{8862A144-1F08-4BBD-8FED-2CDBD220ACE7}"/>
    <cellStyle name="40% - Énfasis3 18 9" xfId="6595" xr:uid="{BBA06E43-8132-4B4B-ABC3-FDE089FD8DF6}"/>
    <cellStyle name="40% - Énfasis3 18 9 2" xfId="30340" xr:uid="{46E355A1-A0EA-49F8-A27B-4A96C5B48005}"/>
    <cellStyle name="40% - Énfasis3 19" xfId="404" xr:uid="{1581697B-CBC9-4F96-A2E0-64529E79986E}"/>
    <cellStyle name="40% - Énfasis3 19 10" xfId="6596" xr:uid="{C424138A-20AF-4023-8565-40F8D6B3270B}"/>
    <cellStyle name="40% - Énfasis3 19 10 2" xfId="30341" xr:uid="{33924F03-0258-4943-9759-7A22A4D7BA9A}"/>
    <cellStyle name="40% - Énfasis3 19 11" xfId="6597" xr:uid="{3DC0BA58-89F5-45B1-8D81-54E4B738F6B6}"/>
    <cellStyle name="40% - Énfasis3 19 11 2" xfId="30342" xr:uid="{1BA6F488-6583-4FAD-8203-B93525B40120}"/>
    <cellStyle name="40% - Énfasis3 19 12" xfId="6598" xr:uid="{FB085B85-B50D-4F4B-8C9C-F8ABD2A5F213}"/>
    <cellStyle name="40% - Énfasis3 19 12 2" xfId="30343" xr:uid="{D69F2F42-99E3-4770-AEC6-BFC797D195A9}"/>
    <cellStyle name="40% - Énfasis3 19 13" xfId="6599" xr:uid="{00A85D63-CEE0-45B2-B6C8-EDB3BB7AEEAB}"/>
    <cellStyle name="40% - Énfasis3 19 13 2" xfId="30344" xr:uid="{82C5E7E0-F491-4426-BC49-0980CB7BF714}"/>
    <cellStyle name="40% - Énfasis3 19 14" xfId="6600" xr:uid="{CDBC73F4-5613-43E0-9B34-B3CE0B1A0BED}"/>
    <cellStyle name="40% - Énfasis3 19 14 2" xfId="30345" xr:uid="{EBEA9142-ABA7-4A29-B0F1-F7DBBDF21973}"/>
    <cellStyle name="40% - Énfasis3 19 15" xfId="6601" xr:uid="{1B7689E8-3743-4653-8B3E-86B347197320}"/>
    <cellStyle name="40% - Énfasis3 19 15 2" xfId="30346" xr:uid="{D0982431-5E88-483A-ABE2-1A6254CE2CEB}"/>
    <cellStyle name="40% - Énfasis3 19 16" xfId="6602" xr:uid="{48AA487B-6CC6-4F04-A63A-D3259715C20B}"/>
    <cellStyle name="40% - Énfasis3 19 16 2" xfId="30347" xr:uid="{EA3DB210-CBF2-4FAE-84A9-A1AB101FA0CF}"/>
    <cellStyle name="40% - Énfasis3 19 17" xfId="6603" xr:uid="{7DF3F921-954A-44BF-B4FC-02DBC882C9BB}"/>
    <cellStyle name="40% - Énfasis3 19 17 2" xfId="30348" xr:uid="{1E42C653-874E-4CB8-B7BE-81C088F1F97F}"/>
    <cellStyle name="40% - Énfasis3 19 18" xfId="6604" xr:uid="{89E86217-4B75-43EA-838E-133B123F59F4}"/>
    <cellStyle name="40% - Énfasis3 19 18 2" xfId="30349" xr:uid="{AEC1A4C2-CB3A-47ED-BC8B-5C87D7724297}"/>
    <cellStyle name="40% - Énfasis3 19 19" xfId="6605" xr:uid="{02EB344C-B044-407E-BE24-872D3B63013A}"/>
    <cellStyle name="40% - Énfasis3 19 19 2" xfId="30350" xr:uid="{E4C8DC8F-0AA6-48AA-89C1-91DA683256B0}"/>
    <cellStyle name="40% - Énfasis3 19 2" xfId="405" xr:uid="{96AE76C7-20D4-4905-979E-B97CB01FCF2D}"/>
    <cellStyle name="40% - Énfasis3 19 2 2" xfId="30351" xr:uid="{10086040-D91E-48B9-B834-F39E422DF9F9}"/>
    <cellStyle name="40% - Énfasis3 19 2 2 2" xfId="30352" xr:uid="{90D54F76-D37E-431F-B5A3-5B86B89B99D0}"/>
    <cellStyle name="40% - Énfasis3 19 2 2 2 2" xfId="30353" xr:uid="{F6DFAF62-8918-415C-8D7F-7C09201EB50D}"/>
    <cellStyle name="40% - Énfasis3 19 2 2 3" xfId="30354" xr:uid="{137D62ED-B9F2-4211-BEA2-E169602C15C7}"/>
    <cellStyle name="40% - Énfasis3 19 2 3" xfId="30355" xr:uid="{89330CA5-ECC8-4728-80EA-604FDC82CFF3}"/>
    <cellStyle name="40% - Énfasis3 19 2 3 2" xfId="30356" xr:uid="{AD09955D-7706-4DE8-AB5A-39F9B24DCD89}"/>
    <cellStyle name="40% - Énfasis3 19 2 4" xfId="30357" xr:uid="{B102B82C-C4E4-44B6-BA0E-54BDC197853E}"/>
    <cellStyle name="40% - Énfasis3 19 20" xfId="11975" xr:uid="{E3DCFE97-7485-40BC-8948-341E4C0AC051}"/>
    <cellStyle name="40% - Énfasis3 19 3" xfId="6606" xr:uid="{D75A90C8-18D9-4A94-A1BC-9F8BF6A752CB}"/>
    <cellStyle name="40% - Énfasis3 19 3 2" xfId="30358" xr:uid="{3EB7FC4A-9A9E-43E0-BFE1-9B0CCF60461E}"/>
    <cellStyle name="40% - Énfasis3 19 3 2 2" xfId="30359" xr:uid="{E8EB126B-E052-4C71-8557-3A74C25C32E8}"/>
    <cellStyle name="40% - Énfasis3 19 3 2 2 2" xfId="30360" xr:uid="{6FFAE1CF-1081-412E-B2D3-563454D60FB8}"/>
    <cellStyle name="40% - Énfasis3 19 3 2 3" xfId="30361" xr:uid="{9EDCFAED-9C9D-4EDD-BA31-B0232D4D9224}"/>
    <cellStyle name="40% - Énfasis3 19 3 3" xfId="30362" xr:uid="{072CFD52-3F82-47BD-90F8-D623204E4FBB}"/>
    <cellStyle name="40% - Énfasis3 19 3 3 2" xfId="30363" xr:uid="{52331238-7279-49B2-88D9-AB0E85B1797C}"/>
    <cellStyle name="40% - Énfasis3 19 3 4" xfId="30364" xr:uid="{08E1A65D-E6EF-4F8B-AE2D-E4723750F6B0}"/>
    <cellStyle name="40% - Énfasis3 19 4" xfId="6607" xr:uid="{54C100C9-0A17-4B78-8674-279B7C05E0EC}"/>
    <cellStyle name="40% - Énfasis3 19 4 2" xfId="30365" xr:uid="{B2A559F8-A463-411C-9703-3E746261D2A1}"/>
    <cellStyle name="40% - Énfasis3 19 4 2 2" xfId="30366" xr:uid="{A07DC229-617C-4773-AD2C-5550D3A29692}"/>
    <cellStyle name="40% - Énfasis3 19 4 3" xfId="30367" xr:uid="{58DD5DDE-B704-4684-92FB-E3BBDD643F92}"/>
    <cellStyle name="40% - Énfasis3 19 5" xfId="6608" xr:uid="{0B35AFA6-8188-4247-985F-E3EE36347440}"/>
    <cellStyle name="40% - Énfasis3 19 5 2" xfId="30368" xr:uid="{379DFB12-6F9A-435C-8A91-59F80068F5D7}"/>
    <cellStyle name="40% - Énfasis3 19 6" xfId="6609" xr:uid="{526D9C22-9FB1-4C3A-BA7E-929241CA3C63}"/>
    <cellStyle name="40% - Énfasis3 19 6 2" xfId="30369" xr:uid="{7A32F797-1CAC-471F-AAAB-08D61F66F5FB}"/>
    <cellStyle name="40% - Énfasis3 19 7" xfId="6610" xr:uid="{B6ECAF43-72F5-4101-B63B-613F68763386}"/>
    <cellStyle name="40% - Énfasis3 19 7 2" xfId="30370" xr:uid="{9FC6D5CB-D590-4871-8868-587C85210997}"/>
    <cellStyle name="40% - Énfasis3 19 8" xfId="6611" xr:uid="{4911D10B-53AD-4C53-9523-2F3168567F03}"/>
    <cellStyle name="40% - Énfasis3 19 8 2" xfId="30371" xr:uid="{EF99E82C-B3AA-4743-AC5C-CCA897BFC1D2}"/>
    <cellStyle name="40% - Énfasis3 19 9" xfId="6612" xr:uid="{8AF1F3EB-977C-485C-ACBD-F797A6956B00}"/>
    <cellStyle name="40% - Énfasis3 19 9 2" xfId="30372" xr:uid="{1AE026A0-D746-488C-99EC-D80B545F6715}"/>
    <cellStyle name="40% - Énfasis3 2" xfId="406" xr:uid="{5AB9C7DC-84F9-4D30-B448-BA4D76410BD5}"/>
    <cellStyle name="40% - Énfasis3 2 10" xfId="6613" xr:uid="{1FC0BCF6-8346-4C6B-B5AE-F83B0AAC1CA0}"/>
    <cellStyle name="40% - Énfasis3 2 10 2" xfId="30373" xr:uid="{DDB7CECA-2237-42A6-95F0-369D7E44E5B4}"/>
    <cellStyle name="40% - Énfasis3 2 11" xfId="6614" xr:uid="{6314BAA1-F7A8-4399-9330-F00B7F7B6F76}"/>
    <cellStyle name="40% - Énfasis3 2 11 2" xfId="30374" xr:uid="{042799BA-2C0E-48BC-9F82-E45658911EA6}"/>
    <cellStyle name="40% - Énfasis3 2 12" xfId="6615" xr:uid="{5FA20451-CDD9-43A5-996F-A5C0EA46974D}"/>
    <cellStyle name="40% - Énfasis3 2 12 2" xfId="30375" xr:uid="{B3EB850C-2D7D-4A50-A087-C528CEB970A0}"/>
    <cellStyle name="40% - Énfasis3 2 13" xfId="6616" xr:uid="{78CD75D4-2B12-4138-8210-ECF4FE0599D0}"/>
    <cellStyle name="40% - Énfasis3 2 13 2" xfId="30376" xr:uid="{BBA401D0-431A-422C-90AD-B208C6A323F4}"/>
    <cellStyle name="40% - Énfasis3 2 14" xfId="6617" xr:uid="{16CEF2A8-4F33-445D-9AB2-CC07B7C5CC53}"/>
    <cellStyle name="40% - Énfasis3 2 14 2" xfId="30377" xr:uid="{CB8170E9-4C31-414C-A133-F4E1EB530330}"/>
    <cellStyle name="40% - Énfasis3 2 15" xfId="6618" xr:uid="{47EAB9AB-9564-4D5D-8E16-54AF0045E18E}"/>
    <cellStyle name="40% - Énfasis3 2 15 2" xfId="30378" xr:uid="{A341C63F-9182-4CA7-B6D9-8A7BB4E31524}"/>
    <cellStyle name="40% - Énfasis3 2 16" xfId="6619" xr:uid="{6104F49C-D50D-4229-B804-686DDD04E393}"/>
    <cellStyle name="40% - Énfasis3 2 16 2" xfId="30379" xr:uid="{EAE27949-6557-4461-A25D-C9E1392AC121}"/>
    <cellStyle name="40% - Énfasis3 2 17" xfId="6620" xr:uid="{BBFDF5A5-039A-4594-92DD-80CE3D35F923}"/>
    <cellStyle name="40% - Énfasis3 2 17 2" xfId="30380" xr:uid="{AB761587-460E-47B0-9AEA-DFF157240A00}"/>
    <cellStyle name="40% - Énfasis3 2 18" xfId="6621" xr:uid="{3530910F-4354-428F-8F6B-6641CAD9174F}"/>
    <cellStyle name="40% - Énfasis3 2 18 2" xfId="30381" xr:uid="{67726053-AFD2-41C5-AA26-D3B322E54F04}"/>
    <cellStyle name="40% - Énfasis3 2 19" xfId="6622" xr:uid="{8B1289EC-E9AD-4E20-9A57-62C96672D631}"/>
    <cellStyle name="40% - Énfasis3 2 19 2" xfId="30382" xr:uid="{402D3AB4-5D08-4C84-95DE-EA301053ED15}"/>
    <cellStyle name="40% - Énfasis3 2 2" xfId="407" xr:uid="{A035805A-5118-4F71-85A6-941EBD4940E4}"/>
    <cellStyle name="40% - Énfasis3 2 2 2" xfId="30383" xr:uid="{946B0F46-4524-46E2-86CC-CA48FAAA032C}"/>
    <cellStyle name="40% - Énfasis3 2 2 2 2" xfId="30384" xr:uid="{269F2114-484B-4475-93E4-B488AB44FCE4}"/>
    <cellStyle name="40% - Énfasis3 2 2 2 2 2" xfId="30385" xr:uid="{15A536CF-B3F5-4A12-9CB6-D68BA792971F}"/>
    <cellStyle name="40% - Énfasis3 2 2 2 2 2 2" xfId="30386" xr:uid="{3210DDD4-7128-4823-9BC1-7DB400640D1C}"/>
    <cellStyle name="40% - Énfasis3 2 2 2 2 2 2 2" xfId="30387" xr:uid="{69E26AF7-7C70-4FEB-8349-E349223B93C3}"/>
    <cellStyle name="40% - Énfasis3 2 2 2 2 2 2 2 2" xfId="30388" xr:uid="{4406C1CC-37B7-460D-A6A6-F1D62F265A57}"/>
    <cellStyle name="40% - Énfasis3 2 2 2 2 2 2 2 2 2" xfId="30389" xr:uid="{0B979F75-E224-4570-9D1E-F31F2591F879}"/>
    <cellStyle name="40% - Énfasis3 2 2 2 2 2 2 2 3" xfId="30390" xr:uid="{35AB8925-0F01-40F4-B339-6CA9D843FB3B}"/>
    <cellStyle name="40% - Énfasis3 2 2 2 2 2 2 3" xfId="30391" xr:uid="{D4FA4580-CF80-4C2C-A42E-948DDE409EB6}"/>
    <cellStyle name="40% - Énfasis3 2 2 2 2 2 2 3 2" xfId="30392" xr:uid="{ED134C9A-1662-4118-98D9-8BF12DB3AD28}"/>
    <cellStyle name="40% - Énfasis3 2 2 2 2 2 2 4" xfId="30393" xr:uid="{F85826A8-12AE-42BE-86BD-35D9D96B8127}"/>
    <cellStyle name="40% - Énfasis3 2 2 2 2 2 3" xfId="30394" xr:uid="{89AF566A-9809-492C-9C5A-65CB15F1433E}"/>
    <cellStyle name="40% - Énfasis3 2 2 2 2 2 3 2" xfId="30395" xr:uid="{B822AA29-ED0F-4B77-AEF8-E0032DB4887B}"/>
    <cellStyle name="40% - Énfasis3 2 2 2 2 2 3 2 2" xfId="30396" xr:uid="{BC916D7A-5DC6-4D38-89D7-18B07C6D1952}"/>
    <cellStyle name="40% - Énfasis3 2 2 2 2 2 3 2 2 2" xfId="30397" xr:uid="{8191A571-0432-4F83-8AA7-0F931F4DDCDD}"/>
    <cellStyle name="40% - Énfasis3 2 2 2 2 2 3 2 3" xfId="30398" xr:uid="{FB205077-217E-4DB2-8276-98CF19332ADB}"/>
    <cellStyle name="40% - Énfasis3 2 2 2 2 2 3 3" xfId="30399" xr:uid="{2F3E39C7-FACF-4646-BC52-B6619733175C}"/>
    <cellStyle name="40% - Énfasis3 2 2 2 2 2 3 3 2" xfId="30400" xr:uid="{4E1EA3DB-EFC2-45E8-807E-4943D0208481}"/>
    <cellStyle name="40% - Énfasis3 2 2 2 2 2 3 4" xfId="30401" xr:uid="{56C9C28C-781C-4FDF-820B-118DD216813B}"/>
    <cellStyle name="40% - Énfasis3 2 2 2 2 2 4" xfId="30402" xr:uid="{BCD25011-9CB0-4452-99FB-B75D707E9630}"/>
    <cellStyle name="40% - Énfasis3 2 2 2 2 2 4 2" xfId="30403" xr:uid="{527F3CF8-C457-4B5C-B974-CA31D6A4E3BD}"/>
    <cellStyle name="40% - Énfasis3 2 2 2 2 2 4 2 2" xfId="30404" xr:uid="{A4368306-CAF2-4822-A283-3C2DEB7A5FD7}"/>
    <cellStyle name="40% - Énfasis3 2 2 2 2 2 4 3" xfId="30405" xr:uid="{90AD205A-05E1-4E8D-8275-1DD40B33EEF5}"/>
    <cellStyle name="40% - Énfasis3 2 2 2 2 2 5" xfId="30406" xr:uid="{44A62708-0205-4637-A1F5-45F299A4AB6F}"/>
    <cellStyle name="40% - Énfasis3 2 2 2 2 3" xfId="30407" xr:uid="{9677D6A7-284D-43F6-914A-273F65CEE8AC}"/>
    <cellStyle name="40% - Énfasis3 2 2 2 2 4" xfId="30408" xr:uid="{E4902FD2-F1E9-40FA-B549-81527C618A53}"/>
    <cellStyle name="40% - Énfasis3 2 2 2 2 4 2" xfId="30409" xr:uid="{BC508054-6EBA-42B3-A50C-B7C6D7CE0F48}"/>
    <cellStyle name="40% - Énfasis3 2 2 2 3" xfId="30410" xr:uid="{4A3F179A-525B-4C41-88A1-3FAE070A4590}"/>
    <cellStyle name="40% - Énfasis3 2 2 2 3 2" xfId="30411" xr:uid="{C2890BFA-A062-40B4-8A7D-C8BD8D31AA75}"/>
    <cellStyle name="40% - Énfasis3 2 2 2 3 2 2" xfId="30412" xr:uid="{7FC8E18C-8CDA-4CCC-AF60-5D0F6923507B}"/>
    <cellStyle name="40% - Énfasis3 2 2 2 3 2 2 2" xfId="30413" xr:uid="{ED4AF309-2454-4746-9925-E0CAD0C26BDF}"/>
    <cellStyle name="40% - Énfasis3 2 2 2 3 2 3" xfId="30414" xr:uid="{C99112C7-EAC8-42D7-B5AD-D9779163979A}"/>
    <cellStyle name="40% - Énfasis3 2 2 2 3 3" xfId="30415" xr:uid="{BFFA4468-0933-45C6-BA6F-661654C7BFCF}"/>
    <cellStyle name="40% - Énfasis3 2 2 2 3 3 2" xfId="30416" xr:uid="{148AD736-DB2E-464C-8021-DF7E56B5A855}"/>
    <cellStyle name="40% - Énfasis3 2 2 2 3 4" xfId="30417" xr:uid="{4DA1E544-5675-4644-AFEF-A6858F2AA85E}"/>
    <cellStyle name="40% - Énfasis3 2 2 2 4" xfId="30418" xr:uid="{88056B86-31EF-4263-8389-F130FE164EB7}"/>
    <cellStyle name="40% - Énfasis3 2 2 2 4 2" xfId="30419" xr:uid="{CC6E9C08-74BE-4F12-A002-2CF2E15948A1}"/>
    <cellStyle name="40% - Énfasis3 2 2 2 4 2 2" xfId="30420" xr:uid="{88633A5A-B90D-4AB4-91CD-9BD8278BFBFE}"/>
    <cellStyle name="40% - Énfasis3 2 2 2 4 2 2 2" xfId="30421" xr:uid="{CC1AECAE-06D1-41BE-A6A5-5BDE972EEC01}"/>
    <cellStyle name="40% - Énfasis3 2 2 2 4 2 3" xfId="30422" xr:uid="{644F51C3-9E6F-4F84-B2ED-C61BE52DAC2A}"/>
    <cellStyle name="40% - Énfasis3 2 2 2 4 3" xfId="30423" xr:uid="{B5D5EBF4-FFDE-4BBF-BC2A-0FF91A806A7F}"/>
    <cellStyle name="40% - Énfasis3 2 2 2 4 3 2" xfId="30424" xr:uid="{7918AA2E-09CF-4B91-B7CD-1A094793CBA5}"/>
    <cellStyle name="40% - Énfasis3 2 2 2 4 4" xfId="30425" xr:uid="{AE6705E9-2CFE-4F1D-86B8-430C9BBED6A1}"/>
    <cellStyle name="40% - Énfasis3 2 2 2 5" xfId="30426" xr:uid="{6C09E2B7-C384-4ACD-9504-81BC2E487C14}"/>
    <cellStyle name="40% - Énfasis3 2 2 2 5 2" xfId="30427" xr:uid="{F2A5787B-EF2C-41C0-9D5F-70AE87E8A9ED}"/>
    <cellStyle name="40% - Énfasis3 2 2 2 5 2 2" xfId="30428" xr:uid="{3D2C2CE6-951E-4822-A28E-1ABE4D8F654C}"/>
    <cellStyle name="40% - Énfasis3 2 2 2 5 2 2 2" xfId="30429" xr:uid="{6FC05EDD-3091-43D9-AC42-7A17375FCC20}"/>
    <cellStyle name="40% - Énfasis3 2 2 2 5 2 3" xfId="30430" xr:uid="{46C95530-3F79-4B8E-B54C-03F43307CE69}"/>
    <cellStyle name="40% - Énfasis3 2 2 2 5 3" xfId="30431" xr:uid="{51C1EDEA-7A68-4B2A-852F-4440880FCDCB}"/>
    <cellStyle name="40% - Énfasis3 2 2 2 5 3 2" xfId="30432" xr:uid="{D0314468-B8BD-479A-A23C-3C895F0D69B1}"/>
    <cellStyle name="40% - Énfasis3 2 2 2 5 4" xfId="30433" xr:uid="{62C4A7B4-BB88-4D39-8896-E063883EBB59}"/>
    <cellStyle name="40% - Énfasis3 2 2 2 6" xfId="30434" xr:uid="{30BD08DF-7295-4402-B38E-9B2D2A8EF180}"/>
    <cellStyle name="40% - Énfasis3 2 2 2 6 2" xfId="30435" xr:uid="{FC6A379F-B71D-4C87-B985-90CDD7F25D9E}"/>
    <cellStyle name="40% - Énfasis3 2 2 2 6 2 2" xfId="30436" xr:uid="{9BD76E07-F056-44C7-AA57-05BBC6731C19}"/>
    <cellStyle name="40% - Énfasis3 2 2 2 6 2 2 2" xfId="30437" xr:uid="{002E9022-71CA-4B83-94A0-1ACA943DC70E}"/>
    <cellStyle name="40% - Énfasis3 2 2 2 6 2 3" xfId="30438" xr:uid="{ED74E920-DE35-4C80-B8C7-A2F81FFF8A2C}"/>
    <cellStyle name="40% - Énfasis3 2 2 2 6 3" xfId="30439" xr:uid="{B416AB81-FBDD-4FB9-89E7-D9B5FF77EAC5}"/>
    <cellStyle name="40% - Énfasis3 2 2 2 6 3 2" xfId="30440" xr:uid="{D3CC81A4-F619-4C6D-9CDD-71407EBC41F5}"/>
    <cellStyle name="40% - Énfasis3 2 2 2 6 4" xfId="30441" xr:uid="{DD653D90-605A-48EA-9B0A-8481167117AB}"/>
    <cellStyle name="40% - Énfasis3 2 2 2 7" xfId="30442" xr:uid="{4646E3DD-4852-4618-ACE8-A69EBE91374E}"/>
    <cellStyle name="40% - Énfasis3 2 2 2 7 2" xfId="30443" xr:uid="{6B38F39E-1E1E-45BA-ABAA-DF3C494BEF4A}"/>
    <cellStyle name="40% - Énfasis3 2 2 2 7 2 2" xfId="30444" xr:uid="{2D97AFB9-CDDC-486C-A37B-A4344A6CCC0F}"/>
    <cellStyle name="40% - Énfasis3 2 2 2 7 2 2 2" xfId="30445" xr:uid="{B425D360-135C-4349-ACBF-8358D92751E2}"/>
    <cellStyle name="40% - Énfasis3 2 2 2 7 2 3" xfId="30446" xr:uid="{A3A41913-7288-49A0-86FD-24889758888D}"/>
    <cellStyle name="40% - Énfasis3 2 2 2 7 3" xfId="30447" xr:uid="{26F72049-0470-4218-9F52-C8B4AE511F1B}"/>
    <cellStyle name="40% - Énfasis3 2 2 2 7 3 2" xfId="30448" xr:uid="{0DEE7F6E-FB86-4693-BD20-5F80768B0A6B}"/>
    <cellStyle name="40% - Énfasis3 2 2 2 7 4" xfId="30449" xr:uid="{F1E9E856-4206-47DA-9F79-52C8C19AA946}"/>
    <cellStyle name="40% - Énfasis3 2 2 2 8" xfId="30450" xr:uid="{FC753828-827A-4B3E-85CF-294E32327CD9}"/>
    <cellStyle name="40% - Énfasis3 2 2 2 8 2" xfId="30451" xr:uid="{1375437F-B144-4A3A-9F5F-470544884D04}"/>
    <cellStyle name="40% - Énfasis3 2 2 2 8 2 2" xfId="30452" xr:uid="{F8C26B67-BD64-4758-A49F-D6952D6A80A2}"/>
    <cellStyle name="40% - Énfasis3 2 2 2 8 3" xfId="30453" xr:uid="{0E5F05AE-25CD-4266-BABE-F3EF6BFC9AD1}"/>
    <cellStyle name="40% - Énfasis3 2 2 2 9" xfId="30454" xr:uid="{13877CB7-CE29-4788-A464-43B52239F6A7}"/>
    <cellStyle name="40% - Énfasis3 2 2 3" xfId="30455" xr:uid="{FE7DA2BB-7458-43F1-AFB9-45038AE5EC47}"/>
    <cellStyle name="40% - Énfasis3 2 2 3 2" xfId="30456" xr:uid="{24C63B7C-0F4A-4392-8516-25D7FFFEA325}"/>
    <cellStyle name="40% - Énfasis3 2 2 3 3" xfId="30457" xr:uid="{C28E6B1C-6015-4E8B-B634-1A992A3FB231}"/>
    <cellStyle name="40% - Énfasis3 2 2 3 3 2" xfId="30458" xr:uid="{777C057E-4A7C-48D2-971E-CD807731B7BA}"/>
    <cellStyle name="40% - Énfasis3 2 2 3 3 2 2" xfId="30459" xr:uid="{4357AF7C-5CFB-4FBE-9060-27759F053CFD}"/>
    <cellStyle name="40% - Énfasis3 2 2 3 3 3" xfId="30460" xr:uid="{47B594FA-2E3E-456A-ADC2-241C21D5827E}"/>
    <cellStyle name="40% - Énfasis3 2 2 3 4" xfId="30461" xr:uid="{6971A10B-13D8-4BFB-8A2D-81F808F3A1DD}"/>
    <cellStyle name="40% - Énfasis3 2 2 3 4 2" xfId="30462" xr:uid="{5A14A7B0-2D2F-4C8D-A303-A9BCADD616DD}"/>
    <cellStyle name="40% - Énfasis3 2 2 3 5" xfId="30463" xr:uid="{7EE09456-14CD-4E43-B517-1922F035AA1D}"/>
    <cellStyle name="40% - Énfasis3 2 2 4" xfId="30464" xr:uid="{5DD0990D-8542-4370-8E37-590A23743C1C}"/>
    <cellStyle name="40% - Énfasis3 2 2 5" xfId="30465" xr:uid="{C658DC04-DE9E-4BD6-BD71-ED2AD6A01B5A}"/>
    <cellStyle name="40% - Énfasis3 2 2 6" xfId="30466" xr:uid="{BD496056-2BA5-4569-8350-478258B90ED1}"/>
    <cellStyle name="40% - Énfasis3 2 2 7" xfId="30467" xr:uid="{418ED89D-5713-40C1-9AD0-AA4DCDF3D809}"/>
    <cellStyle name="40% - Énfasis3 2 2 8" xfId="30468" xr:uid="{7ABA04FE-A11E-4883-941A-F27323889825}"/>
    <cellStyle name="40% - Énfasis3 2 2 8 2" xfId="30469" xr:uid="{C4AC0ABF-04F7-4B39-9DFB-A262E0477183}"/>
    <cellStyle name="40% - Énfasis3 2 20" xfId="11976" xr:uid="{CE3D4350-BB07-4FD3-8885-941BF22CB71A}"/>
    <cellStyle name="40% - Énfasis3 2 3" xfId="6623" xr:uid="{CFF27A3F-5E1D-4855-8F82-FBA6FF6190A0}"/>
    <cellStyle name="40% - Énfasis3 2 3 2" xfId="30470" xr:uid="{4EF22BE5-358C-481D-A15E-676F32E4C3E0}"/>
    <cellStyle name="40% - Énfasis3 2 3 2 2" xfId="30471" xr:uid="{306FADA9-AF09-45D2-98CE-3566F1A3E822}"/>
    <cellStyle name="40% - Énfasis3 2 3 2 2 2" xfId="30472" xr:uid="{D3018965-7D63-4C82-8953-A22D3DF90AF0}"/>
    <cellStyle name="40% - Énfasis3 2 3 2 2 2 2" xfId="30473" xr:uid="{D6D589C9-7336-4607-BA36-7DC3A330DF75}"/>
    <cellStyle name="40% - Énfasis3 2 3 2 2 3" xfId="30474" xr:uid="{CC99E739-57C4-4405-9C3D-515380B44B4E}"/>
    <cellStyle name="40% - Énfasis3 2 3 2 3" xfId="30475" xr:uid="{FD908731-3B3C-4AED-B3DF-ED76DC406525}"/>
    <cellStyle name="40% - Énfasis3 2 3 2 3 2" xfId="30476" xr:uid="{4ECA98FE-41DF-4FB2-BA0C-10DF3054577F}"/>
    <cellStyle name="40% - Énfasis3 2 3 2 4" xfId="30477" xr:uid="{BA824DA7-0C1A-4394-B692-77197A055DED}"/>
    <cellStyle name="40% - Énfasis3 2 3 3" xfId="30478" xr:uid="{81007182-181D-4DB2-AD97-851FCBFF1A88}"/>
    <cellStyle name="40% - Énfasis3 2 3 3 2" xfId="30479" xr:uid="{59D8D48E-680E-4E71-B833-B208C7BA7617}"/>
    <cellStyle name="40% - Énfasis3 2 4" xfId="6624" xr:uid="{71389447-8BF4-4DA4-A270-7A7649E59E71}"/>
    <cellStyle name="40% - Énfasis3 2 4 2" xfId="30480" xr:uid="{ECCA341D-44B5-4E5C-8647-98FFBE122202}"/>
    <cellStyle name="40% - Énfasis3 2 4 2 2" xfId="30481" xr:uid="{6BD1548C-BE58-429E-9126-624FE59AE8DC}"/>
    <cellStyle name="40% - Énfasis3 2 4 2 2 2" xfId="30482" xr:uid="{CC844097-A8A4-47A6-8FC7-B462C6FFC16A}"/>
    <cellStyle name="40% - Énfasis3 2 4 2 3" xfId="30483" xr:uid="{EED6D61C-4470-4D54-85DD-A5EF592F5748}"/>
    <cellStyle name="40% - Énfasis3 2 4 3" xfId="30484" xr:uid="{20CEE0E1-354F-400A-8C24-8F7FDFA1044B}"/>
    <cellStyle name="40% - Énfasis3 2 4 3 2" xfId="30485" xr:uid="{F7FF3DBC-6DE5-427B-9BCB-72F7F2124CA6}"/>
    <cellStyle name="40% - Énfasis3 2 4 4" xfId="30486" xr:uid="{BC614877-043A-4730-B7F3-D0FED7FFCFF2}"/>
    <cellStyle name="40% - Énfasis3 2 5" xfId="6625" xr:uid="{4227C77E-F0BA-4BBC-AE9E-DA56F17C3009}"/>
    <cellStyle name="40% - Énfasis3 2 5 2" xfId="30487" xr:uid="{CF043128-AC59-4F52-B575-69D20759FBA5}"/>
    <cellStyle name="40% - Énfasis3 2 5 2 2" xfId="30488" xr:uid="{1F0060E2-9444-4D7C-B5A8-2AFE1F1DB012}"/>
    <cellStyle name="40% - Énfasis3 2 5 2 2 2" xfId="30489" xr:uid="{762D14E7-BD58-474A-81AB-33739626F589}"/>
    <cellStyle name="40% - Énfasis3 2 5 2 3" xfId="30490" xr:uid="{5B9E2106-A0AF-4E97-A167-14CE3842FB73}"/>
    <cellStyle name="40% - Énfasis3 2 5 3" xfId="30491" xr:uid="{E90AB322-67B6-4831-AAE0-1751CF0B3BCE}"/>
    <cellStyle name="40% - Énfasis3 2 5 3 2" xfId="30492" xr:uid="{F7564E2E-4ECE-4154-9534-CE2A09E7CDF0}"/>
    <cellStyle name="40% - Énfasis3 2 5 4" xfId="30493" xr:uid="{6E6DFBE2-24C6-4AA4-9A80-452DDBCDB40C}"/>
    <cellStyle name="40% - Énfasis3 2 6" xfId="6626" xr:uid="{079DE9AB-3725-4B9A-AA99-1128773BB7CB}"/>
    <cellStyle name="40% - Énfasis3 2 6 2" xfId="30494" xr:uid="{40FE2AA5-F177-4F70-9A68-39DCE7C299D0}"/>
    <cellStyle name="40% - Énfasis3 2 6 2 2" xfId="30495" xr:uid="{B75B0288-FB63-48DD-9639-36A87E223FB0}"/>
    <cellStyle name="40% - Énfasis3 2 6 2 2 2" xfId="30496" xr:uid="{825B6971-0C36-4787-8ABF-D003120D6187}"/>
    <cellStyle name="40% - Énfasis3 2 6 2 3" xfId="30497" xr:uid="{D0CD9F1E-C955-444A-9388-C388AEAE49AE}"/>
    <cellStyle name="40% - Énfasis3 2 6 3" xfId="30498" xr:uid="{7EFB663E-ACF7-46EC-A846-A3FA4D91E8DC}"/>
    <cellStyle name="40% - Énfasis3 2 6 3 2" xfId="30499" xr:uid="{B185D71B-7C93-49D8-8D57-954822E0D8A7}"/>
    <cellStyle name="40% - Énfasis3 2 6 4" xfId="30500" xr:uid="{F2714501-834B-493C-8ADF-896D2FF6EE59}"/>
    <cellStyle name="40% - Énfasis3 2 7" xfId="6627" xr:uid="{9D0195EA-8FD9-4209-B402-BC49CDA84E54}"/>
    <cellStyle name="40% - Énfasis3 2 7 2" xfId="30501" xr:uid="{F1C89683-44D3-462C-B5D2-F89BCD585E9F}"/>
    <cellStyle name="40% - Énfasis3 2 7 2 2" xfId="30502" xr:uid="{EAF8E957-E8FB-4CDB-9980-98C82C7A5EBC}"/>
    <cellStyle name="40% - Énfasis3 2 7 2 2 2" xfId="30503" xr:uid="{6EE40422-B6A1-404D-8F6C-E337776076B1}"/>
    <cellStyle name="40% - Énfasis3 2 7 2 3" xfId="30504" xr:uid="{979DDCB8-0FDD-419D-AEC1-348E2FCDE133}"/>
    <cellStyle name="40% - Énfasis3 2 7 3" xfId="30505" xr:uid="{6EAF9BCD-7EC5-457D-89CD-FE0856E7BB55}"/>
    <cellStyle name="40% - Énfasis3 2 7 3 2" xfId="30506" xr:uid="{2F1BC27B-6967-496B-9189-6D745D8F7BFA}"/>
    <cellStyle name="40% - Énfasis3 2 7 4" xfId="30507" xr:uid="{A044B1D2-64A3-49BE-A0F4-A3D9E8CB4936}"/>
    <cellStyle name="40% - Énfasis3 2 8" xfId="6628" xr:uid="{6A7F42A2-C598-4366-8FC2-734C426F0833}"/>
    <cellStyle name="40% - Énfasis3 2 8 2" xfId="30508" xr:uid="{604826BC-3740-464D-AFF4-4B102A8E71F9}"/>
    <cellStyle name="40% - Énfasis3 2 8 2 2" xfId="30509" xr:uid="{BC40D34B-C27C-4FD3-84C4-33EBC8ABF140}"/>
    <cellStyle name="40% - Énfasis3 2 8 3" xfId="30510" xr:uid="{7D99901A-F976-45CD-92DB-13EF0DD0A254}"/>
    <cellStyle name="40% - Énfasis3 2 9" xfId="6629" xr:uid="{FAB76F5C-97D3-44ED-9866-A66CBFA3849A}"/>
    <cellStyle name="40% - Énfasis3 2 9 2" xfId="30511" xr:uid="{14612986-5616-40D7-88B9-6C4FECBD40D1}"/>
    <cellStyle name="40% - Énfasis3 20" xfId="408" xr:uid="{77FCBDB2-1BA2-4483-AED5-2954517CA4D1}"/>
    <cellStyle name="40% - Énfasis3 20 10" xfId="6630" xr:uid="{8A354FE3-160F-4400-B53D-4068D42085F5}"/>
    <cellStyle name="40% - Énfasis3 20 10 2" xfId="30512" xr:uid="{A1905C28-D1C8-4E41-B110-FB7F2C3E262C}"/>
    <cellStyle name="40% - Énfasis3 20 11" xfId="6631" xr:uid="{92AEABB6-2ECE-474C-BC4D-44FB037B867B}"/>
    <cellStyle name="40% - Énfasis3 20 11 2" xfId="30513" xr:uid="{01013E75-8572-464E-889D-592ED6315684}"/>
    <cellStyle name="40% - Énfasis3 20 12" xfId="6632" xr:uid="{CAA04A01-492E-4B75-8EA2-5EA328FDCAEA}"/>
    <cellStyle name="40% - Énfasis3 20 12 2" xfId="30514" xr:uid="{AC0B91BC-D122-46F0-A29D-6DE2ED267AC2}"/>
    <cellStyle name="40% - Énfasis3 20 13" xfId="6633" xr:uid="{35922FF0-9655-451C-8BCE-EE53FE151B68}"/>
    <cellStyle name="40% - Énfasis3 20 13 2" xfId="30515" xr:uid="{0AAC2E66-6A7C-4167-A92D-91B5469EF264}"/>
    <cellStyle name="40% - Énfasis3 20 14" xfId="6634" xr:uid="{2BFD1B1A-11A8-4A86-88B5-EAA6A3E0DDA7}"/>
    <cellStyle name="40% - Énfasis3 20 14 2" xfId="30516" xr:uid="{6BB86E6A-AE30-4744-89E5-A0E2EECCDB67}"/>
    <cellStyle name="40% - Énfasis3 20 15" xfId="6635" xr:uid="{831FABA1-2E85-43A1-8DA7-F1D07F0BABF4}"/>
    <cellStyle name="40% - Énfasis3 20 15 2" xfId="30517" xr:uid="{5898F7A5-D6D2-47DA-85FD-879D60AB82AD}"/>
    <cellStyle name="40% - Énfasis3 20 16" xfId="6636" xr:uid="{918ACC66-64B1-49D5-B050-22FDCF77EFD8}"/>
    <cellStyle name="40% - Énfasis3 20 16 2" xfId="30518" xr:uid="{223BEFA2-A94C-468E-92E2-8B3BC12FE9B5}"/>
    <cellStyle name="40% - Énfasis3 20 17" xfId="6637" xr:uid="{FE5F4E9F-C8F9-4704-B963-079F73129E1D}"/>
    <cellStyle name="40% - Énfasis3 20 17 2" xfId="30519" xr:uid="{ADAC16B9-9FA2-42E2-BFCC-5D8AB9A4BFC9}"/>
    <cellStyle name="40% - Énfasis3 20 18" xfId="6638" xr:uid="{F1C645BE-7208-422C-8951-94D297E397B2}"/>
    <cellStyle name="40% - Énfasis3 20 18 2" xfId="30520" xr:uid="{14687B29-5D43-43C5-9C44-F88C01E24F23}"/>
    <cellStyle name="40% - Énfasis3 20 19" xfId="6639" xr:uid="{687081D5-CF47-46E3-B6EC-E0679021F834}"/>
    <cellStyle name="40% - Énfasis3 20 19 2" xfId="30521" xr:uid="{894F5017-260C-4E7A-A041-7CD3B8824B0F}"/>
    <cellStyle name="40% - Énfasis3 20 2" xfId="409" xr:uid="{C34CF3FB-32E5-46B1-9413-7F6FDBE7DD39}"/>
    <cellStyle name="40% - Énfasis3 20 2 2" xfId="30522" xr:uid="{644F60F0-0B44-444D-A006-AECB2E472BE0}"/>
    <cellStyle name="40% - Énfasis3 20 2 2 2" xfId="30523" xr:uid="{F0C8FD6F-C974-4CEB-B174-892E2C9A9AE5}"/>
    <cellStyle name="40% - Énfasis3 20 2 2 2 2" xfId="30524" xr:uid="{5B73F211-0A13-4F63-A7E8-44896F1A43F5}"/>
    <cellStyle name="40% - Énfasis3 20 2 2 3" xfId="30525" xr:uid="{35AF8B90-43D5-4C87-BECC-818F71B830A1}"/>
    <cellStyle name="40% - Énfasis3 20 2 3" xfId="30526" xr:uid="{76E8D330-777A-4CC7-B8C1-BFCBDBD4C6EB}"/>
    <cellStyle name="40% - Énfasis3 20 2 3 2" xfId="30527" xr:uid="{425359FD-A272-409C-8886-48B5920EFF5A}"/>
    <cellStyle name="40% - Énfasis3 20 2 4" xfId="30528" xr:uid="{2959C9F7-B94D-4489-A3B4-370FE486F5F7}"/>
    <cellStyle name="40% - Énfasis3 20 20" xfId="11977" xr:uid="{9D4698F0-E6F4-4BCC-A835-1AC560002626}"/>
    <cellStyle name="40% - Énfasis3 20 3" xfId="6640" xr:uid="{10683F83-6DE1-48E0-9469-5D8DE17F0D81}"/>
    <cellStyle name="40% - Énfasis3 20 3 2" xfId="30529" xr:uid="{4E749EF2-C9F8-477C-A350-84E02B0FE6E5}"/>
    <cellStyle name="40% - Énfasis3 20 3 2 2" xfId="30530" xr:uid="{6FD86A46-DC2A-4626-9FF7-543B494D553C}"/>
    <cellStyle name="40% - Énfasis3 20 3 2 2 2" xfId="30531" xr:uid="{4C3228D2-7CC0-4AEB-A522-925FD0BCF58B}"/>
    <cellStyle name="40% - Énfasis3 20 3 2 3" xfId="30532" xr:uid="{C705EEA6-88D8-4A8A-B866-725DE6342139}"/>
    <cellStyle name="40% - Énfasis3 20 3 3" xfId="30533" xr:uid="{F971E1A1-ACB2-4763-8006-8650F9110388}"/>
    <cellStyle name="40% - Énfasis3 20 3 3 2" xfId="30534" xr:uid="{FA7C7F7E-3023-49C8-9D05-A983FA28EBD1}"/>
    <cellStyle name="40% - Énfasis3 20 3 4" xfId="30535" xr:uid="{DAE77758-C99F-4B2A-AFE7-25949CB4DD2C}"/>
    <cellStyle name="40% - Énfasis3 20 4" xfId="6641" xr:uid="{338537C3-D8ED-4CCA-BD45-F04B5205E3D8}"/>
    <cellStyle name="40% - Énfasis3 20 4 2" xfId="30536" xr:uid="{54EA65EA-DAAD-440B-9F54-E42CE9B1B2CF}"/>
    <cellStyle name="40% - Énfasis3 20 4 2 2" xfId="30537" xr:uid="{7C128A52-53E4-4A27-99BA-DFE018B84ACD}"/>
    <cellStyle name="40% - Énfasis3 20 4 3" xfId="30538" xr:uid="{EA073797-D431-4A7A-9611-29A4AAB35D37}"/>
    <cellStyle name="40% - Énfasis3 20 5" xfId="6642" xr:uid="{A328E0F5-F8D7-4DED-B83C-A54516A73C3B}"/>
    <cellStyle name="40% - Énfasis3 20 5 2" xfId="30539" xr:uid="{16EDA8F6-0D04-4840-8292-52DC89DCBC27}"/>
    <cellStyle name="40% - Énfasis3 20 6" xfId="6643" xr:uid="{37F2A086-A1C6-407A-AB3C-5FBF0C4DF807}"/>
    <cellStyle name="40% - Énfasis3 20 6 2" xfId="30540" xr:uid="{4EBB4EC6-4971-4E4B-9835-FEF25BC1EF33}"/>
    <cellStyle name="40% - Énfasis3 20 7" xfId="6644" xr:uid="{3F5765C1-C7D9-403C-95E9-6D61D1B59523}"/>
    <cellStyle name="40% - Énfasis3 20 7 2" xfId="30541" xr:uid="{B14A7580-CA68-4D92-9678-C3788342ECB3}"/>
    <cellStyle name="40% - Énfasis3 20 8" xfId="6645" xr:uid="{70A13145-10F9-4F69-863C-7F3047CEA810}"/>
    <cellStyle name="40% - Énfasis3 20 8 2" xfId="30542" xr:uid="{E8F841CA-EF1B-4246-B52C-9C8B9B5844CD}"/>
    <cellStyle name="40% - Énfasis3 20 9" xfId="6646" xr:uid="{1AA73E5E-5F28-4D08-9CF7-35A42FD02E58}"/>
    <cellStyle name="40% - Énfasis3 20 9 2" xfId="30543" xr:uid="{0E111B01-2124-442B-9757-F9754D9B4CA4}"/>
    <cellStyle name="40% - Énfasis3 21" xfId="410" xr:uid="{42999ADB-16C9-4955-9226-CD9A21B2D124}"/>
    <cellStyle name="40% - Énfasis3 21 10" xfId="6647" xr:uid="{262F13E5-0DB8-4629-88D9-DDDC257C5C34}"/>
    <cellStyle name="40% - Énfasis3 21 10 2" xfId="30544" xr:uid="{6A266FF1-77F0-4291-A11B-6070BF3E67FC}"/>
    <cellStyle name="40% - Énfasis3 21 11" xfId="6648" xr:uid="{2D0FB677-CA39-4754-ADB4-EA168B6C3AD0}"/>
    <cellStyle name="40% - Énfasis3 21 11 2" xfId="30545" xr:uid="{8E565F86-F681-4496-8175-D61483A82A01}"/>
    <cellStyle name="40% - Énfasis3 21 12" xfId="6649" xr:uid="{FA10FCB8-C252-4ECD-871B-F754621E74AE}"/>
    <cellStyle name="40% - Énfasis3 21 12 2" xfId="30546" xr:uid="{6440756C-E489-437D-8C3C-21D575D8AA9A}"/>
    <cellStyle name="40% - Énfasis3 21 13" xfId="6650" xr:uid="{C87FC50F-8697-4FC6-B008-3CFA04AE115D}"/>
    <cellStyle name="40% - Énfasis3 21 13 2" xfId="30547" xr:uid="{63D98C61-5992-4D6E-B2F0-0730F93C0635}"/>
    <cellStyle name="40% - Énfasis3 21 14" xfId="6651" xr:uid="{7B154608-D6DD-4E10-B2D7-95D9CB4B9205}"/>
    <cellStyle name="40% - Énfasis3 21 14 2" xfId="30548" xr:uid="{CD408F71-BE09-4D11-8C46-B57B50C36683}"/>
    <cellStyle name="40% - Énfasis3 21 15" xfId="6652" xr:uid="{687035A8-5C58-42EE-ADB4-91CDA363E2F3}"/>
    <cellStyle name="40% - Énfasis3 21 15 2" xfId="30549" xr:uid="{4262F78A-FC2F-40DF-9766-C3CA8B13F1BB}"/>
    <cellStyle name="40% - Énfasis3 21 16" xfId="6653" xr:uid="{4826B1EE-1FBB-48A3-98D6-18759A322F6B}"/>
    <cellStyle name="40% - Énfasis3 21 16 2" xfId="30550" xr:uid="{255B869C-E213-423E-9C22-B4182ED04DBC}"/>
    <cellStyle name="40% - Énfasis3 21 17" xfId="6654" xr:uid="{EF03C8F9-AC5B-4979-9C4C-1372A166BAC0}"/>
    <cellStyle name="40% - Énfasis3 21 17 2" xfId="30551" xr:uid="{C8EC4E34-FCA8-4CC8-A96A-DD9165E1A02E}"/>
    <cellStyle name="40% - Énfasis3 21 18" xfId="6655" xr:uid="{38842B07-E210-4C29-BD8E-058A7D085E40}"/>
    <cellStyle name="40% - Énfasis3 21 18 2" xfId="30552" xr:uid="{BBA706F8-D48B-4B5A-B9AF-1BEACD5A4CE3}"/>
    <cellStyle name="40% - Énfasis3 21 19" xfId="6656" xr:uid="{58DAD16D-4F8D-490C-9465-21E341176C04}"/>
    <cellStyle name="40% - Énfasis3 21 19 2" xfId="30553" xr:uid="{71F1187A-6377-4F77-A67C-CB2962AAEB58}"/>
    <cellStyle name="40% - Énfasis3 21 2" xfId="411" xr:uid="{CEDF8AE3-E9AA-46EB-9580-883718512AF4}"/>
    <cellStyle name="40% - Énfasis3 21 2 2" xfId="30554" xr:uid="{1D794423-B99C-47C4-915D-7B3C8DB1E4E7}"/>
    <cellStyle name="40% - Énfasis3 21 2 2 2" xfId="30555" xr:uid="{DD441FC9-025F-4F4C-9AB5-7BB9E788C19E}"/>
    <cellStyle name="40% - Énfasis3 21 2 2 2 2" xfId="30556" xr:uid="{EB13337D-4A09-4B75-8C0E-D42B4551C0D2}"/>
    <cellStyle name="40% - Énfasis3 21 2 2 3" xfId="30557" xr:uid="{5EC47615-83A1-4C1D-9FD1-80A746894BA9}"/>
    <cellStyle name="40% - Énfasis3 21 2 3" xfId="30558" xr:uid="{C7293804-174D-4EA8-8D5C-1F46FAD4C84B}"/>
    <cellStyle name="40% - Énfasis3 21 2 3 2" xfId="30559" xr:uid="{CD467ECC-8B24-4475-A1BF-5702D21BE5B7}"/>
    <cellStyle name="40% - Énfasis3 21 2 4" xfId="30560" xr:uid="{C9FA0058-9DF4-4734-863E-164ED7FA4A7A}"/>
    <cellStyle name="40% - Énfasis3 21 20" xfId="11978" xr:uid="{5F4B88E1-A1DE-4802-9E15-DFCFCF73617D}"/>
    <cellStyle name="40% - Énfasis3 21 3" xfId="6657" xr:uid="{8BA1EC97-4D46-4F6E-911F-FEA260216EB4}"/>
    <cellStyle name="40% - Énfasis3 21 3 2" xfId="30561" xr:uid="{0A2FBB28-0D5F-43F8-84C5-E25CC7207941}"/>
    <cellStyle name="40% - Énfasis3 21 3 2 2" xfId="30562" xr:uid="{2C658B18-E87B-412B-9F21-BD3B79E061E5}"/>
    <cellStyle name="40% - Énfasis3 21 3 2 2 2" xfId="30563" xr:uid="{9B40C6B5-B218-4162-A0E9-486E2AC7F345}"/>
    <cellStyle name="40% - Énfasis3 21 3 2 3" xfId="30564" xr:uid="{FA2C0B02-8B6B-4B80-B864-58C7F93B70AE}"/>
    <cellStyle name="40% - Énfasis3 21 3 3" xfId="30565" xr:uid="{F7C8E6F9-C71A-47D0-9CB0-EF8445E24C09}"/>
    <cellStyle name="40% - Énfasis3 21 3 3 2" xfId="30566" xr:uid="{53C9009A-7B7A-47EF-AC20-C11451EEBC89}"/>
    <cellStyle name="40% - Énfasis3 21 3 4" xfId="30567" xr:uid="{A8A3F4D1-6E1E-4801-9854-544FB604A9A0}"/>
    <cellStyle name="40% - Énfasis3 21 4" xfId="6658" xr:uid="{1A570CCD-25B9-4C8C-AFEF-D213B84798BD}"/>
    <cellStyle name="40% - Énfasis3 21 4 2" xfId="30568" xr:uid="{0C5AE3C8-0CA6-4EB3-A566-C83D9F634C69}"/>
    <cellStyle name="40% - Énfasis3 21 4 2 2" xfId="30569" xr:uid="{E1D1F232-127F-44B5-A4DD-6046A732419D}"/>
    <cellStyle name="40% - Énfasis3 21 4 3" xfId="30570" xr:uid="{BFE040AB-7289-4FE9-AC41-B0D1B5888380}"/>
    <cellStyle name="40% - Énfasis3 21 5" xfId="6659" xr:uid="{FECB4A9A-1F8A-45EE-B8AC-86F5F153F2F4}"/>
    <cellStyle name="40% - Énfasis3 21 5 2" xfId="30571" xr:uid="{5EB3C350-BA87-4B0E-8ED7-AF8CC8527A89}"/>
    <cellStyle name="40% - Énfasis3 21 6" xfId="6660" xr:uid="{006AAF04-DEED-42DB-91AB-6C6551A40CD9}"/>
    <cellStyle name="40% - Énfasis3 21 6 2" xfId="30572" xr:uid="{20016B2C-8B24-48ED-97C7-1CB97D0F3F96}"/>
    <cellStyle name="40% - Énfasis3 21 7" xfId="6661" xr:uid="{267125A5-FC04-4B9A-9ADF-97C7E603D2BC}"/>
    <cellStyle name="40% - Énfasis3 21 7 2" xfId="30573" xr:uid="{81B3164F-0E4B-43C0-97AD-CCA611E8A2A6}"/>
    <cellStyle name="40% - Énfasis3 21 8" xfId="6662" xr:uid="{BC649EAF-56A4-4CDD-A5E5-92ED0931A19E}"/>
    <cellStyle name="40% - Énfasis3 21 8 2" xfId="30574" xr:uid="{C3302244-279E-482B-A4EE-82D001890D52}"/>
    <cellStyle name="40% - Énfasis3 21 9" xfId="6663" xr:uid="{98E66C54-F109-4C32-B41E-9BBBBB49CBB5}"/>
    <cellStyle name="40% - Énfasis3 21 9 2" xfId="30575" xr:uid="{F918B603-789E-4A46-8129-93A9065D35CF}"/>
    <cellStyle name="40% - Énfasis3 22" xfId="6664" xr:uid="{7BCDD857-62F7-4476-B61D-3A85366560F1}"/>
    <cellStyle name="40% - Énfasis3 22 10" xfId="6665" xr:uid="{F82B9529-40CC-41C7-ACAD-E64386F811EF}"/>
    <cellStyle name="40% - Énfasis3 22 10 2" xfId="30576" xr:uid="{12F430D0-10F9-43B6-B066-4CB8732D8180}"/>
    <cellStyle name="40% - Énfasis3 22 11" xfId="6666" xr:uid="{1CBAC1F3-6A54-4869-AFBA-A59236DE64C0}"/>
    <cellStyle name="40% - Énfasis3 22 11 2" xfId="30577" xr:uid="{EADD1B76-84CB-4916-9EDA-686EA19EAFCE}"/>
    <cellStyle name="40% - Énfasis3 22 12" xfId="6667" xr:uid="{009B9600-8B36-4A56-A203-AE8185F30E2C}"/>
    <cellStyle name="40% - Énfasis3 22 12 2" xfId="30578" xr:uid="{65F8BE26-1F3F-4165-B5E4-4FCA6D2F385D}"/>
    <cellStyle name="40% - Énfasis3 22 13" xfId="6668" xr:uid="{BFAD9762-314F-4FA4-9891-9173EA3FEC02}"/>
    <cellStyle name="40% - Énfasis3 22 13 2" xfId="30579" xr:uid="{98ABF5B3-11C1-4CCB-B844-B71DA29F6330}"/>
    <cellStyle name="40% - Énfasis3 22 14" xfId="6669" xr:uid="{F7EB3A50-AC0B-4A82-B0C9-A05F50195362}"/>
    <cellStyle name="40% - Énfasis3 22 14 2" xfId="30580" xr:uid="{08251AD4-FC22-4202-87C8-CB7D7EDE0E34}"/>
    <cellStyle name="40% - Énfasis3 22 15" xfId="6670" xr:uid="{81BCBBC4-1F98-4229-897B-BBA336E2ACBA}"/>
    <cellStyle name="40% - Énfasis3 22 15 2" xfId="30581" xr:uid="{F5DF5E91-DBB2-42FE-BCC7-41BAA2F77507}"/>
    <cellStyle name="40% - Énfasis3 22 16" xfId="6671" xr:uid="{E502E3A9-CEEA-4017-8250-F099BB005B8C}"/>
    <cellStyle name="40% - Énfasis3 22 16 2" xfId="30582" xr:uid="{9C92F728-483F-494C-841D-4A0A29F7F6F4}"/>
    <cellStyle name="40% - Énfasis3 22 17" xfId="6672" xr:uid="{EC7CD0BF-DFFE-4404-AA9B-B4ED5244123A}"/>
    <cellStyle name="40% - Énfasis3 22 17 2" xfId="30583" xr:uid="{1DC3A5D6-DD28-4BF9-A86B-9B67BFCCB73A}"/>
    <cellStyle name="40% - Énfasis3 22 18" xfId="6673" xr:uid="{E7A02602-3777-4E47-A6D6-720232F98157}"/>
    <cellStyle name="40% - Énfasis3 22 18 2" xfId="30584" xr:uid="{FA89ACF6-F2C8-4F49-B096-A5CF44821311}"/>
    <cellStyle name="40% - Énfasis3 22 19" xfId="6674" xr:uid="{F4C799D1-9956-4013-8C49-46F853CC5843}"/>
    <cellStyle name="40% - Énfasis3 22 19 2" xfId="30585" xr:uid="{76278C12-B4F1-466D-B3EA-5358657DB764}"/>
    <cellStyle name="40% - Énfasis3 22 2" xfId="6675" xr:uid="{F10CEB31-0CFC-4DDB-88C4-094BE8B10F47}"/>
    <cellStyle name="40% - Énfasis3 22 2 2" xfId="30586" xr:uid="{45A6286D-393E-4494-A491-599852C5E5FB}"/>
    <cellStyle name="40% - Énfasis3 22 2 2 2" xfId="30587" xr:uid="{DEA3DE5F-0BF0-4D29-8918-E01B6DBF5215}"/>
    <cellStyle name="40% - Énfasis3 22 2 2 2 2" xfId="30588" xr:uid="{DF375F0F-763B-4A12-8503-BAB525B7B69E}"/>
    <cellStyle name="40% - Énfasis3 22 2 2 3" xfId="30589" xr:uid="{1402305E-663D-4108-B24E-753D3DEC7598}"/>
    <cellStyle name="40% - Énfasis3 22 2 3" xfId="30590" xr:uid="{7CC5195C-0FD6-4209-B14C-88D4FF5FAAFD}"/>
    <cellStyle name="40% - Énfasis3 22 2 3 2" xfId="30591" xr:uid="{102C6CB3-9344-4879-89AB-811439078FEC}"/>
    <cellStyle name="40% - Énfasis3 22 2 4" xfId="30592" xr:uid="{1B6F8411-0758-40AD-971F-4AB941F1AEDA}"/>
    <cellStyle name="40% - Énfasis3 22 20" xfId="11979" xr:uid="{DF4138CA-FC5E-4207-80F2-4E5FE53890DE}"/>
    <cellStyle name="40% - Énfasis3 22 3" xfId="6676" xr:uid="{89396053-E5DF-4AB0-B9C0-03DF7817E6CB}"/>
    <cellStyle name="40% - Énfasis3 22 3 2" xfId="30593" xr:uid="{32587E0A-4053-40D4-AFAB-A8ED43619ABC}"/>
    <cellStyle name="40% - Énfasis3 22 3 2 2" xfId="30594" xr:uid="{FD98F66B-693A-47CC-94A9-15A07388A1FE}"/>
    <cellStyle name="40% - Énfasis3 22 3 2 2 2" xfId="30595" xr:uid="{FBEEDD47-C61B-4B70-9660-4C38EE52F810}"/>
    <cellStyle name="40% - Énfasis3 22 3 2 3" xfId="30596" xr:uid="{339F8DE3-D585-45F7-AE76-12E2E21684DC}"/>
    <cellStyle name="40% - Énfasis3 22 3 3" xfId="30597" xr:uid="{40E35F53-CB35-46B6-A52C-39F3DF06CA1D}"/>
    <cellStyle name="40% - Énfasis3 22 3 3 2" xfId="30598" xr:uid="{676F3A78-4755-4430-BEFA-F4C0AE8898FC}"/>
    <cellStyle name="40% - Énfasis3 22 3 4" xfId="30599" xr:uid="{085B5574-9BD4-4D64-BE6E-219BCCA8BF6E}"/>
    <cellStyle name="40% - Énfasis3 22 4" xfId="6677" xr:uid="{47EB439B-1D6A-45B0-8283-2854B4603B30}"/>
    <cellStyle name="40% - Énfasis3 22 4 2" xfId="30600" xr:uid="{4FC3678E-7B16-48EE-9822-625D97CD4936}"/>
    <cellStyle name="40% - Énfasis3 22 4 2 2" xfId="30601" xr:uid="{69C37A6F-2AAC-417C-A233-467F1742D802}"/>
    <cellStyle name="40% - Énfasis3 22 4 3" xfId="30602" xr:uid="{D9A318A8-195B-4F06-B945-5DD5C5E63514}"/>
    <cellStyle name="40% - Énfasis3 22 5" xfId="6678" xr:uid="{2A6709DF-93C0-4A54-9E26-F5E9DFAC6571}"/>
    <cellStyle name="40% - Énfasis3 22 5 2" xfId="30603" xr:uid="{7E1CDABC-651F-43C9-B40D-89057C5FBA26}"/>
    <cellStyle name="40% - Énfasis3 22 6" xfId="6679" xr:uid="{47237EDD-2347-4E36-B09B-E6F0A83C62EA}"/>
    <cellStyle name="40% - Énfasis3 22 6 2" xfId="30604" xr:uid="{C0764EF5-C8F5-4DFA-817B-A930C1F66F19}"/>
    <cellStyle name="40% - Énfasis3 22 7" xfId="6680" xr:uid="{E013B497-1D70-4BA4-903D-86AF35C3CCDD}"/>
    <cellStyle name="40% - Énfasis3 22 7 2" xfId="30605" xr:uid="{A820B755-3E15-4190-9420-2D6D96C54FB7}"/>
    <cellStyle name="40% - Énfasis3 22 8" xfId="6681" xr:uid="{77FD66D9-F339-45AF-A822-48BA3D9A7771}"/>
    <cellStyle name="40% - Énfasis3 22 8 2" xfId="30606" xr:uid="{0F268F5B-57D1-46ED-A07D-48476E27BA5C}"/>
    <cellStyle name="40% - Énfasis3 22 9" xfId="6682" xr:uid="{417539F9-052B-458A-B602-7AB157DBE613}"/>
    <cellStyle name="40% - Énfasis3 22 9 2" xfId="30607" xr:uid="{9D1EF7B3-542A-44CF-BDA5-A4B5A1AD17E0}"/>
    <cellStyle name="40% - Énfasis3 23" xfId="6683" xr:uid="{531A7E6B-812F-4CBB-8411-435E8BD3BF42}"/>
    <cellStyle name="40% - Énfasis3 23 10" xfId="6684" xr:uid="{0CF15C2F-2814-4BBD-90F1-EF2929E3FF53}"/>
    <cellStyle name="40% - Énfasis3 23 10 2" xfId="30608" xr:uid="{BAF4BB5E-5696-46F9-9C03-192B28AA19F8}"/>
    <cellStyle name="40% - Énfasis3 23 11" xfId="6685" xr:uid="{11E5AF28-27AC-4AE4-91EB-BD3890D1344E}"/>
    <cellStyle name="40% - Énfasis3 23 11 2" xfId="30609" xr:uid="{0CE1E072-666F-4E2F-81D1-F0098E96A21B}"/>
    <cellStyle name="40% - Énfasis3 23 12" xfId="6686" xr:uid="{1D102661-0CB1-4FCB-996D-9354638F9D7F}"/>
    <cellStyle name="40% - Énfasis3 23 12 2" xfId="30610" xr:uid="{41B55886-30FF-403A-8C4F-4E972036536C}"/>
    <cellStyle name="40% - Énfasis3 23 13" xfId="6687" xr:uid="{665A86FD-8890-4C46-B3B6-410D10972253}"/>
    <cellStyle name="40% - Énfasis3 23 13 2" xfId="30611" xr:uid="{323C94C5-AA25-4810-BEBB-49D439E31CC8}"/>
    <cellStyle name="40% - Énfasis3 23 14" xfId="6688" xr:uid="{DDAAAFB3-3FBD-4A96-B1B8-CA77DFAA9F2C}"/>
    <cellStyle name="40% - Énfasis3 23 14 2" xfId="30612" xr:uid="{18F3B1AA-DC57-4A76-A62D-6626AD553A93}"/>
    <cellStyle name="40% - Énfasis3 23 15" xfId="6689" xr:uid="{EA42B542-621C-4646-80BD-4CF13A24879C}"/>
    <cellStyle name="40% - Énfasis3 23 15 2" xfId="30613" xr:uid="{E292591B-075F-4592-BB96-31A49A7D240A}"/>
    <cellStyle name="40% - Énfasis3 23 16" xfId="6690" xr:uid="{27067070-80E6-499A-B97F-409C85084E08}"/>
    <cellStyle name="40% - Énfasis3 23 16 2" xfId="30614" xr:uid="{CFCE45F0-13E7-4CEF-955F-88FC316AFF5B}"/>
    <cellStyle name="40% - Énfasis3 23 17" xfId="6691" xr:uid="{1ED60DAB-353B-43FB-AADA-654C64DFACCC}"/>
    <cellStyle name="40% - Énfasis3 23 17 2" xfId="30615" xr:uid="{54135A4E-E241-435D-A943-D6250676EF49}"/>
    <cellStyle name="40% - Énfasis3 23 18" xfId="6692" xr:uid="{968E5A83-9AA5-4A2C-8098-27454ED74E6B}"/>
    <cellStyle name="40% - Énfasis3 23 18 2" xfId="30616" xr:uid="{C6403A3D-64BB-43E9-9B8B-A17BC4A9BA3A}"/>
    <cellStyle name="40% - Énfasis3 23 19" xfId="6693" xr:uid="{4DB7A043-FCCA-44D1-8CCF-F81034DF9E6A}"/>
    <cellStyle name="40% - Énfasis3 23 19 2" xfId="30617" xr:uid="{6DBB0673-0932-460B-B5CC-966BFDA05E17}"/>
    <cellStyle name="40% - Énfasis3 23 2" xfId="6694" xr:uid="{728A8055-DDCE-4B86-B349-8EFDEC1E6FC8}"/>
    <cellStyle name="40% - Énfasis3 23 2 2" xfId="30618" xr:uid="{6039C122-0E48-405C-A5E3-20DA991E89FC}"/>
    <cellStyle name="40% - Énfasis3 23 2 2 2" xfId="30619" xr:uid="{CBD2D007-B642-4F67-8D00-9BBB5CFE5F04}"/>
    <cellStyle name="40% - Énfasis3 23 2 2 2 2" xfId="30620" xr:uid="{5232ACEF-CD81-411B-90E7-F96C3354C3F2}"/>
    <cellStyle name="40% - Énfasis3 23 2 2 3" xfId="30621" xr:uid="{164AD6B5-0F62-42AD-BA91-ABEBD112E658}"/>
    <cellStyle name="40% - Énfasis3 23 2 3" xfId="30622" xr:uid="{9B16B332-6154-4110-9A67-47BD8E2D9391}"/>
    <cellStyle name="40% - Énfasis3 23 2 3 2" xfId="30623" xr:uid="{83188F36-B7FE-4B69-9361-042FEC6C2810}"/>
    <cellStyle name="40% - Énfasis3 23 2 4" xfId="30624" xr:uid="{E23F7331-7246-4B14-9EE1-FE1A00BA89BE}"/>
    <cellStyle name="40% - Énfasis3 23 20" xfId="11980" xr:uid="{91184381-AD8A-4657-B951-6EF9B149910E}"/>
    <cellStyle name="40% - Énfasis3 23 3" xfId="6695" xr:uid="{E8CB7EDF-A767-4C0A-B71F-D8C8F9D61897}"/>
    <cellStyle name="40% - Énfasis3 23 3 2" xfId="30625" xr:uid="{7345E7C3-A29D-47F7-B6D7-332FB212E3E0}"/>
    <cellStyle name="40% - Énfasis3 23 3 2 2" xfId="30626" xr:uid="{944902B3-594B-4AB8-8481-8534B9DF54CC}"/>
    <cellStyle name="40% - Énfasis3 23 3 2 2 2" xfId="30627" xr:uid="{E27888D9-6A94-44F9-B90E-AE4E653036E6}"/>
    <cellStyle name="40% - Énfasis3 23 3 2 3" xfId="30628" xr:uid="{EF0F14E3-6B6A-4736-B788-E2CE9F6D1566}"/>
    <cellStyle name="40% - Énfasis3 23 3 3" xfId="30629" xr:uid="{E251C666-36EE-495E-B6AE-678030525014}"/>
    <cellStyle name="40% - Énfasis3 23 3 3 2" xfId="30630" xr:uid="{C467D7AA-5462-48B0-916F-62FC582246A0}"/>
    <cellStyle name="40% - Énfasis3 23 3 4" xfId="30631" xr:uid="{98626794-EED3-4C91-A53C-247B7516CA5E}"/>
    <cellStyle name="40% - Énfasis3 23 4" xfId="6696" xr:uid="{F2487227-6781-470B-9859-E98C3DC54C43}"/>
    <cellStyle name="40% - Énfasis3 23 4 2" xfId="30632" xr:uid="{79CAE3C5-F0EB-4E39-80E9-C029F2035685}"/>
    <cellStyle name="40% - Énfasis3 23 4 2 2" xfId="30633" xr:uid="{623B9338-84D9-466C-BE82-705CC4DD89DB}"/>
    <cellStyle name="40% - Énfasis3 23 4 3" xfId="30634" xr:uid="{B63117D1-65A4-48E6-B6A4-65A262AEF23D}"/>
    <cellStyle name="40% - Énfasis3 23 5" xfId="6697" xr:uid="{B1C0E313-CF70-4709-B39B-27F0E0372807}"/>
    <cellStyle name="40% - Énfasis3 23 5 2" xfId="30635" xr:uid="{75059139-6A9E-4BB6-9931-7B0F23328EFF}"/>
    <cellStyle name="40% - Énfasis3 23 6" xfId="6698" xr:uid="{66BB890E-1B1A-4B8F-A70C-1893EDE5F856}"/>
    <cellStyle name="40% - Énfasis3 23 6 2" xfId="30636" xr:uid="{E75DB2A8-5127-41D0-910D-5F5083090031}"/>
    <cellStyle name="40% - Énfasis3 23 7" xfId="6699" xr:uid="{784AC9CE-2361-47EE-A9D8-92A572736887}"/>
    <cellStyle name="40% - Énfasis3 23 7 2" xfId="30637" xr:uid="{1D60395C-6F6E-4F4D-97B4-66AC2ADF82A1}"/>
    <cellStyle name="40% - Énfasis3 23 8" xfId="6700" xr:uid="{ED3B0D3C-BB9E-422F-93E9-6230094160BF}"/>
    <cellStyle name="40% - Énfasis3 23 8 2" xfId="30638" xr:uid="{98C0E118-7D61-455C-B23F-02BCC7A51D50}"/>
    <cellStyle name="40% - Énfasis3 23 9" xfId="6701" xr:uid="{26EE9BC9-4D14-427A-B720-C4C4B0BBF882}"/>
    <cellStyle name="40% - Énfasis3 23 9 2" xfId="30639" xr:uid="{E774DBE8-2AA3-492B-A8A7-04C9B1627A1A}"/>
    <cellStyle name="40% - Énfasis3 24" xfId="6702" xr:uid="{654A7B1F-72DF-452F-AFE0-C2B21364B734}"/>
    <cellStyle name="40% - Énfasis3 24 10" xfId="6703" xr:uid="{F5A6E6CE-0984-4F03-8684-F3E0F2E86FEA}"/>
    <cellStyle name="40% - Énfasis3 24 10 2" xfId="30640" xr:uid="{4D3C4B6C-F2C3-4969-ACF1-57EFBC306AB1}"/>
    <cellStyle name="40% - Énfasis3 24 11" xfId="6704" xr:uid="{E93863FB-3D46-47F3-B29C-8B3C14B3B9DF}"/>
    <cellStyle name="40% - Énfasis3 24 11 2" xfId="30641" xr:uid="{7253F6F3-BA3B-47E7-B770-A3B3425D861D}"/>
    <cellStyle name="40% - Énfasis3 24 12" xfId="6705" xr:uid="{6BC4E9D2-9EF1-4ED6-AA67-5C514B05F69F}"/>
    <cellStyle name="40% - Énfasis3 24 12 2" xfId="30642" xr:uid="{57EFEA6C-296F-4F49-AB3B-91784600515F}"/>
    <cellStyle name="40% - Énfasis3 24 13" xfId="6706" xr:uid="{2B67E97F-C602-4EAE-8897-C5EF92F01D76}"/>
    <cellStyle name="40% - Énfasis3 24 13 2" xfId="30643" xr:uid="{51B97D6E-4DB7-48DA-A777-E573ADF1D600}"/>
    <cellStyle name="40% - Énfasis3 24 14" xfId="6707" xr:uid="{F69BF5C5-91F6-4847-823E-303E959B168D}"/>
    <cellStyle name="40% - Énfasis3 24 14 2" xfId="30644" xr:uid="{44ABC963-829E-43E1-AC2C-B24C9FFBECF5}"/>
    <cellStyle name="40% - Énfasis3 24 15" xfId="6708" xr:uid="{884A2663-BA14-4DE3-AD20-50BC86DFE036}"/>
    <cellStyle name="40% - Énfasis3 24 15 2" xfId="30645" xr:uid="{9BCBA6FA-EE24-4CFF-9271-CF8968FFD330}"/>
    <cellStyle name="40% - Énfasis3 24 16" xfId="6709" xr:uid="{3BEDBF3A-BDD2-4ADF-87C0-162A3BEB52EF}"/>
    <cellStyle name="40% - Énfasis3 24 16 2" xfId="30646" xr:uid="{396283F4-E88E-42F3-8860-FF607AAE1F0B}"/>
    <cellStyle name="40% - Énfasis3 24 17" xfId="6710" xr:uid="{8D1F38C9-9A15-4CFE-9CC5-32DC93E358D6}"/>
    <cellStyle name="40% - Énfasis3 24 17 2" xfId="30647" xr:uid="{AE1816C0-D243-4B2D-A08A-1DDBF352503A}"/>
    <cellStyle name="40% - Énfasis3 24 18" xfId="6711" xr:uid="{1E4FCEE7-4D39-460F-91C2-116A1A3967A2}"/>
    <cellStyle name="40% - Énfasis3 24 18 2" xfId="30648" xr:uid="{B1A96BB5-911A-42EB-A321-965C8CB3ECB8}"/>
    <cellStyle name="40% - Énfasis3 24 19" xfId="6712" xr:uid="{2B43AC45-42DA-4930-A2A4-ACD131EADD12}"/>
    <cellStyle name="40% - Énfasis3 24 19 2" xfId="30649" xr:uid="{AAF87C18-BD9E-4E3F-853E-A03FD5740C6F}"/>
    <cellStyle name="40% - Énfasis3 24 2" xfId="6713" xr:uid="{F2180B84-4144-4767-B62A-2E0BEB93747A}"/>
    <cellStyle name="40% - Énfasis3 24 2 2" xfId="30650" xr:uid="{D7761D0C-9AAA-4D98-90CF-D7DCBAE5F8CB}"/>
    <cellStyle name="40% - Énfasis3 24 2 2 2" xfId="30651" xr:uid="{170B4A92-87C5-4547-B7E8-DFFC043E9C2D}"/>
    <cellStyle name="40% - Énfasis3 24 2 2 2 2" xfId="30652" xr:uid="{C3597A6D-1640-43D5-8CF3-964F68CC9731}"/>
    <cellStyle name="40% - Énfasis3 24 2 2 3" xfId="30653" xr:uid="{F3D2F997-23FB-4744-9148-5424301DBF44}"/>
    <cellStyle name="40% - Énfasis3 24 2 3" xfId="30654" xr:uid="{24DF1F87-1564-460C-8F14-8D086665AAC7}"/>
    <cellStyle name="40% - Énfasis3 24 2 3 2" xfId="30655" xr:uid="{D5601FB0-E3A3-4960-8E22-B7C34459F30B}"/>
    <cellStyle name="40% - Énfasis3 24 2 4" xfId="30656" xr:uid="{01AC57CC-8D28-49BD-AAEE-148E430A1F0A}"/>
    <cellStyle name="40% - Énfasis3 24 20" xfId="11981" xr:uid="{40A82660-6128-4FAC-9DBF-6AD2EAF1D22C}"/>
    <cellStyle name="40% - Énfasis3 24 3" xfId="6714" xr:uid="{1522CB63-FDF5-4CD6-BF76-EFDC99198084}"/>
    <cellStyle name="40% - Énfasis3 24 3 2" xfId="30657" xr:uid="{DDF0D292-CD99-4267-BD36-9942959E4C01}"/>
    <cellStyle name="40% - Énfasis3 24 3 2 2" xfId="30658" xr:uid="{1EEAF97D-5F68-47DB-BB2E-65D69BA0E71F}"/>
    <cellStyle name="40% - Énfasis3 24 3 2 2 2" xfId="30659" xr:uid="{19123EEA-E533-4E29-AF2B-A5957BE9A796}"/>
    <cellStyle name="40% - Énfasis3 24 3 2 3" xfId="30660" xr:uid="{E3EACBC7-2BE4-4189-8C51-D45D4159A136}"/>
    <cellStyle name="40% - Énfasis3 24 3 3" xfId="30661" xr:uid="{6BC35444-5DDD-4375-8663-BC0D9BC08841}"/>
    <cellStyle name="40% - Énfasis3 24 3 3 2" xfId="30662" xr:uid="{FE55B218-849A-4355-955B-DC5C6C278A59}"/>
    <cellStyle name="40% - Énfasis3 24 3 4" xfId="30663" xr:uid="{1C959A42-65E4-4654-9429-88ED10BF2AC1}"/>
    <cellStyle name="40% - Énfasis3 24 4" xfId="6715" xr:uid="{C30DCD5A-28EE-4351-9C60-E3AD111E8E93}"/>
    <cellStyle name="40% - Énfasis3 24 4 2" xfId="30664" xr:uid="{D8D96803-7A9B-4ADE-8131-21721E4981B7}"/>
    <cellStyle name="40% - Énfasis3 24 4 2 2" xfId="30665" xr:uid="{3D23BBA2-1F57-430D-90CE-E60B835B08B2}"/>
    <cellStyle name="40% - Énfasis3 24 4 3" xfId="30666" xr:uid="{6AF0A8D4-1071-4A12-A1BA-B22978393A43}"/>
    <cellStyle name="40% - Énfasis3 24 5" xfId="6716" xr:uid="{A0D0CBCC-A746-437F-AAE8-465F04CAA5A2}"/>
    <cellStyle name="40% - Énfasis3 24 5 2" xfId="30667" xr:uid="{AB40C2A5-F182-49D8-A4B0-2C5972CD7FC6}"/>
    <cellStyle name="40% - Énfasis3 24 6" xfId="6717" xr:uid="{4998C032-BE18-4D2F-AA90-847CB8A0A68D}"/>
    <cellStyle name="40% - Énfasis3 24 6 2" xfId="30668" xr:uid="{83039B0C-4389-4040-A915-04D99B684806}"/>
    <cellStyle name="40% - Énfasis3 24 7" xfId="6718" xr:uid="{A677D591-7370-45D2-A7CE-4D69B8ABC350}"/>
    <cellStyle name="40% - Énfasis3 24 7 2" xfId="30669" xr:uid="{CCEC2EBB-FC8E-4565-B272-65B2C862640B}"/>
    <cellStyle name="40% - Énfasis3 24 8" xfId="6719" xr:uid="{A818B2D5-94EF-48AE-B895-1C8624CE4863}"/>
    <cellStyle name="40% - Énfasis3 24 8 2" xfId="30670" xr:uid="{4834CAFA-D938-4DEA-BD9D-52B70587A359}"/>
    <cellStyle name="40% - Énfasis3 24 9" xfId="6720" xr:uid="{2D7E47E2-67B9-43DB-8C65-4A5673CB166D}"/>
    <cellStyle name="40% - Énfasis3 24 9 2" xfId="30671" xr:uid="{E86C06FB-FF2A-4C41-BB4B-9DF1FF2FA828}"/>
    <cellStyle name="40% - Énfasis3 25" xfId="6721" xr:uid="{7C679423-B27D-43B3-AF67-8458D37573D9}"/>
    <cellStyle name="40% - Énfasis3 25 10" xfId="6722" xr:uid="{04FF662A-C5B6-4678-910E-9582574B2ED4}"/>
    <cellStyle name="40% - Énfasis3 25 10 2" xfId="30672" xr:uid="{314E853A-C9AA-402A-958F-67FB5479C8C6}"/>
    <cellStyle name="40% - Énfasis3 25 11" xfId="6723" xr:uid="{D88E7822-3447-42C7-BCD9-078CC593953D}"/>
    <cellStyle name="40% - Énfasis3 25 11 2" xfId="30673" xr:uid="{65733222-D41E-4D47-B2E4-85E56F61CB75}"/>
    <cellStyle name="40% - Énfasis3 25 12" xfId="6724" xr:uid="{A781654F-2FA0-4AE4-AEA7-3CE6F097E325}"/>
    <cellStyle name="40% - Énfasis3 25 12 2" xfId="30674" xr:uid="{F0AF4751-1034-4BB9-BB30-2B57611B202D}"/>
    <cellStyle name="40% - Énfasis3 25 13" xfId="6725" xr:uid="{DABADB20-8E47-41EC-8063-019AB785B1F5}"/>
    <cellStyle name="40% - Énfasis3 25 13 2" xfId="30675" xr:uid="{1BEFFE4B-5011-47EF-ABD3-353CE38BCD33}"/>
    <cellStyle name="40% - Énfasis3 25 14" xfId="6726" xr:uid="{B1DB1872-1153-472E-8EEE-3B6C944CCBAB}"/>
    <cellStyle name="40% - Énfasis3 25 14 2" xfId="30676" xr:uid="{3A6BBB58-4473-4EF2-AE8E-4C364F27E186}"/>
    <cellStyle name="40% - Énfasis3 25 15" xfId="6727" xr:uid="{7C2FB94E-4DB6-4FA2-8408-0A307618C821}"/>
    <cellStyle name="40% - Énfasis3 25 15 2" xfId="30677" xr:uid="{B0A9E999-EEEE-43C2-A93E-339A2F5191D1}"/>
    <cellStyle name="40% - Énfasis3 25 16" xfId="6728" xr:uid="{7687A03E-4765-4B34-8612-7BD70CAFE777}"/>
    <cellStyle name="40% - Énfasis3 25 16 2" xfId="30678" xr:uid="{F407DE9F-1D4E-4311-B061-C235B772DB50}"/>
    <cellStyle name="40% - Énfasis3 25 17" xfId="6729" xr:uid="{CC74B709-0485-4D0C-83D4-B7102B2DB328}"/>
    <cellStyle name="40% - Énfasis3 25 17 2" xfId="30679" xr:uid="{894D2571-223A-46EA-A688-C7CE83F94EC8}"/>
    <cellStyle name="40% - Énfasis3 25 18" xfId="6730" xr:uid="{0C79C457-1E18-4AFF-8C08-181EE4E55424}"/>
    <cellStyle name="40% - Énfasis3 25 18 2" xfId="30680" xr:uid="{A41E05CF-F723-4590-B636-03668D4421B2}"/>
    <cellStyle name="40% - Énfasis3 25 19" xfId="6731" xr:uid="{B735CD53-13DE-494E-BFC8-BDF9EDB0B310}"/>
    <cellStyle name="40% - Énfasis3 25 19 2" xfId="30681" xr:uid="{100CDA4D-E526-4A91-9ED2-F09C83275F83}"/>
    <cellStyle name="40% - Énfasis3 25 2" xfId="6732" xr:uid="{4752C41C-2365-483C-85CB-3E5992CABAAD}"/>
    <cellStyle name="40% - Énfasis3 25 2 2" xfId="30682" xr:uid="{CB67C071-89BE-4E70-81D5-581AB1A11DEF}"/>
    <cellStyle name="40% - Énfasis3 25 2 2 2" xfId="30683" xr:uid="{D4E3387C-AB99-4083-9C1F-30FD37588EBB}"/>
    <cellStyle name="40% - Énfasis3 25 2 2 2 2" xfId="30684" xr:uid="{0C0261CA-3139-4879-B92D-51AECC5AAE38}"/>
    <cellStyle name="40% - Énfasis3 25 2 2 3" xfId="30685" xr:uid="{4D1CFE03-309D-4E76-82CF-759502A13B35}"/>
    <cellStyle name="40% - Énfasis3 25 2 3" xfId="30686" xr:uid="{07645F70-C0D2-4018-821D-0158B75B319B}"/>
    <cellStyle name="40% - Énfasis3 25 2 3 2" xfId="30687" xr:uid="{C23C4BDC-5B7C-4154-B2D6-87AD2044C3FF}"/>
    <cellStyle name="40% - Énfasis3 25 2 4" xfId="30688" xr:uid="{89773CEA-34CE-4F37-A60E-A930BE467FDE}"/>
    <cellStyle name="40% - Énfasis3 25 20" xfId="11982" xr:uid="{55FCAE21-D872-4602-8194-9AF89136A7D8}"/>
    <cellStyle name="40% - Énfasis3 25 3" xfId="6733" xr:uid="{05D8E582-8A65-4679-BF41-783A17C0B178}"/>
    <cellStyle name="40% - Énfasis3 25 3 2" xfId="30689" xr:uid="{A4838331-AE05-4A4F-801A-89BA58055A2D}"/>
    <cellStyle name="40% - Énfasis3 25 3 2 2" xfId="30690" xr:uid="{B78518E1-EF66-47B0-82FA-822F9D005F96}"/>
    <cellStyle name="40% - Énfasis3 25 3 2 2 2" xfId="30691" xr:uid="{5FCE634C-496A-47BF-AD87-23F34E4B1EFF}"/>
    <cellStyle name="40% - Énfasis3 25 3 2 3" xfId="30692" xr:uid="{959C5493-FC07-425F-A0F2-7DE61E8073EB}"/>
    <cellStyle name="40% - Énfasis3 25 3 3" xfId="30693" xr:uid="{F923BD31-20A0-4CF5-88C0-8EF84B76631D}"/>
    <cellStyle name="40% - Énfasis3 25 3 3 2" xfId="30694" xr:uid="{25F2BD7B-CF3E-4973-8A40-6897840F3CF8}"/>
    <cellStyle name="40% - Énfasis3 25 3 4" xfId="30695" xr:uid="{539C7D6B-AB5C-4A42-BF9D-5B58C2BAB22F}"/>
    <cellStyle name="40% - Énfasis3 25 4" xfId="6734" xr:uid="{DAB76EAB-BD48-4E60-A4BE-668106E98BBE}"/>
    <cellStyle name="40% - Énfasis3 25 4 2" xfId="30696" xr:uid="{F59FE87A-0034-49A0-8981-5DE5267F1832}"/>
    <cellStyle name="40% - Énfasis3 25 4 2 2" xfId="30697" xr:uid="{98ECBB87-DBB1-4567-A90C-AEAAD5353E36}"/>
    <cellStyle name="40% - Énfasis3 25 4 3" xfId="30698" xr:uid="{97357DAE-9DAA-4D58-95D0-378BF7557F71}"/>
    <cellStyle name="40% - Énfasis3 25 5" xfId="6735" xr:uid="{3310AB6F-D501-4F85-97B7-F62F7AEB04DF}"/>
    <cellStyle name="40% - Énfasis3 25 5 2" xfId="30699" xr:uid="{3267821C-57A0-4491-8E15-3188443D811B}"/>
    <cellStyle name="40% - Énfasis3 25 6" xfId="6736" xr:uid="{1B4EEDD5-6736-4DF2-A61B-8496C47D79FF}"/>
    <cellStyle name="40% - Énfasis3 25 6 2" xfId="30700" xr:uid="{FC073161-E3A4-4790-B50A-11D78DA22EEF}"/>
    <cellStyle name="40% - Énfasis3 25 7" xfId="6737" xr:uid="{F79EFA5E-2DAC-4FFD-BACF-907F78A69DCE}"/>
    <cellStyle name="40% - Énfasis3 25 7 2" xfId="30701" xr:uid="{B4BB5BF3-D89D-4A2C-A25D-8B1D944FF07D}"/>
    <cellStyle name="40% - Énfasis3 25 8" xfId="6738" xr:uid="{DDD38E81-4077-4230-B909-B637EF903B6D}"/>
    <cellStyle name="40% - Énfasis3 25 8 2" xfId="30702" xr:uid="{1F0FD73B-3C59-45C6-AE78-41972BD664E5}"/>
    <cellStyle name="40% - Énfasis3 25 9" xfId="6739" xr:uid="{7E399F33-4239-47E0-AE3A-797D5534B997}"/>
    <cellStyle name="40% - Énfasis3 25 9 2" xfId="30703" xr:uid="{AEB65015-A299-4E36-B650-9A38D1394B8B}"/>
    <cellStyle name="40% - Énfasis3 26" xfId="6740" xr:uid="{D717EE43-7BB9-45B8-8952-FDD1D167F206}"/>
    <cellStyle name="40% - Énfasis3 26 10" xfId="6741" xr:uid="{1BA23D4D-552F-429A-9B44-9241B6E69437}"/>
    <cellStyle name="40% - Énfasis3 26 10 2" xfId="30704" xr:uid="{D2807D8A-0E8F-4A2F-BE42-92937AA402CD}"/>
    <cellStyle name="40% - Énfasis3 26 11" xfId="6742" xr:uid="{F5ECF657-1C12-4282-8134-441FC451391C}"/>
    <cellStyle name="40% - Énfasis3 26 11 2" xfId="30705" xr:uid="{36D7DB53-8DCA-4D79-937C-DDF1EC013EDE}"/>
    <cellStyle name="40% - Énfasis3 26 12" xfId="6743" xr:uid="{9F91CCD4-E60B-4D4B-992F-CFB69DC9906D}"/>
    <cellStyle name="40% - Énfasis3 26 12 2" xfId="30706" xr:uid="{3B485C93-4F63-4E6B-A9B8-32FB8394B94C}"/>
    <cellStyle name="40% - Énfasis3 26 13" xfId="6744" xr:uid="{CB43FFD9-E030-4016-AD33-023954DA25D5}"/>
    <cellStyle name="40% - Énfasis3 26 13 2" xfId="30707" xr:uid="{8DB48EF1-DAB9-485B-8B09-5B1865143492}"/>
    <cellStyle name="40% - Énfasis3 26 14" xfId="6745" xr:uid="{48A00AA9-33E8-440A-92C9-DE145B4A53DC}"/>
    <cellStyle name="40% - Énfasis3 26 14 2" xfId="30708" xr:uid="{45552541-18E5-47F2-8FF8-B8D35960DEB4}"/>
    <cellStyle name="40% - Énfasis3 26 15" xfId="6746" xr:uid="{AECF8466-16BD-4869-B4C9-0514553EA6D4}"/>
    <cellStyle name="40% - Énfasis3 26 15 2" xfId="30709" xr:uid="{CF2F8512-E5B9-49A8-903C-B78244228F4F}"/>
    <cellStyle name="40% - Énfasis3 26 16" xfId="6747" xr:uid="{E8C4E3A1-DFA4-46DF-8025-24C2815FDC06}"/>
    <cellStyle name="40% - Énfasis3 26 16 2" xfId="30710" xr:uid="{8065DD58-5B87-4548-A0AD-EC592608FFA4}"/>
    <cellStyle name="40% - Énfasis3 26 17" xfId="6748" xr:uid="{2AD9C249-06FB-492A-935A-B130AE63375D}"/>
    <cellStyle name="40% - Énfasis3 26 17 2" xfId="30711" xr:uid="{723FE23B-F330-4D4C-960B-7C2A7464DE19}"/>
    <cellStyle name="40% - Énfasis3 26 18" xfId="6749" xr:uid="{7D653930-A766-4846-828A-24A9B920D7F4}"/>
    <cellStyle name="40% - Énfasis3 26 18 2" xfId="30712" xr:uid="{8EEFC132-D8F1-4FA7-B186-86C7899E8215}"/>
    <cellStyle name="40% - Énfasis3 26 19" xfId="6750" xr:uid="{EB49A6E1-2B4B-4DAB-BF88-F1A290D40BC2}"/>
    <cellStyle name="40% - Énfasis3 26 19 2" xfId="30713" xr:uid="{C19C60F7-794A-47EC-844E-96E154B903B5}"/>
    <cellStyle name="40% - Énfasis3 26 2" xfId="6751" xr:uid="{6749CA84-D2E2-44C2-B829-C4E8DDB533AB}"/>
    <cellStyle name="40% - Énfasis3 26 2 2" xfId="30714" xr:uid="{03862DE3-7F68-45B2-9209-3A5CF4BC9EBA}"/>
    <cellStyle name="40% - Énfasis3 26 2 2 2" xfId="30715" xr:uid="{003210FD-6462-43F1-8995-7AEAFEEF7D39}"/>
    <cellStyle name="40% - Énfasis3 26 2 2 2 2" xfId="30716" xr:uid="{A3E41D02-8F8D-4A7E-8709-FB5020924EF5}"/>
    <cellStyle name="40% - Énfasis3 26 2 2 3" xfId="30717" xr:uid="{C0E3E46E-4128-479B-BF6F-3AF9EB99E165}"/>
    <cellStyle name="40% - Énfasis3 26 2 3" xfId="30718" xr:uid="{EC390C75-AB03-4A6E-99E5-84D313C64194}"/>
    <cellStyle name="40% - Énfasis3 26 2 3 2" xfId="30719" xr:uid="{BCFA3E61-20DD-483F-AEE6-E7F0B6161923}"/>
    <cellStyle name="40% - Énfasis3 26 2 4" xfId="30720" xr:uid="{807ED2AA-7C9B-44A4-9540-7F7EF96CA99A}"/>
    <cellStyle name="40% - Énfasis3 26 20" xfId="11983" xr:uid="{3F5F829A-34A1-4F3D-AA76-7DB6CD37A1FD}"/>
    <cellStyle name="40% - Énfasis3 26 3" xfId="6752" xr:uid="{AC94981F-75C4-4AE9-B575-32D64957E8C1}"/>
    <cellStyle name="40% - Énfasis3 26 3 2" xfId="30721" xr:uid="{8D5D6938-C730-4582-9B6D-5835F9825B04}"/>
    <cellStyle name="40% - Énfasis3 26 3 2 2" xfId="30722" xr:uid="{C5BDD0F3-67F0-496B-AEEA-704DA9C2E1D4}"/>
    <cellStyle name="40% - Énfasis3 26 3 2 2 2" xfId="30723" xr:uid="{E1C655D3-0940-40E3-87ED-3637D0202C5C}"/>
    <cellStyle name="40% - Énfasis3 26 3 2 3" xfId="30724" xr:uid="{DF97AE43-CD48-42F1-890F-BBE1351AA590}"/>
    <cellStyle name="40% - Énfasis3 26 3 3" xfId="30725" xr:uid="{30581AAB-BEEF-4B89-B141-63B876BD13A2}"/>
    <cellStyle name="40% - Énfasis3 26 3 3 2" xfId="30726" xr:uid="{D063DD6F-F9F4-44C4-8B0C-69278F5E5B7D}"/>
    <cellStyle name="40% - Énfasis3 26 3 4" xfId="30727" xr:uid="{ECEBC484-52EB-4BE7-8A7C-4F56ABCB34F6}"/>
    <cellStyle name="40% - Énfasis3 26 4" xfId="6753" xr:uid="{DAFF8899-7FB6-4F91-A78E-1C05B4092859}"/>
    <cellStyle name="40% - Énfasis3 26 4 2" xfId="30728" xr:uid="{93C20E6F-ED9F-44B9-B498-865CBB10873C}"/>
    <cellStyle name="40% - Énfasis3 26 4 2 2" xfId="30729" xr:uid="{6BD96DCE-8B90-4CF8-97F3-E2A258BB55DB}"/>
    <cellStyle name="40% - Énfasis3 26 4 3" xfId="30730" xr:uid="{0FBFDBBA-7C8F-4FDB-BEDF-9ABCE97BA90E}"/>
    <cellStyle name="40% - Énfasis3 26 5" xfId="6754" xr:uid="{D50DD97A-E2A0-42AC-B271-D44E65EE77B4}"/>
    <cellStyle name="40% - Énfasis3 26 5 2" xfId="30731" xr:uid="{AA36DB11-4BB9-4018-9E03-2912040D58EE}"/>
    <cellStyle name="40% - Énfasis3 26 6" xfId="6755" xr:uid="{F4C11307-E294-4896-B6AC-B4046EFCA00E}"/>
    <cellStyle name="40% - Énfasis3 26 6 2" xfId="30732" xr:uid="{4E9BF0B2-2E3B-4C9C-887A-5CFFC0606D67}"/>
    <cellStyle name="40% - Énfasis3 26 7" xfId="6756" xr:uid="{2BBDC55B-6886-49CF-AEF8-AD061BE92765}"/>
    <cellStyle name="40% - Énfasis3 26 7 2" xfId="30733" xr:uid="{1A06AF7F-8225-4FE2-87CD-DEACAF3AF7C7}"/>
    <cellStyle name="40% - Énfasis3 26 8" xfId="6757" xr:uid="{128887CE-3C7C-416B-9333-A2D33FCCF6F5}"/>
    <cellStyle name="40% - Énfasis3 26 8 2" xfId="30734" xr:uid="{E11FCD27-AD21-4B8E-9D0A-B4D86BD931E3}"/>
    <cellStyle name="40% - Énfasis3 26 9" xfId="6758" xr:uid="{0679C98B-3955-427F-8832-39A94FDAEFA5}"/>
    <cellStyle name="40% - Énfasis3 26 9 2" xfId="30735" xr:uid="{18C27DA5-858A-4A2D-9F81-2620D3CA848F}"/>
    <cellStyle name="40% - Énfasis3 27" xfId="6759" xr:uid="{237634A3-95F1-4A20-8AC4-F59C1DC7A7CF}"/>
    <cellStyle name="40% - Énfasis3 27 10" xfId="6760" xr:uid="{B7214C90-5CE7-4FC8-9AFA-90308FA1C533}"/>
    <cellStyle name="40% - Énfasis3 27 10 2" xfId="30736" xr:uid="{409E0756-202B-40FF-B714-E991404F9878}"/>
    <cellStyle name="40% - Énfasis3 27 11" xfId="6761" xr:uid="{C7FD4001-E7BD-46E3-96FA-B6131557A36F}"/>
    <cellStyle name="40% - Énfasis3 27 11 2" xfId="30737" xr:uid="{682024A0-ACFF-4696-AD1A-FAB488CD588C}"/>
    <cellStyle name="40% - Énfasis3 27 12" xfId="6762" xr:uid="{86684851-99F4-4F2C-A90A-362F448C327D}"/>
    <cellStyle name="40% - Énfasis3 27 12 2" xfId="30738" xr:uid="{58567285-5FFF-4D1B-AC3A-E95126BE4ABB}"/>
    <cellStyle name="40% - Énfasis3 27 13" xfId="6763" xr:uid="{7545AA27-05E6-4C5B-AEC4-89590CE9D09D}"/>
    <cellStyle name="40% - Énfasis3 27 13 2" xfId="30739" xr:uid="{923A42C5-54FF-4FDE-A024-34B0A8CEBD76}"/>
    <cellStyle name="40% - Énfasis3 27 14" xfId="6764" xr:uid="{453A3EC9-93F7-4312-BE74-76B07FADA1AC}"/>
    <cellStyle name="40% - Énfasis3 27 14 2" xfId="30740" xr:uid="{16AB27B3-6D5A-4F64-821C-48FA510EE521}"/>
    <cellStyle name="40% - Énfasis3 27 15" xfId="6765" xr:uid="{72B1C357-AFDA-4AB1-96DA-D00B094ED5D0}"/>
    <cellStyle name="40% - Énfasis3 27 15 2" xfId="30741" xr:uid="{DD4F2E07-900E-47A4-AFAF-73B2C975BF93}"/>
    <cellStyle name="40% - Énfasis3 27 16" xfId="6766" xr:uid="{27E25516-AAAA-4F87-B9E9-D7E99745BB7B}"/>
    <cellStyle name="40% - Énfasis3 27 16 2" xfId="30742" xr:uid="{4EF1E4E4-606A-4C4B-8378-F48F9D34E2E4}"/>
    <cellStyle name="40% - Énfasis3 27 17" xfId="6767" xr:uid="{5BC7DAD7-1AAC-4731-98FC-5425BF42EAF1}"/>
    <cellStyle name="40% - Énfasis3 27 17 2" xfId="30743" xr:uid="{AA9EAAF7-CBBE-4B93-AC17-ADDD088C925A}"/>
    <cellStyle name="40% - Énfasis3 27 18" xfId="6768" xr:uid="{21E6E514-F90D-49F1-B86D-2AF2ED64FF78}"/>
    <cellStyle name="40% - Énfasis3 27 18 2" xfId="30744" xr:uid="{B0FEDF61-F9FA-4C53-99A1-8F8A2961C651}"/>
    <cellStyle name="40% - Énfasis3 27 19" xfId="6769" xr:uid="{EF60B6D4-498D-40EA-888B-62EABC13A191}"/>
    <cellStyle name="40% - Énfasis3 27 19 2" xfId="30745" xr:uid="{35875156-F8D0-4E1B-9854-9BA111328EC3}"/>
    <cellStyle name="40% - Énfasis3 27 2" xfId="6770" xr:uid="{295A16B0-AE88-4EF1-B0B6-252ABD0109C9}"/>
    <cellStyle name="40% - Énfasis3 27 2 2" xfId="30746" xr:uid="{068C67ED-432A-4A49-B9DA-A471CED1ECEF}"/>
    <cellStyle name="40% - Énfasis3 27 2 2 2" xfId="30747" xr:uid="{3FE022F7-8B26-43F0-817C-5D034745F5D1}"/>
    <cellStyle name="40% - Énfasis3 27 2 2 2 2" xfId="30748" xr:uid="{C1F878B7-C336-4B3B-9924-4274D5E577E0}"/>
    <cellStyle name="40% - Énfasis3 27 2 2 3" xfId="30749" xr:uid="{865AAEC4-E774-4929-9BDC-F1AF20D40BDF}"/>
    <cellStyle name="40% - Énfasis3 27 2 3" xfId="30750" xr:uid="{F9DD22A8-0321-4EA0-B994-4ED681599E7A}"/>
    <cellStyle name="40% - Énfasis3 27 2 3 2" xfId="30751" xr:uid="{7CA086D3-B502-4683-B142-1DDC2F6448CE}"/>
    <cellStyle name="40% - Énfasis3 27 2 4" xfId="30752" xr:uid="{C5D0D38D-DBD0-4C1B-AC5D-4851B966339C}"/>
    <cellStyle name="40% - Énfasis3 27 20" xfId="11984" xr:uid="{EC8F01EF-6B33-4A67-8698-258C6D7BB05F}"/>
    <cellStyle name="40% - Énfasis3 27 3" xfId="6771" xr:uid="{1612C2AC-C266-4FD0-A87A-FC0C640EE240}"/>
    <cellStyle name="40% - Énfasis3 27 3 2" xfId="30753" xr:uid="{56DE64B5-975B-4E5C-AE3F-CAE5259B518E}"/>
    <cellStyle name="40% - Énfasis3 27 3 2 2" xfId="30754" xr:uid="{BFA46F22-6B22-4809-9414-F5137DFF0D60}"/>
    <cellStyle name="40% - Énfasis3 27 3 2 2 2" xfId="30755" xr:uid="{A0FBA71E-F834-4F0A-80E0-827A1EB3EC49}"/>
    <cellStyle name="40% - Énfasis3 27 3 2 3" xfId="30756" xr:uid="{AFBA96EE-1C7B-4F88-AA11-FCE7000566BF}"/>
    <cellStyle name="40% - Énfasis3 27 3 3" xfId="30757" xr:uid="{3301950D-0952-47B3-804D-36399128A9A0}"/>
    <cellStyle name="40% - Énfasis3 27 3 3 2" xfId="30758" xr:uid="{F8F1FCEA-157D-4C7B-B15E-9EADB4E57D87}"/>
    <cellStyle name="40% - Énfasis3 27 3 4" xfId="30759" xr:uid="{338F11FC-1468-4F1C-9C9A-B0BA4ADB54A8}"/>
    <cellStyle name="40% - Énfasis3 27 4" xfId="6772" xr:uid="{76F576BF-74AE-406C-9DF6-EE45EA62D001}"/>
    <cellStyle name="40% - Énfasis3 27 4 2" xfId="30760" xr:uid="{500F7C60-C4A5-42B3-BA00-252B63DEC449}"/>
    <cellStyle name="40% - Énfasis3 27 4 2 2" xfId="30761" xr:uid="{30E3CC21-2894-486D-A9C8-EE6815E2CD02}"/>
    <cellStyle name="40% - Énfasis3 27 4 3" xfId="30762" xr:uid="{ABF5389F-4A97-4C0E-9FF3-ED8E52D5C523}"/>
    <cellStyle name="40% - Énfasis3 27 5" xfId="6773" xr:uid="{76992AB1-D0E0-4D3A-AC67-BA5EA08E311D}"/>
    <cellStyle name="40% - Énfasis3 27 5 2" xfId="30763" xr:uid="{C5C88DC4-CD82-464F-ABA3-1AF53362856E}"/>
    <cellStyle name="40% - Énfasis3 27 6" xfId="6774" xr:uid="{163562CB-2933-471C-A186-3A2CE3DC515D}"/>
    <cellStyle name="40% - Énfasis3 27 6 2" xfId="30764" xr:uid="{744C60EE-4448-41E3-AD71-AC6042A4B1BB}"/>
    <cellStyle name="40% - Énfasis3 27 7" xfId="6775" xr:uid="{FA1BA3CD-C0DE-4AB8-B81A-0EF07E6F073B}"/>
    <cellStyle name="40% - Énfasis3 27 7 2" xfId="30765" xr:uid="{CDF76501-D6C6-4264-A734-0AEF3C8E1728}"/>
    <cellStyle name="40% - Énfasis3 27 8" xfId="6776" xr:uid="{3001F594-E704-465F-9E06-2B08DFF8DFEC}"/>
    <cellStyle name="40% - Énfasis3 27 8 2" xfId="30766" xr:uid="{07D4C62E-541E-4B18-9822-73EA0954A012}"/>
    <cellStyle name="40% - Énfasis3 27 9" xfId="6777" xr:uid="{36341E92-77F7-4F0B-9576-CF4621110910}"/>
    <cellStyle name="40% - Énfasis3 27 9 2" xfId="30767" xr:uid="{BBCC499C-2A86-41EA-95DB-82B0822C0C67}"/>
    <cellStyle name="40% - Énfasis3 28" xfId="6778" xr:uid="{5741B61C-A8C1-4508-BB6B-18B701D579AC}"/>
    <cellStyle name="40% - Énfasis3 28 10" xfId="6779" xr:uid="{D313DA33-E02D-410C-AB56-A35C69DE8F1A}"/>
    <cellStyle name="40% - Énfasis3 28 10 2" xfId="30768" xr:uid="{1FD10708-A5BF-44EA-8FA0-E4393108EEC5}"/>
    <cellStyle name="40% - Énfasis3 28 11" xfId="6780" xr:uid="{B800C129-9A3C-4597-BCFB-E91BB9D384B8}"/>
    <cellStyle name="40% - Énfasis3 28 11 2" xfId="30769" xr:uid="{00C13D5B-78A8-4E1F-801B-1E66C5C91276}"/>
    <cellStyle name="40% - Énfasis3 28 12" xfId="6781" xr:uid="{3B137042-1986-4EE6-B9EE-948898737C82}"/>
    <cellStyle name="40% - Énfasis3 28 12 2" xfId="30770" xr:uid="{01278591-4A07-43AE-AE53-78A6B73A5770}"/>
    <cellStyle name="40% - Énfasis3 28 13" xfId="6782" xr:uid="{118D2CF1-E8FA-4164-BD7F-5AC7A6C0CF6C}"/>
    <cellStyle name="40% - Énfasis3 28 13 2" xfId="30771" xr:uid="{C48D9FD7-21E5-4AC8-A57F-66AD7200FF9D}"/>
    <cellStyle name="40% - Énfasis3 28 14" xfId="6783" xr:uid="{04C88008-225D-43A2-9D99-A35248A31C1A}"/>
    <cellStyle name="40% - Énfasis3 28 14 2" xfId="30772" xr:uid="{21E612EA-D248-4B49-9AD3-8284CEB1AE1F}"/>
    <cellStyle name="40% - Énfasis3 28 15" xfId="6784" xr:uid="{78C6B0BC-B423-4874-9E89-3EFA4B453E2C}"/>
    <cellStyle name="40% - Énfasis3 28 15 2" xfId="30773" xr:uid="{12734C64-15C7-455C-BA47-1A03C5FEFC5A}"/>
    <cellStyle name="40% - Énfasis3 28 16" xfId="6785" xr:uid="{84BAD8A2-9317-449E-A7FD-4F5DC50704C5}"/>
    <cellStyle name="40% - Énfasis3 28 16 2" xfId="30774" xr:uid="{7B4EB062-9661-4FEE-B269-A4C7E6F5DD63}"/>
    <cellStyle name="40% - Énfasis3 28 17" xfId="6786" xr:uid="{50A2695C-7199-49BE-AB91-FE0A6755D460}"/>
    <cellStyle name="40% - Énfasis3 28 17 2" xfId="30775" xr:uid="{5BA720D6-9A06-4281-B8C3-206CE6839D4E}"/>
    <cellStyle name="40% - Énfasis3 28 18" xfId="6787" xr:uid="{48C45B4D-E5B9-4410-9C1A-719E479EC413}"/>
    <cellStyle name="40% - Énfasis3 28 18 2" xfId="30776" xr:uid="{865810BD-DDDD-4819-AA4E-7C7A565201BA}"/>
    <cellStyle name="40% - Énfasis3 28 19" xfId="6788" xr:uid="{B2B798D8-76E6-4E34-8E75-2F0B3F59721E}"/>
    <cellStyle name="40% - Énfasis3 28 19 2" xfId="30777" xr:uid="{5EDF0F2E-0E25-45BD-B193-9DE8698A61DB}"/>
    <cellStyle name="40% - Énfasis3 28 2" xfId="6789" xr:uid="{5EA7DD4E-A725-4EFB-83E5-5CF62ED4C670}"/>
    <cellStyle name="40% - Énfasis3 28 2 2" xfId="30778" xr:uid="{45D6FAB9-1CC6-437D-A884-A24B0DDEB590}"/>
    <cellStyle name="40% - Énfasis3 28 2 2 2" xfId="30779" xr:uid="{D89F026B-5252-4C53-8276-653DB43A2FAA}"/>
    <cellStyle name="40% - Énfasis3 28 2 2 2 2" xfId="30780" xr:uid="{15A129B3-84B7-489D-9A40-D28D02DB3D45}"/>
    <cellStyle name="40% - Énfasis3 28 2 2 3" xfId="30781" xr:uid="{496F8F4C-9CC5-4EF7-B348-1483CAD01076}"/>
    <cellStyle name="40% - Énfasis3 28 2 3" xfId="30782" xr:uid="{7B3A9C67-6E63-4D12-A3E1-2815316A3733}"/>
    <cellStyle name="40% - Énfasis3 28 2 3 2" xfId="30783" xr:uid="{C53D0AB5-6918-415E-B878-88E9486CBA7B}"/>
    <cellStyle name="40% - Énfasis3 28 2 4" xfId="30784" xr:uid="{3140F989-1E77-4EEA-A8F8-458F423EDF84}"/>
    <cellStyle name="40% - Énfasis3 28 20" xfId="11985" xr:uid="{385D7596-6A46-443F-95CE-37184189D1E4}"/>
    <cellStyle name="40% - Énfasis3 28 3" xfId="6790" xr:uid="{0AF9E5A4-3571-4D1E-B105-EB4AD7AF8F3F}"/>
    <cellStyle name="40% - Énfasis3 28 3 2" xfId="30785" xr:uid="{E21D2356-4FE1-49D6-ABC9-A05648315350}"/>
    <cellStyle name="40% - Énfasis3 28 3 2 2" xfId="30786" xr:uid="{B477ED98-B8D8-450A-97BB-08B118ED22B6}"/>
    <cellStyle name="40% - Énfasis3 28 3 2 2 2" xfId="30787" xr:uid="{4E66692C-CCDA-4F06-8268-292AE0E96B45}"/>
    <cellStyle name="40% - Énfasis3 28 3 2 3" xfId="30788" xr:uid="{9BDE276C-C616-4290-B5E6-F6D0157D8B3F}"/>
    <cellStyle name="40% - Énfasis3 28 3 3" xfId="30789" xr:uid="{31F04579-C6E8-4C9D-ABD6-43D9FA299C07}"/>
    <cellStyle name="40% - Énfasis3 28 3 3 2" xfId="30790" xr:uid="{FE521456-31E6-43AE-B9ED-23032BFF9C5C}"/>
    <cellStyle name="40% - Énfasis3 28 3 4" xfId="30791" xr:uid="{C26C6C34-AE66-437D-B701-A97D3C57F604}"/>
    <cellStyle name="40% - Énfasis3 28 4" xfId="6791" xr:uid="{DB13282F-6B3A-4D65-BFD6-20D5286F9DCC}"/>
    <cellStyle name="40% - Énfasis3 28 4 2" xfId="30792" xr:uid="{9C39E6CC-50E9-4794-9C33-28FD996B6BCA}"/>
    <cellStyle name="40% - Énfasis3 28 4 2 2" xfId="30793" xr:uid="{D90ABED5-AEFB-45FA-A0EA-E56E36C47DA9}"/>
    <cellStyle name="40% - Énfasis3 28 4 3" xfId="30794" xr:uid="{997F146D-A98D-430D-B943-1D8F8C12DE5A}"/>
    <cellStyle name="40% - Énfasis3 28 5" xfId="6792" xr:uid="{26ABEFC0-399D-4591-A9E0-0AC7B1BF023F}"/>
    <cellStyle name="40% - Énfasis3 28 5 2" xfId="30795" xr:uid="{8F58CDA8-4E43-46D1-A226-5E9D0E2B6FD8}"/>
    <cellStyle name="40% - Énfasis3 28 6" xfId="6793" xr:uid="{0B7F9B86-E76A-43B3-A1D2-879BE1C1D411}"/>
    <cellStyle name="40% - Énfasis3 28 6 2" xfId="30796" xr:uid="{48B893D5-FC40-41EA-ADBB-A02249530FE3}"/>
    <cellStyle name="40% - Énfasis3 28 7" xfId="6794" xr:uid="{E9E235E0-0881-4856-82DA-01F1075E3433}"/>
    <cellStyle name="40% - Énfasis3 28 7 2" xfId="30797" xr:uid="{D387A569-0727-4E17-995D-24E4A87842F9}"/>
    <cellStyle name="40% - Énfasis3 28 8" xfId="6795" xr:uid="{75822AF7-7542-44DC-9FBC-40943DB74737}"/>
    <cellStyle name="40% - Énfasis3 28 8 2" xfId="30798" xr:uid="{0270FD92-7AD3-46A2-8F4E-23946395B518}"/>
    <cellStyle name="40% - Énfasis3 28 9" xfId="6796" xr:uid="{B27FEF37-D9F8-448E-BAC9-02BEDDD1115E}"/>
    <cellStyle name="40% - Énfasis3 28 9 2" xfId="30799" xr:uid="{950E39AA-6B2B-4071-803D-A3F60D0D71DA}"/>
    <cellStyle name="40% - Énfasis3 29" xfId="6797" xr:uid="{7452643B-4A68-4EF7-B975-54F07350CE51}"/>
    <cellStyle name="40% - Énfasis3 29 10" xfId="6798" xr:uid="{B42DB3DC-978F-4B60-B1B6-5B2BB16983E3}"/>
    <cellStyle name="40% - Énfasis3 29 10 2" xfId="30800" xr:uid="{989922E1-C306-4AB9-BE02-4E23BA60D4DC}"/>
    <cellStyle name="40% - Énfasis3 29 11" xfId="6799" xr:uid="{3AAD77AF-923D-4CFD-A9AF-82961762F6E0}"/>
    <cellStyle name="40% - Énfasis3 29 11 2" xfId="30801" xr:uid="{E5071B5A-4721-450C-BE70-4FCD3F4556B1}"/>
    <cellStyle name="40% - Énfasis3 29 12" xfId="6800" xr:uid="{9BB24AFB-B423-454E-9A8D-EAE6D2B07FC0}"/>
    <cellStyle name="40% - Énfasis3 29 12 2" xfId="30802" xr:uid="{C3DD2C99-30E1-4692-AA99-213935B001DB}"/>
    <cellStyle name="40% - Énfasis3 29 13" xfId="6801" xr:uid="{11C62B0A-8032-413B-BF1F-3DF92E662D1C}"/>
    <cellStyle name="40% - Énfasis3 29 13 2" xfId="30803" xr:uid="{F937E6E3-D36B-4534-978C-D2CBF4F7F8B8}"/>
    <cellStyle name="40% - Énfasis3 29 14" xfId="6802" xr:uid="{635D704B-499D-42C2-AE13-E540E52F61EA}"/>
    <cellStyle name="40% - Énfasis3 29 14 2" xfId="30804" xr:uid="{14AFBCFD-3B43-471C-84B2-91C80B461F68}"/>
    <cellStyle name="40% - Énfasis3 29 15" xfId="6803" xr:uid="{2EC280E0-F7D2-4EBA-84BE-9FD834662DF3}"/>
    <cellStyle name="40% - Énfasis3 29 15 2" xfId="30805" xr:uid="{55BE846C-BBCA-444D-8E3E-4BCC18441AAF}"/>
    <cellStyle name="40% - Énfasis3 29 16" xfId="6804" xr:uid="{FC4A911B-5A7F-44C4-B51E-97709512AA2A}"/>
    <cellStyle name="40% - Énfasis3 29 16 2" xfId="30806" xr:uid="{9BD6A7D9-8B06-4279-96C6-369D689087AE}"/>
    <cellStyle name="40% - Énfasis3 29 17" xfId="6805" xr:uid="{36F7F364-CCBB-4323-89C7-12FECDCB1B5E}"/>
    <cellStyle name="40% - Énfasis3 29 17 2" xfId="30807" xr:uid="{C5CC1DB5-44B8-40E8-9A4A-8BD8D56E2060}"/>
    <cellStyle name="40% - Énfasis3 29 18" xfId="6806" xr:uid="{DA72345A-AB87-4390-BB8E-908042138496}"/>
    <cellStyle name="40% - Énfasis3 29 18 2" xfId="30808" xr:uid="{5A1FEC17-14D1-4AB1-9073-D9A27C012C2E}"/>
    <cellStyle name="40% - Énfasis3 29 19" xfId="6807" xr:uid="{E27D6E8C-A1F9-499D-82F2-D393B8AD704F}"/>
    <cellStyle name="40% - Énfasis3 29 19 2" xfId="30809" xr:uid="{5292ADD7-AFE7-4541-966E-156EB5B7BAE9}"/>
    <cellStyle name="40% - Énfasis3 29 2" xfId="6808" xr:uid="{1AA2983D-C6AE-4C6D-9FE3-7D884910FFB8}"/>
    <cellStyle name="40% - Énfasis3 29 2 2" xfId="30810" xr:uid="{D0687FAF-7B28-4F2E-82F4-9CA4978051F4}"/>
    <cellStyle name="40% - Énfasis3 29 2 2 2" xfId="30811" xr:uid="{941AEE89-C926-4142-BF1E-FFDD775EBB23}"/>
    <cellStyle name="40% - Énfasis3 29 2 2 2 2" xfId="30812" xr:uid="{6BDDBFAB-EC72-449E-AF15-2D01C45F8DEF}"/>
    <cellStyle name="40% - Énfasis3 29 2 2 3" xfId="30813" xr:uid="{672F1594-542F-421B-9312-387BF719216A}"/>
    <cellStyle name="40% - Énfasis3 29 2 3" xfId="30814" xr:uid="{1361E239-19F5-4584-83E3-C20CC0432A5A}"/>
    <cellStyle name="40% - Énfasis3 29 2 3 2" xfId="30815" xr:uid="{F960EC7C-AEDC-49CB-9606-3D80744C9BB8}"/>
    <cellStyle name="40% - Énfasis3 29 2 4" xfId="30816" xr:uid="{61920F72-A00E-4BBC-ADA9-419D441BFC7E}"/>
    <cellStyle name="40% - Énfasis3 29 20" xfId="11986" xr:uid="{3FF02917-FE81-4A49-AAD9-4E5A9652EDAD}"/>
    <cellStyle name="40% - Énfasis3 29 3" xfId="6809" xr:uid="{5F3B9209-364D-4A69-A9E8-B4D696172429}"/>
    <cellStyle name="40% - Énfasis3 29 3 2" xfId="30817" xr:uid="{FBB52DCB-20E3-4527-ACBC-D0FB4A9F9D4B}"/>
    <cellStyle name="40% - Énfasis3 29 3 2 2" xfId="30818" xr:uid="{175A1DFD-3046-4D94-AD47-D8776878F303}"/>
    <cellStyle name="40% - Énfasis3 29 3 2 2 2" xfId="30819" xr:uid="{52ABC54C-D0A7-4071-8BA0-7F0C464D05DD}"/>
    <cellStyle name="40% - Énfasis3 29 3 2 3" xfId="30820" xr:uid="{C6D8F0B6-3EA2-42BD-9418-ACC73CCA4BF8}"/>
    <cellStyle name="40% - Énfasis3 29 3 3" xfId="30821" xr:uid="{EA053BDF-8B8C-46EE-99FB-1A5AB5D6606D}"/>
    <cellStyle name="40% - Énfasis3 29 3 3 2" xfId="30822" xr:uid="{A8480A6E-A5A9-42D8-8795-0ED022CF73FA}"/>
    <cellStyle name="40% - Énfasis3 29 3 4" xfId="30823" xr:uid="{92F9C9AC-06B0-4D5E-BC50-791BDE2AEA82}"/>
    <cellStyle name="40% - Énfasis3 29 4" xfId="6810" xr:uid="{D2CA88CC-48DB-42F4-A419-644BBB1BFF10}"/>
    <cellStyle name="40% - Énfasis3 29 4 2" xfId="30824" xr:uid="{8525B8BD-6B8C-41F7-80D5-140E9E2C35FA}"/>
    <cellStyle name="40% - Énfasis3 29 4 2 2" xfId="30825" xr:uid="{E7651207-524F-4DF6-AC7D-CCD72A948F63}"/>
    <cellStyle name="40% - Énfasis3 29 4 3" xfId="30826" xr:uid="{4DFA109A-78DE-4F03-8145-E7FA04CB7258}"/>
    <cellStyle name="40% - Énfasis3 29 5" xfId="6811" xr:uid="{FDA6A513-E932-4D21-9843-179546F52C75}"/>
    <cellStyle name="40% - Énfasis3 29 5 2" xfId="30827" xr:uid="{4020D106-2998-4EBF-97DD-6C2A42434616}"/>
    <cellStyle name="40% - Énfasis3 29 6" xfId="6812" xr:uid="{7F262C67-EB8B-4194-B18F-5F5398878A23}"/>
    <cellStyle name="40% - Énfasis3 29 6 2" xfId="30828" xr:uid="{3CD8D7C8-CFE5-42A4-A4D8-FA31061A4B9B}"/>
    <cellStyle name="40% - Énfasis3 29 7" xfId="6813" xr:uid="{2BF36C35-D69F-4FB5-AF53-4F931230A2F3}"/>
    <cellStyle name="40% - Énfasis3 29 7 2" xfId="30829" xr:uid="{DD8898EB-67C4-44A1-BB3F-51A0277A2045}"/>
    <cellStyle name="40% - Énfasis3 29 8" xfId="6814" xr:uid="{BF1203FC-1EB4-4808-B26D-B97F95C0C678}"/>
    <cellStyle name="40% - Énfasis3 29 8 2" xfId="30830" xr:uid="{A0E23BE6-557C-494C-8605-6F178E6251BD}"/>
    <cellStyle name="40% - Énfasis3 29 9" xfId="6815" xr:uid="{E49D9028-B9AF-4A31-B594-41409737B5D2}"/>
    <cellStyle name="40% - Énfasis3 29 9 2" xfId="30831" xr:uid="{DB6CE517-7B06-4525-BE44-DBB676D5A3CF}"/>
    <cellStyle name="40% - Énfasis3 3" xfId="412" xr:uid="{5BF72810-39C6-478C-A18C-F0C0E2A55DD9}"/>
    <cellStyle name="40% - Énfasis3 3 10" xfId="6816" xr:uid="{698B6DD4-6C0D-45C1-9042-02AED396698A}"/>
    <cellStyle name="40% - Énfasis3 3 10 2" xfId="30832" xr:uid="{CB3EBE5F-7308-482C-B6DD-A5E615582B13}"/>
    <cellStyle name="40% - Énfasis3 3 11" xfId="6817" xr:uid="{4377100B-CE30-4E56-ACBC-58BD6A07588B}"/>
    <cellStyle name="40% - Énfasis3 3 11 2" xfId="30833" xr:uid="{496A53DC-4CB8-4243-9E4B-35AF3ECEBE26}"/>
    <cellStyle name="40% - Énfasis3 3 12" xfId="6818" xr:uid="{D676EFD8-60D4-40C5-8D1D-667FE62CB707}"/>
    <cellStyle name="40% - Énfasis3 3 12 2" xfId="30834" xr:uid="{CEB2B823-C717-42C9-A98C-F407FD15FCE8}"/>
    <cellStyle name="40% - Énfasis3 3 13" xfId="6819" xr:uid="{DEA6393F-0D32-4149-B726-D38DAB6DE3A0}"/>
    <cellStyle name="40% - Énfasis3 3 13 2" xfId="30835" xr:uid="{310A790A-6800-4C80-BFBB-593FDFD6A896}"/>
    <cellStyle name="40% - Énfasis3 3 14" xfId="6820" xr:uid="{D3F80171-7B90-4869-A212-50746DEE6403}"/>
    <cellStyle name="40% - Énfasis3 3 14 2" xfId="30836" xr:uid="{A1459951-3395-4E4B-949E-48D426C59C44}"/>
    <cellStyle name="40% - Énfasis3 3 15" xfId="6821" xr:uid="{10E65CD1-F530-46EC-A770-7D3B3932AE0C}"/>
    <cellStyle name="40% - Énfasis3 3 15 2" xfId="30837" xr:uid="{152D07BA-C883-4498-B475-FC09D2E5F47D}"/>
    <cellStyle name="40% - Énfasis3 3 16" xfId="6822" xr:uid="{BC5A4BEA-BD8B-458C-B5EE-D63392F11758}"/>
    <cellStyle name="40% - Énfasis3 3 16 2" xfId="30838" xr:uid="{8E407CBD-8DA6-45A5-A921-5EB13C8763F1}"/>
    <cellStyle name="40% - Énfasis3 3 17" xfId="6823" xr:uid="{F97E5E43-073C-4EAE-9C40-A4E00EB06D2E}"/>
    <cellStyle name="40% - Énfasis3 3 17 2" xfId="30839" xr:uid="{EB4F9F02-92BD-4B21-99AF-956657C5A17B}"/>
    <cellStyle name="40% - Énfasis3 3 18" xfId="6824" xr:uid="{61C9C3C7-70A4-49B7-9202-BC13474FCF59}"/>
    <cellStyle name="40% - Énfasis3 3 18 2" xfId="30840" xr:uid="{08C63AE6-8D45-4F03-A560-DBB60FD01125}"/>
    <cellStyle name="40% - Énfasis3 3 19" xfId="6825" xr:uid="{07569013-2D7D-4DAB-A23E-E93BD5E9DF4F}"/>
    <cellStyle name="40% - Énfasis3 3 19 2" xfId="30841" xr:uid="{5B1C56FB-139E-41E3-8FC7-9EF10728DC28}"/>
    <cellStyle name="40% - Énfasis3 3 2" xfId="413" xr:uid="{2E364BB0-B44D-495E-905B-B033D616F85D}"/>
    <cellStyle name="40% - Énfasis3 3 2 2" xfId="30842" xr:uid="{62F7BA42-DABA-4872-85C1-33B06FC91D04}"/>
    <cellStyle name="40% - Énfasis3 3 2 2 2" xfId="30843" xr:uid="{3159AD23-8DEA-4E68-B979-A1CD4E722758}"/>
    <cellStyle name="40% - Énfasis3 3 2 2 2 2" xfId="30844" xr:uid="{4569A88B-1D47-425F-B278-C6DE71312DA0}"/>
    <cellStyle name="40% - Énfasis3 3 2 2 3" xfId="30845" xr:uid="{3F6F2120-C89F-4D9A-89EB-F2EACE6D5157}"/>
    <cellStyle name="40% - Énfasis3 3 2 3" xfId="30846" xr:uid="{8BCE52E6-AEBA-4E78-BCF2-5F12F6CFB654}"/>
    <cellStyle name="40% - Énfasis3 3 2 3 2" xfId="30847" xr:uid="{109D3D43-8160-4CF1-B038-0B70199D76E8}"/>
    <cellStyle name="40% - Énfasis3 3 2 4" xfId="30848" xr:uid="{41D3B743-596C-4683-BD86-7199B8CF1C99}"/>
    <cellStyle name="40% - Énfasis3 3 20" xfId="11987" xr:uid="{EBDB48A6-91FD-4AE0-B041-A95DF6A2688C}"/>
    <cellStyle name="40% - Énfasis3 3 3" xfId="6826" xr:uid="{9DE07662-5A89-4DE9-9C5A-8E2C95CDF04C}"/>
    <cellStyle name="40% - Énfasis3 3 3 2" xfId="30849" xr:uid="{D36C353F-C9D9-4F06-A0B7-D2E6896F6F48}"/>
    <cellStyle name="40% - Énfasis3 3 3 2 2" xfId="30850" xr:uid="{A5B86CA9-A837-4F16-93E1-E4E23333A82F}"/>
    <cellStyle name="40% - Énfasis3 3 3 2 2 2" xfId="30851" xr:uid="{80705E2B-8BB3-4AA6-BB1A-743C913D4ABA}"/>
    <cellStyle name="40% - Énfasis3 3 3 2 3" xfId="30852" xr:uid="{5CD15C0A-3167-49C3-8132-6935A55C1F8E}"/>
    <cellStyle name="40% - Énfasis3 3 3 3" xfId="30853" xr:uid="{F94B3329-8916-4147-ADE8-64C7BF3A1692}"/>
    <cellStyle name="40% - Énfasis3 3 3 3 2" xfId="30854" xr:uid="{1A9DD562-6D3D-4210-A7A3-6B45ECB0E404}"/>
    <cellStyle name="40% - Énfasis3 3 3 4" xfId="30855" xr:uid="{B4A5C06C-014E-4681-9B7F-D87065EB7239}"/>
    <cellStyle name="40% - Énfasis3 3 4" xfId="6827" xr:uid="{7F4DE68B-E531-4DF6-97D7-D3CB709452AD}"/>
    <cellStyle name="40% - Énfasis3 3 4 2" xfId="30856" xr:uid="{025C4070-6FBE-4560-8633-D90405BEFBFC}"/>
    <cellStyle name="40% - Énfasis3 3 4 2 2" xfId="30857" xr:uid="{0F8A69FD-C7A1-49EF-86D6-C8060BCCDFEC}"/>
    <cellStyle name="40% - Énfasis3 3 4 2 2 2" xfId="30858" xr:uid="{8C61444F-6692-44C1-B7D0-4D2C03C6CA24}"/>
    <cellStyle name="40% - Énfasis3 3 4 2 3" xfId="30859" xr:uid="{9D0FF171-E25F-4958-BE46-C0EB95D4E764}"/>
    <cellStyle name="40% - Énfasis3 3 4 3" xfId="30860" xr:uid="{60FD25AA-9D83-4A3A-82AB-4C282C013E69}"/>
    <cellStyle name="40% - Énfasis3 3 4 3 2" xfId="30861" xr:uid="{B32CD479-7674-4B9C-9961-75B6CA44034F}"/>
    <cellStyle name="40% - Énfasis3 3 4 4" xfId="30862" xr:uid="{17D3CA3C-7831-4E69-9C8E-4D79A234AC80}"/>
    <cellStyle name="40% - Énfasis3 3 5" xfId="6828" xr:uid="{40FB5BBE-FAC5-4369-B681-519E315E7424}"/>
    <cellStyle name="40% - Énfasis3 3 5 2" xfId="30863" xr:uid="{FE08004C-F7F4-4651-93A1-55653EF9B740}"/>
    <cellStyle name="40% - Énfasis3 3 5 2 2" xfId="30864" xr:uid="{A1076C5A-477D-433B-AD94-8A2642A17F53}"/>
    <cellStyle name="40% - Énfasis3 3 5 2 2 2" xfId="30865" xr:uid="{ADED4DDF-250C-4B4F-B2C8-0DED2A0EB043}"/>
    <cellStyle name="40% - Énfasis3 3 5 2 3" xfId="30866" xr:uid="{E07FFAC0-C41D-4A15-9C7B-7B06158F9BCA}"/>
    <cellStyle name="40% - Énfasis3 3 5 3" xfId="30867" xr:uid="{D62483A7-2B5B-49B4-9E5B-16A081C455D0}"/>
    <cellStyle name="40% - Énfasis3 3 5 3 2" xfId="30868" xr:uid="{DBA009D8-CAFA-4F57-9A44-1139099D623D}"/>
    <cellStyle name="40% - Énfasis3 3 5 4" xfId="30869" xr:uid="{0C4D5506-089E-45C5-BBE5-5AE8549E4AB7}"/>
    <cellStyle name="40% - Énfasis3 3 6" xfId="6829" xr:uid="{015C91B2-1C2D-4685-B866-F18F18AA5D2B}"/>
    <cellStyle name="40% - Énfasis3 3 6 2" xfId="30870" xr:uid="{BA1F0C17-26AC-4B59-B0F2-0D4D20EF451A}"/>
    <cellStyle name="40% - Énfasis3 3 6 2 2" xfId="30871" xr:uid="{B26DACBF-3CC2-4838-BACA-3AB90E2DC1F0}"/>
    <cellStyle name="40% - Énfasis3 3 6 2 2 2" xfId="30872" xr:uid="{C4922C77-4221-4513-97A0-5EBB70DD826D}"/>
    <cellStyle name="40% - Énfasis3 3 6 2 3" xfId="30873" xr:uid="{BF414C27-C014-49C7-BA26-201D4600B530}"/>
    <cellStyle name="40% - Énfasis3 3 6 3" xfId="30874" xr:uid="{967EBBC4-0EA3-448D-A481-6C2C67319B79}"/>
    <cellStyle name="40% - Énfasis3 3 6 3 2" xfId="30875" xr:uid="{AC41903D-9E28-4C67-B6FD-5CF700D2D5D7}"/>
    <cellStyle name="40% - Énfasis3 3 6 4" xfId="30876" xr:uid="{8D7E57D2-4FA8-41EF-8AA8-D43523CD3998}"/>
    <cellStyle name="40% - Énfasis3 3 7" xfId="6830" xr:uid="{67FB066E-4D30-40D1-90FE-F3CFD8293BE6}"/>
    <cellStyle name="40% - Énfasis3 3 7 2" xfId="30877" xr:uid="{9EA60724-7B6A-4ACF-84DF-6715D04A3D0A}"/>
    <cellStyle name="40% - Énfasis3 3 7 2 2" xfId="30878" xr:uid="{F92D998F-512F-46E4-B6C2-4D30FE4CAAAC}"/>
    <cellStyle name="40% - Énfasis3 3 7 2 2 2" xfId="30879" xr:uid="{A0667CA5-A189-42F0-9D07-A5675B694B12}"/>
    <cellStyle name="40% - Énfasis3 3 7 2 3" xfId="30880" xr:uid="{BA0EB394-AC58-4F72-8F59-7D7EDFDE58A4}"/>
    <cellStyle name="40% - Énfasis3 3 7 3" xfId="30881" xr:uid="{B3C1B258-F33E-4F4E-BEDF-4958A2A42D51}"/>
    <cellStyle name="40% - Énfasis3 3 7 3 2" xfId="30882" xr:uid="{07AD15D5-1BD4-4ADE-8BC6-90E45F68EB8A}"/>
    <cellStyle name="40% - Énfasis3 3 7 4" xfId="30883" xr:uid="{E54EC551-D78C-43D2-A3F3-5876E3B4658C}"/>
    <cellStyle name="40% - Énfasis3 3 8" xfId="6831" xr:uid="{B0378F9D-B857-4F9D-8162-6230C95CA0E4}"/>
    <cellStyle name="40% - Énfasis3 3 8 2" xfId="30884" xr:uid="{8A8D9327-547D-45BB-B0E3-FBB7265A3219}"/>
    <cellStyle name="40% - Énfasis3 3 8 2 2" xfId="30885" xr:uid="{079E9A85-90A4-4105-806B-35809F8AC0BB}"/>
    <cellStyle name="40% - Énfasis3 3 8 3" xfId="30886" xr:uid="{24819422-6A73-4239-BFA0-5E6C69D6C371}"/>
    <cellStyle name="40% - Énfasis3 3 9" xfId="6832" xr:uid="{325FA042-DA85-427A-9128-2BC2DE5914EE}"/>
    <cellStyle name="40% - Énfasis3 3 9 2" xfId="30887" xr:uid="{336A7AB4-6DFD-4874-B361-EC0EB15F18FE}"/>
    <cellStyle name="40% - Énfasis3 30" xfId="6833" xr:uid="{185C5DD1-7C0B-4CD5-A088-97EB5BD66DA2}"/>
    <cellStyle name="40% - Énfasis3 30 10" xfId="6834" xr:uid="{8D179DD2-9D47-42C8-874F-B2255F0A0013}"/>
    <cellStyle name="40% - Énfasis3 30 10 2" xfId="30888" xr:uid="{69B79960-BC7D-4B96-96FB-39693FD1F870}"/>
    <cellStyle name="40% - Énfasis3 30 11" xfId="6835" xr:uid="{5538FBFE-ABF8-42F7-9614-A2EA3A48D8B3}"/>
    <cellStyle name="40% - Énfasis3 30 11 2" xfId="30889" xr:uid="{8780016D-E43E-461B-A9E9-CCBB2538FDE9}"/>
    <cellStyle name="40% - Énfasis3 30 12" xfId="6836" xr:uid="{98A03025-ADD9-4DC8-A160-119CFB7CC8BF}"/>
    <cellStyle name="40% - Énfasis3 30 12 2" xfId="30890" xr:uid="{ED5305AE-FD17-4332-ADA3-572401AA79C1}"/>
    <cellStyle name="40% - Énfasis3 30 13" xfId="6837" xr:uid="{896F7764-1D07-493A-87A5-4F26887A86CC}"/>
    <cellStyle name="40% - Énfasis3 30 13 2" xfId="30891" xr:uid="{B3398D17-2A9A-4F12-BC7A-790B36DD0066}"/>
    <cellStyle name="40% - Énfasis3 30 14" xfId="6838" xr:uid="{66ADF598-D98F-4634-A91F-F6B9CEAFBDB2}"/>
    <cellStyle name="40% - Énfasis3 30 14 2" xfId="30892" xr:uid="{C25C41F0-B7DC-481D-BC78-2F1DE3029A3D}"/>
    <cellStyle name="40% - Énfasis3 30 15" xfId="6839" xr:uid="{BFACDD64-5CA5-4119-B24C-FD2CA8AC3500}"/>
    <cellStyle name="40% - Énfasis3 30 15 2" xfId="30893" xr:uid="{48ABEF35-45BC-46DF-9741-898C28186590}"/>
    <cellStyle name="40% - Énfasis3 30 16" xfId="6840" xr:uid="{8FD9B844-60B7-4209-89A8-4B032FDE40EF}"/>
    <cellStyle name="40% - Énfasis3 30 16 2" xfId="30894" xr:uid="{1622F776-63BC-4DB9-8D00-4CC9F9CD836F}"/>
    <cellStyle name="40% - Énfasis3 30 17" xfId="6841" xr:uid="{201A681B-2576-40ED-9725-2A97739E36EF}"/>
    <cellStyle name="40% - Énfasis3 30 17 2" xfId="30895" xr:uid="{52AC892A-2E96-4C5E-B14B-5E6206551A58}"/>
    <cellStyle name="40% - Énfasis3 30 18" xfId="6842" xr:uid="{38FFE7ED-5380-430A-85F1-9E10A6B1B67F}"/>
    <cellStyle name="40% - Énfasis3 30 18 2" xfId="30896" xr:uid="{DAB71A8F-0313-48D9-92A5-19EA2E188F30}"/>
    <cellStyle name="40% - Énfasis3 30 19" xfId="6843" xr:uid="{4DC40F0F-E576-4715-9A13-95B2BF21FB6B}"/>
    <cellStyle name="40% - Énfasis3 30 19 2" xfId="30897" xr:uid="{87A30DC8-1C40-4FCD-A3DB-9C8CA11DD79C}"/>
    <cellStyle name="40% - Énfasis3 30 2" xfId="6844" xr:uid="{AC0F741A-F446-4C1F-8592-763B291B9401}"/>
    <cellStyle name="40% - Énfasis3 30 2 2" xfId="30898" xr:uid="{31EB0535-1E6F-4BD3-B903-02945E109B05}"/>
    <cellStyle name="40% - Énfasis3 30 2 2 2" xfId="30899" xr:uid="{D6301677-0B43-4849-8859-522CEC884A41}"/>
    <cellStyle name="40% - Énfasis3 30 2 2 2 2" xfId="30900" xr:uid="{137EAD80-4896-44C4-856C-E995AB226C58}"/>
    <cellStyle name="40% - Énfasis3 30 2 2 3" xfId="30901" xr:uid="{79641E12-7AB3-4880-8986-73F5CE9E8755}"/>
    <cellStyle name="40% - Énfasis3 30 2 3" xfId="30902" xr:uid="{3F133306-4413-4AA5-91C8-296CB8FCE396}"/>
    <cellStyle name="40% - Énfasis3 30 2 3 2" xfId="30903" xr:uid="{CB6C9440-BB25-4FFB-ABEE-FCFB0DBE8E94}"/>
    <cellStyle name="40% - Énfasis3 30 2 4" xfId="30904" xr:uid="{40D918FF-43AC-4449-8824-96AA426CF7B0}"/>
    <cellStyle name="40% - Énfasis3 30 20" xfId="11988" xr:uid="{636AB86E-B49F-4815-B854-0FAB217C4314}"/>
    <cellStyle name="40% - Énfasis3 30 3" xfId="6845" xr:uid="{5FCEA18D-7BA6-456D-8B5E-23BB122BB4EF}"/>
    <cellStyle name="40% - Énfasis3 30 3 2" xfId="30905" xr:uid="{1517CC0F-AE41-41C7-A12A-574A6F339B09}"/>
    <cellStyle name="40% - Énfasis3 30 3 2 2" xfId="30906" xr:uid="{91CA11BD-30D8-47DA-A39A-A14EC1BA043B}"/>
    <cellStyle name="40% - Énfasis3 30 3 2 2 2" xfId="30907" xr:uid="{4C9AFB5B-D48F-40ED-AE3A-B4F69EE9E24C}"/>
    <cellStyle name="40% - Énfasis3 30 3 2 3" xfId="30908" xr:uid="{63A1F8A2-47C5-4510-90F0-4C77CC3DAD9B}"/>
    <cellStyle name="40% - Énfasis3 30 3 3" xfId="30909" xr:uid="{C7740F9E-7BFF-43D9-9D50-06FB84A00643}"/>
    <cellStyle name="40% - Énfasis3 30 3 3 2" xfId="30910" xr:uid="{F0253B8C-94BF-471E-9C13-937F4E66A17A}"/>
    <cellStyle name="40% - Énfasis3 30 3 4" xfId="30911" xr:uid="{70F3C37D-93BF-4414-AE42-FE21F0373997}"/>
    <cellStyle name="40% - Énfasis3 30 4" xfId="6846" xr:uid="{69B0BF88-3848-42E7-8614-294A8A9EFA0E}"/>
    <cellStyle name="40% - Énfasis3 30 4 2" xfId="30912" xr:uid="{4595BAA3-FE77-4E3A-9680-8F39349442F5}"/>
    <cellStyle name="40% - Énfasis3 30 4 2 2" xfId="30913" xr:uid="{357FC59C-7702-45E5-B867-AFD5E69EA6FA}"/>
    <cellStyle name="40% - Énfasis3 30 4 3" xfId="30914" xr:uid="{6DD1CE07-526A-4EB9-9432-809EA2FA9EF7}"/>
    <cellStyle name="40% - Énfasis3 30 5" xfId="6847" xr:uid="{0EF5EDEE-24B7-4A31-85CC-6E13A92B2D3F}"/>
    <cellStyle name="40% - Énfasis3 30 5 2" xfId="30915" xr:uid="{8C4F723E-7E3E-4D53-8208-9B2CE5DDE48D}"/>
    <cellStyle name="40% - Énfasis3 30 6" xfId="6848" xr:uid="{B47AF531-5982-4258-B19B-010CF15F0816}"/>
    <cellStyle name="40% - Énfasis3 30 6 2" xfId="30916" xr:uid="{3BA6F07B-E6FA-4F9B-8B5F-51BE5E637B2C}"/>
    <cellStyle name="40% - Énfasis3 30 7" xfId="6849" xr:uid="{D05644C2-8740-441F-B40A-3F76C932E258}"/>
    <cellStyle name="40% - Énfasis3 30 7 2" xfId="30917" xr:uid="{FE8C567F-5831-4823-89ED-27669F346395}"/>
    <cellStyle name="40% - Énfasis3 30 8" xfId="6850" xr:uid="{293C08D6-5535-4244-BC21-5BCB583A08D1}"/>
    <cellStyle name="40% - Énfasis3 30 8 2" xfId="30918" xr:uid="{E8E7DD79-0DBD-403F-9F20-39209FD641A7}"/>
    <cellStyle name="40% - Énfasis3 30 9" xfId="6851" xr:uid="{91DACF44-D0A4-4E16-B7C7-4C4B56AB3E6F}"/>
    <cellStyle name="40% - Énfasis3 30 9 2" xfId="30919" xr:uid="{B42F2BFF-9BE3-4FE8-8DEB-4F23E4098C40}"/>
    <cellStyle name="40% - Énfasis3 31" xfId="6852" xr:uid="{E4CE3453-2867-48A9-A029-19135E0D412A}"/>
    <cellStyle name="40% - Énfasis3 31 10" xfId="6853" xr:uid="{6F9115A2-57C9-4814-921D-39D8D1D4A40F}"/>
    <cellStyle name="40% - Énfasis3 31 10 2" xfId="30920" xr:uid="{722A18F6-3D10-45FD-B762-A7EB12B996FB}"/>
    <cellStyle name="40% - Énfasis3 31 11" xfId="6854" xr:uid="{FF3D9DBE-E7DF-48A3-8856-5E4197773F2F}"/>
    <cellStyle name="40% - Énfasis3 31 11 2" xfId="30921" xr:uid="{498258C9-93ED-44C3-AA50-F95C676162DC}"/>
    <cellStyle name="40% - Énfasis3 31 12" xfId="6855" xr:uid="{08133B6F-07E7-48D4-8C7C-0ED9DBE02811}"/>
    <cellStyle name="40% - Énfasis3 31 12 2" xfId="30922" xr:uid="{B7DDE19A-BF11-4CE9-89FB-F14987B89CEB}"/>
    <cellStyle name="40% - Énfasis3 31 13" xfId="6856" xr:uid="{86D4E849-8373-4AF8-BD95-0D8C28BFE1E3}"/>
    <cellStyle name="40% - Énfasis3 31 13 2" xfId="30923" xr:uid="{C3D75DBA-127C-42C7-BC8E-36C6648BA76E}"/>
    <cellStyle name="40% - Énfasis3 31 14" xfId="6857" xr:uid="{E427FBBA-3CC5-4ED9-A34F-FFEE56D1387D}"/>
    <cellStyle name="40% - Énfasis3 31 14 2" xfId="30924" xr:uid="{E2ED1D91-1C72-48C6-A821-D1295ECE2A23}"/>
    <cellStyle name="40% - Énfasis3 31 15" xfId="6858" xr:uid="{97092BCF-5EB8-4792-9771-9CD55F3B6C6B}"/>
    <cellStyle name="40% - Énfasis3 31 15 2" xfId="30925" xr:uid="{1CFAC1FB-4CA8-4274-AEF5-B999CDC80E9F}"/>
    <cellStyle name="40% - Énfasis3 31 16" xfId="6859" xr:uid="{36A834BE-5235-4F00-88F7-A613B8782E2D}"/>
    <cellStyle name="40% - Énfasis3 31 16 2" xfId="30926" xr:uid="{85B7C0A4-EEF6-48E3-98AB-A5184193507D}"/>
    <cellStyle name="40% - Énfasis3 31 17" xfId="6860" xr:uid="{EBA4478B-7E99-41F8-B8AD-D377133DA661}"/>
    <cellStyle name="40% - Énfasis3 31 17 2" xfId="30927" xr:uid="{7DA1E604-AAF0-4FA2-91FF-19A3482FE5B2}"/>
    <cellStyle name="40% - Énfasis3 31 18" xfId="6861" xr:uid="{F4C6EB01-F78F-476C-9D16-7A7A5E034FA5}"/>
    <cellStyle name="40% - Énfasis3 31 18 2" xfId="30928" xr:uid="{6E649EED-2FB7-443B-84BD-359BDD4FD926}"/>
    <cellStyle name="40% - Énfasis3 31 19" xfId="6862" xr:uid="{FD116D0F-198E-4C13-B73F-C4714856AB36}"/>
    <cellStyle name="40% - Énfasis3 31 19 2" xfId="30929" xr:uid="{6F300DC2-9B96-4BAE-AF40-B263C96CB42D}"/>
    <cellStyle name="40% - Énfasis3 31 2" xfId="6863" xr:uid="{91958FCA-98DD-442D-8B7D-10AFDF0C5390}"/>
    <cellStyle name="40% - Énfasis3 31 2 2" xfId="30930" xr:uid="{91C8ECE3-4B44-4016-B32C-05B03F9B50CE}"/>
    <cellStyle name="40% - Énfasis3 31 2 2 2" xfId="30931" xr:uid="{F18A0FA3-5131-4FEB-A541-076E3F834E7F}"/>
    <cellStyle name="40% - Énfasis3 31 2 2 2 2" xfId="30932" xr:uid="{DD0EDFD1-7C3E-47AC-A39A-5F30F06E8EB9}"/>
    <cellStyle name="40% - Énfasis3 31 2 2 3" xfId="30933" xr:uid="{8155EFC1-F069-4258-8168-8E001CBB7AB3}"/>
    <cellStyle name="40% - Énfasis3 31 2 3" xfId="30934" xr:uid="{1B1C16DD-D0BE-4A4D-A9C8-5D12C0182AB3}"/>
    <cellStyle name="40% - Énfasis3 31 2 3 2" xfId="30935" xr:uid="{E95D4108-30EA-4748-BC0E-66E34AEC1FE1}"/>
    <cellStyle name="40% - Énfasis3 31 2 4" xfId="30936" xr:uid="{005CF234-D9A1-44B8-9B00-B8C53DE4EAC4}"/>
    <cellStyle name="40% - Énfasis3 31 20" xfId="11989" xr:uid="{882A678A-56D4-4945-B642-CC4921BEE014}"/>
    <cellStyle name="40% - Énfasis3 31 3" xfId="6864" xr:uid="{8BF32086-21D5-4E0C-A11A-6EF916FF3070}"/>
    <cellStyle name="40% - Énfasis3 31 3 2" xfId="30937" xr:uid="{F3F90549-0215-449D-93DF-49415F32AE0D}"/>
    <cellStyle name="40% - Énfasis3 31 3 2 2" xfId="30938" xr:uid="{6F604F8C-C4E1-4649-9CE5-016F12187D18}"/>
    <cellStyle name="40% - Énfasis3 31 3 2 2 2" xfId="30939" xr:uid="{DD4E172F-F445-4798-8DB2-A01D5F8DD07B}"/>
    <cellStyle name="40% - Énfasis3 31 3 2 3" xfId="30940" xr:uid="{87D6BA8C-EB24-4701-B9F9-3C7992610C5B}"/>
    <cellStyle name="40% - Énfasis3 31 3 3" xfId="30941" xr:uid="{89BA8B1A-4D79-4E1C-87E0-5909770C16E6}"/>
    <cellStyle name="40% - Énfasis3 31 3 3 2" xfId="30942" xr:uid="{2FF10043-0973-4D10-8A63-67C7EBEEAC01}"/>
    <cellStyle name="40% - Énfasis3 31 3 4" xfId="30943" xr:uid="{1D1AD690-8C5F-4E65-BA1C-C3B0720D5F0E}"/>
    <cellStyle name="40% - Énfasis3 31 4" xfId="6865" xr:uid="{DBAAEE75-EDD2-4230-8EA9-1A490102F411}"/>
    <cellStyle name="40% - Énfasis3 31 4 2" xfId="30944" xr:uid="{2A46F6BA-2761-453E-BA3B-C5FC4C7BB35F}"/>
    <cellStyle name="40% - Énfasis3 31 4 2 2" xfId="30945" xr:uid="{E5B54C18-5F93-4756-8206-AE43AF980589}"/>
    <cellStyle name="40% - Énfasis3 31 4 3" xfId="30946" xr:uid="{E25446C8-3574-4B04-9BF1-9816F1BC7485}"/>
    <cellStyle name="40% - Énfasis3 31 5" xfId="6866" xr:uid="{2958EC1F-7C73-4B27-B5F9-516A3105FE23}"/>
    <cellStyle name="40% - Énfasis3 31 5 2" xfId="30947" xr:uid="{7192F5A7-1EFB-4148-991C-3BCAB87BC3A9}"/>
    <cellStyle name="40% - Énfasis3 31 6" xfId="6867" xr:uid="{067A9868-9F0F-40FF-BBE7-8A2B96F6BFAC}"/>
    <cellStyle name="40% - Énfasis3 31 6 2" xfId="30948" xr:uid="{16892D60-6CC1-4F82-950F-348A323A5576}"/>
    <cellStyle name="40% - Énfasis3 31 7" xfId="6868" xr:uid="{D82D9770-2D3D-403E-B81F-D21FFED10942}"/>
    <cellStyle name="40% - Énfasis3 31 7 2" xfId="30949" xr:uid="{19875497-E809-4A8D-96FD-BFCDFB741C3C}"/>
    <cellStyle name="40% - Énfasis3 31 8" xfId="6869" xr:uid="{34AA4A43-DB82-4C62-B6B3-A2C93B2518C5}"/>
    <cellStyle name="40% - Énfasis3 31 8 2" xfId="30950" xr:uid="{29C82627-8BA2-4975-B3D0-FAE2A57F4819}"/>
    <cellStyle name="40% - Énfasis3 31 9" xfId="6870" xr:uid="{2A4FC759-5F09-4FEE-AD39-264E573D2843}"/>
    <cellStyle name="40% - Énfasis3 31 9 2" xfId="30951" xr:uid="{C27990E2-3E32-4F80-9628-ECD581B84C01}"/>
    <cellStyle name="40% - Énfasis3 32" xfId="6871" xr:uid="{F60171C6-7AA5-47AC-A381-970F92C05AE7}"/>
    <cellStyle name="40% - Énfasis3 32 10" xfId="6872" xr:uid="{238562B0-07B6-42B9-B1AD-4780719818B3}"/>
    <cellStyle name="40% - Énfasis3 32 10 2" xfId="30952" xr:uid="{D479C05C-724A-465C-BAD1-79DAFC1BAAF0}"/>
    <cellStyle name="40% - Énfasis3 32 11" xfId="6873" xr:uid="{2B42145A-F22E-4C4E-90F7-18321C82AD8F}"/>
    <cellStyle name="40% - Énfasis3 32 11 2" xfId="30953" xr:uid="{47E1FA90-83EA-4270-896B-DD52478474B4}"/>
    <cellStyle name="40% - Énfasis3 32 12" xfId="6874" xr:uid="{3DE9BA12-A37F-4AC7-A872-5F52DE64DEB9}"/>
    <cellStyle name="40% - Énfasis3 32 12 2" xfId="30954" xr:uid="{6DF73157-8C65-4BA2-8A83-18935BE3BB32}"/>
    <cellStyle name="40% - Énfasis3 32 13" xfId="6875" xr:uid="{ED637DCC-9029-4FD0-A802-BBD261D6394B}"/>
    <cellStyle name="40% - Énfasis3 32 13 2" xfId="30955" xr:uid="{38BB632D-352D-4117-9984-3D30D3FDA163}"/>
    <cellStyle name="40% - Énfasis3 32 14" xfId="6876" xr:uid="{578D12BD-0812-4A1F-A5FF-4FEBFBCF199E}"/>
    <cellStyle name="40% - Énfasis3 32 14 2" xfId="30956" xr:uid="{F4A4BA48-B75D-4E37-B5FE-05D4F347B70B}"/>
    <cellStyle name="40% - Énfasis3 32 15" xfId="6877" xr:uid="{54F0DDD1-BDFF-4871-A7A3-F1C74EB841E6}"/>
    <cellStyle name="40% - Énfasis3 32 15 2" xfId="30957" xr:uid="{97C37909-7B8C-4380-9638-8714DC73F083}"/>
    <cellStyle name="40% - Énfasis3 32 16" xfId="6878" xr:uid="{D0CCC826-D4E6-45DB-BCEE-85D1075E6E94}"/>
    <cellStyle name="40% - Énfasis3 32 16 2" xfId="30958" xr:uid="{49E38796-40CF-4F80-8D5C-A36AF6797A4E}"/>
    <cellStyle name="40% - Énfasis3 32 17" xfId="6879" xr:uid="{8E3C1076-FF77-4C7B-AD64-89A682619657}"/>
    <cellStyle name="40% - Énfasis3 32 17 2" xfId="30959" xr:uid="{DD915FEB-1AE0-463E-ADF4-C43C5724E8BD}"/>
    <cellStyle name="40% - Énfasis3 32 18" xfId="6880" xr:uid="{FAFF8787-5C4E-4673-965B-4F177A4F9C99}"/>
    <cellStyle name="40% - Énfasis3 32 18 2" xfId="30960" xr:uid="{6F99796B-94C2-47A5-A80E-760BDD2CB1F8}"/>
    <cellStyle name="40% - Énfasis3 32 19" xfId="6881" xr:uid="{5D255DFD-A419-4F5E-AF7D-F799E4C8568B}"/>
    <cellStyle name="40% - Énfasis3 32 19 2" xfId="30961" xr:uid="{8EB2D85D-DDE9-4C8E-84F4-0B343B43BD2B}"/>
    <cellStyle name="40% - Énfasis3 32 2" xfId="6882" xr:uid="{3D13BA63-FB46-4074-8320-8E5D9EB00186}"/>
    <cellStyle name="40% - Énfasis3 32 2 2" xfId="30962" xr:uid="{FF7D49C2-3CD7-43C9-A84C-0FB1F672E652}"/>
    <cellStyle name="40% - Énfasis3 32 2 2 2" xfId="30963" xr:uid="{90583013-FE34-461A-8DB8-5491A368CE96}"/>
    <cellStyle name="40% - Énfasis3 32 2 2 2 2" xfId="30964" xr:uid="{7702D69A-17C1-4F2A-98DA-A135BFEE76B7}"/>
    <cellStyle name="40% - Énfasis3 32 2 2 3" xfId="30965" xr:uid="{202FDDBB-C268-4017-9414-48FDC91DD442}"/>
    <cellStyle name="40% - Énfasis3 32 2 3" xfId="30966" xr:uid="{4C56D132-1AAF-4599-861F-B9D019C1F5F7}"/>
    <cellStyle name="40% - Énfasis3 32 2 3 2" xfId="30967" xr:uid="{23297F74-2117-470F-9E32-CC8F139F057A}"/>
    <cellStyle name="40% - Énfasis3 32 2 4" xfId="30968" xr:uid="{2933BB6A-C9D0-4E60-9165-99CA8DD6C431}"/>
    <cellStyle name="40% - Énfasis3 32 20" xfId="11990" xr:uid="{BE612AE8-9C9E-4A73-9432-803E433F6256}"/>
    <cellStyle name="40% - Énfasis3 32 3" xfId="6883" xr:uid="{4FF7A91A-697B-445B-A78C-D49412BBBACE}"/>
    <cellStyle name="40% - Énfasis3 32 3 2" xfId="30969" xr:uid="{CDC79929-A734-4765-9C8A-90CE9D07BEE9}"/>
    <cellStyle name="40% - Énfasis3 32 3 2 2" xfId="30970" xr:uid="{754B2523-59E4-4C27-AC3E-6BF4942E0F66}"/>
    <cellStyle name="40% - Énfasis3 32 3 2 2 2" xfId="30971" xr:uid="{2ED50BF8-4E78-459A-87A9-90C073C855F7}"/>
    <cellStyle name="40% - Énfasis3 32 3 2 3" xfId="30972" xr:uid="{199BC989-BA4C-4C87-BC9E-1CFC6A0E0BA8}"/>
    <cellStyle name="40% - Énfasis3 32 3 3" xfId="30973" xr:uid="{96AF3720-172E-426A-9AF4-F87AE8A0FFE3}"/>
    <cellStyle name="40% - Énfasis3 32 3 3 2" xfId="30974" xr:uid="{EA65D03F-25DD-439A-A69F-0FFAAC49396B}"/>
    <cellStyle name="40% - Énfasis3 32 3 4" xfId="30975" xr:uid="{73E62F81-BC22-49E6-BEDD-6F5F914E4BB2}"/>
    <cellStyle name="40% - Énfasis3 32 4" xfId="6884" xr:uid="{255EE749-FC94-486D-958A-80D08C5E8F70}"/>
    <cellStyle name="40% - Énfasis3 32 4 2" xfId="30976" xr:uid="{713E1316-EFED-49D9-999D-EEA2D54EB89B}"/>
    <cellStyle name="40% - Énfasis3 32 4 2 2" xfId="30977" xr:uid="{686492C8-DDBF-4AB9-9789-89ABA7166F1A}"/>
    <cellStyle name="40% - Énfasis3 32 4 3" xfId="30978" xr:uid="{2315C108-DD6F-4019-9E42-004B6638C563}"/>
    <cellStyle name="40% - Énfasis3 32 5" xfId="6885" xr:uid="{FE9FC191-9966-4238-8759-31284B58BD5F}"/>
    <cellStyle name="40% - Énfasis3 32 5 2" xfId="30979" xr:uid="{62844FA1-AB94-464F-86A1-3B8FF09A07C7}"/>
    <cellStyle name="40% - Énfasis3 32 6" xfId="6886" xr:uid="{224607EE-E208-4F0D-93B3-0DE080E01DE0}"/>
    <cellStyle name="40% - Énfasis3 32 6 2" xfId="30980" xr:uid="{28DBB3FF-C8DC-4577-8F68-E8FDF4BE878F}"/>
    <cellStyle name="40% - Énfasis3 32 7" xfId="6887" xr:uid="{29A79F32-BE28-43BB-8DB4-2075E2455411}"/>
    <cellStyle name="40% - Énfasis3 32 7 2" xfId="30981" xr:uid="{29977BCF-5CB6-4F02-96EF-758594CB5C71}"/>
    <cellStyle name="40% - Énfasis3 32 8" xfId="6888" xr:uid="{1B38F6A9-A2EF-4B80-8876-83896726B1AB}"/>
    <cellStyle name="40% - Énfasis3 32 8 2" xfId="30982" xr:uid="{7E7A1C65-6828-4225-B414-334E177AED6F}"/>
    <cellStyle name="40% - Énfasis3 32 9" xfId="6889" xr:uid="{E37A8D30-47D4-4899-A75D-196D3A35E18E}"/>
    <cellStyle name="40% - Énfasis3 32 9 2" xfId="30983" xr:uid="{C7A34BC8-4278-49ED-991A-C42A6A7396D9}"/>
    <cellStyle name="40% - Énfasis3 33" xfId="6890" xr:uid="{94DE2332-EF9E-444E-91BA-15B5F96C9C3B}"/>
    <cellStyle name="40% - Énfasis3 33 10" xfId="6891" xr:uid="{7A70BECF-949E-463D-9D58-BEF8B0288774}"/>
    <cellStyle name="40% - Énfasis3 33 10 2" xfId="30984" xr:uid="{323C0B22-D7B9-45F2-90DD-10F6C495B4B0}"/>
    <cellStyle name="40% - Énfasis3 33 11" xfId="6892" xr:uid="{2BC127DF-D3BB-4727-A7FE-A4148D41FA2E}"/>
    <cellStyle name="40% - Énfasis3 33 11 2" xfId="30985" xr:uid="{EB10662B-5A06-45AC-A6E3-F013DAA33BC4}"/>
    <cellStyle name="40% - Énfasis3 33 12" xfId="6893" xr:uid="{43BC9C21-858D-4F7B-A64B-1C6FA3FFE677}"/>
    <cellStyle name="40% - Énfasis3 33 12 2" xfId="30986" xr:uid="{635B7C04-7F09-4128-9312-E76AB0DF7E96}"/>
    <cellStyle name="40% - Énfasis3 33 13" xfId="6894" xr:uid="{A39DBDDF-FB54-41F1-870B-B5B4C0207647}"/>
    <cellStyle name="40% - Énfasis3 33 13 2" xfId="30987" xr:uid="{010F160C-B931-4F32-9DF9-CFCF35913C3D}"/>
    <cellStyle name="40% - Énfasis3 33 14" xfId="6895" xr:uid="{B48EE6EF-7A16-41B1-811F-7A6CF5DBF850}"/>
    <cellStyle name="40% - Énfasis3 33 14 2" xfId="30988" xr:uid="{09CF3C45-72B2-4E40-8276-3BA39B24F07B}"/>
    <cellStyle name="40% - Énfasis3 33 15" xfId="6896" xr:uid="{DDDCBC19-13A4-42FD-A089-AA024E61723A}"/>
    <cellStyle name="40% - Énfasis3 33 15 2" xfId="30989" xr:uid="{5E44C084-AF04-4483-B80B-8A39EA125DB8}"/>
    <cellStyle name="40% - Énfasis3 33 16" xfId="6897" xr:uid="{63A71E2E-11FE-4ABD-A1A1-A8D66AD721D4}"/>
    <cellStyle name="40% - Énfasis3 33 16 2" xfId="30990" xr:uid="{C4208E62-486B-4A0C-9ADA-8F18D05C4366}"/>
    <cellStyle name="40% - Énfasis3 33 17" xfId="6898" xr:uid="{5D1021BA-84C4-4097-880D-D6858D1B29CA}"/>
    <cellStyle name="40% - Énfasis3 33 17 2" xfId="30991" xr:uid="{457C84E8-9466-4C99-9177-6B503B69B70A}"/>
    <cellStyle name="40% - Énfasis3 33 18" xfId="6899" xr:uid="{D8C7C78B-4FE9-4C00-8330-BAC637CFCEF6}"/>
    <cellStyle name="40% - Énfasis3 33 18 2" xfId="30992" xr:uid="{C1D1AAC5-4CAE-4339-BC8D-D050AAA8A173}"/>
    <cellStyle name="40% - Énfasis3 33 19" xfId="6900" xr:uid="{EBF9F664-B85F-445F-A878-00AE653C2586}"/>
    <cellStyle name="40% - Énfasis3 33 19 2" xfId="30993" xr:uid="{119ED6D6-3494-4A63-AE6E-CF404CAB843E}"/>
    <cellStyle name="40% - Énfasis3 33 2" xfId="6901" xr:uid="{D08A2E0F-838E-458F-AC47-352E3AC7AE5F}"/>
    <cellStyle name="40% - Énfasis3 33 2 2" xfId="30994" xr:uid="{9206EF39-660E-430D-87A5-D803BC5794C8}"/>
    <cellStyle name="40% - Énfasis3 33 2 2 2" xfId="30995" xr:uid="{A97ECA20-AE26-4200-98B5-399A340DA514}"/>
    <cellStyle name="40% - Énfasis3 33 2 2 2 2" xfId="30996" xr:uid="{8E0930B0-6F3E-48F9-B075-5D3F5DC1D45A}"/>
    <cellStyle name="40% - Énfasis3 33 2 2 3" xfId="30997" xr:uid="{3EA1B1A3-8B85-4FF6-9BB8-B34CA3A5048D}"/>
    <cellStyle name="40% - Énfasis3 33 2 3" xfId="30998" xr:uid="{843ADEAE-EC7C-47CF-BA32-6BBC87514B4D}"/>
    <cellStyle name="40% - Énfasis3 33 2 3 2" xfId="30999" xr:uid="{8E556A80-03C6-4874-BD43-DE78D20EC87F}"/>
    <cellStyle name="40% - Énfasis3 33 2 4" xfId="31000" xr:uid="{28700FE5-C687-4CF3-9345-E06F406D3EE4}"/>
    <cellStyle name="40% - Énfasis3 33 20" xfId="11991" xr:uid="{39BFCF5D-E975-445E-A6A5-27F5D0A5CA7C}"/>
    <cellStyle name="40% - Énfasis3 33 3" xfId="6902" xr:uid="{895B2DEE-B545-4A02-BA5A-122647619B3B}"/>
    <cellStyle name="40% - Énfasis3 33 3 2" xfId="31001" xr:uid="{56C3BD97-1AC6-4D27-85F9-CC3254A11A5B}"/>
    <cellStyle name="40% - Énfasis3 33 3 2 2" xfId="31002" xr:uid="{653280EB-13F4-437D-A82B-3AFD3477B019}"/>
    <cellStyle name="40% - Énfasis3 33 3 2 2 2" xfId="31003" xr:uid="{E4EA1D39-EF9A-4B2A-9425-2B360A0EB5EC}"/>
    <cellStyle name="40% - Énfasis3 33 3 2 3" xfId="31004" xr:uid="{81D665AF-608D-47B4-83B1-04605DF7825E}"/>
    <cellStyle name="40% - Énfasis3 33 3 3" xfId="31005" xr:uid="{1617F91F-691A-4B6C-ADD2-1CAAEF356BC4}"/>
    <cellStyle name="40% - Énfasis3 33 3 3 2" xfId="31006" xr:uid="{990E20A8-C490-44A6-88CF-6CA1D50D2723}"/>
    <cellStyle name="40% - Énfasis3 33 3 4" xfId="31007" xr:uid="{2D496E26-1AA4-4A52-BA70-7DF07495F06C}"/>
    <cellStyle name="40% - Énfasis3 33 4" xfId="6903" xr:uid="{918FBAE2-7490-4B0D-8D1B-2C80FD14049D}"/>
    <cellStyle name="40% - Énfasis3 33 4 2" xfId="31008" xr:uid="{F25E36E2-6C7D-47B2-B408-1F40A7CC42D5}"/>
    <cellStyle name="40% - Énfasis3 33 4 2 2" xfId="31009" xr:uid="{0DABBF9D-1FCB-40A9-9CCB-7A5A14BE0492}"/>
    <cellStyle name="40% - Énfasis3 33 4 3" xfId="31010" xr:uid="{906052BC-8E84-4586-A3D5-B18B960AB008}"/>
    <cellStyle name="40% - Énfasis3 33 5" xfId="6904" xr:uid="{C0E8ED45-EC59-45DD-806B-DE4118FCF1B0}"/>
    <cellStyle name="40% - Énfasis3 33 5 2" xfId="31011" xr:uid="{1DC4420D-746D-4DE0-B271-64FABF531D7C}"/>
    <cellStyle name="40% - Énfasis3 33 6" xfId="6905" xr:uid="{3FA6D412-6F8C-4012-8760-60F1989BF04D}"/>
    <cellStyle name="40% - Énfasis3 33 6 2" xfId="31012" xr:uid="{940DDD9D-BA24-4BDD-BEEE-2CC514E1B713}"/>
    <cellStyle name="40% - Énfasis3 33 7" xfId="6906" xr:uid="{613B5EB4-4D65-48E9-A22A-8170AED065CE}"/>
    <cellStyle name="40% - Énfasis3 33 7 2" xfId="31013" xr:uid="{F62278BF-587E-4FED-AD79-09C7A56379D6}"/>
    <cellStyle name="40% - Énfasis3 33 8" xfId="6907" xr:uid="{3C841D3A-02C5-495E-83D0-81F7BF482395}"/>
    <cellStyle name="40% - Énfasis3 33 8 2" xfId="31014" xr:uid="{BF85EE0E-30B4-407E-AC94-C51DB58E3B37}"/>
    <cellStyle name="40% - Énfasis3 33 9" xfId="6908" xr:uid="{A1FC24C1-0B8C-4D0E-BBCE-0AC151814EE8}"/>
    <cellStyle name="40% - Énfasis3 33 9 2" xfId="31015" xr:uid="{C3BD945F-76B5-4F22-A83F-9A8A86056793}"/>
    <cellStyle name="40% - Énfasis3 34" xfId="6909" xr:uid="{1F25E1FA-7AFB-49CB-BA68-9F14FD3A5F85}"/>
    <cellStyle name="40% - Énfasis3 34 10" xfId="6910" xr:uid="{0CE3668D-B11F-418D-8816-E6BA40B21269}"/>
    <cellStyle name="40% - Énfasis3 34 10 2" xfId="31016" xr:uid="{DECEE469-1522-4EE4-9815-EBF039144ABB}"/>
    <cellStyle name="40% - Énfasis3 34 11" xfId="6911" xr:uid="{E0082A31-FBDC-4C57-8C5C-7D8578757755}"/>
    <cellStyle name="40% - Énfasis3 34 11 2" xfId="31017" xr:uid="{D51E3F27-8814-4F05-ABB8-F657AF58A302}"/>
    <cellStyle name="40% - Énfasis3 34 12" xfId="6912" xr:uid="{E4A097CB-A39B-4728-B3B0-C5DE47DA815D}"/>
    <cellStyle name="40% - Énfasis3 34 12 2" xfId="31018" xr:uid="{4B1B7058-E2A9-4F58-B0E7-BCC3058EF3EC}"/>
    <cellStyle name="40% - Énfasis3 34 13" xfId="6913" xr:uid="{7B100FB8-300F-4373-B395-DF04BFC9CA44}"/>
    <cellStyle name="40% - Énfasis3 34 13 2" xfId="31019" xr:uid="{12503643-9225-41D5-AD40-B3370C43AE48}"/>
    <cellStyle name="40% - Énfasis3 34 14" xfId="6914" xr:uid="{C7FE74BD-C827-47A8-8213-AE70BC544D95}"/>
    <cellStyle name="40% - Énfasis3 34 14 2" xfId="31020" xr:uid="{66ADF8F9-11A1-470D-B40C-C9930C27679F}"/>
    <cellStyle name="40% - Énfasis3 34 15" xfId="6915" xr:uid="{DCA47CE2-23C5-4281-99F4-00235FBD453C}"/>
    <cellStyle name="40% - Énfasis3 34 15 2" xfId="31021" xr:uid="{102E5261-F14C-40BA-82A3-A844D92688D8}"/>
    <cellStyle name="40% - Énfasis3 34 16" xfId="6916" xr:uid="{A79B2FB8-2A20-4BC2-8949-65CC3EE946F9}"/>
    <cellStyle name="40% - Énfasis3 34 16 2" xfId="31022" xr:uid="{65441005-F6BD-4BA4-BD64-92B7C9307F5C}"/>
    <cellStyle name="40% - Énfasis3 34 17" xfId="6917" xr:uid="{28DE928F-3083-4335-9CED-872B2389F8F7}"/>
    <cellStyle name="40% - Énfasis3 34 17 2" xfId="31023" xr:uid="{30102696-F71A-4646-BFC1-9033BE90148C}"/>
    <cellStyle name="40% - Énfasis3 34 18" xfId="6918" xr:uid="{BBC405B4-2D22-4A9C-92CF-D0B33CBB0750}"/>
    <cellStyle name="40% - Énfasis3 34 18 2" xfId="31024" xr:uid="{25D4E366-5FDD-4B66-A2CE-67217D94B9AE}"/>
    <cellStyle name="40% - Énfasis3 34 19" xfId="6919" xr:uid="{6CEAB583-5249-4241-9812-9CBB8D09DC14}"/>
    <cellStyle name="40% - Énfasis3 34 19 2" xfId="31025" xr:uid="{EC6FACB8-3137-42B6-8A3E-C8E677CA92F2}"/>
    <cellStyle name="40% - Énfasis3 34 2" xfId="6920" xr:uid="{7CEFC533-67D1-4F2D-838E-26F15F2FA6B4}"/>
    <cellStyle name="40% - Énfasis3 34 2 2" xfId="31026" xr:uid="{79083822-6070-45E0-94DE-1B690F3F4E3D}"/>
    <cellStyle name="40% - Énfasis3 34 2 2 2" xfId="31027" xr:uid="{C43C4736-CFC6-461E-933E-971D0625899B}"/>
    <cellStyle name="40% - Énfasis3 34 2 2 2 2" xfId="31028" xr:uid="{134F41B9-98F2-4F57-9699-F52ECC092418}"/>
    <cellStyle name="40% - Énfasis3 34 2 2 3" xfId="31029" xr:uid="{4EE4A1C3-60C6-4CA6-82E1-1BDA5A8DB972}"/>
    <cellStyle name="40% - Énfasis3 34 2 3" xfId="31030" xr:uid="{879F4981-E6CD-4027-9FA4-467F590394A7}"/>
    <cellStyle name="40% - Énfasis3 34 2 3 2" xfId="31031" xr:uid="{4FC8AC02-7CF0-4E5D-9DA9-2975E1179852}"/>
    <cellStyle name="40% - Énfasis3 34 2 4" xfId="31032" xr:uid="{1B5274A3-D780-4CB5-B4A7-E81CC4FEBDAC}"/>
    <cellStyle name="40% - Énfasis3 34 20" xfId="11992" xr:uid="{23A737A3-6956-4BC1-9218-6559B1EAC9F9}"/>
    <cellStyle name="40% - Énfasis3 34 3" xfId="6921" xr:uid="{FAC82E71-532F-4429-9E90-6333203147DB}"/>
    <cellStyle name="40% - Énfasis3 34 3 2" xfId="31033" xr:uid="{3DE42CE4-9227-4F19-BD8F-0A35D18B49E7}"/>
    <cellStyle name="40% - Énfasis3 34 3 2 2" xfId="31034" xr:uid="{AFFB398A-A952-407D-8DF8-8BBA5BF3806D}"/>
    <cellStyle name="40% - Énfasis3 34 3 2 2 2" xfId="31035" xr:uid="{D2505A51-A231-4214-8FFD-C9EF895C1217}"/>
    <cellStyle name="40% - Énfasis3 34 3 2 3" xfId="31036" xr:uid="{C9FB7E2F-9637-470D-BB09-DE95AAA03AB4}"/>
    <cellStyle name="40% - Énfasis3 34 3 3" xfId="31037" xr:uid="{728660FB-E5AF-477A-BDA2-7D01BEA4065E}"/>
    <cellStyle name="40% - Énfasis3 34 3 3 2" xfId="31038" xr:uid="{BD446891-896A-4EC0-9A12-105038C74418}"/>
    <cellStyle name="40% - Énfasis3 34 3 4" xfId="31039" xr:uid="{6BEE9F9E-2AA5-412E-8B99-92A99F96A864}"/>
    <cellStyle name="40% - Énfasis3 34 4" xfId="6922" xr:uid="{AF1F38B7-D818-4E18-8A78-E303D643C297}"/>
    <cellStyle name="40% - Énfasis3 34 4 2" xfId="31040" xr:uid="{6F945694-474A-40F2-885A-B9C42437EA9B}"/>
    <cellStyle name="40% - Énfasis3 34 4 2 2" xfId="31041" xr:uid="{F9B5867F-5521-4518-B2E2-34F9E9BC5DFA}"/>
    <cellStyle name="40% - Énfasis3 34 4 3" xfId="31042" xr:uid="{C512F07A-3714-4FAE-B034-8401E832850F}"/>
    <cellStyle name="40% - Énfasis3 34 5" xfId="6923" xr:uid="{1A90F94C-9439-400E-808C-79D112A7AFD3}"/>
    <cellStyle name="40% - Énfasis3 34 5 2" xfId="31043" xr:uid="{B1EB35E7-C30D-4423-9EFA-4F22665E8DB1}"/>
    <cellStyle name="40% - Énfasis3 34 6" xfId="6924" xr:uid="{C78F2B34-9593-4ED3-8673-A811D1CC1BA8}"/>
    <cellStyle name="40% - Énfasis3 34 6 2" xfId="31044" xr:uid="{A9D6F641-8335-4BFE-9986-F5AB1A828A5C}"/>
    <cellStyle name="40% - Énfasis3 34 7" xfId="6925" xr:uid="{F14D853D-86F0-43BA-A317-4A410FA14B11}"/>
    <cellStyle name="40% - Énfasis3 34 7 2" xfId="31045" xr:uid="{67CD348B-7589-4969-91DA-0E0099657375}"/>
    <cellStyle name="40% - Énfasis3 34 8" xfId="6926" xr:uid="{30273ADA-2DB0-46EC-AD25-1C557A5AF8B6}"/>
    <cellStyle name="40% - Énfasis3 34 8 2" xfId="31046" xr:uid="{A4017279-2A8D-4BD0-96E9-FF1467027A57}"/>
    <cellStyle name="40% - Énfasis3 34 9" xfId="6927" xr:uid="{B5A34E38-AE79-442C-AE9D-5ABE7844F369}"/>
    <cellStyle name="40% - Énfasis3 34 9 2" xfId="31047" xr:uid="{BA7E2952-9607-41CA-A363-E61DCF6E8B33}"/>
    <cellStyle name="40% - Énfasis3 35" xfId="6928" xr:uid="{AC1592CA-D448-41D2-BF0F-DDA6E6C6388F}"/>
    <cellStyle name="40% - Énfasis3 35 10" xfId="6929" xr:uid="{9C8D12C8-35D2-4BEC-8CEA-2948073B5273}"/>
    <cellStyle name="40% - Énfasis3 35 10 2" xfId="31048" xr:uid="{9633A012-0F67-4D07-B16F-F4FE0EBA4DD8}"/>
    <cellStyle name="40% - Énfasis3 35 11" xfId="6930" xr:uid="{01A82BCE-132A-4207-8236-C205F4869F9D}"/>
    <cellStyle name="40% - Énfasis3 35 11 2" xfId="31049" xr:uid="{B744881F-5F0C-4FA4-86E1-1572D71E1148}"/>
    <cellStyle name="40% - Énfasis3 35 12" xfId="6931" xr:uid="{74AF7F48-CB6E-4FA2-BBCA-F27C59501B2F}"/>
    <cellStyle name="40% - Énfasis3 35 12 2" xfId="31050" xr:uid="{D0ACCD54-A393-425E-815E-6383F135F4B8}"/>
    <cellStyle name="40% - Énfasis3 35 13" xfId="6932" xr:uid="{F682AA0D-2973-47E8-AABC-C42F37207E21}"/>
    <cellStyle name="40% - Énfasis3 35 13 2" xfId="31051" xr:uid="{3D59C716-A131-4F9B-878E-193F63DE6AED}"/>
    <cellStyle name="40% - Énfasis3 35 14" xfId="6933" xr:uid="{CDA56DEB-99F2-4020-B79D-D339586FC457}"/>
    <cellStyle name="40% - Énfasis3 35 14 2" xfId="31052" xr:uid="{A2A22980-CFAC-4573-940F-185D8EC3E032}"/>
    <cellStyle name="40% - Énfasis3 35 15" xfId="6934" xr:uid="{46FF6425-BA45-414F-A014-0DFF00B61FB7}"/>
    <cellStyle name="40% - Énfasis3 35 15 2" xfId="31053" xr:uid="{4C638DE4-6210-42D4-89EA-71A456DAD22C}"/>
    <cellStyle name="40% - Énfasis3 35 16" xfId="6935" xr:uid="{70F87D88-C24A-4FAB-966F-BC1AEE766817}"/>
    <cellStyle name="40% - Énfasis3 35 16 2" xfId="31054" xr:uid="{8B8FAF74-D8F0-4EC1-B5A2-EE6F29CEEAE2}"/>
    <cellStyle name="40% - Énfasis3 35 17" xfId="6936" xr:uid="{52D0466E-22C7-4A34-A4E5-FCC1F027F79A}"/>
    <cellStyle name="40% - Énfasis3 35 17 2" xfId="31055" xr:uid="{CD986BE3-AB11-4074-9AA7-2F8CBF2970AA}"/>
    <cellStyle name="40% - Énfasis3 35 18" xfId="6937" xr:uid="{70A0302F-16DC-44D5-AAC1-55C4CBE3854E}"/>
    <cellStyle name="40% - Énfasis3 35 18 2" xfId="31056" xr:uid="{3E2A190E-0A0B-46E3-B125-DEEF871FBE88}"/>
    <cellStyle name="40% - Énfasis3 35 19" xfId="6938" xr:uid="{C90D5C7A-8D3B-43CB-BD9B-0801449718B2}"/>
    <cellStyle name="40% - Énfasis3 35 19 2" xfId="31057" xr:uid="{2672C730-C603-4C56-AF19-16F2ACA06736}"/>
    <cellStyle name="40% - Énfasis3 35 2" xfId="6939" xr:uid="{B4BEDF44-E700-4E16-9980-88C2432D9846}"/>
    <cellStyle name="40% - Énfasis3 35 2 2" xfId="31058" xr:uid="{20568351-FA9A-4BDB-9ADA-933EBCEF2947}"/>
    <cellStyle name="40% - Énfasis3 35 2 2 2" xfId="31059" xr:uid="{404D6E31-654F-4898-9E4A-F4BBE9954B8A}"/>
    <cellStyle name="40% - Énfasis3 35 2 2 2 2" xfId="31060" xr:uid="{FE8D69FD-E89A-43E4-9A76-CBB110B91CBD}"/>
    <cellStyle name="40% - Énfasis3 35 2 2 3" xfId="31061" xr:uid="{A69DAA03-8EB6-42EF-BBBA-67356DA20420}"/>
    <cellStyle name="40% - Énfasis3 35 2 3" xfId="31062" xr:uid="{07884142-297A-47A2-96D1-54A6BCC32082}"/>
    <cellStyle name="40% - Énfasis3 35 2 3 2" xfId="31063" xr:uid="{4E50FB70-AE76-4C82-B404-8BCEF46AF047}"/>
    <cellStyle name="40% - Énfasis3 35 2 4" xfId="31064" xr:uid="{89FAF4A9-36C4-49A0-8EC5-714C33332A84}"/>
    <cellStyle name="40% - Énfasis3 35 20" xfId="11993" xr:uid="{7E8734A1-1C28-487D-9CB5-25AAF782B131}"/>
    <cellStyle name="40% - Énfasis3 35 3" xfId="6940" xr:uid="{48EEA495-2A12-4522-9E91-F9156A21E0A0}"/>
    <cellStyle name="40% - Énfasis3 35 3 2" xfId="31065" xr:uid="{18FEF665-AC04-4D2D-B2BE-94F6AFB57687}"/>
    <cellStyle name="40% - Énfasis3 35 3 2 2" xfId="31066" xr:uid="{328AE11D-E218-4729-9EFC-5173430DF2F7}"/>
    <cellStyle name="40% - Énfasis3 35 3 2 2 2" xfId="31067" xr:uid="{499F14F5-B567-46F9-9456-94ED596B0B97}"/>
    <cellStyle name="40% - Énfasis3 35 3 2 3" xfId="31068" xr:uid="{A0C64AF3-012F-4AC2-B1B5-494F2D953BC7}"/>
    <cellStyle name="40% - Énfasis3 35 3 3" xfId="31069" xr:uid="{3269EFDF-394B-4C03-B074-AA305DE2F408}"/>
    <cellStyle name="40% - Énfasis3 35 3 3 2" xfId="31070" xr:uid="{C7F1F98C-23FF-4176-9B11-E574A6B93E49}"/>
    <cellStyle name="40% - Énfasis3 35 3 4" xfId="31071" xr:uid="{F5735D9C-AB5F-4685-A633-DC0A6451F3CE}"/>
    <cellStyle name="40% - Énfasis3 35 4" xfId="6941" xr:uid="{5F0C050A-0141-4BB0-AAF7-4D7B600726EF}"/>
    <cellStyle name="40% - Énfasis3 35 4 2" xfId="31072" xr:uid="{421CD9C8-1E40-42E7-87DB-7D886C44230F}"/>
    <cellStyle name="40% - Énfasis3 35 4 2 2" xfId="31073" xr:uid="{6DBAE1CF-4656-44B0-8800-7F6433CAB778}"/>
    <cellStyle name="40% - Énfasis3 35 4 3" xfId="31074" xr:uid="{58E44F75-DD33-4E55-B0BA-31E296FE2776}"/>
    <cellStyle name="40% - Énfasis3 35 5" xfId="6942" xr:uid="{4C2F1950-7D9F-498C-BBF4-8F73793DB8E8}"/>
    <cellStyle name="40% - Énfasis3 35 5 2" xfId="31075" xr:uid="{5AFBCA28-7D22-42FE-881F-4984DC1D6756}"/>
    <cellStyle name="40% - Énfasis3 35 6" xfId="6943" xr:uid="{8AA5D9C4-A9E4-4703-8118-CE7110EB4EE7}"/>
    <cellStyle name="40% - Énfasis3 35 6 2" xfId="31076" xr:uid="{B0DB6750-9F7B-4BD6-BA64-408FC5F03DB9}"/>
    <cellStyle name="40% - Énfasis3 35 7" xfId="6944" xr:uid="{73173547-B6EB-4076-8738-4D0621E38C83}"/>
    <cellStyle name="40% - Énfasis3 35 7 2" xfId="31077" xr:uid="{BE38A819-ECAC-499C-93F3-18E72B0916EF}"/>
    <cellStyle name="40% - Énfasis3 35 8" xfId="6945" xr:uid="{2549B7B5-7B45-4D31-8332-178F51E338D3}"/>
    <cellStyle name="40% - Énfasis3 35 8 2" xfId="31078" xr:uid="{6BA1B354-0868-4497-984A-F265F8988027}"/>
    <cellStyle name="40% - Énfasis3 35 9" xfId="6946" xr:uid="{548EDF49-0A8E-4B44-AC5D-1396B0E2B2CA}"/>
    <cellStyle name="40% - Énfasis3 35 9 2" xfId="31079" xr:uid="{52C6A886-4D80-4E9D-8D73-0F96D7388DF4}"/>
    <cellStyle name="40% - Énfasis3 36" xfId="6947" xr:uid="{F65F7A0D-6FF4-45D7-B359-12DCA103B414}"/>
    <cellStyle name="40% - Énfasis3 36 10" xfId="6948" xr:uid="{D6F5AB29-C710-44DF-A26D-F43745B94775}"/>
    <cellStyle name="40% - Énfasis3 36 10 2" xfId="31080" xr:uid="{D4E3DA25-1456-41AB-88AA-800BC63995D1}"/>
    <cellStyle name="40% - Énfasis3 36 11" xfId="6949" xr:uid="{A259F6A0-D829-45E3-BDB6-2FFC5ACFC121}"/>
    <cellStyle name="40% - Énfasis3 36 11 2" xfId="31081" xr:uid="{8CACFFA3-8C8C-4E38-9ACD-A49CA2A0E427}"/>
    <cellStyle name="40% - Énfasis3 36 12" xfId="6950" xr:uid="{4C9257AB-FCBF-41BF-A883-E76ADA465031}"/>
    <cellStyle name="40% - Énfasis3 36 12 2" xfId="31082" xr:uid="{49A81113-2DED-4D65-8C83-B7C3DF4B8B0D}"/>
    <cellStyle name="40% - Énfasis3 36 13" xfId="6951" xr:uid="{61888B20-0E7C-418B-A626-91C100C09513}"/>
    <cellStyle name="40% - Énfasis3 36 13 2" xfId="31083" xr:uid="{E3A75BDB-E142-43C9-B160-61039B0B30C0}"/>
    <cellStyle name="40% - Énfasis3 36 14" xfId="6952" xr:uid="{620333E7-0501-4618-B7B8-BAA1B9682858}"/>
    <cellStyle name="40% - Énfasis3 36 14 2" xfId="31084" xr:uid="{9CB6AC35-44CB-4AFD-A665-D8D286A454AD}"/>
    <cellStyle name="40% - Énfasis3 36 15" xfId="6953" xr:uid="{28378101-CB19-4E5D-ABDF-9640EF5283BD}"/>
    <cellStyle name="40% - Énfasis3 36 15 2" xfId="31085" xr:uid="{0B082DA1-546B-4947-9506-FF21A7434240}"/>
    <cellStyle name="40% - Énfasis3 36 16" xfId="6954" xr:uid="{2B8CFD1C-EB62-4B1C-BC79-65CEB4569EFE}"/>
    <cellStyle name="40% - Énfasis3 36 16 2" xfId="31086" xr:uid="{61D04BB5-A3B7-4472-AF6D-9FE300D1D3FF}"/>
    <cellStyle name="40% - Énfasis3 36 17" xfId="6955" xr:uid="{32CACCAE-6196-47D5-A8BC-2A98D6E522B0}"/>
    <cellStyle name="40% - Énfasis3 36 17 2" xfId="31087" xr:uid="{F31DF5D1-F1B9-4941-A4A1-3C17CA38E6BA}"/>
    <cellStyle name="40% - Énfasis3 36 18" xfId="6956" xr:uid="{787E109D-7986-48EA-AABC-E9065AACA814}"/>
    <cellStyle name="40% - Énfasis3 36 18 2" xfId="31088" xr:uid="{BA4F800A-3087-4AB5-A319-E86FED48A246}"/>
    <cellStyle name="40% - Énfasis3 36 19" xfId="6957" xr:uid="{7435F3E5-0187-4911-85BA-861DF03D0324}"/>
    <cellStyle name="40% - Énfasis3 36 19 2" xfId="31089" xr:uid="{0D08005B-4716-47AC-B0D0-877991A38E8D}"/>
    <cellStyle name="40% - Énfasis3 36 2" xfId="6958" xr:uid="{2FA1FD47-EB50-40E4-9AC6-CD62E44E29FE}"/>
    <cellStyle name="40% - Énfasis3 36 2 2" xfId="31090" xr:uid="{E8B9E824-500B-4832-9DE7-1A07BA168E76}"/>
    <cellStyle name="40% - Énfasis3 36 2 2 2" xfId="31091" xr:uid="{B764194B-F728-4897-B681-B5E2DA487565}"/>
    <cellStyle name="40% - Énfasis3 36 2 2 2 2" xfId="31092" xr:uid="{8EE6E9FC-0F21-493B-9C98-0CDB6CA98B96}"/>
    <cellStyle name="40% - Énfasis3 36 2 2 3" xfId="31093" xr:uid="{F1EC7670-6B3C-4B29-8976-F8DD9F226EC6}"/>
    <cellStyle name="40% - Énfasis3 36 2 3" xfId="31094" xr:uid="{3279B5D1-3A38-4EA4-8EB1-80C62B209BC3}"/>
    <cellStyle name="40% - Énfasis3 36 2 3 2" xfId="31095" xr:uid="{B6B2A6AB-9AC6-4B39-B856-0DE2CA6324C2}"/>
    <cellStyle name="40% - Énfasis3 36 2 4" xfId="31096" xr:uid="{312A0933-2D2D-440B-B195-7F3553813BBB}"/>
    <cellStyle name="40% - Énfasis3 36 20" xfId="11994" xr:uid="{E2EAFAFF-6298-40AA-930F-FF0E691D8CF2}"/>
    <cellStyle name="40% - Énfasis3 36 3" xfId="6959" xr:uid="{177D8792-2BFF-4CF3-A67C-9C53241B6C32}"/>
    <cellStyle name="40% - Énfasis3 36 3 2" xfId="31097" xr:uid="{9BCFF8B5-D155-475E-AFEB-94CA7DD28E37}"/>
    <cellStyle name="40% - Énfasis3 36 3 2 2" xfId="31098" xr:uid="{928F4250-0130-42AC-ADBB-1C986BEAFDD1}"/>
    <cellStyle name="40% - Énfasis3 36 3 2 2 2" xfId="31099" xr:uid="{83BCA021-9703-481B-95D9-C06EF5C476DA}"/>
    <cellStyle name="40% - Énfasis3 36 3 2 3" xfId="31100" xr:uid="{9F5169AC-19E3-478B-9F63-9ECDD2997CEB}"/>
    <cellStyle name="40% - Énfasis3 36 3 3" xfId="31101" xr:uid="{DCFA13C9-AEDA-4E0A-AB28-3AF0CC48694D}"/>
    <cellStyle name="40% - Énfasis3 36 3 3 2" xfId="31102" xr:uid="{20603498-1682-4464-86AE-8663D88024D4}"/>
    <cellStyle name="40% - Énfasis3 36 3 4" xfId="31103" xr:uid="{3AEB2D99-1EC9-4968-9448-0E0D3CB0983B}"/>
    <cellStyle name="40% - Énfasis3 36 4" xfId="6960" xr:uid="{A70A6B7B-31E0-4484-A230-72C25D9A7BE5}"/>
    <cellStyle name="40% - Énfasis3 36 4 2" xfId="31104" xr:uid="{64E50F25-5BC6-488E-9C07-633C62B4DD26}"/>
    <cellStyle name="40% - Énfasis3 36 4 2 2" xfId="31105" xr:uid="{F84D2CCF-0241-4987-BFBF-E9DA0CAC6BC2}"/>
    <cellStyle name="40% - Énfasis3 36 4 3" xfId="31106" xr:uid="{EC159B20-9942-4EFF-BB8F-0A9AFB900896}"/>
    <cellStyle name="40% - Énfasis3 36 5" xfId="6961" xr:uid="{890ED509-288D-4BDC-9C41-A0FF36DE6250}"/>
    <cellStyle name="40% - Énfasis3 36 5 2" xfId="31107" xr:uid="{38D4FD9B-C791-47B6-8C7E-E75BABC7FB29}"/>
    <cellStyle name="40% - Énfasis3 36 6" xfId="6962" xr:uid="{430B25C2-C76D-4BE4-9A32-AF78C38074E4}"/>
    <cellStyle name="40% - Énfasis3 36 6 2" xfId="31108" xr:uid="{0D92533B-2071-4D2D-B3A5-8FBACF1DB64C}"/>
    <cellStyle name="40% - Énfasis3 36 7" xfId="6963" xr:uid="{A6A8B9C6-FA20-467F-93D4-428106B8099F}"/>
    <cellStyle name="40% - Énfasis3 36 7 2" xfId="31109" xr:uid="{2AE25DB3-FDB0-4B66-B53F-61DD6E199F1C}"/>
    <cellStyle name="40% - Énfasis3 36 8" xfId="6964" xr:uid="{22C1D0EA-0D77-4DFE-88DD-A4488176F684}"/>
    <cellStyle name="40% - Énfasis3 36 8 2" xfId="31110" xr:uid="{F6841228-2B16-45D1-816F-60A8E5D99BE2}"/>
    <cellStyle name="40% - Énfasis3 36 9" xfId="6965" xr:uid="{2F2FDF8B-028E-4EFD-88D5-1A738BD2D0DF}"/>
    <cellStyle name="40% - Énfasis3 36 9 2" xfId="31111" xr:uid="{89506857-5E71-4BBE-B839-36FC94208D72}"/>
    <cellStyle name="40% - Énfasis3 37" xfId="6966" xr:uid="{7362932B-4D88-4451-A155-CB86132DC3F8}"/>
    <cellStyle name="40% - Énfasis3 37 2" xfId="11995" xr:uid="{64F75D5F-3383-4A46-BA56-549470B1E2DB}"/>
    <cellStyle name="40% - Énfasis3 37 2 2" xfId="31112" xr:uid="{EF74B11F-617A-461C-BB8B-3FDD0FB137A5}"/>
    <cellStyle name="40% - Énfasis3 37 2 2 2" xfId="31113" xr:uid="{D075A7BD-6FF1-4E9F-AE5F-B350CAF2E8EC}"/>
    <cellStyle name="40% - Énfasis3 37 2 2 2 2" xfId="31114" xr:uid="{D071BEA4-8FEF-4B13-9DFB-9546FFC84CAE}"/>
    <cellStyle name="40% - Énfasis3 37 2 2 3" xfId="31115" xr:uid="{991C49CD-2C9D-44FA-AF12-80F08A32CC6F}"/>
    <cellStyle name="40% - Énfasis3 37 2 3" xfId="31116" xr:uid="{3D506F0E-076B-4D83-911A-C24612356D6B}"/>
    <cellStyle name="40% - Énfasis3 37 2 3 2" xfId="31117" xr:uid="{428AEB12-356F-46BC-9EE4-B0ACBF02BE52}"/>
    <cellStyle name="40% - Énfasis3 37 2 4" xfId="31118" xr:uid="{41A3845B-3B58-40FF-8712-8B093B5FB7A3}"/>
    <cellStyle name="40% - Énfasis3 37 3" xfId="31119" xr:uid="{73E18680-0CD1-4AED-AE3A-A3BD01C1D124}"/>
    <cellStyle name="40% - Énfasis3 37 3 2" xfId="31120" xr:uid="{409E6E66-96E5-4BCD-B2BC-36DD2F0FB1F8}"/>
    <cellStyle name="40% - Énfasis3 37 3 2 2" xfId="31121" xr:uid="{5A4F561E-F792-4733-90A5-AFC67AFB0E4D}"/>
    <cellStyle name="40% - Énfasis3 37 3 2 2 2" xfId="31122" xr:uid="{25B3F1FA-23BE-4F7F-8E6A-39453E185798}"/>
    <cellStyle name="40% - Énfasis3 37 3 2 3" xfId="31123" xr:uid="{251C9C93-9D0E-4D24-B646-CF9E0DF0FC44}"/>
    <cellStyle name="40% - Énfasis3 37 3 3" xfId="31124" xr:uid="{96BC6851-00DF-42AD-A805-5A8106FF242A}"/>
    <cellStyle name="40% - Énfasis3 37 3 3 2" xfId="31125" xr:uid="{6665810A-62D4-4F57-B05A-94452D24EFF3}"/>
    <cellStyle name="40% - Énfasis3 37 3 4" xfId="31126" xr:uid="{CE333FC3-2F7C-4748-8423-F6424F0A834A}"/>
    <cellStyle name="40% - Énfasis3 37 4" xfId="31127" xr:uid="{A71A0EAF-B99D-4C43-B3C9-6630D2983E4C}"/>
    <cellStyle name="40% - Énfasis3 37 4 2" xfId="31128" xr:uid="{6A1F2905-2B7B-41E9-BBCE-9B5EDFFA88EB}"/>
    <cellStyle name="40% - Énfasis3 37 4 2 2" xfId="31129" xr:uid="{2AE29BF1-615F-4050-9A9A-EB4AE78E9A52}"/>
    <cellStyle name="40% - Énfasis3 37 4 3" xfId="31130" xr:uid="{303297B3-EC31-4570-96EA-ECA77F8BA3CE}"/>
    <cellStyle name="40% - Énfasis3 37 5" xfId="31131" xr:uid="{98675CE9-95B2-4CD8-9104-594334C94F19}"/>
    <cellStyle name="40% - Énfasis3 37 5 2" xfId="31132" xr:uid="{65444444-13F4-4BE3-B041-B92A6B018DA3}"/>
    <cellStyle name="40% - Énfasis3 37 6" xfId="31133" xr:uid="{0E1B8A63-1F32-4477-9A3C-EE14A72A1C81}"/>
    <cellStyle name="40% - Énfasis3 38" xfId="6967" xr:uid="{0C4BEF34-A481-4046-9290-A21CBB9B1EAD}"/>
    <cellStyle name="40% - Énfasis3 38 2" xfId="11996" xr:uid="{461551D5-05B1-4C5F-995F-D5B6C9E07130}"/>
    <cellStyle name="40% - Énfasis3 38 2 2" xfId="31134" xr:uid="{64555341-2FF6-4457-ACE4-EA5ECF593AC4}"/>
    <cellStyle name="40% - Énfasis3 38 2 2 2" xfId="31135" xr:uid="{026B095E-E70B-4FC7-B6E9-A6347F406DC1}"/>
    <cellStyle name="40% - Énfasis3 38 2 2 2 2" xfId="31136" xr:uid="{C59F2283-0EFB-4AAE-BC49-AF53E1A82FD9}"/>
    <cellStyle name="40% - Énfasis3 38 2 2 3" xfId="31137" xr:uid="{D68C2CAD-4B78-4DF3-A3A7-7FF67F91EAB5}"/>
    <cellStyle name="40% - Énfasis3 38 2 3" xfId="31138" xr:uid="{87A71793-7A83-4B96-A1F2-70B8129EF198}"/>
    <cellStyle name="40% - Énfasis3 38 2 3 2" xfId="31139" xr:uid="{D2139D70-B625-45EF-8C66-0E175233F9B5}"/>
    <cellStyle name="40% - Énfasis3 38 2 4" xfId="31140" xr:uid="{BEAD1F82-0E76-4A4C-A3E1-4E9C414A7590}"/>
    <cellStyle name="40% - Énfasis3 38 3" xfId="31141" xr:uid="{0ADE6122-3E49-41B6-AC38-E540FC2E0492}"/>
    <cellStyle name="40% - Énfasis3 38 3 2" xfId="31142" xr:uid="{57A4380C-1D9C-4C60-AFF2-F7816E47DC96}"/>
    <cellStyle name="40% - Énfasis3 38 3 2 2" xfId="31143" xr:uid="{49EEEA2F-6D32-45A4-809D-43DD2FAE4541}"/>
    <cellStyle name="40% - Énfasis3 38 3 2 2 2" xfId="31144" xr:uid="{A55E0CB0-4706-4405-AB5E-6D27383EABE1}"/>
    <cellStyle name="40% - Énfasis3 38 3 2 3" xfId="31145" xr:uid="{25975295-050A-4C14-A751-4804CEA0D379}"/>
    <cellStyle name="40% - Énfasis3 38 3 3" xfId="31146" xr:uid="{0D71B58B-016F-4BEE-B37B-578D07958988}"/>
    <cellStyle name="40% - Énfasis3 38 3 3 2" xfId="31147" xr:uid="{C1938C9F-A0C6-4C19-8F4F-24C396D6BAD5}"/>
    <cellStyle name="40% - Énfasis3 38 3 4" xfId="31148" xr:uid="{25B68BAB-64F9-4658-A3F5-CDB3BC871F41}"/>
    <cellStyle name="40% - Énfasis3 38 4" xfId="31149" xr:uid="{C8360924-19F1-4FD8-AA74-D76D2B8D84E8}"/>
    <cellStyle name="40% - Énfasis3 38 4 2" xfId="31150" xr:uid="{E960B72E-2709-4B57-A0A1-D1284AC3C1F7}"/>
    <cellStyle name="40% - Énfasis3 38 4 2 2" xfId="31151" xr:uid="{54D02456-1B7C-4AF5-83F6-6FD7A5B41B57}"/>
    <cellStyle name="40% - Énfasis3 38 4 3" xfId="31152" xr:uid="{3B98673F-FD49-4A73-B44B-CE265F0893B3}"/>
    <cellStyle name="40% - Énfasis3 38 5" xfId="31153" xr:uid="{087A7B11-8ED9-4C1E-96B8-8F50D7EF6B6D}"/>
    <cellStyle name="40% - Énfasis3 38 5 2" xfId="31154" xr:uid="{9A306926-8B44-4815-A03C-AB3A557395EE}"/>
    <cellStyle name="40% - Énfasis3 38 6" xfId="31155" xr:uid="{EAC862FB-BAF8-472B-92AA-2102EC63BEC8}"/>
    <cellStyle name="40% - Énfasis3 39" xfId="6968" xr:uid="{A49D3BE4-4B6C-4D34-91B9-19458786BA29}"/>
    <cellStyle name="40% - Énfasis3 39 2" xfId="11997" xr:uid="{4AE053FA-000E-4097-A6C3-B4F09682E389}"/>
    <cellStyle name="40% - Énfasis3 39 2 2" xfId="31156" xr:uid="{4575856B-DE9D-4CA4-B5D6-0CEB190B8759}"/>
    <cellStyle name="40% - Énfasis3 39 2 2 2" xfId="31157" xr:uid="{CA0E26F2-8773-4003-B4F9-53773BF07BCF}"/>
    <cellStyle name="40% - Énfasis3 39 2 2 2 2" xfId="31158" xr:uid="{374AF41D-5AB2-4BD0-A042-67C07C428CA8}"/>
    <cellStyle name="40% - Énfasis3 39 2 2 3" xfId="31159" xr:uid="{3104CC59-972A-40BB-8EE0-1D23F43A2DFD}"/>
    <cellStyle name="40% - Énfasis3 39 2 3" xfId="31160" xr:uid="{388C4AEE-BD04-46EA-996A-394544B79D4E}"/>
    <cellStyle name="40% - Énfasis3 39 2 3 2" xfId="31161" xr:uid="{6D80E876-25BD-4CAA-8AF7-2F56AA50F0A2}"/>
    <cellStyle name="40% - Énfasis3 39 2 4" xfId="31162" xr:uid="{3B30BC70-BA96-4A24-BA38-B985BC5EAB1C}"/>
    <cellStyle name="40% - Énfasis3 39 3" xfId="31163" xr:uid="{EC90ABE7-9FF0-4A5E-8B78-B32126CCCBE3}"/>
    <cellStyle name="40% - Énfasis3 39 3 2" xfId="31164" xr:uid="{37DEBDE4-C241-412A-9852-B0465252D47D}"/>
    <cellStyle name="40% - Énfasis3 39 3 2 2" xfId="31165" xr:uid="{996B6CC3-5001-4C51-B9D8-41CA7D738838}"/>
    <cellStyle name="40% - Énfasis3 39 3 2 2 2" xfId="31166" xr:uid="{28674812-3845-4BC7-8EE9-DE7EA450DE58}"/>
    <cellStyle name="40% - Énfasis3 39 3 2 3" xfId="31167" xr:uid="{7E380E5D-5F46-4A98-AEF3-89FFEAAED551}"/>
    <cellStyle name="40% - Énfasis3 39 3 3" xfId="31168" xr:uid="{3A8E1508-EADC-4992-ABC6-B42E4F314DA8}"/>
    <cellStyle name="40% - Énfasis3 39 3 3 2" xfId="31169" xr:uid="{74F4F3AF-CAE3-4A44-89AD-653345ABEE58}"/>
    <cellStyle name="40% - Énfasis3 39 3 4" xfId="31170" xr:uid="{1A5F7702-9495-4CCC-8299-A689F3DE108D}"/>
    <cellStyle name="40% - Énfasis3 39 4" xfId="31171" xr:uid="{E8F3B07B-2B7B-4E67-8BBB-6A6AE39711D2}"/>
    <cellStyle name="40% - Énfasis3 39 4 2" xfId="31172" xr:uid="{A7971C8D-D8B5-45E1-959A-92947AE12168}"/>
    <cellStyle name="40% - Énfasis3 39 4 2 2" xfId="31173" xr:uid="{3995A735-6DA7-4223-84F2-35412BEE6CC8}"/>
    <cellStyle name="40% - Énfasis3 39 4 3" xfId="31174" xr:uid="{4D304C96-C2E3-458D-93A7-3403DFBF3E3E}"/>
    <cellStyle name="40% - Énfasis3 39 5" xfId="31175" xr:uid="{AB953CAE-E9FE-4D45-B5A5-E8C049F68B51}"/>
    <cellStyle name="40% - Énfasis3 39 5 2" xfId="31176" xr:uid="{29AF6D92-DE3D-4375-A42B-E1EBD6DCB107}"/>
    <cellStyle name="40% - Énfasis3 39 6" xfId="31177" xr:uid="{F71866ED-21A7-43C1-BF74-B2E8B2942D98}"/>
    <cellStyle name="40% - Énfasis3 4" xfId="414" xr:uid="{B7E2EE4E-BCE9-45E5-B1C8-63A27102E3D5}"/>
    <cellStyle name="40% - Énfasis3 4 10" xfId="6969" xr:uid="{EA809F50-32F2-4242-8CD6-E3F7B8A563C4}"/>
    <cellStyle name="40% - Énfasis3 4 10 2" xfId="31178" xr:uid="{E84F0621-48F0-4384-BB7C-5FAEBBD7CF24}"/>
    <cellStyle name="40% - Énfasis3 4 11" xfId="6970" xr:uid="{0B01C53E-0AFA-408A-9804-AF7AC1BED597}"/>
    <cellStyle name="40% - Énfasis3 4 11 2" xfId="31179" xr:uid="{A59104F2-0D53-4C18-A921-6CCB409A171D}"/>
    <cellStyle name="40% - Énfasis3 4 12" xfId="6971" xr:uid="{E5F21BA5-E97B-4CC1-B853-76DC9F498672}"/>
    <cellStyle name="40% - Énfasis3 4 12 2" xfId="31180" xr:uid="{CD7E66AC-DF26-4D90-89FC-84BA6D30B168}"/>
    <cellStyle name="40% - Énfasis3 4 13" xfId="6972" xr:uid="{EB930BC6-8BD4-4294-AF5D-C9EDB3ABBC67}"/>
    <cellStyle name="40% - Énfasis3 4 13 2" xfId="31181" xr:uid="{466A196D-A972-4BF2-91BA-837C29CCCBE5}"/>
    <cellStyle name="40% - Énfasis3 4 14" xfId="6973" xr:uid="{2231B756-919C-4A69-B4EA-4FA0D3AB7E69}"/>
    <cellStyle name="40% - Énfasis3 4 14 2" xfId="31182" xr:uid="{5F73E5C8-4A1C-409B-B06D-14E0654CB241}"/>
    <cellStyle name="40% - Énfasis3 4 15" xfId="6974" xr:uid="{D967E2C5-FD8A-43A3-BFBB-CF5BB68CA6B1}"/>
    <cellStyle name="40% - Énfasis3 4 15 2" xfId="31183" xr:uid="{BE34F97F-5C8A-4A28-8F2A-97A765A85ED7}"/>
    <cellStyle name="40% - Énfasis3 4 16" xfId="6975" xr:uid="{507DC524-28CD-42F3-8543-644193BA7F90}"/>
    <cellStyle name="40% - Énfasis3 4 16 2" xfId="31184" xr:uid="{FFC25596-90A4-4A31-B329-0793CA915A90}"/>
    <cellStyle name="40% - Énfasis3 4 17" xfId="6976" xr:uid="{E3F54C86-76EF-40A6-8C94-DC7624F8A3CC}"/>
    <cellStyle name="40% - Énfasis3 4 17 2" xfId="31185" xr:uid="{2A5F1350-12F6-465E-8A78-56102C88E69C}"/>
    <cellStyle name="40% - Énfasis3 4 18" xfId="6977" xr:uid="{9961D9E0-4316-4521-9A00-E61C6064FBAD}"/>
    <cellStyle name="40% - Énfasis3 4 18 2" xfId="31186" xr:uid="{B2AE2211-70DB-482F-866E-0BCBD09611EA}"/>
    <cellStyle name="40% - Énfasis3 4 19" xfId="6978" xr:uid="{48A2A8CA-9D2F-4E1F-BC70-791D2B8EC6E7}"/>
    <cellStyle name="40% - Énfasis3 4 19 2" xfId="31187" xr:uid="{D2708DE7-401C-4B35-9F4D-B0E076844B1A}"/>
    <cellStyle name="40% - Énfasis3 4 2" xfId="415" xr:uid="{A5D982F6-710F-482E-9F27-EC5B9CFBF3D3}"/>
    <cellStyle name="40% - Énfasis3 4 2 2" xfId="31188" xr:uid="{8CDEF2B3-BF00-4860-9F1F-F27EF6D68393}"/>
    <cellStyle name="40% - Énfasis3 4 2 2 2" xfId="31189" xr:uid="{ACA5CD9C-5F39-46D3-9847-DC8BDAB61385}"/>
    <cellStyle name="40% - Énfasis3 4 2 2 2 2" xfId="31190" xr:uid="{350B8632-519C-4C76-9C23-BE1D4BE15C93}"/>
    <cellStyle name="40% - Énfasis3 4 2 2 3" xfId="31191" xr:uid="{0FDC43ED-03C1-4857-BB2E-84C746420F67}"/>
    <cellStyle name="40% - Énfasis3 4 2 3" xfId="31192" xr:uid="{924D27F5-409E-4659-A431-711220CF03CF}"/>
    <cellStyle name="40% - Énfasis3 4 2 3 2" xfId="31193" xr:uid="{2512C65B-2F9F-4B2F-AE16-B127C36A7114}"/>
    <cellStyle name="40% - Énfasis3 4 2 4" xfId="31194" xr:uid="{04672392-ED6B-48C2-B4CA-8D9E9F46C874}"/>
    <cellStyle name="40% - Énfasis3 4 20" xfId="11998" xr:uid="{14540348-E4AE-4EEB-B7D5-E54B251166AF}"/>
    <cellStyle name="40% - Énfasis3 4 3" xfId="6979" xr:uid="{182B5000-20AA-4962-83A6-569FB5DFF64F}"/>
    <cellStyle name="40% - Énfasis3 4 3 2" xfId="31195" xr:uid="{0BAC6EE4-E9FE-4E01-876B-ECD41B492658}"/>
    <cellStyle name="40% - Énfasis3 4 3 2 2" xfId="31196" xr:uid="{D72BBC48-825C-4E75-8AD8-883E5EBE4AD9}"/>
    <cellStyle name="40% - Énfasis3 4 3 2 2 2" xfId="31197" xr:uid="{BB7CCB60-3E98-4C66-AC12-0892F017DF90}"/>
    <cellStyle name="40% - Énfasis3 4 3 2 3" xfId="31198" xr:uid="{4226DC49-1A5A-45C8-ABB6-C7A69D4F1E58}"/>
    <cellStyle name="40% - Énfasis3 4 3 3" xfId="31199" xr:uid="{B5EFA504-4345-47F1-8B9F-2ED1DA838CA2}"/>
    <cellStyle name="40% - Énfasis3 4 3 3 2" xfId="31200" xr:uid="{7E44722D-5F1C-45D8-B6C6-D3077B56170F}"/>
    <cellStyle name="40% - Énfasis3 4 3 4" xfId="31201" xr:uid="{4911EDD0-FBD3-45E5-9196-730FF1DB3773}"/>
    <cellStyle name="40% - Énfasis3 4 4" xfId="6980" xr:uid="{9D6F1D77-15D2-4A66-A128-30B3906DAF33}"/>
    <cellStyle name="40% - Énfasis3 4 4 2" xfId="31202" xr:uid="{6FB72529-166D-4C38-B69A-1158D84C6E38}"/>
    <cellStyle name="40% - Énfasis3 4 4 2 2" xfId="31203" xr:uid="{6AA50AD6-BF66-41CB-85D2-B626CB94D64F}"/>
    <cellStyle name="40% - Énfasis3 4 4 2 2 2" xfId="31204" xr:uid="{01783A98-D17A-475C-BF4F-518A14364BC4}"/>
    <cellStyle name="40% - Énfasis3 4 4 2 3" xfId="31205" xr:uid="{B6B70B47-886B-46D7-8A3B-CF574ADB7982}"/>
    <cellStyle name="40% - Énfasis3 4 4 3" xfId="31206" xr:uid="{8E870C80-B3EF-461C-B4C5-D90574C66F32}"/>
    <cellStyle name="40% - Énfasis3 4 4 3 2" xfId="31207" xr:uid="{3E85885A-F31E-463D-9FB9-BE64428441F6}"/>
    <cellStyle name="40% - Énfasis3 4 4 4" xfId="31208" xr:uid="{EABBA2AD-F843-41A2-886E-7DF1B5EE0744}"/>
    <cellStyle name="40% - Énfasis3 4 5" xfId="6981" xr:uid="{060ED6BF-3E36-49CD-9D94-53501055FA97}"/>
    <cellStyle name="40% - Énfasis3 4 5 2" xfId="31209" xr:uid="{307EF926-1F8D-48E6-BA64-653D042932CA}"/>
    <cellStyle name="40% - Énfasis3 4 5 2 2" xfId="31210" xr:uid="{534119F3-183D-4FA9-ADE7-E4085632D6E2}"/>
    <cellStyle name="40% - Énfasis3 4 5 2 2 2" xfId="31211" xr:uid="{424632E3-12D3-47F7-B1D6-CFD88E363EAB}"/>
    <cellStyle name="40% - Énfasis3 4 5 2 3" xfId="31212" xr:uid="{09079895-4214-49EC-924F-606722ADFC36}"/>
    <cellStyle name="40% - Énfasis3 4 5 3" xfId="31213" xr:uid="{8DDCCA63-1AC0-4CB8-83C0-FCABAF01A0A8}"/>
    <cellStyle name="40% - Énfasis3 4 5 3 2" xfId="31214" xr:uid="{217B6D00-FA54-44EC-A785-398F6E29ACB2}"/>
    <cellStyle name="40% - Énfasis3 4 5 4" xfId="31215" xr:uid="{28CF60B8-C0A5-4193-95DB-E0EDEB714BA7}"/>
    <cellStyle name="40% - Énfasis3 4 6" xfId="6982" xr:uid="{A0834FC3-2049-416A-88A6-20F5146103C4}"/>
    <cellStyle name="40% - Énfasis3 4 6 2" xfId="31216" xr:uid="{96C32944-2C05-4331-9BB4-0B55C8E61EAB}"/>
    <cellStyle name="40% - Énfasis3 4 6 2 2" xfId="31217" xr:uid="{BBEF9B75-D618-45D1-BBE4-F3ADD5C2127B}"/>
    <cellStyle name="40% - Énfasis3 4 6 2 2 2" xfId="31218" xr:uid="{70BBCD52-F23D-4D53-908D-5B1FE8EE006E}"/>
    <cellStyle name="40% - Énfasis3 4 6 2 3" xfId="31219" xr:uid="{9C7C7DF6-4AAC-43E1-A329-4ED630C48CC6}"/>
    <cellStyle name="40% - Énfasis3 4 6 3" xfId="31220" xr:uid="{79C191A8-BBD7-4F05-AF29-52F4E8ADF4DA}"/>
    <cellStyle name="40% - Énfasis3 4 6 3 2" xfId="31221" xr:uid="{5FF78B5B-2E15-44EC-B8AC-20F9F44B26AD}"/>
    <cellStyle name="40% - Énfasis3 4 6 4" xfId="31222" xr:uid="{340C762A-624D-4C27-8ECE-D3887B4DD32B}"/>
    <cellStyle name="40% - Énfasis3 4 7" xfId="6983" xr:uid="{43135D53-D383-4B74-8253-B1C4FFB2A3A2}"/>
    <cellStyle name="40% - Énfasis3 4 7 2" xfId="31223" xr:uid="{B14303E9-2C29-4CE7-B5F1-5332541D761B}"/>
    <cellStyle name="40% - Énfasis3 4 7 2 2" xfId="31224" xr:uid="{075D2729-9B5D-4831-9959-3777B12E07A1}"/>
    <cellStyle name="40% - Énfasis3 4 7 2 2 2" xfId="31225" xr:uid="{6CA0C74A-3BF8-4818-8E4F-0571B5E4640B}"/>
    <cellStyle name="40% - Énfasis3 4 7 2 3" xfId="31226" xr:uid="{5C4C4B45-F533-4AF8-91E6-56C7EE21AF34}"/>
    <cellStyle name="40% - Énfasis3 4 7 3" xfId="31227" xr:uid="{532EA3A8-D64E-44C9-B23F-32EBFC80F4ED}"/>
    <cellStyle name="40% - Énfasis3 4 7 3 2" xfId="31228" xr:uid="{3ABDCCCD-EA6E-4C25-B936-4DAC0EE99830}"/>
    <cellStyle name="40% - Énfasis3 4 7 4" xfId="31229" xr:uid="{3DDE9F16-6503-4DEB-8F57-251007846EC9}"/>
    <cellStyle name="40% - Énfasis3 4 8" xfId="6984" xr:uid="{F66AC613-0C12-4AF2-B368-55B6FB36CF50}"/>
    <cellStyle name="40% - Énfasis3 4 8 2" xfId="31230" xr:uid="{8A5F9614-49AC-4929-9816-C79DB101E6F0}"/>
    <cellStyle name="40% - Énfasis3 4 8 2 2" xfId="31231" xr:uid="{DE10C115-01EC-4471-8627-9B7A25F6A2C5}"/>
    <cellStyle name="40% - Énfasis3 4 8 3" xfId="31232" xr:uid="{423F9434-3578-4838-B881-379242278B81}"/>
    <cellStyle name="40% - Énfasis3 4 9" xfId="6985" xr:uid="{44189620-E936-47F1-9D7D-CCA9D55EB678}"/>
    <cellStyle name="40% - Énfasis3 4 9 2" xfId="31233" xr:uid="{6315180D-489E-4650-B419-89EB2D24F331}"/>
    <cellStyle name="40% - Énfasis3 40" xfId="6986" xr:uid="{2A477471-E249-4DB6-8DCE-644870EB6FEB}"/>
    <cellStyle name="40% - Énfasis3 40 2" xfId="11999" xr:uid="{D6261841-D0B1-4B14-9E28-A3C45CD956BA}"/>
    <cellStyle name="40% - Énfasis3 40 2 2" xfId="31234" xr:uid="{D337C8C6-A005-4D8C-BCCE-22EFE5605E70}"/>
    <cellStyle name="40% - Énfasis3 40 2 2 2" xfId="31235" xr:uid="{CBB7B412-0707-4DC9-B005-6447974FBEF3}"/>
    <cellStyle name="40% - Énfasis3 40 2 2 2 2" xfId="31236" xr:uid="{C2819D7D-CC84-4011-848D-BF3388C6C2D3}"/>
    <cellStyle name="40% - Énfasis3 40 2 2 3" xfId="31237" xr:uid="{658F9D0E-1B7E-483F-9B31-CBFFDC681E03}"/>
    <cellStyle name="40% - Énfasis3 40 2 3" xfId="31238" xr:uid="{59C574C4-A977-454C-857F-8B07BEA4BDD8}"/>
    <cellStyle name="40% - Énfasis3 40 2 3 2" xfId="31239" xr:uid="{2D7ADF69-532A-48D3-87A5-EC35D4338E4C}"/>
    <cellStyle name="40% - Énfasis3 40 2 4" xfId="31240" xr:uid="{EF6DD350-693D-4343-821B-DF8BAA26A122}"/>
    <cellStyle name="40% - Énfasis3 40 3" xfId="31241" xr:uid="{01B80480-D56E-4EBC-8B4D-29D31C13904D}"/>
    <cellStyle name="40% - Énfasis3 40 3 2" xfId="31242" xr:uid="{0A3BFD8B-0712-4E15-8F46-EA5B7CAF3499}"/>
    <cellStyle name="40% - Énfasis3 40 3 2 2" xfId="31243" xr:uid="{DDD94AE8-7088-4759-A2C0-FB5E7908F5AF}"/>
    <cellStyle name="40% - Énfasis3 40 3 2 2 2" xfId="31244" xr:uid="{6961EFA2-3A70-4C5B-8C79-A9EE8B874F30}"/>
    <cellStyle name="40% - Énfasis3 40 3 2 3" xfId="31245" xr:uid="{7D42225D-7835-4BBA-8882-7BCC4FD6E3E0}"/>
    <cellStyle name="40% - Énfasis3 40 3 3" xfId="31246" xr:uid="{3E92FC53-BC1F-46BB-A528-3F72EA064280}"/>
    <cellStyle name="40% - Énfasis3 40 3 3 2" xfId="31247" xr:uid="{09F369D7-E689-4781-887E-601EF24AD405}"/>
    <cellStyle name="40% - Énfasis3 40 3 4" xfId="31248" xr:uid="{1C8065F8-0474-402E-9F7E-4982EC7DD34D}"/>
    <cellStyle name="40% - Énfasis3 40 4" xfId="31249" xr:uid="{83F3990B-B88F-43D6-95A4-064133E1FAE1}"/>
    <cellStyle name="40% - Énfasis3 40 4 2" xfId="31250" xr:uid="{EF865FBF-DBA6-4EDC-9ECD-0CBF7405FE2C}"/>
    <cellStyle name="40% - Énfasis3 40 4 2 2" xfId="31251" xr:uid="{8D5E8439-3758-4998-9FF2-8E9274A378B9}"/>
    <cellStyle name="40% - Énfasis3 40 4 3" xfId="31252" xr:uid="{4ACEF086-5459-4E19-9C90-91257CCAD02F}"/>
    <cellStyle name="40% - Énfasis3 40 5" xfId="31253" xr:uid="{DFF82A7E-0E19-4B33-A6F7-EDEC08936BF6}"/>
    <cellStyle name="40% - Énfasis3 40 5 2" xfId="31254" xr:uid="{955F2D4C-1EF9-4CE2-A024-347B5E3323D4}"/>
    <cellStyle name="40% - Énfasis3 40 6" xfId="31255" xr:uid="{2BE71D02-F059-40E4-B6A0-ECC15032A098}"/>
    <cellStyle name="40% - Énfasis3 41" xfId="6987" xr:uid="{CB43090F-DCB9-484C-BC23-0D93FCBA556A}"/>
    <cellStyle name="40% - Énfasis3 41 2" xfId="12000" xr:uid="{67F9B840-8C64-47F1-ADCC-927336893D85}"/>
    <cellStyle name="40% - Énfasis3 41 2 2" xfId="31256" xr:uid="{BD8F6273-D613-4E28-A1E6-8D8A02CEBF67}"/>
    <cellStyle name="40% - Énfasis3 41 2 2 2" xfId="31257" xr:uid="{99D60DE8-80EF-43D5-919E-BB42875586F6}"/>
    <cellStyle name="40% - Énfasis3 41 2 2 2 2" xfId="31258" xr:uid="{103B3730-9734-4041-939A-DB3A966261EB}"/>
    <cellStyle name="40% - Énfasis3 41 2 2 3" xfId="31259" xr:uid="{D4714B07-6075-4DED-8348-1FA34C555B14}"/>
    <cellStyle name="40% - Énfasis3 41 2 3" xfId="31260" xr:uid="{408214BD-9944-49C0-9EB6-EC13AF800CD6}"/>
    <cellStyle name="40% - Énfasis3 41 2 3 2" xfId="31261" xr:uid="{DBF7AE06-78AD-488C-B843-45C175F3EE09}"/>
    <cellStyle name="40% - Énfasis3 41 2 4" xfId="31262" xr:uid="{0337C585-7E11-4218-8BE8-A7DB85BA4016}"/>
    <cellStyle name="40% - Énfasis3 41 3" xfId="31263" xr:uid="{50BB6F16-51F5-4523-A735-B59597A11D85}"/>
    <cellStyle name="40% - Énfasis3 41 3 2" xfId="31264" xr:uid="{F3975582-130F-4465-9792-1E496974736C}"/>
    <cellStyle name="40% - Énfasis3 41 3 2 2" xfId="31265" xr:uid="{235BA26A-529B-4895-981F-39E2490FA397}"/>
    <cellStyle name="40% - Énfasis3 41 3 2 2 2" xfId="31266" xr:uid="{12D39F25-178C-4D7E-BAFD-676DD2293286}"/>
    <cellStyle name="40% - Énfasis3 41 3 2 3" xfId="31267" xr:uid="{B4191B23-FAB2-4F9F-BDA0-46BD531B8A0F}"/>
    <cellStyle name="40% - Énfasis3 41 3 3" xfId="31268" xr:uid="{CA59EFE6-AB85-4527-BA21-81EF4FE94941}"/>
    <cellStyle name="40% - Énfasis3 41 3 3 2" xfId="31269" xr:uid="{7B5DB6FA-56CF-4EED-97BD-8BF1DE32833C}"/>
    <cellStyle name="40% - Énfasis3 41 3 4" xfId="31270" xr:uid="{9A2839B6-9C3F-46DF-8A6D-5CA1BDC5A2D3}"/>
    <cellStyle name="40% - Énfasis3 41 4" xfId="31271" xr:uid="{8D8B5406-39DF-4207-BEDA-5ABFE741A290}"/>
    <cellStyle name="40% - Énfasis3 41 4 2" xfId="31272" xr:uid="{F04C7CB8-1B1B-4095-9350-F27A72C60591}"/>
    <cellStyle name="40% - Énfasis3 41 4 2 2" xfId="31273" xr:uid="{8BE32E95-6EF2-451A-A006-21C592DB3AA8}"/>
    <cellStyle name="40% - Énfasis3 41 4 3" xfId="31274" xr:uid="{F40FD57F-2CDE-4307-8BEB-80E9A5D86D13}"/>
    <cellStyle name="40% - Énfasis3 41 5" xfId="31275" xr:uid="{B036FA48-F50D-45F2-884B-DC1E5BECA7C6}"/>
    <cellStyle name="40% - Énfasis3 41 5 2" xfId="31276" xr:uid="{24307AF5-BE90-4F58-933D-469E7B601076}"/>
    <cellStyle name="40% - Énfasis3 41 6" xfId="31277" xr:uid="{8115206B-EEDA-473B-9336-ABBB810A7281}"/>
    <cellStyle name="40% - Énfasis3 42" xfId="6988" xr:uid="{4133833E-F15A-4576-9EDC-749DAA7EBA5E}"/>
    <cellStyle name="40% - Énfasis3 42 2" xfId="12001" xr:uid="{C63DDAC0-4E58-472D-841D-27C9A1BC192D}"/>
    <cellStyle name="40% - Énfasis3 42 2 2" xfId="31278" xr:uid="{88167DA5-DCCE-40EF-AA78-99823CAB4412}"/>
    <cellStyle name="40% - Énfasis3 42 2 2 2" xfId="31279" xr:uid="{AEC0CFF2-58FD-468B-BD40-9D4EFFDDB55E}"/>
    <cellStyle name="40% - Énfasis3 42 2 2 2 2" xfId="31280" xr:uid="{AFF68763-4BF9-46B7-A4C6-8A367AF3CD86}"/>
    <cellStyle name="40% - Énfasis3 42 2 2 3" xfId="31281" xr:uid="{8E8C8AD1-692E-443A-8E48-6F1336F5F7BF}"/>
    <cellStyle name="40% - Énfasis3 42 2 3" xfId="31282" xr:uid="{8A167E2B-F91A-4651-BC8C-A224C6DDDEE5}"/>
    <cellStyle name="40% - Énfasis3 42 2 3 2" xfId="31283" xr:uid="{D0F85927-32DF-4152-B3AF-1925BD1D5518}"/>
    <cellStyle name="40% - Énfasis3 42 2 4" xfId="31284" xr:uid="{8B9BF2CE-FD12-4F8A-A6D9-99117577AA5B}"/>
    <cellStyle name="40% - Énfasis3 42 3" xfId="31285" xr:uid="{145C32F0-B066-44E6-8505-7362EBAB0E02}"/>
    <cellStyle name="40% - Énfasis3 42 3 2" xfId="31286" xr:uid="{680CE84C-FF08-4A8E-8A19-196EC00B6232}"/>
    <cellStyle name="40% - Énfasis3 42 3 2 2" xfId="31287" xr:uid="{1AA45BEB-F046-4235-A6C5-2668FC317593}"/>
    <cellStyle name="40% - Énfasis3 42 3 2 2 2" xfId="31288" xr:uid="{D9CC3D59-2D83-4F83-82C1-B72849CBAC7C}"/>
    <cellStyle name="40% - Énfasis3 42 3 2 3" xfId="31289" xr:uid="{165DFD4A-B3D7-43AB-8CF9-956D7CADD4A9}"/>
    <cellStyle name="40% - Énfasis3 42 3 3" xfId="31290" xr:uid="{0E928F71-2C93-4A82-8491-01D6C190FA33}"/>
    <cellStyle name="40% - Énfasis3 42 3 3 2" xfId="31291" xr:uid="{C364EF32-7197-4FD8-916E-CD22D5CFAB7A}"/>
    <cellStyle name="40% - Énfasis3 42 3 4" xfId="31292" xr:uid="{EFC07C35-464F-40E7-81C9-9DEAF5AA9D10}"/>
    <cellStyle name="40% - Énfasis3 42 4" xfId="31293" xr:uid="{D70C4385-AD86-43E5-A2DE-272AECFFFA0D}"/>
    <cellStyle name="40% - Énfasis3 42 4 2" xfId="31294" xr:uid="{0FBE59AF-7290-49B7-8848-FFC302F953F5}"/>
    <cellStyle name="40% - Énfasis3 42 4 2 2" xfId="31295" xr:uid="{786C0FBA-6B09-4A11-94CA-43BED8019D0C}"/>
    <cellStyle name="40% - Énfasis3 42 4 3" xfId="31296" xr:uid="{D2BCD974-B0F1-4E6B-B9F3-BF2385B47844}"/>
    <cellStyle name="40% - Énfasis3 42 5" xfId="31297" xr:uid="{19E47EE5-F98C-4A32-9955-793DC7B91629}"/>
    <cellStyle name="40% - Énfasis3 42 5 2" xfId="31298" xr:uid="{4DFB71A5-F609-4758-9506-CFCE5DB7AFD8}"/>
    <cellStyle name="40% - Énfasis3 42 6" xfId="31299" xr:uid="{01BF3174-5B02-4751-BAA6-94CA2944DD84}"/>
    <cellStyle name="40% - Énfasis3 43" xfId="6989" xr:uid="{B86221CE-16AF-45FE-B3D2-6B78231CA71F}"/>
    <cellStyle name="40% - Énfasis3 43 2" xfId="12002" xr:uid="{23070878-4813-4319-9349-AE8091ADB115}"/>
    <cellStyle name="40% - Énfasis3 43 2 2" xfId="31300" xr:uid="{38B2F142-462E-4814-8131-7C20F43E944F}"/>
    <cellStyle name="40% - Énfasis3 43 2 2 2" xfId="31301" xr:uid="{EF7FCCC3-B801-4D78-9266-B8A175A6D3AC}"/>
    <cellStyle name="40% - Énfasis3 43 2 2 2 2" xfId="31302" xr:uid="{A750B7EF-12D4-45A8-93F0-9F3F34A3C24D}"/>
    <cellStyle name="40% - Énfasis3 43 2 2 3" xfId="31303" xr:uid="{E2575F49-B240-4F82-805A-3E7C290D4938}"/>
    <cellStyle name="40% - Énfasis3 43 2 3" xfId="31304" xr:uid="{14CFA9D2-7081-4893-A8A6-2FFD2995E05B}"/>
    <cellStyle name="40% - Énfasis3 43 2 3 2" xfId="31305" xr:uid="{FAC3355F-BF9A-460C-92F6-A2DC01A8B17F}"/>
    <cellStyle name="40% - Énfasis3 43 2 4" xfId="31306" xr:uid="{151F85B7-7D56-49B8-BD55-6D4398C08DE8}"/>
    <cellStyle name="40% - Énfasis3 43 3" xfId="31307" xr:uid="{16C1453A-226C-4483-A723-ACCEFDB37E0B}"/>
    <cellStyle name="40% - Énfasis3 43 3 2" xfId="31308" xr:uid="{8549EC93-CA10-4A01-B40C-843A9E5BA72F}"/>
    <cellStyle name="40% - Énfasis3 43 3 2 2" xfId="31309" xr:uid="{369692D5-027F-4FAB-984B-F94A48A9FB9A}"/>
    <cellStyle name="40% - Énfasis3 43 3 2 2 2" xfId="31310" xr:uid="{9763C289-CBD8-4982-838D-0C6F3C7F76D0}"/>
    <cellStyle name="40% - Énfasis3 43 3 2 3" xfId="31311" xr:uid="{91427BA3-BD92-442C-B564-DDB9234E1C2F}"/>
    <cellStyle name="40% - Énfasis3 43 3 3" xfId="31312" xr:uid="{85596379-ECBD-49BD-9782-9C39FA83EA56}"/>
    <cellStyle name="40% - Énfasis3 43 3 3 2" xfId="31313" xr:uid="{AA1C059A-E017-4C58-A39A-4EF7D39336F2}"/>
    <cellStyle name="40% - Énfasis3 43 3 4" xfId="31314" xr:uid="{0E9A0CE8-893A-4312-B6E9-4F2FF5D9DB11}"/>
    <cellStyle name="40% - Énfasis3 43 4" xfId="31315" xr:uid="{D5A6CCE9-949D-4F82-B3DA-2E0C4D57262A}"/>
    <cellStyle name="40% - Énfasis3 43 4 2" xfId="31316" xr:uid="{EB342929-E918-44F3-A6BD-F0EE789A34D8}"/>
    <cellStyle name="40% - Énfasis3 43 4 2 2" xfId="31317" xr:uid="{CC77FFC4-D2AF-4D33-A81D-36AF4B692CCD}"/>
    <cellStyle name="40% - Énfasis3 43 4 3" xfId="31318" xr:uid="{AF3D7672-0F70-4DA7-B858-630EEBCB69AB}"/>
    <cellStyle name="40% - Énfasis3 43 5" xfId="31319" xr:uid="{DAED8AB0-66BC-46B5-9E76-90A24311CDEE}"/>
    <cellStyle name="40% - Énfasis3 43 5 2" xfId="31320" xr:uid="{B002EC78-2A06-4FC4-9BDB-42F24940121E}"/>
    <cellStyle name="40% - Énfasis3 43 6" xfId="31321" xr:uid="{1D7CE778-E356-44A2-870C-B9F1C6829D9C}"/>
    <cellStyle name="40% - Énfasis3 44" xfId="6990" xr:uid="{3F5A3CCF-B495-4904-A2B9-4E6778DB692D}"/>
    <cellStyle name="40% - Énfasis3 44 2" xfId="12003" xr:uid="{BF3B0EA8-6059-49B3-BA53-EFA886741EBF}"/>
    <cellStyle name="40% - Énfasis3 44 2 2" xfId="31322" xr:uid="{C13C8FD6-F6AF-439E-9224-4566AA0D9689}"/>
    <cellStyle name="40% - Énfasis3 44 2 2 2" xfId="31323" xr:uid="{CB9BA794-8808-4AD8-AF33-6E13FFF87085}"/>
    <cellStyle name="40% - Énfasis3 44 2 2 2 2" xfId="31324" xr:uid="{7AF852B5-5443-4115-A3E3-134D2993657E}"/>
    <cellStyle name="40% - Énfasis3 44 2 2 3" xfId="31325" xr:uid="{EDD34105-BE70-4251-814E-8046FC62A1E0}"/>
    <cellStyle name="40% - Énfasis3 44 2 3" xfId="31326" xr:uid="{BAA9217A-6379-4647-AF93-384F999E37A4}"/>
    <cellStyle name="40% - Énfasis3 44 2 3 2" xfId="31327" xr:uid="{869052BC-C3CF-47B6-82FE-7F9DAD32C214}"/>
    <cellStyle name="40% - Énfasis3 44 2 4" xfId="31328" xr:uid="{482FD444-BF50-4A32-88FF-E4D15E1851C8}"/>
    <cellStyle name="40% - Énfasis3 44 3" xfId="31329" xr:uid="{4E1ACE82-F20F-4E31-94E8-6E0BA5D5E1F4}"/>
    <cellStyle name="40% - Énfasis3 44 3 2" xfId="31330" xr:uid="{A37CC0B0-F82D-45C6-9CF1-7D39D9542FD0}"/>
    <cellStyle name="40% - Énfasis3 44 3 2 2" xfId="31331" xr:uid="{E1CD951E-D1C2-4E68-8F12-D4E486D6DF20}"/>
    <cellStyle name="40% - Énfasis3 44 3 2 2 2" xfId="31332" xr:uid="{9C8B4E63-54C3-46C4-BE6D-542BA2127A0D}"/>
    <cellStyle name="40% - Énfasis3 44 3 2 3" xfId="31333" xr:uid="{E1FF410E-0CD9-4312-8351-D04986746023}"/>
    <cellStyle name="40% - Énfasis3 44 3 3" xfId="31334" xr:uid="{64A6B8FB-BD90-4BC8-94EA-6F5D85647678}"/>
    <cellStyle name="40% - Énfasis3 44 3 3 2" xfId="31335" xr:uid="{E3BF48AE-E29F-4BAA-99A2-0612A00574E6}"/>
    <cellStyle name="40% - Énfasis3 44 3 4" xfId="31336" xr:uid="{64B29124-B3A9-4523-9F99-AF4FD73C6373}"/>
    <cellStyle name="40% - Énfasis3 44 4" xfId="31337" xr:uid="{1BE9B0D6-C24E-43A3-BA09-0B376E5993A0}"/>
    <cellStyle name="40% - Énfasis3 44 4 2" xfId="31338" xr:uid="{D4518258-C39D-4ACE-9D23-80A825B1C782}"/>
    <cellStyle name="40% - Énfasis3 44 4 2 2" xfId="31339" xr:uid="{34EBA95A-149F-4510-A28F-1AEACF40C364}"/>
    <cellStyle name="40% - Énfasis3 44 4 3" xfId="31340" xr:uid="{579CC6F9-8514-4892-A689-11A01159B5DE}"/>
    <cellStyle name="40% - Énfasis3 44 5" xfId="31341" xr:uid="{B488C5EF-982E-409B-97A5-8775461747B8}"/>
    <cellStyle name="40% - Énfasis3 44 5 2" xfId="31342" xr:uid="{8DE2DDAF-C8D7-4D7B-9811-9B9567245267}"/>
    <cellStyle name="40% - Énfasis3 44 6" xfId="31343" xr:uid="{EC4B2BF2-344C-45FD-BE0A-B042D26CDCFE}"/>
    <cellStyle name="40% - Énfasis3 45" xfId="6991" xr:uid="{96F3C5DE-1AE8-4950-BD45-FE6D6B691209}"/>
    <cellStyle name="40% - Énfasis3 45 2" xfId="12004" xr:uid="{2CF46CF2-4765-4559-A6AB-13CDE63685D0}"/>
    <cellStyle name="40% - Énfasis3 45 2 2" xfId="31344" xr:uid="{5903BFEF-543B-4226-8335-CAF9C6E3DBD9}"/>
    <cellStyle name="40% - Énfasis3 45 2 2 2" xfId="31345" xr:uid="{2A494230-F265-4AA1-BC20-15421567582B}"/>
    <cellStyle name="40% - Énfasis3 45 2 2 2 2" xfId="31346" xr:uid="{47C1C4B1-1B44-4E14-8895-F2FFE4D7DAA8}"/>
    <cellStyle name="40% - Énfasis3 45 2 2 3" xfId="31347" xr:uid="{4D78A572-AF46-4D20-99F5-36D12710914F}"/>
    <cellStyle name="40% - Énfasis3 45 2 3" xfId="31348" xr:uid="{B21F3D7B-9CFE-40BE-A7F6-F9F0E819C01C}"/>
    <cellStyle name="40% - Énfasis3 45 2 3 2" xfId="31349" xr:uid="{B7574F08-F634-48C5-A453-7E5525882898}"/>
    <cellStyle name="40% - Énfasis3 45 2 4" xfId="31350" xr:uid="{2B2E1F53-ABF5-491B-9AFA-36BFBFFA0707}"/>
    <cellStyle name="40% - Énfasis3 45 3" xfId="31351" xr:uid="{5FE269AA-B80E-4D17-97CD-0583E484BEFB}"/>
    <cellStyle name="40% - Énfasis3 45 3 2" xfId="31352" xr:uid="{229DBF9D-6F8D-447E-820A-2C3F93EC1339}"/>
    <cellStyle name="40% - Énfasis3 45 3 2 2" xfId="31353" xr:uid="{C6958CD0-BEC9-4675-A49D-58D9B7A946DB}"/>
    <cellStyle name="40% - Énfasis3 45 3 2 2 2" xfId="31354" xr:uid="{22B6C604-1E3B-461D-A296-A06939EC144D}"/>
    <cellStyle name="40% - Énfasis3 45 3 2 3" xfId="31355" xr:uid="{0FE656FA-1493-4689-BE33-10853D558F89}"/>
    <cellStyle name="40% - Énfasis3 45 3 3" xfId="31356" xr:uid="{830B60C4-782D-4F6D-983C-B2D91194D7F6}"/>
    <cellStyle name="40% - Énfasis3 45 3 3 2" xfId="31357" xr:uid="{0D5EB599-EDE7-4326-BA37-D172E1FD2C38}"/>
    <cellStyle name="40% - Énfasis3 45 3 4" xfId="31358" xr:uid="{E50B868A-EB45-4F25-9E62-79670F529FEE}"/>
    <cellStyle name="40% - Énfasis3 45 4" xfId="31359" xr:uid="{BC6CB4D8-25B0-4C4E-A520-AE6A67B1CE83}"/>
    <cellStyle name="40% - Énfasis3 45 4 2" xfId="31360" xr:uid="{ABEF390B-C026-49C8-9C9F-ADB59CF37DF2}"/>
    <cellStyle name="40% - Énfasis3 45 4 2 2" xfId="31361" xr:uid="{B3330FFB-1FF7-4F60-9ACA-F788C0AE794D}"/>
    <cellStyle name="40% - Énfasis3 45 4 3" xfId="31362" xr:uid="{739A136C-EE2B-4D54-8F76-6DAD2762D0BB}"/>
    <cellStyle name="40% - Énfasis3 45 5" xfId="31363" xr:uid="{7CFBD34F-70EE-43F4-AB1A-7CD23AA2E8A8}"/>
    <cellStyle name="40% - Énfasis3 45 5 2" xfId="31364" xr:uid="{B27ED56B-2CD8-4344-B23B-4A7CD48C6C23}"/>
    <cellStyle name="40% - Énfasis3 45 6" xfId="31365" xr:uid="{75D8177A-ECCD-47AB-A1B8-5C07C97019CB}"/>
    <cellStyle name="40% - Énfasis3 46" xfId="6992" xr:uid="{1308C057-8FD0-40D2-99A3-9C6BD8B4C70C}"/>
    <cellStyle name="40% - Énfasis3 46 2" xfId="12005" xr:uid="{C1539FF2-3D8D-4D65-A238-DA7CE9D6B8D8}"/>
    <cellStyle name="40% - Énfasis3 46 2 2" xfId="31366" xr:uid="{A8F6EC88-7BC6-4D64-9782-810558AA0076}"/>
    <cellStyle name="40% - Énfasis3 46 2 2 2" xfId="31367" xr:uid="{DCCBB329-8BF7-4278-8514-509D997BCF5F}"/>
    <cellStyle name="40% - Énfasis3 46 2 2 2 2" xfId="31368" xr:uid="{C76851D7-B33F-4FBE-B193-376DDE105DBE}"/>
    <cellStyle name="40% - Énfasis3 46 2 2 3" xfId="31369" xr:uid="{942DB69B-689F-4AE2-B914-903461F1D401}"/>
    <cellStyle name="40% - Énfasis3 46 2 3" xfId="31370" xr:uid="{B853070D-FC92-4BA1-9BF0-DE9976F241D7}"/>
    <cellStyle name="40% - Énfasis3 46 2 3 2" xfId="31371" xr:uid="{2952F0F7-A8EA-4503-A91E-88B292A77A4B}"/>
    <cellStyle name="40% - Énfasis3 46 2 4" xfId="31372" xr:uid="{55A78E29-0C64-497B-9698-903D746D3084}"/>
    <cellStyle name="40% - Énfasis3 46 3" xfId="31373" xr:uid="{E9DAF333-1DC2-4606-8744-2FE754B39015}"/>
    <cellStyle name="40% - Énfasis3 46 3 2" xfId="31374" xr:uid="{91E0A1FD-12EF-4CCE-8A3D-A2B1749AC488}"/>
    <cellStyle name="40% - Énfasis3 46 3 2 2" xfId="31375" xr:uid="{5641456B-8FC5-430C-B820-348C2211D9B5}"/>
    <cellStyle name="40% - Énfasis3 46 3 2 2 2" xfId="31376" xr:uid="{036E3FCD-F7E3-403E-AF39-F9F043A21508}"/>
    <cellStyle name="40% - Énfasis3 46 3 2 3" xfId="31377" xr:uid="{F6D4A1AA-9E13-49BE-BCBB-D915ABEA27C7}"/>
    <cellStyle name="40% - Énfasis3 46 3 3" xfId="31378" xr:uid="{8B642584-4B13-40A2-B047-F39A7DB3C1DB}"/>
    <cellStyle name="40% - Énfasis3 46 3 3 2" xfId="31379" xr:uid="{FEB024A5-B75E-44A0-A929-94E7A17643BF}"/>
    <cellStyle name="40% - Énfasis3 46 3 4" xfId="31380" xr:uid="{F1648F6F-43F8-4662-98D5-DD2E11093807}"/>
    <cellStyle name="40% - Énfasis3 46 4" xfId="31381" xr:uid="{E8F69CCD-081C-4079-B71E-9A742DB1946F}"/>
    <cellStyle name="40% - Énfasis3 46 4 2" xfId="31382" xr:uid="{F8B374AF-D779-4FD9-A41F-2CDF2573E068}"/>
    <cellStyle name="40% - Énfasis3 46 4 2 2" xfId="31383" xr:uid="{BE05A91D-A683-46D6-BFA0-60ADC7858878}"/>
    <cellStyle name="40% - Énfasis3 46 4 3" xfId="31384" xr:uid="{2A45D320-37FB-4323-80C5-51CB29D8E3F2}"/>
    <cellStyle name="40% - Énfasis3 46 5" xfId="31385" xr:uid="{F372FD36-1C6B-4AEA-B2A8-120636DDC144}"/>
    <cellStyle name="40% - Énfasis3 46 5 2" xfId="31386" xr:uid="{774FFC37-43BC-4777-BD31-693BFB1E2E78}"/>
    <cellStyle name="40% - Énfasis3 46 6" xfId="31387" xr:uid="{8364C9A6-0A9D-4448-827E-16C6B80F53C6}"/>
    <cellStyle name="40% - Énfasis3 47" xfId="6993" xr:uid="{0EC1BA9F-5BE5-4D5F-8779-D54A711D00FE}"/>
    <cellStyle name="40% - Énfasis3 47 2" xfId="12006" xr:uid="{77515291-532A-4CB8-B613-61EB36D991FE}"/>
    <cellStyle name="40% - Énfasis3 47 2 2" xfId="31388" xr:uid="{1E6A953C-4BF3-4285-A10F-6FDBB6D330BB}"/>
    <cellStyle name="40% - Énfasis3 47 2 2 2" xfId="31389" xr:uid="{6B31CB0E-E64F-4B0F-B838-0C3F550C46D1}"/>
    <cellStyle name="40% - Énfasis3 47 2 2 2 2" xfId="31390" xr:uid="{BB79808C-6823-49F3-879E-36196E830549}"/>
    <cellStyle name="40% - Énfasis3 47 2 2 3" xfId="31391" xr:uid="{18CE916C-43A1-4157-B2D1-97F6DEB33443}"/>
    <cellStyle name="40% - Énfasis3 47 2 3" xfId="31392" xr:uid="{071213AA-C1CB-4959-9115-D138C000F198}"/>
    <cellStyle name="40% - Énfasis3 47 2 3 2" xfId="31393" xr:uid="{2F662156-E7A3-42BC-97F1-1DC08C597F4C}"/>
    <cellStyle name="40% - Énfasis3 47 2 4" xfId="31394" xr:uid="{7FC94468-7BF5-4401-9574-717DDE78F73F}"/>
    <cellStyle name="40% - Énfasis3 47 3" xfId="31395" xr:uid="{78DF3971-1DA0-4F8B-9EAB-01DEFDB26EA6}"/>
    <cellStyle name="40% - Énfasis3 47 3 2" xfId="31396" xr:uid="{14D87841-D5FD-405F-B978-4FFA2EAD0D49}"/>
    <cellStyle name="40% - Énfasis3 47 3 2 2" xfId="31397" xr:uid="{EF519D52-663D-4C37-95C7-941F876732CD}"/>
    <cellStyle name="40% - Énfasis3 47 3 2 2 2" xfId="31398" xr:uid="{5AC0F390-1B3D-4B01-9E6C-7C90CFFAC1D7}"/>
    <cellStyle name="40% - Énfasis3 47 3 2 3" xfId="31399" xr:uid="{D6DBCD68-116F-4A37-B8A8-EFE399038F59}"/>
    <cellStyle name="40% - Énfasis3 47 3 3" xfId="31400" xr:uid="{A3C5C682-36CF-4F70-8D76-29098DCB5C93}"/>
    <cellStyle name="40% - Énfasis3 47 3 3 2" xfId="31401" xr:uid="{442C7CA4-8438-43BE-AC02-B65F1C94C05B}"/>
    <cellStyle name="40% - Énfasis3 47 3 4" xfId="31402" xr:uid="{73C92DD9-3D1F-4016-8B79-D55E8064CC65}"/>
    <cellStyle name="40% - Énfasis3 47 4" xfId="31403" xr:uid="{4B3BC4DE-C019-4541-A408-FB7C832F5899}"/>
    <cellStyle name="40% - Énfasis3 47 4 2" xfId="31404" xr:uid="{65075CDD-9C04-42CC-ADC4-108B6B44A3C8}"/>
    <cellStyle name="40% - Énfasis3 47 4 2 2" xfId="31405" xr:uid="{04774E0C-D24B-4F41-B7AB-89D2D4A22214}"/>
    <cellStyle name="40% - Énfasis3 47 4 3" xfId="31406" xr:uid="{F8882A95-9C30-4220-968D-8EFF69A12C0C}"/>
    <cellStyle name="40% - Énfasis3 47 5" xfId="31407" xr:uid="{24A097E9-B66D-428D-915B-64F18E1E76C3}"/>
    <cellStyle name="40% - Énfasis3 47 5 2" xfId="31408" xr:uid="{2D740616-F6D5-4405-93E6-8BF58251499A}"/>
    <cellStyle name="40% - Énfasis3 47 6" xfId="31409" xr:uid="{CD3C6B0C-4D66-48DB-B0EF-1A20422F3E09}"/>
    <cellStyle name="40% - Énfasis3 48" xfId="6994" xr:uid="{A2FBD59B-C8ED-464D-A8AF-9BA38B1E7767}"/>
    <cellStyle name="40% - Énfasis3 48 2" xfId="12007" xr:uid="{CC346B91-4472-4294-86DD-FBCACFD701B8}"/>
    <cellStyle name="40% - Énfasis3 48 2 2" xfId="31410" xr:uid="{E43060CC-A794-4697-AD57-D6CF96426396}"/>
    <cellStyle name="40% - Énfasis3 48 2 2 2" xfId="31411" xr:uid="{E99F069E-75C4-4F2F-9191-2131385BA3F5}"/>
    <cellStyle name="40% - Énfasis3 48 2 2 2 2" xfId="31412" xr:uid="{DBA6708B-4941-4A8C-9E44-DDA6E4383843}"/>
    <cellStyle name="40% - Énfasis3 48 2 2 3" xfId="31413" xr:uid="{846775BA-8ABC-4F03-A4D7-20DC57182CC6}"/>
    <cellStyle name="40% - Énfasis3 48 2 3" xfId="31414" xr:uid="{8C7C95E2-68E9-4A30-A238-A2DAB5840D84}"/>
    <cellStyle name="40% - Énfasis3 48 2 3 2" xfId="31415" xr:uid="{15AA9957-1C01-4483-B7AB-2A17770B9A48}"/>
    <cellStyle name="40% - Énfasis3 48 2 4" xfId="31416" xr:uid="{57ED8280-C016-486F-947F-0FB0A5D75C2E}"/>
    <cellStyle name="40% - Énfasis3 48 3" xfId="31417" xr:uid="{9ACA06CA-D93B-47D7-BB7A-FDC2DBF59076}"/>
    <cellStyle name="40% - Énfasis3 48 3 2" xfId="31418" xr:uid="{90BE08E1-1CFA-43F5-9840-32D1612CCA92}"/>
    <cellStyle name="40% - Énfasis3 48 3 2 2" xfId="31419" xr:uid="{50390056-664D-4531-9F14-ABEEF063AF4E}"/>
    <cellStyle name="40% - Énfasis3 48 3 2 2 2" xfId="31420" xr:uid="{40FB34C1-3076-44DB-8E7F-E092861E27E2}"/>
    <cellStyle name="40% - Énfasis3 48 3 2 3" xfId="31421" xr:uid="{975D20E5-935F-4927-85CD-805CCFB20C49}"/>
    <cellStyle name="40% - Énfasis3 48 3 3" xfId="31422" xr:uid="{B467E401-5475-463F-BD8B-F56F205E3911}"/>
    <cellStyle name="40% - Énfasis3 48 3 3 2" xfId="31423" xr:uid="{BA9C39B7-01FF-40BA-A307-D1000C1403AC}"/>
    <cellStyle name="40% - Énfasis3 48 3 4" xfId="31424" xr:uid="{6EA74F7B-AAB9-4C86-868A-F15B2C11B0E9}"/>
    <cellStyle name="40% - Énfasis3 48 4" xfId="31425" xr:uid="{965F68E4-4614-4BD8-996E-E375F2F495D8}"/>
    <cellStyle name="40% - Énfasis3 48 4 2" xfId="31426" xr:uid="{E4103E47-54A0-4DA0-BCFB-E7236E232986}"/>
    <cellStyle name="40% - Énfasis3 48 4 2 2" xfId="31427" xr:uid="{CF615ACA-70E8-499C-A8C4-244E7696C07B}"/>
    <cellStyle name="40% - Énfasis3 48 4 3" xfId="31428" xr:uid="{8EBB2558-1660-4B1A-ADE1-5DB52E00B9AF}"/>
    <cellStyle name="40% - Énfasis3 48 5" xfId="31429" xr:uid="{0C197EC7-7BF5-45E1-A5BE-9E8C4AFC8702}"/>
    <cellStyle name="40% - Énfasis3 48 5 2" xfId="31430" xr:uid="{81243EE4-A281-4A69-B784-BB21FC828A3A}"/>
    <cellStyle name="40% - Énfasis3 48 6" xfId="31431" xr:uid="{78C70B46-00C5-4607-8769-94C40884A7BB}"/>
    <cellStyle name="40% - Énfasis3 49" xfId="6995" xr:uid="{3A29AE73-A2C2-4DBD-AE0C-DD0069FF3E49}"/>
    <cellStyle name="40% - Énfasis3 49 2" xfId="12008" xr:uid="{23B3C21F-1248-409D-BE88-B8B4CDF75FC9}"/>
    <cellStyle name="40% - Énfasis3 49 2 2" xfId="31432" xr:uid="{9BC4BC4B-9725-4A95-8F3B-01CE0F730D68}"/>
    <cellStyle name="40% - Énfasis3 49 2 2 2" xfId="31433" xr:uid="{76544AD9-2A2D-4CF2-AFAE-471C7504A78B}"/>
    <cellStyle name="40% - Énfasis3 49 2 2 2 2" xfId="31434" xr:uid="{213E3EB3-B34B-4C29-825B-41A8215B2607}"/>
    <cellStyle name="40% - Énfasis3 49 2 2 3" xfId="31435" xr:uid="{DAFC5685-878B-41B4-80EA-128908644138}"/>
    <cellStyle name="40% - Énfasis3 49 2 3" xfId="31436" xr:uid="{12F88856-1189-4B09-9E63-DDCC3E24CA61}"/>
    <cellStyle name="40% - Énfasis3 49 2 3 2" xfId="31437" xr:uid="{53A575F3-4E00-499A-B528-F269259B9B98}"/>
    <cellStyle name="40% - Énfasis3 49 2 4" xfId="31438" xr:uid="{9BF24783-EAF0-40FC-BE11-984F4AF0D789}"/>
    <cellStyle name="40% - Énfasis3 49 3" xfId="31439" xr:uid="{54CE963A-69C7-4649-A738-475B53B53097}"/>
    <cellStyle name="40% - Énfasis3 49 3 2" xfId="31440" xr:uid="{59B22996-0D7D-4323-A22F-07522E1984A9}"/>
    <cellStyle name="40% - Énfasis3 49 3 2 2" xfId="31441" xr:uid="{35EFF17B-BFBB-4699-8C3F-02E4F070EF36}"/>
    <cellStyle name="40% - Énfasis3 49 3 2 2 2" xfId="31442" xr:uid="{F8578B76-C090-4F4C-A143-49E10B30F81B}"/>
    <cellStyle name="40% - Énfasis3 49 3 2 3" xfId="31443" xr:uid="{7774B79B-08CB-4BEE-AEE1-7FD5A5DE87C8}"/>
    <cellStyle name="40% - Énfasis3 49 3 3" xfId="31444" xr:uid="{D8DAB1ED-85CD-4050-80B0-3D856C62C656}"/>
    <cellStyle name="40% - Énfasis3 49 3 3 2" xfId="31445" xr:uid="{9C495EC0-79A8-4A7F-8852-63FAE40040DF}"/>
    <cellStyle name="40% - Énfasis3 49 3 4" xfId="31446" xr:uid="{D75AD7C0-17FE-4C91-B3DB-B8EC03B17572}"/>
    <cellStyle name="40% - Énfasis3 49 4" xfId="31447" xr:uid="{ABDF1115-239E-44C8-A800-B6042FA05BEB}"/>
    <cellStyle name="40% - Énfasis3 49 4 2" xfId="31448" xr:uid="{0B44E6C7-2015-4D23-AD73-278802541607}"/>
    <cellStyle name="40% - Énfasis3 49 4 2 2" xfId="31449" xr:uid="{922B91F6-45BA-4FBB-9794-770BFB4AFCAA}"/>
    <cellStyle name="40% - Énfasis3 49 4 3" xfId="31450" xr:uid="{70CF087F-DD28-48A9-8E3C-BE4A311B86B2}"/>
    <cellStyle name="40% - Énfasis3 49 5" xfId="31451" xr:uid="{2298CC48-A576-4F99-9CBD-DD97FB5F0D00}"/>
    <cellStyle name="40% - Énfasis3 49 5 2" xfId="31452" xr:uid="{6836F4D7-30B1-41A6-9C27-8643D46045C5}"/>
    <cellStyle name="40% - Énfasis3 49 6" xfId="31453" xr:uid="{F97B4B4A-928D-42CA-840D-04E9A6C64653}"/>
    <cellStyle name="40% - Énfasis3 5" xfId="416" xr:uid="{69C0113D-D642-4A32-BB69-7BFB6C93D937}"/>
    <cellStyle name="40% - Énfasis3 5 10" xfId="6996" xr:uid="{277BDD8A-8372-47C8-9357-E2BEA89CAE2C}"/>
    <cellStyle name="40% - Énfasis3 5 10 2" xfId="31454" xr:uid="{C9AFB82C-F735-496B-BA27-FA2BE4604FBA}"/>
    <cellStyle name="40% - Énfasis3 5 11" xfId="6997" xr:uid="{09F5D953-DBA8-461D-9BAB-B8F4AC2FEBEC}"/>
    <cellStyle name="40% - Énfasis3 5 11 2" xfId="31455" xr:uid="{4F097342-6786-4667-B8C3-13ED88FA7376}"/>
    <cellStyle name="40% - Énfasis3 5 12" xfId="6998" xr:uid="{5249D8E1-3C0F-4AF6-80DA-8E7B7A0CB8FA}"/>
    <cellStyle name="40% - Énfasis3 5 12 2" xfId="31456" xr:uid="{A6B60EF0-83F7-41B9-8CB4-5E413215A05B}"/>
    <cellStyle name="40% - Énfasis3 5 13" xfId="6999" xr:uid="{F96C43EB-6446-4EFE-A1FE-E808676B9A4C}"/>
    <cellStyle name="40% - Énfasis3 5 13 2" xfId="31457" xr:uid="{0640260D-D49C-42F9-BBAC-28A93AAAF10F}"/>
    <cellStyle name="40% - Énfasis3 5 14" xfId="7000" xr:uid="{6C7F8867-E4F8-42D2-BEE8-F81A3A33A9A3}"/>
    <cellStyle name="40% - Énfasis3 5 14 2" xfId="31458" xr:uid="{79A3BA7F-74F8-46E6-8FC1-3B9CEECF33CF}"/>
    <cellStyle name="40% - Énfasis3 5 15" xfId="7001" xr:uid="{EE936673-1E05-4E65-B829-78C52487C810}"/>
    <cellStyle name="40% - Énfasis3 5 15 2" xfId="31459" xr:uid="{671EBE38-D632-490F-BB55-13AA807F0C90}"/>
    <cellStyle name="40% - Énfasis3 5 16" xfId="7002" xr:uid="{7322A15A-F325-4286-A3F3-BAC33EDA7D9F}"/>
    <cellStyle name="40% - Énfasis3 5 16 2" xfId="31460" xr:uid="{14CEC67A-13F0-4D89-B48A-29808AC51DAB}"/>
    <cellStyle name="40% - Énfasis3 5 17" xfId="7003" xr:uid="{A42011DB-E627-48C8-B596-FA3C3AA9506F}"/>
    <cellStyle name="40% - Énfasis3 5 17 2" xfId="31461" xr:uid="{050434B3-093D-4C0C-92F9-01D89E61236C}"/>
    <cellStyle name="40% - Énfasis3 5 18" xfId="7004" xr:uid="{3C7D6753-AFAD-4F4C-8623-F06ED4762C93}"/>
    <cellStyle name="40% - Énfasis3 5 18 2" xfId="31462" xr:uid="{E65FE3DE-FD54-4330-A353-D2377D743EC4}"/>
    <cellStyle name="40% - Énfasis3 5 19" xfId="7005" xr:uid="{F66AA892-19AB-434A-9D79-D4E8774A2AFE}"/>
    <cellStyle name="40% - Énfasis3 5 19 2" xfId="31463" xr:uid="{429F17E8-6B21-471E-A607-3E7911E7B307}"/>
    <cellStyle name="40% - Énfasis3 5 2" xfId="417" xr:uid="{8DB38E8F-1B3C-4417-833F-55B1172F1789}"/>
    <cellStyle name="40% - Énfasis3 5 2 2" xfId="31464" xr:uid="{12B25AD5-CEBD-4423-8AC2-189E83C550C9}"/>
    <cellStyle name="40% - Énfasis3 5 2 2 2" xfId="31465" xr:uid="{CA021D98-F4B4-45B5-B3F9-625FDBC0F38B}"/>
    <cellStyle name="40% - Énfasis3 5 2 2 2 2" xfId="31466" xr:uid="{6DF64611-1816-4B8E-B742-8180F4CAFCCB}"/>
    <cellStyle name="40% - Énfasis3 5 2 2 3" xfId="31467" xr:uid="{89A0D5F7-DD68-4186-88D2-66AA5312B1C4}"/>
    <cellStyle name="40% - Énfasis3 5 2 3" xfId="31468" xr:uid="{82110D2F-9590-4579-A8AA-46E25BD92524}"/>
    <cellStyle name="40% - Énfasis3 5 2 3 2" xfId="31469" xr:uid="{1A445603-6DEF-40ED-ADEC-4EFE46F61EB6}"/>
    <cellStyle name="40% - Énfasis3 5 2 4" xfId="31470" xr:uid="{818F61A4-6B82-4388-8CBA-66028E9EA12F}"/>
    <cellStyle name="40% - Énfasis3 5 20" xfId="12009" xr:uid="{A78AB48C-4A74-461D-ACA8-58598BABF09B}"/>
    <cellStyle name="40% - Énfasis3 5 3" xfId="7006" xr:uid="{94AD09CE-913D-42FF-B0E2-5409728528F4}"/>
    <cellStyle name="40% - Énfasis3 5 3 2" xfId="31471" xr:uid="{B92E83A7-2D3D-4672-8FF3-C82CED0D65B9}"/>
    <cellStyle name="40% - Énfasis3 5 3 2 2" xfId="31472" xr:uid="{5901BEC4-6CCD-411F-81A2-EF8B3CF149C9}"/>
    <cellStyle name="40% - Énfasis3 5 3 2 2 2" xfId="31473" xr:uid="{58929824-4AB7-4384-94EF-C3EEFFCDA15F}"/>
    <cellStyle name="40% - Énfasis3 5 3 2 3" xfId="31474" xr:uid="{B87FD912-C8DA-4889-946E-C97194A51BAD}"/>
    <cellStyle name="40% - Énfasis3 5 3 3" xfId="31475" xr:uid="{E2614958-123E-4F1B-900F-1CE849A1F7CE}"/>
    <cellStyle name="40% - Énfasis3 5 3 3 2" xfId="31476" xr:uid="{3958685F-B007-4D4E-B6DB-58C281D91508}"/>
    <cellStyle name="40% - Énfasis3 5 3 4" xfId="31477" xr:uid="{FC44042D-4765-4EF3-9416-450749417026}"/>
    <cellStyle name="40% - Énfasis3 5 4" xfId="7007" xr:uid="{52097C8F-14AA-4D91-B29F-99025DE464D5}"/>
    <cellStyle name="40% - Énfasis3 5 4 2" xfId="31478" xr:uid="{5A54E005-85FC-4C59-8E34-32D518AB370E}"/>
    <cellStyle name="40% - Énfasis3 5 4 2 2" xfId="31479" xr:uid="{B4A13C00-C289-4182-931B-2064084955C0}"/>
    <cellStyle name="40% - Énfasis3 5 4 2 2 2" xfId="31480" xr:uid="{875EB3D7-6E8D-48E5-B041-347F9624E46A}"/>
    <cellStyle name="40% - Énfasis3 5 4 2 3" xfId="31481" xr:uid="{D905D0EC-7229-4C4C-8820-CED783964EE7}"/>
    <cellStyle name="40% - Énfasis3 5 4 3" xfId="31482" xr:uid="{58C26C43-6503-4126-AA48-00BBCE66D0EE}"/>
    <cellStyle name="40% - Énfasis3 5 4 3 2" xfId="31483" xr:uid="{3261E90E-F818-4F69-B304-249F8FDAE9A1}"/>
    <cellStyle name="40% - Énfasis3 5 4 4" xfId="31484" xr:uid="{D0F31271-A4DB-4CE2-9179-DCD2410380A6}"/>
    <cellStyle name="40% - Énfasis3 5 5" xfId="7008" xr:uid="{A5B057F8-653D-48C4-BF35-487C88D64F04}"/>
    <cellStyle name="40% - Énfasis3 5 5 2" xfId="31485" xr:uid="{86A6D795-BAFC-4C9A-B5A1-B566FFC901B3}"/>
    <cellStyle name="40% - Énfasis3 5 5 2 2" xfId="31486" xr:uid="{6FB32CCB-AAAD-43C2-9CB0-469BE20607D4}"/>
    <cellStyle name="40% - Énfasis3 5 5 2 2 2" xfId="31487" xr:uid="{FC507974-935F-4BAD-A589-0059435D8751}"/>
    <cellStyle name="40% - Énfasis3 5 5 2 3" xfId="31488" xr:uid="{606E9A32-59C7-4774-A6BC-A73DF698AB96}"/>
    <cellStyle name="40% - Énfasis3 5 5 3" xfId="31489" xr:uid="{EAE5022D-1E01-46E9-AF6B-CD5DA85CB091}"/>
    <cellStyle name="40% - Énfasis3 5 5 3 2" xfId="31490" xr:uid="{70C9D2D8-E3CE-4984-877B-CAAF36815583}"/>
    <cellStyle name="40% - Énfasis3 5 5 4" xfId="31491" xr:uid="{EA53E13A-A166-447D-BCEA-CDCBDB2EF153}"/>
    <cellStyle name="40% - Énfasis3 5 6" xfId="7009" xr:uid="{04A277F2-AEE8-4209-A47A-87F5E7AF8EE6}"/>
    <cellStyle name="40% - Énfasis3 5 6 2" xfId="31492" xr:uid="{54CB3B75-FA93-45F3-B1F9-7E6A1DDF6C24}"/>
    <cellStyle name="40% - Énfasis3 5 6 2 2" xfId="31493" xr:uid="{DA10ACF8-0BE7-4BA8-A948-831A07872955}"/>
    <cellStyle name="40% - Énfasis3 5 6 2 2 2" xfId="31494" xr:uid="{5CFCB754-2A3A-4E7B-84C7-DC16AC971427}"/>
    <cellStyle name="40% - Énfasis3 5 6 2 3" xfId="31495" xr:uid="{E5CC0C3E-841B-4E7F-BC9E-71148F5C3399}"/>
    <cellStyle name="40% - Énfasis3 5 6 3" xfId="31496" xr:uid="{5900E4A6-D961-464A-AB6D-2EAB3B41F364}"/>
    <cellStyle name="40% - Énfasis3 5 6 3 2" xfId="31497" xr:uid="{1677E465-99D4-401F-9723-C0E824E7FA6C}"/>
    <cellStyle name="40% - Énfasis3 5 6 4" xfId="31498" xr:uid="{2DA45EC0-F301-4877-8F1E-F691674B0F23}"/>
    <cellStyle name="40% - Énfasis3 5 7" xfId="7010" xr:uid="{ECF57399-4F72-45EB-AE11-91E15B661F39}"/>
    <cellStyle name="40% - Énfasis3 5 7 2" xfId="31499" xr:uid="{F40F2792-217B-48C4-B019-95BCFEA4D055}"/>
    <cellStyle name="40% - Énfasis3 5 7 2 2" xfId="31500" xr:uid="{1DB7A113-203D-4FEE-B1CE-82C477325BE0}"/>
    <cellStyle name="40% - Énfasis3 5 7 2 2 2" xfId="31501" xr:uid="{9C35DFBF-E867-4B08-80B1-A7A119ADDA16}"/>
    <cellStyle name="40% - Énfasis3 5 7 2 3" xfId="31502" xr:uid="{E8AFEDA6-7E0E-4685-8F76-C0AD0ED70D47}"/>
    <cellStyle name="40% - Énfasis3 5 7 3" xfId="31503" xr:uid="{54484172-70F6-461F-819E-8D4C246E17D8}"/>
    <cellStyle name="40% - Énfasis3 5 7 3 2" xfId="31504" xr:uid="{126AF397-3EC3-4A8C-A5AE-DE886A68AE77}"/>
    <cellStyle name="40% - Énfasis3 5 7 4" xfId="31505" xr:uid="{B097E86B-602C-46C7-A14D-DB03DF461267}"/>
    <cellStyle name="40% - Énfasis3 5 8" xfId="7011" xr:uid="{07334FFF-753E-4DE9-BE4D-79D91F3D8CC9}"/>
    <cellStyle name="40% - Énfasis3 5 8 2" xfId="31506" xr:uid="{7F029C18-6E80-4915-B53E-0F240BB7D489}"/>
    <cellStyle name="40% - Énfasis3 5 8 2 2" xfId="31507" xr:uid="{1C7E4DF4-09DE-43B4-B295-655BEE2B2E87}"/>
    <cellStyle name="40% - Énfasis3 5 8 3" xfId="31508" xr:uid="{929395EA-C183-408D-8FBE-F05A0950C44B}"/>
    <cellStyle name="40% - Énfasis3 5 9" xfId="7012" xr:uid="{4C8A410D-FCA2-4D5E-9E3D-20352E63C98B}"/>
    <cellStyle name="40% - Énfasis3 5 9 2" xfId="31509" xr:uid="{CDA39FE4-751C-4813-8512-45181C84E606}"/>
    <cellStyle name="40% - Énfasis3 50" xfId="7013" xr:uid="{A3BEF1F7-295A-4B05-A904-B67BEFBEF7F8}"/>
    <cellStyle name="40% - Énfasis3 50 2" xfId="12010" xr:uid="{72D4CDBF-6C9D-4293-B1F7-91E515FAD025}"/>
    <cellStyle name="40% - Énfasis3 50 2 2" xfId="31510" xr:uid="{995E29C9-E045-4DC3-811E-26D675B5C06F}"/>
    <cellStyle name="40% - Énfasis3 50 2 2 2" xfId="31511" xr:uid="{7665AC8E-1C17-46A3-87E6-D140908BBEC2}"/>
    <cellStyle name="40% - Énfasis3 50 2 2 2 2" xfId="31512" xr:uid="{87D2DA18-FF44-46D3-A09B-3304BE5298B4}"/>
    <cellStyle name="40% - Énfasis3 50 2 2 3" xfId="31513" xr:uid="{CBC61F03-6526-444B-BA9E-963122AADD07}"/>
    <cellStyle name="40% - Énfasis3 50 2 3" xfId="31514" xr:uid="{BCC98BA3-4616-4C21-9666-943917D1C61F}"/>
    <cellStyle name="40% - Énfasis3 50 2 3 2" xfId="31515" xr:uid="{E266B7D2-1838-4338-BA9C-F54B4393F415}"/>
    <cellStyle name="40% - Énfasis3 50 2 4" xfId="31516" xr:uid="{DB837FAE-159D-41C7-9851-A131F04C0C5D}"/>
    <cellStyle name="40% - Énfasis3 50 3" xfId="31517" xr:uid="{C30A5CC0-849A-41A4-BD47-8D5EF8CE1D57}"/>
    <cellStyle name="40% - Énfasis3 50 3 2" xfId="31518" xr:uid="{9EED58E0-4F1C-48B3-A3F3-9BE3403B3A75}"/>
    <cellStyle name="40% - Énfasis3 50 3 2 2" xfId="31519" xr:uid="{55C26DD2-A463-4532-B958-93F332AA4451}"/>
    <cellStyle name="40% - Énfasis3 50 3 2 2 2" xfId="31520" xr:uid="{AE83D33E-387D-44D9-8AF9-BBEA2C356077}"/>
    <cellStyle name="40% - Énfasis3 50 3 2 3" xfId="31521" xr:uid="{3E1A3D72-BA2D-41F5-BED1-FF5DA829BBF1}"/>
    <cellStyle name="40% - Énfasis3 50 3 3" xfId="31522" xr:uid="{0C641D2B-EF36-4255-AFD9-E8E894DB6CC7}"/>
    <cellStyle name="40% - Énfasis3 50 3 3 2" xfId="31523" xr:uid="{5D8BAFC2-04B2-4C98-A956-B9279E8FE60C}"/>
    <cellStyle name="40% - Énfasis3 50 3 4" xfId="31524" xr:uid="{4BA0AEB2-A35F-46AF-8683-6BF482A52DE1}"/>
    <cellStyle name="40% - Énfasis3 50 4" xfId="31525" xr:uid="{76CBF4B5-5323-446B-95D8-EC0D49C3A065}"/>
    <cellStyle name="40% - Énfasis3 50 4 2" xfId="31526" xr:uid="{0D1D4C1D-DA26-4F8D-8D3C-BC8E705B3AB3}"/>
    <cellStyle name="40% - Énfasis3 50 4 2 2" xfId="31527" xr:uid="{5C7F9C27-333D-4415-A25A-B30FE8C18637}"/>
    <cellStyle name="40% - Énfasis3 50 4 3" xfId="31528" xr:uid="{91F880DD-BA97-41FB-A9E2-9A7797B067A8}"/>
    <cellStyle name="40% - Énfasis3 50 5" xfId="31529" xr:uid="{DC9D3F9D-6125-4B32-B1A1-1CF2546439DD}"/>
    <cellStyle name="40% - Énfasis3 50 5 2" xfId="31530" xr:uid="{9CF26937-CF1E-4101-832A-744CDB9C7228}"/>
    <cellStyle name="40% - Énfasis3 50 6" xfId="31531" xr:uid="{B68CA0E5-D95D-4922-9377-3DC6FF36435E}"/>
    <cellStyle name="40% - Énfasis3 51" xfId="7014" xr:uid="{C07A7B8A-8DB1-454A-9E74-35CE2CDAEABC}"/>
    <cellStyle name="40% - Énfasis3 51 2" xfId="12011" xr:uid="{16C389E9-24A2-4A3F-BD79-EC211AC3D734}"/>
    <cellStyle name="40% - Énfasis3 51 2 2" xfId="31532" xr:uid="{B10BB7BD-268D-467D-8B15-3F14B8B66B55}"/>
    <cellStyle name="40% - Énfasis3 51 2 2 2" xfId="31533" xr:uid="{76B51F08-EF78-4042-937F-7E5E9EDE1E23}"/>
    <cellStyle name="40% - Énfasis3 51 2 2 2 2" xfId="31534" xr:uid="{A7ABD996-7FA6-4625-B5BE-74E54C2969D2}"/>
    <cellStyle name="40% - Énfasis3 51 2 2 3" xfId="31535" xr:uid="{B26EB82E-5303-42F2-A05E-245552F0008F}"/>
    <cellStyle name="40% - Énfasis3 51 2 3" xfId="31536" xr:uid="{C56D8088-30A3-4BA8-B5BE-080D723C0DFC}"/>
    <cellStyle name="40% - Énfasis3 51 2 3 2" xfId="31537" xr:uid="{AC01EEC8-89C6-48C4-A89B-A85B6AA8836C}"/>
    <cellStyle name="40% - Énfasis3 51 2 4" xfId="31538" xr:uid="{214D4733-35F7-4F53-9883-AF8C71071A2E}"/>
    <cellStyle name="40% - Énfasis3 51 3" xfId="31539" xr:uid="{92D2DF60-6C90-4E55-8F2E-0159CBEB937B}"/>
    <cellStyle name="40% - Énfasis3 51 3 2" xfId="31540" xr:uid="{E5589C85-C95F-4B2F-9FA8-A175094C98E9}"/>
    <cellStyle name="40% - Énfasis3 51 3 2 2" xfId="31541" xr:uid="{B94BED58-519E-47F5-8AD9-DD2B469C2BF6}"/>
    <cellStyle name="40% - Énfasis3 51 3 2 2 2" xfId="31542" xr:uid="{F8623389-9F15-4715-9E5E-F95D4AD49527}"/>
    <cellStyle name="40% - Énfasis3 51 3 2 3" xfId="31543" xr:uid="{EE309576-76AF-40E5-BE27-CA4220C1108F}"/>
    <cellStyle name="40% - Énfasis3 51 3 3" xfId="31544" xr:uid="{A9DF91DE-D113-4F56-9C29-91E1CDA2FC83}"/>
    <cellStyle name="40% - Énfasis3 51 3 3 2" xfId="31545" xr:uid="{F243EEDE-0DA0-4678-839A-DFC08E1B02E8}"/>
    <cellStyle name="40% - Énfasis3 51 3 4" xfId="31546" xr:uid="{380D4B6F-6BEF-4028-91B6-99C6CE55B0DF}"/>
    <cellStyle name="40% - Énfasis3 51 4" xfId="31547" xr:uid="{FE9D6EE4-B0DF-47DD-AB60-836D41611280}"/>
    <cellStyle name="40% - Énfasis3 51 4 2" xfId="31548" xr:uid="{DBA469C8-71A8-4F72-9170-13E63CE8C082}"/>
    <cellStyle name="40% - Énfasis3 51 4 2 2" xfId="31549" xr:uid="{E448C580-CF77-4592-9C22-BFEBCB03260D}"/>
    <cellStyle name="40% - Énfasis3 51 4 3" xfId="31550" xr:uid="{985942EE-5E96-4396-B560-8B46F48C31FB}"/>
    <cellStyle name="40% - Énfasis3 51 5" xfId="31551" xr:uid="{F953A77B-8929-4675-8868-F06BE34698BB}"/>
    <cellStyle name="40% - Énfasis3 51 5 2" xfId="31552" xr:uid="{35EBF0E7-7591-4B34-AC97-A0E16FCF87D6}"/>
    <cellStyle name="40% - Énfasis3 51 6" xfId="31553" xr:uid="{4174468D-C549-40BA-9766-17AACDCA62A4}"/>
    <cellStyle name="40% - Énfasis3 52" xfId="7015" xr:uid="{AF843EC1-6BA3-43A0-A4A1-6151CF953F92}"/>
    <cellStyle name="40% - Énfasis3 52 2" xfId="12012" xr:uid="{EA4D0047-B002-42FE-8062-E43CCCCDAC8A}"/>
    <cellStyle name="40% - Énfasis3 52 2 2" xfId="31554" xr:uid="{B27B7DA6-BA32-4C91-BA6C-0719EE2FAF09}"/>
    <cellStyle name="40% - Énfasis3 52 2 2 2" xfId="31555" xr:uid="{1387B961-CA9B-4ABD-864F-E7C9ED3B9EAC}"/>
    <cellStyle name="40% - Énfasis3 52 2 2 2 2" xfId="31556" xr:uid="{2F013955-38C9-467B-BA03-EF4B966A1727}"/>
    <cellStyle name="40% - Énfasis3 52 2 2 3" xfId="31557" xr:uid="{1DCBFB74-7F96-41F4-A597-0CC733477073}"/>
    <cellStyle name="40% - Énfasis3 52 2 3" xfId="31558" xr:uid="{21893A9A-A526-4892-A276-E00EA9EDFFA4}"/>
    <cellStyle name="40% - Énfasis3 52 2 3 2" xfId="31559" xr:uid="{21AF6719-8B44-4196-81FB-BE0DB7C9DFFB}"/>
    <cellStyle name="40% - Énfasis3 52 2 4" xfId="31560" xr:uid="{F5A569B1-DD36-4025-958B-9C67162B5112}"/>
    <cellStyle name="40% - Énfasis3 52 3" xfId="31561" xr:uid="{C0DFE913-C6BB-42E7-A698-F4D244391285}"/>
    <cellStyle name="40% - Énfasis3 52 3 2" xfId="31562" xr:uid="{9CDE539D-6A25-4C32-B2ED-D0760A5792F6}"/>
    <cellStyle name="40% - Énfasis3 52 3 2 2" xfId="31563" xr:uid="{A1DD9823-9795-4AB9-8375-868D1B9A20EE}"/>
    <cellStyle name="40% - Énfasis3 52 3 2 2 2" xfId="31564" xr:uid="{47DA4EDB-5D5C-4E7A-9CE9-5B08FE6ED060}"/>
    <cellStyle name="40% - Énfasis3 52 3 2 3" xfId="31565" xr:uid="{96FA2980-F7ED-4286-B9B2-98B6DE286952}"/>
    <cellStyle name="40% - Énfasis3 52 3 3" xfId="31566" xr:uid="{79ED2479-3060-4E7F-B600-AB30861A896E}"/>
    <cellStyle name="40% - Énfasis3 52 3 3 2" xfId="31567" xr:uid="{28C65853-DF68-403E-B3B6-2CF22F5BC794}"/>
    <cellStyle name="40% - Énfasis3 52 3 4" xfId="31568" xr:uid="{BCEB9EE7-C154-45A7-8EFC-B2218B8A88C8}"/>
    <cellStyle name="40% - Énfasis3 52 4" xfId="31569" xr:uid="{31DC649D-8E39-4807-B9CE-5168129E1A86}"/>
    <cellStyle name="40% - Énfasis3 52 4 2" xfId="31570" xr:uid="{EDF9A562-DA4A-4EA4-A957-489137295D80}"/>
    <cellStyle name="40% - Énfasis3 52 4 2 2" xfId="31571" xr:uid="{C5736B38-DA3E-4447-B83F-511D0FDDF7DD}"/>
    <cellStyle name="40% - Énfasis3 52 4 3" xfId="31572" xr:uid="{21B1F9D0-0145-4869-8ABC-924E0719301B}"/>
    <cellStyle name="40% - Énfasis3 52 5" xfId="31573" xr:uid="{3D6A8335-F87A-4F4C-AE90-F4052447DC6B}"/>
    <cellStyle name="40% - Énfasis3 52 5 2" xfId="31574" xr:uid="{D8ABA8D4-B936-4FFF-BB92-078A57C32F71}"/>
    <cellStyle name="40% - Énfasis3 52 6" xfId="31575" xr:uid="{2B5C75DB-CFF0-4C86-BFBB-5A095E5FFF15}"/>
    <cellStyle name="40% - Énfasis3 53" xfId="7016" xr:uid="{47470CAC-F8D4-42E8-9052-2383D9862F60}"/>
    <cellStyle name="40% - Énfasis3 53 2" xfId="12013" xr:uid="{B87705C7-3D6A-4CA5-B8EA-0C8B8BD0873D}"/>
    <cellStyle name="40% - Énfasis3 53 2 2" xfId="31576" xr:uid="{D5B0816C-D4B5-4133-961E-7CFE7E553653}"/>
    <cellStyle name="40% - Énfasis3 53 2 2 2" xfId="31577" xr:uid="{44FB1FA9-3A9F-46AF-8EA4-F1ADA3D4336A}"/>
    <cellStyle name="40% - Énfasis3 53 2 2 2 2" xfId="31578" xr:uid="{D1BE8DEC-F3DE-41BF-96D3-B4457931B6B7}"/>
    <cellStyle name="40% - Énfasis3 53 2 2 3" xfId="31579" xr:uid="{14369BDB-F78B-4A00-B1E0-F102F3F1428C}"/>
    <cellStyle name="40% - Énfasis3 53 2 3" xfId="31580" xr:uid="{481F2021-30A1-492F-A0B3-2EF243B9F441}"/>
    <cellStyle name="40% - Énfasis3 53 2 3 2" xfId="31581" xr:uid="{D4BBEB4C-D8A4-41F6-B3AB-7FA0256587CA}"/>
    <cellStyle name="40% - Énfasis3 53 2 4" xfId="31582" xr:uid="{A8D4C3F1-7EE4-4278-8719-0864F4798105}"/>
    <cellStyle name="40% - Énfasis3 53 3" xfId="31583" xr:uid="{8C4D7321-FB86-46B4-BC29-24BEE12000DF}"/>
    <cellStyle name="40% - Énfasis3 53 3 2" xfId="31584" xr:uid="{58DA1202-BA51-449A-9614-2AE03D61E155}"/>
    <cellStyle name="40% - Énfasis3 53 3 2 2" xfId="31585" xr:uid="{C5EDB205-1273-4A5C-8C89-8B9882218BAC}"/>
    <cellStyle name="40% - Énfasis3 53 3 2 2 2" xfId="31586" xr:uid="{87126A32-4869-4023-BE06-3190A0246A54}"/>
    <cellStyle name="40% - Énfasis3 53 3 2 3" xfId="31587" xr:uid="{527BE91D-3D34-41E7-B604-CB755BD3BD5D}"/>
    <cellStyle name="40% - Énfasis3 53 3 3" xfId="31588" xr:uid="{46FCFD0B-6B70-46B6-8B02-EEC404947918}"/>
    <cellStyle name="40% - Énfasis3 53 3 3 2" xfId="31589" xr:uid="{834CCE8F-110E-4CFD-9C81-D308060AE19B}"/>
    <cellStyle name="40% - Énfasis3 53 3 4" xfId="31590" xr:uid="{B889F9EB-435A-4524-8732-7C5EC6F865D9}"/>
    <cellStyle name="40% - Énfasis3 53 4" xfId="31591" xr:uid="{D2E46BBB-781C-4329-9808-8DB115037905}"/>
    <cellStyle name="40% - Énfasis3 53 4 2" xfId="31592" xr:uid="{2D0194FE-0589-4443-807D-3ED73545D5F8}"/>
    <cellStyle name="40% - Énfasis3 53 4 2 2" xfId="31593" xr:uid="{85DB339C-69D0-4F98-A8AB-835D7BC10329}"/>
    <cellStyle name="40% - Énfasis3 53 4 3" xfId="31594" xr:uid="{12DDF792-63DD-4A35-8029-D387E45C9A2B}"/>
    <cellStyle name="40% - Énfasis3 53 5" xfId="31595" xr:uid="{32C3034D-0661-45CB-85F5-DC95D01C279E}"/>
    <cellStyle name="40% - Énfasis3 53 5 2" xfId="31596" xr:uid="{396A0484-5867-46E2-B59F-8295B9203CB4}"/>
    <cellStyle name="40% - Énfasis3 53 6" xfId="31597" xr:uid="{DD609CC8-0B11-4C28-99C4-BD13689F156B}"/>
    <cellStyle name="40% - Énfasis3 54" xfId="7017" xr:uid="{0E63A9B4-9821-4A62-94DB-4408BD83DE90}"/>
    <cellStyle name="40% - Énfasis3 54 2" xfId="12014" xr:uid="{8638DCB4-254B-4F23-B3CB-D404C17ECFE6}"/>
    <cellStyle name="40% - Énfasis3 54 2 2" xfId="31598" xr:uid="{B65356E7-F6B4-490D-9227-304D3975DC8E}"/>
    <cellStyle name="40% - Énfasis3 54 2 2 2" xfId="31599" xr:uid="{9BFD6200-EE50-407D-BF2B-CE5E1D81CC3D}"/>
    <cellStyle name="40% - Énfasis3 54 2 2 2 2" xfId="31600" xr:uid="{E34A8E27-EC58-43B4-AADC-A5D8B9F08B34}"/>
    <cellStyle name="40% - Énfasis3 54 2 2 3" xfId="31601" xr:uid="{E8C1EE37-7D0E-44E5-A0B3-CD0B99882DD9}"/>
    <cellStyle name="40% - Énfasis3 54 2 3" xfId="31602" xr:uid="{726F15F6-8F8D-45AA-A5ED-6A9C95BC3ABA}"/>
    <cellStyle name="40% - Énfasis3 54 2 3 2" xfId="31603" xr:uid="{E143B5B9-3004-42E1-8D2D-ED52BBD7B65F}"/>
    <cellStyle name="40% - Énfasis3 54 2 4" xfId="31604" xr:uid="{67A45A19-7A38-4FEA-96B0-9858852D9F7A}"/>
    <cellStyle name="40% - Énfasis3 54 3" xfId="31605" xr:uid="{B6536F3D-77C4-4E2F-BCCF-1E994EE24A7C}"/>
    <cellStyle name="40% - Énfasis3 54 3 2" xfId="31606" xr:uid="{ED7C87AE-5230-4F95-B56C-A6F75F0137E7}"/>
    <cellStyle name="40% - Énfasis3 54 3 2 2" xfId="31607" xr:uid="{5FA789FE-2160-458C-AD6A-3F253B30A25B}"/>
    <cellStyle name="40% - Énfasis3 54 3 2 2 2" xfId="31608" xr:uid="{38E44B68-FEA2-49CD-9B14-0BD7C2C1DD55}"/>
    <cellStyle name="40% - Énfasis3 54 3 2 3" xfId="31609" xr:uid="{83DCB544-AAF8-4494-9952-804F7114BEC1}"/>
    <cellStyle name="40% - Énfasis3 54 3 3" xfId="31610" xr:uid="{E0635340-645D-4DC1-B161-CDFC30BCB904}"/>
    <cellStyle name="40% - Énfasis3 54 3 3 2" xfId="31611" xr:uid="{FB5DD9E2-6598-45CD-B37A-0C7450EECE77}"/>
    <cellStyle name="40% - Énfasis3 54 3 4" xfId="31612" xr:uid="{428E6913-139C-45BA-8612-781BF0A0C681}"/>
    <cellStyle name="40% - Énfasis3 54 4" xfId="31613" xr:uid="{C90D519D-7F38-4D52-8338-EE92914B23E1}"/>
    <cellStyle name="40% - Énfasis3 54 4 2" xfId="31614" xr:uid="{F87813F7-4C21-40CA-BFFD-A8AF1424D400}"/>
    <cellStyle name="40% - Énfasis3 54 4 2 2" xfId="31615" xr:uid="{1D72D4AC-7CF4-40F1-8EFC-D48D4A739425}"/>
    <cellStyle name="40% - Énfasis3 54 4 3" xfId="31616" xr:uid="{9FFE3340-B5A7-4AD2-88FD-EE62A91459F1}"/>
    <cellStyle name="40% - Énfasis3 54 5" xfId="31617" xr:uid="{647883FB-A98D-48DC-AE4D-A7FFCB3CEA43}"/>
    <cellStyle name="40% - Énfasis3 54 5 2" xfId="31618" xr:uid="{3E6910EF-4BDE-4C78-8A94-551F038C4B95}"/>
    <cellStyle name="40% - Énfasis3 54 6" xfId="31619" xr:uid="{38C27DE2-8F27-42DC-9802-8A30AA1A9D9F}"/>
    <cellStyle name="40% - Énfasis3 55" xfId="7018" xr:uid="{CC379CD7-2B14-4DDD-B703-7724D12F8BE9}"/>
    <cellStyle name="40% - Énfasis3 55 2" xfId="12015" xr:uid="{768CB900-FB67-46FE-921C-091EF27EBE5E}"/>
    <cellStyle name="40% - Énfasis3 55 2 2" xfId="31620" xr:uid="{30598B9D-438C-45D7-81FB-E587A65F8CCC}"/>
    <cellStyle name="40% - Énfasis3 55 2 2 2" xfId="31621" xr:uid="{CE865164-EBD0-4AAC-8307-B1F67747F5C3}"/>
    <cellStyle name="40% - Énfasis3 55 2 2 2 2" xfId="31622" xr:uid="{2057F3D9-7F11-4653-9DCC-7DD840E5A8D5}"/>
    <cellStyle name="40% - Énfasis3 55 2 2 3" xfId="31623" xr:uid="{F478F32B-6B63-4A81-B63F-054665517767}"/>
    <cellStyle name="40% - Énfasis3 55 2 3" xfId="31624" xr:uid="{0A58E3D0-8CB5-4D53-A27F-626F244AB141}"/>
    <cellStyle name="40% - Énfasis3 55 2 3 2" xfId="31625" xr:uid="{0ED56CC9-26D3-42BC-8580-8DF9194132FF}"/>
    <cellStyle name="40% - Énfasis3 55 2 4" xfId="31626" xr:uid="{B68EAA55-AB13-4F2F-9AA6-7818031E6DB0}"/>
    <cellStyle name="40% - Énfasis3 55 3" xfId="31627" xr:uid="{3E380191-BA01-4D05-B981-BF7B9BDFD8DC}"/>
    <cellStyle name="40% - Énfasis3 55 3 2" xfId="31628" xr:uid="{8C76E374-9C90-4FD3-A4F7-401547897396}"/>
    <cellStyle name="40% - Énfasis3 55 3 2 2" xfId="31629" xr:uid="{71BF23AD-0A37-41D7-B195-648C3112C889}"/>
    <cellStyle name="40% - Énfasis3 55 3 2 2 2" xfId="31630" xr:uid="{40D3C6AC-DE16-483B-9595-45A07B94D6D1}"/>
    <cellStyle name="40% - Énfasis3 55 3 2 3" xfId="31631" xr:uid="{6DA9EF75-6CBE-4381-A3F2-C01A1F00C148}"/>
    <cellStyle name="40% - Énfasis3 55 3 3" xfId="31632" xr:uid="{DB0AFD63-C672-474E-AD9B-CAAE3718EDC7}"/>
    <cellStyle name="40% - Énfasis3 55 3 3 2" xfId="31633" xr:uid="{8D2ECC0C-59C3-4EBE-B385-6FB067CBE282}"/>
    <cellStyle name="40% - Énfasis3 55 3 4" xfId="31634" xr:uid="{6C0F5A74-A576-46C4-A34D-33B52D453580}"/>
    <cellStyle name="40% - Énfasis3 55 4" xfId="31635" xr:uid="{47342F41-D30E-4311-9D8A-CB34C24C7712}"/>
    <cellStyle name="40% - Énfasis3 55 4 2" xfId="31636" xr:uid="{569C2DD9-542A-4B7D-9048-A6B67557D79A}"/>
    <cellStyle name="40% - Énfasis3 55 4 2 2" xfId="31637" xr:uid="{CA76CDF4-647F-4852-9135-D5DF00ADEE0F}"/>
    <cellStyle name="40% - Énfasis3 55 4 3" xfId="31638" xr:uid="{7519C8D0-7D02-402C-9F0E-F52C7E67B746}"/>
    <cellStyle name="40% - Énfasis3 55 5" xfId="31639" xr:uid="{0A498E9D-5E9A-41AC-8B70-CA4D5E0DE844}"/>
    <cellStyle name="40% - Énfasis3 55 5 2" xfId="31640" xr:uid="{B283B6EB-C6A7-457C-9FE7-A7B5CA450478}"/>
    <cellStyle name="40% - Énfasis3 55 6" xfId="31641" xr:uid="{1E13CDE4-AAE2-469A-993E-82FE3F0913AB}"/>
    <cellStyle name="40% - Énfasis3 56" xfId="7019" xr:uid="{4039ADAB-8FAC-42D3-B5C7-204C90285526}"/>
    <cellStyle name="40% - Énfasis3 56 2" xfId="31642" xr:uid="{40D0D86F-CFCB-4643-A5C3-6C74455F2E09}"/>
    <cellStyle name="40% - Énfasis3 56 2 2" xfId="31643" xr:uid="{9A39BA5B-5584-49BD-A5B4-2676818ED56A}"/>
    <cellStyle name="40% - Énfasis3 56 2 2 2" xfId="31644" xr:uid="{D1CD1D68-B4C2-417F-AD57-461811732441}"/>
    <cellStyle name="40% - Énfasis3 56 2 2 2 2" xfId="31645" xr:uid="{F5FF90B4-A05B-481A-9145-8BAF310C07DE}"/>
    <cellStyle name="40% - Énfasis3 56 2 2 3" xfId="31646" xr:uid="{BE1F9E3E-C3AC-4006-A408-40884F7696C0}"/>
    <cellStyle name="40% - Énfasis3 56 2 3" xfId="31647" xr:uid="{D47D1F37-D80F-4D6B-AAD2-7B8A92EF0E02}"/>
    <cellStyle name="40% - Énfasis3 56 2 3 2" xfId="31648" xr:uid="{6049D75C-C52B-4687-BDB5-9614FEBFB5F2}"/>
    <cellStyle name="40% - Énfasis3 56 2 4" xfId="31649" xr:uid="{A2B75E52-FA3E-4DBD-AC35-1FFD4F741FBF}"/>
    <cellStyle name="40% - Énfasis3 56 3" xfId="31650" xr:uid="{7767A06E-DDE1-4BE1-B1FF-8BE5D595AEA1}"/>
    <cellStyle name="40% - Énfasis3 56 3 2" xfId="31651" xr:uid="{8803553B-3350-4E8C-9086-6BD398D18999}"/>
    <cellStyle name="40% - Énfasis3 56 3 2 2" xfId="31652" xr:uid="{9F4AE7CC-523A-4921-978D-F761ACC401F9}"/>
    <cellStyle name="40% - Énfasis3 56 3 2 2 2" xfId="31653" xr:uid="{BA8ACAB1-BD10-450C-BC8C-2691C269208F}"/>
    <cellStyle name="40% - Énfasis3 56 3 2 3" xfId="31654" xr:uid="{86DB9809-C21C-4253-9531-0CD0F0EE6876}"/>
    <cellStyle name="40% - Énfasis3 56 3 3" xfId="31655" xr:uid="{AFA780F7-A934-4A1A-8165-5A570A4D121E}"/>
    <cellStyle name="40% - Énfasis3 56 3 3 2" xfId="31656" xr:uid="{8B9D3745-9AD1-438D-918A-515EF3629A0B}"/>
    <cellStyle name="40% - Énfasis3 56 3 4" xfId="31657" xr:uid="{7D3AABB1-C5C1-49C1-B4EC-81DB654762EF}"/>
    <cellStyle name="40% - Énfasis3 56 4" xfId="31658" xr:uid="{E86CC29D-EBC6-479B-ACA0-A8BE4778316E}"/>
    <cellStyle name="40% - Énfasis3 56 4 2" xfId="31659" xr:uid="{ED0B079F-2955-400F-A46A-5454383AE591}"/>
    <cellStyle name="40% - Énfasis3 56 4 2 2" xfId="31660" xr:uid="{AC36AE7E-5AB9-4D17-B9E5-8BD8D0ED85C3}"/>
    <cellStyle name="40% - Énfasis3 56 4 3" xfId="31661" xr:uid="{DEA8F89B-0F3D-4E9D-A297-7970733F9CAC}"/>
    <cellStyle name="40% - Énfasis3 56 5" xfId="31662" xr:uid="{13E874E5-7743-4370-B0C2-D7C09CF3662E}"/>
    <cellStyle name="40% - Énfasis3 56 5 2" xfId="31663" xr:uid="{47BF3994-6153-4132-8D16-88DADD7D924E}"/>
    <cellStyle name="40% - Énfasis3 56 6" xfId="31664" xr:uid="{0045BE44-AC51-45CF-BA1C-AE7B1621B7E3}"/>
    <cellStyle name="40% - Énfasis3 57" xfId="7020" xr:uid="{F716EFD1-B059-4F78-952F-2E80CAFA3931}"/>
    <cellStyle name="40% - Énfasis3 57 2" xfId="31665" xr:uid="{6ADE2737-ED83-4165-813A-55B581B6F949}"/>
    <cellStyle name="40% - Énfasis3 57 2 2" xfId="31666" xr:uid="{31501765-58F9-4192-9E74-7EB9BFBF1E7B}"/>
    <cellStyle name="40% - Énfasis3 57 2 2 2" xfId="31667" xr:uid="{A00F3616-32F1-490A-BD12-9DADAA93D32A}"/>
    <cellStyle name="40% - Énfasis3 57 2 2 2 2" xfId="31668" xr:uid="{58DF160C-5FC0-4D7B-8600-C55DDD26127A}"/>
    <cellStyle name="40% - Énfasis3 57 2 2 3" xfId="31669" xr:uid="{D2D39FC6-1C4F-4E34-AE3A-A3DE8C2311D0}"/>
    <cellStyle name="40% - Énfasis3 57 2 3" xfId="31670" xr:uid="{AFFCDBB6-4B78-4902-A971-030DE0E597C7}"/>
    <cellStyle name="40% - Énfasis3 57 2 3 2" xfId="31671" xr:uid="{FC64BFC9-2C61-4CFD-80ED-50C956C22B96}"/>
    <cellStyle name="40% - Énfasis3 57 2 4" xfId="31672" xr:uid="{DE97DAAE-43B5-45C4-A9D9-66066E05C2FB}"/>
    <cellStyle name="40% - Énfasis3 57 3" xfId="31673" xr:uid="{C0A7453F-78F2-4591-AB68-8D3399AC2E67}"/>
    <cellStyle name="40% - Énfasis3 57 3 2" xfId="31674" xr:uid="{B234AFC9-8AA1-4FCF-B656-B06FAF700E33}"/>
    <cellStyle name="40% - Énfasis3 57 3 2 2" xfId="31675" xr:uid="{635503A5-268C-48E6-BF06-D97C7C8BB343}"/>
    <cellStyle name="40% - Énfasis3 57 3 2 2 2" xfId="31676" xr:uid="{D4BE4C38-E194-4399-AE17-ED5297D19C37}"/>
    <cellStyle name="40% - Énfasis3 57 3 2 3" xfId="31677" xr:uid="{51B5400F-5950-44BB-9220-D01493B5C49B}"/>
    <cellStyle name="40% - Énfasis3 57 3 3" xfId="31678" xr:uid="{0A78DCD8-BFD1-4399-B590-B7B6314F0977}"/>
    <cellStyle name="40% - Énfasis3 57 3 3 2" xfId="31679" xr:uid="{BF10EE42-8E65-4D59-8A99-A105DE5E6E43}"/>
    <cellStyle name="40% - Énfasis3 57 3 4" xfId="31680" xr:uid="{D3A85DE2-5E8D-4BB3-AFDC-BA16E9CA4949}"/>
    <cellStyle name="40% - Énfasis3 57 4" xfId="31681" xr:uid="{DB618DA3-23D8-4AAE-9252-43AE5361602E}"/>
    <cellStyle name="40% - Énfasis3 57 4 2" xfId="31682" xr:uid="{CF091E02-6872-4C9C-A7D1-5B6425B376F8}"/>
    <cellStyle name="40% - Énfasis3 57 4 2 2" xfId="31683" xr:uid="{597FACAD-F516-44C1-90FD-431E76651926}"/>
    <cellStyle name="40% - Énfasis3 57 4 3" xfId="31684" xr:uid="{BD87E774-4681-461A-A60B-B4E467BD1E3F}"/>
    <cellStyle name="40% - Énfasis3 57 5" xfId="31685" xr:uid="{32CE31BE-9F9E-4625-9C2E-02B74B84B37E}"/>
    <cellStyle name="40% - Énfasis3 57 5 2" xfId="31686" xr:uid="{8F3B5691-A492-4647-A984-7B69B3C819C6}"/>
    <cellStyle name="40% - Énfasis3 57 6" xfId="31687" xr:uid="{C35FF8D5-73B4-4889-9CAE-0118399B2EF4}"/>
    <cellStyle name="40% - Énfasis3 58" xfId="7021" xr:uid="{8E8EBE51-80C7-41F6-93C1-FDD25A827475}"/>
    <cellStyle name="40% - Énfasis3 58 2" xfId="31688" xr:uid="{3F971A0A-7640-452F-9E12-8EE86B9D8329}"/>
    <cellStyle name="40% - Énfasis3 58 2 2" xfId="31689" xr:uid="{1ABD11B9-1132-4660-8D86-7E255DF8ECA6}"/>
    <cellStyle name="40% - Énfasis3 58 2 2 2" xfId="31690" xr:uid="{460F993C-B664-4D93-87CE-BFF8DA503075}"/>
    <cellStyle name="40% - Énfasis3 58 2 2 2 2" xfId="31691" xr:uid="{57A1A31E-0C82-4027-8AEB-D7924215FC2A}"/>
    <cellStyle name="40% - Énfasis3 58 2 2 3" xfId="31692" xr:uid="{EF641FC4-6D1F-4C75-8A72-7BD760550014}"/>
    <cellStyle name="40% - Énfasis3 58 2 3" xfId="31693" xr:uid="{659BB6E6-0499-446F-B910-A9355A024F98}"/>
    <cellStyle name="40% - Énfasis3 58 2 3 2" xfId="31694" xr:uid="{E2833FB4-A9C2-475B-A867-F1233EF1F4DF}"/>
    <cellStyle name="40% - Énfasis3 58 2 4" xfId="31695" xr:uid="{87E1F8D1-DC96-4599-8C86-604FBD54F572}"/>
    <cellStyle name="40% - Énfasis3 58 3" xfId="31696" xr:uid="{8E2A6F9C-AE81-4503-8161-8CDF68703E3E}"/>
    <cellStyle name="40% - Énfasis3 58 3 2" xfId="31697" xr:uid="{CD9FC591-4338-4B73-82A3-91613E7FB071}"/>
    <cellStyle name="40% - Énfasis3 58 3 2 2" xfId="31698" xr:uid="{92050818-9D20-4B42-B314-BEEE3EF01FD7}"/>
    <cellStyle name="40% - Énfasis3 58 3 2 2 2" xfId="31699" xr:uid="{E5FC4DCE-F62E-4C8E-80FA-9E1C82B41DE3}"/>
    <cellStyle name="40% - Énfasis3 58 3 2 3" xfId="31700" xr:uid="{371029CA-BE9B-4819-AF96-DB7973B6AC53}"/>
    <cellStyle name="40% - Énfasis3 58 3 3" xfId="31701" xr:uid="{AB4588FF-3E37-4B04-9B3A-80B01128D8E7}"/>
    <cellStyle name="40% - Énfasis3 58 3 3 2" xfId="31702" xr:uid="{5E6074E4-B922-41CE-BA41-60BB0830A114}"/>
    <cellStyle name="40% - Énfasis3 58 3 4" xfId="31703" xr:uid="{73F26F2B-9881-4B74-937C-62D5C813325C}"/>
    <cellStyle name="40% - Énfasis3 58 4" xfId="31704" xr:uid="{0F2F4A27-D9D2-446E-A3CC-C358E522C983}"/>
    <cellStyle name="40% - Énfasis3 58 4 2" xfId="31705" xr:uid="{1A307246-0809-4A45-AB24-456207B3415D}"/>
    <cellStyle name="40% - Énfasis3 58 4 2 2" xfId="31706" xr:uid="{4E8636A5-CF88-4785-9EF1-2FBCCBA9D0B2}"/>
    <cellStyle name="40% - Énfasis3 58 4 3" xfId="31707" xr:uid="{61A289FD-3603-426F-A188-9C7BC69027B6}"/>
    <cellStyle name="40% - Énfasis3 58 5" xfId="31708" xr:uid="{CFDF6C95-17E7-4412-ADCE-80D5C58BF020}"/>
    <cellStyle name="40% - Énfasis3 58 5 2" xfId="31709" xr:uid="{38598D86-21BC-4789-B84A-22262B6BDA0D}"/>
    <cellStyle name="40% - Énfasis3 58 6" xfId="31710" xr:uid="{0633C611-530C-4028-ADD6-BBE15E5ED139}"/>
    <cellStyle name="40% - Énfasis3 59" xfId="7022" xr:uid="{074B35AF-FF40-4D2D-AD77-E099A62346FE}"/>
    <cellStyle name="40% - Énfasis3 59 2" xfId="31711" xr:uid="{CA40E274-8C6B-433C-A35E-5C9476849259}"/>
    <cellStyle name="40% - Énfasis3 59 2 2" xfId="31712" xr:uid="{82883EFE-5461-4BF1-A9B1-88D3AE9AFC85}"/>
    <cellStyle name="40% - Énfasis3 59 2 2 2" xfId="31713" xr:uid="{A187BAB0-9FE7-446D-A11C-D0925BCCED1D}"/>
    <cellStyle name="40% - Énfasis3 59 2 2 2 2" xfId="31714" xr:uid="{AC35BB16-07F6-49D3-954E-E97CE9EB0D40}"/>
    <cellStyle name="40% - Énfasis3 59 2 2 3" xfId="31715" xr:uid="{799C8E4B-1BFD-4BC3-9AE1-91EDECF04B7D}"/>
    <cellStyle name="40% - Énfasis3 59 2 3" xfId="31716" xr:uid="{E17E037E-E199-4045-A3A3-A19A0DB2CEA6}"/>
    <cellStyle name="40% - Énfasis3 59 2 3 2" xfId="31717" xr:uid="{F42C0445-1CFF-4993-8E06-1B408D268663}"/>
    <cellStyle name="40% - Énfasis3 59 2 4" xfId="31718" xr:uid="{9AB514DB-F91E-4196-B04A-D37B7EE24E95}"/>
    <cellStyle name="40% - Énfasis3 59 3" xfId="31719" xr:uid="{11E1D10B-38E5-446F-B13E-4C45DDE7BAEA}"/>
    <cellStyle name="40% - Énfasis3 59 3 2" xfId="31720" xr:uid="{3C651876-7FAD-48D9-9709-7BFBA47448D1}"/>
    <cellStyle name="40% - Énfasis3 59 3 2 2" xfId="31721" xr:uid="{06763CA8-F19C-419D-8545-BD0D01C7807C}"/>
    <cellStyle name="40% - Énfasis3 59 3 2 2 2" xfId="31722" xr:uid="{DCC4A69D-39AA-48D0-8D75-CC78AFABD51D}"/>
    <cellStyle name="40% - Énfasis3 59 3 2 3" xfId="31723" xr:uid="{8D8F2487-21BE-4C53-8D17-E7662677465D}"/>
    <cellStyle name="40% - Énfasis3 59 3 3" xfId="31724" xr:uid="{B7A4560F-C545-408A-9116-92B14E2AB392}"/>
    <cellStyle name="40% - Énfasis3 59 3 3 2" xfId="31725" xr:uid="{C6A427BA-F330-4122-A004-18C6BADC4DD1}"/>
    <cellStyle name="40% - Énfasis3 59 3 4" xfId="31726" xr:uid="{3F5274A2-55C5-455F-8442-F8FF7B7801C7}"/>
    <cellStyle name="40% - Énfasis3 59 4" xfId="31727" xr:uid="{666E87F9-694C-4B7E-A1BA-85318146394F}"/>
    <cellStyle name="40% - Énfasis3 59 4 2" xfId="31728" xr:uid="{90E8A571-E0D5-4CE5-A922-90F8F59F4A9E}"/>
    <cellStyle name="40% - Énfasis3 59 4 2 2" xfId="31729" xr:uid="{EC04BD98-F27E-4CB6-83B9-DBD5565BE2C4}"/>
    <cellStyle name="40% - Énfasis3 59 4 3" xfId="31730" xr:uid="{BB4C26EE-E8EB-489F-88A9-154782196793}"/>
    <cellStyle name="40% - Énfasis3 59 5" xfId="31731" xr:uid="{0496371D-10A9-43AF-AF36-7CCF3D311D81}"/>
    <cellStyle name="40% - Énfasis3 59 5 2" xfId="31732" xr:uid="{7A0F7E41-6A42-4DC5-8A0B-2F214AB92D89}"/>
    <cellStyle name="40% - Énfasis3 59 6" xfId="31733" xr:uid="{5BDFD14F-D7B1-4BC1-8CD6-E6399A6930EF}"/>
    <cellStyle name="40% - Énfasis3 6" xfId="418" xr:uid="{BE341404-BED2-4F98-BBE0-6D7149E9872B}"/>
    <cellStyle name="40% - Énfasis3 6 10" xfId="7023" xr:uid="{6D5C0B25-11FE-4556-96CA-E5E48A13BE4B}"/>
    <cellStyle name="40% - Énfasis3 6 10 2" xfId="31734" xr:uid="{0E893F93-3C55-4D73-90A3-7B8201D2DEE4}"/>
    <cellStyle name="40% - Énfasis3 6 11" xfId="7024" xr:uid="{7D0DCA1A-9D9E-4021-8402-0CEC2B65D1AF}"/>
    <cellStyle name="40% - Énfasis3 6 11 2" xfId="31735" xr:uid="{9C9638C8-FE78-43D0-9ECC-CC3CF4DA932B}"/>
    <cellStyle name="40% - Énfasis3 6 12" xfId="7025" xr:uid="{FEA8C885-C0E3-47BB-8893-0BDA524F3473}"/>
    <cellStyle name="40% - Énfasis3 6 12 2" xfId="31736" xr:uid="{DF2408DF-8B43-41BF-937B-F2B2FA515251}"/>
    <cellStyle name="40% - Énfasis3 6 13" xfId="7026" xr:uid="{87433E00-C9C9-454F-9AEC-17B548D1F137}"/>
    <cellStyle name="40% - Énfasis3 6 13 2" xfId="31737" xr:uid="{26D9E071-D2A6-4655-A299-6A3D13D3C454}"/>
    <cellStyle name="40% - Énfasis3 6 14" xfId="7027" xr:uid="{6BBDD807-5383-4C6A-9B6E-C843B618978E}"/>
    <cellStyle name="40% - Énfasis3 6 14 2" xfId="31738" xr:uid="{71312012-DAB3-45C1-B640-788076CF8ABC}"/>
    <cellStyle name="40% - Énfasis3 6 15" xfId="7028" xr:uid="{129601E7-48FF-414B-AFFC-17351FE7ECD6}"/>
    <cellStyle name="40% - Énfasis3 6 15 2" xfId="31739" xr:uid="{16A52202-4E8E-4C87-8709-3C1BF8AC7BC1}"/>
    <cellStyle name="40% - Énfasis3 6 16" xfId="7029" xr:uid="{ECC34FFC-762C-4E92-8D8D-D392D487CEF4}"/>
    <cellStyle name="40% - Énfasis3 6 16 2" xfId="31740" xr:uid="{2AEE9279-0972-40B0-AF50-33899D6638CE}"/>
    <cellStyle name="40% - Énfasis3 6 17" xfId="7030" xr:uid="{AE39637C-1BAF-4DA0-AE22-FD77CFA3100A}"/>
    <cellStyle name="40% - Énfasis3 6 17 2" xfId="31741" xr:uid="{D459B429-0932-40D4-9F47-0A650A37087C}"/>
    <cellStyle name="40% - Énfasis3 6 18" xfId="7031" xr:uid="{67DDFC43-5BCC-4CB9-A061-0266B9B12A88}"/>
    <cellStyle name="40% - Énfasis3 6 18 2" xfId="31742" xr:uid="{A34582D2-0D44-43CF-9966-A3D69CF4A655}"/>
    <cellStyle name="40% - Énfasis3 6 19" xfId="7032" xr:uid="{1F120CA4-53C0-4E90-BD1D-40D697979ED9}"/>
    <cellStyle name="40% - Énfasis3 6 19 2" xfId="31743" xr:uid="{424AB66D-259C-445D-917C-B405B057B786}"/>
    <cellStyle name="40% - Énfasis3 6 2" xfId="419" xr:uid="{F4672336-A2FE-41CF-B969-557076374E27}"/>
    <cellStyle name="40% - Énfasis3 6 2 2" xfId="31744" xr:uid="{38EF6DCA-A340-44CD-B51A-A733492768FD}"/>
    <cellStyle name="40% - Énfasis3 6 2 2 2" xfId="31745" xr:uid="{BF845D3C-E75A-4297-878A-D9CA094447F1}"/>
    <cellStyle name="40% - Énfasis3 6 2 2 2 2" xfId="31746" xr:uid="{7969FD92-57B5-4474-A7EE-8500909D5803}"/>
    <cellStyle name="40% - Énfasis3 6 2 2 3" xfId="31747" xr:uid="{73960A81-6806-4995-914D-7C7F46D483FC}"/>
    <cellStyle name="40% - Énfasis3 6 2 3" xfId="31748" xr:uid="{4BE994ED-220F-437D-A7B3-C91F236E7F93}"/>
    <cellStyle name="40% - Énfasis3 6 2 3 2" xfId="31749" xr:uid="{F25D8FC7-200C-421C-9A5A-B092E5FF40E9}"/>
    <cellStyle name="40% - Énfasis3 6 2 3 2 2" xfId="31750" xr:uid="{3BD24B29-4B65-4253-A096-8D3057F67803}"/>
    <cellStyle name="40% - Énfasis3 6 2 3 3" xfId="31751" xr:uid="{D389E97D-DB22-4DDB-846B-946F50B6EE41}"/>
    <cellStyle name="40% - Énfasis3 6 2 4" xfId="31752" xr:uid="{FD97A80F-7620-4CD1-B886-D95753282043}"/>
    <cellStyle name="40% - Énfasis3 6 2 4 2" xfId="31753" xr:uid="{6278DA24-26B7-4688-99AF-556A8DA1A994}"/>
    <cellStyle name="40% - Énfasis3 6 2 5" xfId="31754" xr:uid="{1640CC94-9529-4C50-8DC0-DD8B229369CE}"/>
    <cellStyle name="40% - Énfasis3 6 2 5 2" xfId="31755" xr:uid="{41514E02-D179-4501-AA17-93954F24A73B}"/>
    <cellStyle name="40% - Énfasis3 6 2 6" xfId="31756" xr:uid="{35204BDA-17EB-4261-9006-92A668CB0811}"/>
    <cellStyle name="40% - Énfasis3 6 20" xfId="12016" xr:uid="{F347D51B-3DEC-4063-A6D1-E21A3CBFC828}"/>
    <cellStyle name="40% - Énfasis3 6 3" xfId="7033" xr:uid="{6F92F910-880B-47ED-9D03-070E9CB962F1}"/>
    <cellStyle name="40% - Énfasis3 6 3 2" xfId="31757" xr:uid="{F017B4EC-6B31-4567-9762-BB64E9840E5A}"/>
    <cellStyle name="40% - Énfasis3 6 3 2 2" xfId="31758" xr:uid="{14BB4136-5700-432A-A879-0199214BE19B}"/>
    <cellStyle name="40% - Énfasis3 6 3 2 2 2" xfId="31759" xr:uid="{03E9E0E7-850A-4960-8C9E-4850D7FAD29B}"/>
    <cellStyle name="40% - Énfasis3 6 3 2 3" xfId="31760" xr:uid="{47B34449-603D-4D65-87C2-B002B7FBB5AC}"/>
    <cellStyle name="40% - Énfasis3 6 3 3" xfId="31761" xr:uid="{D47DD7AF-3A0D-4B6C-8E1C-9E394A9E2901}"/>
    <cellStyle name="40% - Énfasis3 6 3 3 2" xfId="31762" xr:uid="{4C98DBD7-2466-473B-A000-A2BD534BD2CA}"/>
    <cellStyle name="40% - Énfasis3 6 3 4" xfId="31763" xr:uid="{736B685F-3C98-4AB8-BF63-AA1EE3821A5F}"/>
    <cellStyle name="40% - Énfasis3 6 4" xfId="7034" xr:uid="{F1B45A81-01E6-48F5-8317-020FA9B74FCE}"/>
    <cellStyle name="40% - Énfasis3 6 4 2" xfId="31764" xr:uid="{9D915A94-DC6F-4D16-BE71-E9FEE092A0A4}"/>
    <cellStyle name="40% - Énfasis3 6 4 2 2" xfId="31765" xr:uid="{99D6EF8E-B923-4B4F-953C-7167A1E8A8E5}"/>
    <cellStyle name="40% - Énfasis3 6 4 2 2 2" xfId="31766" xr:uid="{AFF8C7FC-C0C8-43AB-9F40-3424D8C4F878}"/>
    <cellStyle name="40% - Énfasis3 6 4 2 3" xfId="31767" xr:uid="{44553E1D-EDA6-4A3B-BAFF-CDBB45F3E222}"/>
    <cellStyle name="40% - Énfasis3 6 4 3" xfId="31768" xr:uid="{B84A4A38-4591-4B69-9980-AC979D0974D3}"/>
    <cellStyle name="40% - Énfasis3 6 4 3 2" xfId="31769" xr:uid="{4CC81B19-33C2-4A34-87FE-032C9A18B935}"/>
    <cellStyle name="40% - Énfasis3 6 4 4" xfId="31770" xr:uid="{7389F2C4-16D0-45DD-9FA2-878E15010EEB}"/>
    <cellStyle name="40% - Énfasis3 6 5" xfId="7035" xr:uid="{CA096B62-6E20-47CB-B116-F7CCC33A1B64}"/>
    <cellStyle name="40% - Énfasis3 6 5 2" xfId="31771" xr:uid="{6CA10849-337D-41D3-ACF6-598336171367}"/>
    <cellStyle name="40% - Énfasis3 6 5 2 2" xfId="31772" xr:uid="{BF568A01-0221-4A86-B7E3-2C607C74BEF5}"/>
    <cellStyle name="40% - Énfasis3 6 5 2 2 2" xfId="31773" xr:uid="{86E79C34-3900-468A-B3E8-7D28EEB0DE49}"/>
    <cellStyle name="40% - Énfasis3 6 5 2 3" xfId="31774" xr:uid="{FD5B0B68-4DDE-4D09-8A6D-7ED450ABCE69}"/>
    <cellStyle name="40% - Énfasis3 6 5 3" xfId="31775" xr:uid="{D79D10D2-98A7-4A65-A058-284085046D18}"/>
    <cellStyle name="40% - Énfasis3 6 5 3 2" xfId="31776" xr:uid="{7033E55B-281A-4BF1-A4E0-96B03DDD03B3}"/>
    <cellStyle name="40% - Énfasis3 6 5 4" xfId="31777" xr:uid="{817AA057-2B2D-4C69-A303-F7CA1D33E0B2}"/>
    <cellStyle name="40% - Énfasis3 6 6" xfId="7036" xr:uid="{63875BEF-83BC-481A-909B-8BB9A83D9110}"/>
    <cellStyle name="40% - Énfasis3 6 6 2" xfId="31778" xr:uid="{164FB733-29F9-4E03-93C6-8191DAA2FABF}"/>
    <cellStyle name="40% - Énfasis3 6 6 2 2" xfId="31779" xr:uid="{3EEDCE02-116D-46C7-A003-CD09DEAB0AA1}"/>
    <cellStyle name="40% - Énfasis3 6 6 2 2 2" xfId="31780" xr:uid="{A7687137-536B-49E1-8CB7-25B6A6754E04}"/>
    <cellStyle name="40% - Énfasis3 6 6 2 3" xfId="31781" xr:uid="{065D0B0D-E118-40F9-B1AA-B6BE602D894C}"/>
    <cellStyle name="40% - Énfasis3 6 6 3" xfId="31782" xr:uid="{0E04A14C-1DA7-4CD5-BD2C-4A7481359425}"/>
    <cellStyle name="40% - Énfasis3 6 6 3 2" xfId="31783" xr:uid="{21A7CF6A-31F8-4758-838D-4A607394B13F}"/>
    <cellStyle name="40% - Énfasis3 6 6 4" xfId="31784" xr:uid="{F43DF95F-3C2B-47B0-BAFF-21630B24A78C}"/>
    <cellStyle name="40% - Énfasis3 6 7" xfId="7037" xr:uid="{4A8DDC97-A9D4-4A75-BDCC-17F6C82A7651}"/>
    <cellStyle name="40% - Énfasis3 6 7 2" xfId="31785" xr:uid="{5DAE210F-CF76-43A2-9254-5F94005F1AC3}"/>
    <cellStyle name="40% - Énfasis3 6 7 2 2" xfId="31786" xr:uid="{853AE110-F102-4C15-A65C-53046F99678B}"/>
    <cellStyle name="40% - Énfasis3 6 7 2 2 2" xfId="31787" xr:uid="{CD8C8813-A253-44DE-8B60-832C7F36F2A2}"/>
    <cellStyle name="40% - Énfasis3 6 7 2 3" xfId="31788" xr:uid="{12812051-B435-466C-A923-C96F5BB676A7}"/>
    <cellStyle name="40% - Énfasis3 6 7 3" xfId="31789" xr:uid="{7750FEFE-FCFF-4326-AC71-883A5483DD4C}"/>
    <cellStyle name="40% - Énfasis3 6 7 3 2" xfId="31790" xr:uid="{C8220687-8DE6-476A-BEAE-DBB5CF180918}"/>
    <cellStyle name="40% - Énfasis3 6 7 4" xfId="31791" xr:uid="{D7D2E644-576C-4278-B32D-B77338A3D0CF}"/>
    <cellStyle name="40% - Énfasis3 6 8" xfId="7038" xr:uid="{1810FF02-EF55-40CD-9A7C-FDE247803955}"/>
    <cellStyle name="40% - Énfasis3 6 8 2" xfId="31792" xr:uid="{C3760DAE-FD8A-4698-AC33-C10077F95FF5}"/>
    <cellStyle name="40% - Énfasis3 6 8 2 2" xfId="31793" xr:uid="{E537CB95-7354-4525-8D88-FBF67B052C44}"/>
    <cellStyle name="40% - Énfasis3 6 8 3" xfId="31794" xr:uid="{AB527EE4-EA73-4921-8590-C2AB4147A60D}"/>
    <cellStyle name="40% - Énfasis3 6 9" xfId="7039" xr:uid="{1227147C-B096-4087-B03F-D37FDFB5D860}"/>
    <cellStyle name="40% - Énfasis3 6 9 2" xfId="31795" xr:uid="{D3F8A0E7-FD6E-47C4-A52A-2C38BACE169B}"/>
    <cellStyle name="40% - Énfasis3 60" xfId="7040" xr:uid="{5FC26FED-0794-4B98-B0B4-9B41218ED02F}"/>
    <cellStyle name="40% - Énfasis3 60 2" xfId="31796" xr:uid="{5872043B-01AA-4C2F-A573-B9F8B3B97CA0}"/>
    <cellStyle name="40% - Énfasis3 60 2 2" xfId="31797" xr:uid="{0DD6CFC3-30A6-4C75-B166-449D7CAC7022}"/>
    <cellStyle name="40% - Énfasis3 60 2 2 2" xfId="31798" xr:uid="{10B41482-0636-4D91-AABB-32604BDA0495}"/>
    <cellStyle name="40% - Énfasis3 60 2 2 2 2" xfId="31799" xr:uid="{69E2876E-43AA-4D5D-8BD6-008B47BFF1E4}"/>
    <cellStyle name="40% - Énfasis3 60 2 2 3" xfId="31800" xr:uid="{D747215C-8D2B-4656-A93F-865B15E4C4ED}"/>
    <cellStyle name="40% - Énfasis3 60 2 3" xfId="31801" xr:uid="{26E94F79-8EB6-4203-BA0C-B8A291A8FA98}"/>
    <cellStyle name="40% - Énfasis3 60 2 3 2" xfId="31802" xr:uid="{AA55F178-480E-4608-86BE-5F6EBEAF563A}"/>
    <cellStyle name="40% - Énfasis3 60 2 4" xfId="31803" xr:uid="{D3699C50-30F8-469B-B7B2-B8509401260D}"/>
    <cellStyle name="40% - Énfasis3 60 3" xfId="31804" xr:uid="{35C21121-F34A-408A-83A6-E19A6B4A48B2}"/>
    <cellStyle name="40% - Énfasis3 60 3 2" xfId="31805" xr:uid="{54137809-1841-4F0B-9411-0F17FE79433E}"/>
    <cellStyle name="40% - Énfasis3 60 3 2 2" xfId="31806" xr:uid="{514AB381-6DAD-412A-ACD4-8A1E1658C0C8}"/>
    <cellStyle name="40% - Énfasis3 60 3 3" xfId="31807" xr:uid="{1D4A7D31-1716-495A-B4EC-E25CA579F9B6}"/>
    <cellStyle name="40% - Énfasis3 60 4" xfId="31808" xr:uid="{33DF1A95-D63F-485D-8767-707BFF6927FF}"/>
    <cellStyle name="40% - Énfasis3 60 4 2" xfId="31809" xr:uid="{9C3FE469-14E0-44B7-BAAD-A7AF05C90ED4}"/>
    <cellStyle name="40% - Énfasis3 60 5" xfId="31810" xr:uid="{CBF6C195-58FB-43E7-9BDD-9B9D7D4F243E}"/>
    <cellStyle name="40% - Énfasis3 61" xfId="7041" xr:uid="{847DFF77-785F-4EE1-A459-B2761A34809A}"/>
    <cellStyle name="40% - Énfasis3 61 2" xfId="31811" xr:uid="{A4AC06AF-9515-44A5-8114-FF105951DD9E}"/>
    <cellStyle name="40% - Énfasis3 61 3" xfId="31812" xr:uid="{21F27405-CD89-405F-A755-93D9A698C53C}"/>
    <cellStyle name="40% - Énfasis3 61 3 2" xfId="31813" xr:uid="{8B053F7C-2AFC-414F-B663-FA7C5792F0A0}"/>
    <cellStyle name="40% - Énfasis3 61 3 2 2" xfId="31814" xr:uid="{BC956235-0DD6-4987-9201-2AD7DE4D98ED}"/>
    <cellStyle name="40% - Énfasis3 61 3 3" xfId="31815" xr:uid="{8C552646-33F7-4236-8593-1735957DAA44}"/>
    <cellStyle name="40% - Énfasis3 61 4" xfId="31816" xr:uid="{421B4EDB-8E18-4741-9E34-1EDCF4978A35}"/>
    <cellStyle name="40% - Énfasis3 61 4 2" xfId="31817" xr:uid="{B649330E-6036-46AD-AB00-781A4FAB6DAE}"/>
    <cellStyle name="40% - Énfasis3 61 5" xfId="31818" xr:uid="{0DF0A537-C9C7-4313-BAFF-107CA2266F9D}"/>
    <cellStyle name="40% - Énfasis3 62" xfId="7042" xr:uid="{D0AB86B4-9BFB-4A31-AFBA-C85D227372B2}"/>
    <cellStyle name="40% - Énfasis3 62 2" xfId="31819" xr:uid="{E3FF0AC3-4616-42F9-AADB-D90E138D75B4}"/>
    <cellStyle name="40% - Énfasis3 63" xfId="7043" xr:uid="{593833A0-25BD-4895-8E42-247B1511AB04}"/>
    <cellStyle name="40% - Énfasis3 63 2" xfId="31820" xr:uid="{B6E739E4-35DA-4EE2-9D62-3D9CBC7AAD78}"/>
    <cellStyle name="40% - Énfasis3 64" xfId="7044" xr:uid="{4824E8D5-233B-4B3C-A409-CCD5057BCED2}"/>
    <cellStyle name="40% - Énfasis3 64 2" xfId="31821" xr:uid="{459D0A38-45F8-4B19-AE8A-39304A16277D}"/>
    <cellStyle name="40% - Énfasis3 65" xfId="7045" xr:uid="{59D8714A-B8E3-4E29-82B3-0FE5415A276E}"/>
    <cellStyle name="40% - Énfasis3 65 2" xfId="31822" xr:uid="{8A84E101-DE13-43B6-A5EF-2281A6D08E58}"/>
    <cellStyle name="40% - Énfasis3 65 2 2" xfId="31823" xr:uid="{EC060964-DC50-449A-99CE-121DC88D7C6A}"/>
    <cellStyle name="40% - Énfasis3 65 2 2 2" xfId="31824" xr:uid="{302CB271-51C5-45D1-9D4A-1C91126D6E6A}"/>
    <cellStyle name="40% - Énfasis3 65 2 3" xfId="31825" xr:uid="{59CEC711-2537-4EE8-8360-08B548FC91E8}"/>
    <cellStyle name="40% - Énfasis3 65 3" xfId="31826" xr:uid="{B227F6EF-C1D6-4929-A3CC-B42DAF21C23F}"/>
    <cellStyle name="40% - Énfasis3 65 3 2" xfId="31827" xr:uid="{B2AA9878-BE5E-4102-BEFA-B2086461F13E}"/>
    <cellStyle name="40% - Énfasis3 65 4" xfId="31828" xr:uid="{D844A85C-4351-4D4D-9ADF-A846353855F1}"/>
    <cellStyle name="40% - Énfasis3 66" xfId="7046" xr:uid="{77A2117B-D4DE-4E7C-A09A-0F96AB446686}"/>
    <cellStyle name="40% - Énfasis3 66 2" xfId="31829" xr:uid="{AD6051BE-2B05-482F-9036-9FA34044D003}"/>
    <cellStyle name="40% - Énfasis3 66 2 2" xfId="31830" xr:uid="{DAFCE722-9CCA-4B68-B937-C8931268F4D1}"/>
    <cellStyle name="40% - Énfasis3 66 2 2 2" xfId="31831" xr:uid="{7C11E2A9-E1CE-43BF-B467-4C3005B73873}"/>
    <cellStyle name="40% - Énfasis3 66 2 3" xfId="31832" xr:uid="{A63D4B51-D83A-4B98-B03C-7494C002E640}"/>
    <cellStyle name="40% - Énfasis3 66 3" xfId="31833" xr:uid="{1F32867F-549C-47DE-866F-03F25C0C24B4}"/>
    <cellStyle name="40% - Énfasis3 66 3 2" xfId="31834" xr:uid="{4C46773D-D2D3-4018-857A-6C92372CF628}"/>
    <cellStyle name="40% - Énfasis3 66 4" xfId="31835" xr:uid="{7C9BED7E-830E-4353-BA65-1C84D686B4E9}"/>
    <cellStyle name="40% - Énfasis3 67" xfId="7047" xr:uid="{B924E0D2-8576-4A74-8919-508A4AAEC630}"/>
    <cellStyle name="40% - Énfasis3 67 2" xfId="31836" xr:uid="{74338ECA-B874-4D3F-AF7D-29DBE8A222E7}"/>
    <cellStyle name="40% - Énfasis3 67 2 2" xfId="31837" xr:uid="{7E8C264C-B99C-4E7E-8496-3452A0AB02B2}"/>
    <cellStyle name="40% - Énfasis3 67 2 2 2" xfId="31838" xr:uid="{5855776A-A761-4A95-8AFD-0F11A55A3009}"/>
    <cellStyle name="40% - Énfasis3 67 2 3" xfId="31839" xr:uid="{0CB1F7A0-E371-4EF0-8273-2B0176A380DF}"/>
    <cellStyle name="40% - Énfasis3 67 3" xfId="31840" xr:uid="{B465F9FE-7CC6-43A9-A5B1-22975C9677FA}"/>
    <cellStyle name="40% - Énfasis3 68" xfId="7048" xr:uid="{F4372CBB-5069-4061-84DA-8E7365174781}"/>
    <cellStyle name="40% - Énfasis3 68 2" xfId="31841" xr:uid="{6EF81324-EFD2-441A-B4BE-B688B92FE179}"/>
    <cellStyle name="40% - Énfasis3 68 2 2" xfId="31842" xr:uid="{49BFE7F6-01FD-4A8B-81B0-77021BE34F6D}"/>
    <cellStyle name="40% - Énfasis3 68 2 2 2" xfId="31843" xr:uid="{DD059E27-BF78-4514-A879-3EA30922C3DC}"/>
    <cellStyle name="40% - Énfasis3 68 2 3" xfId="31844" xr:uid="{862C3C3F-348C-468C-B574-4F41EA0181F3}"/>
    <cellStyle name="40% - Énfasis3 68 3" xfId="31845" xr:uid="{1D41D007-90C9-402A-A480-61F538CF66E3}"/>
    <cellStyle name="40% - Énfasis3 68 3 2" xfId="31846" xr:uid="{924E5A07-6AB6-4B39-A6D2-D9F8E844DBE5}"/>
    <cellStyle name="40% - Énfasis3 68 4" xfId="31847" xr:uid="{DF721E18-6036-4608-AE12-F24755B87E83}"/>
    <cellStyle name="40% - Énfasis3 69" xfId="7049" xr:uid="{BD327A21-B05E-4DCE-830D-04E7FD935E60}"/>
    <cellStyle name="40% - Énfasis3 69 2" xfId="31848" xr:uid="{E1AE391A-6966-44E9-9FF5-CB412820C73C}"/>
    <cellStyle name="40% - Énfasis3 69 2 2" xfId="31849" xr:uid="{34CACBFB-7421-4A47-B27A-F77AD2B60CCF}"/>
    <cellStyle name="40% - Énfasis3 69 2 2 2" xfId="31850" xr:uid="{A65D08B7-866D-48F2-B936-88D0063FD315}"/>
    <cellStyle name="40% - Énfasis3 69 2 3" xfId="31851" xr:uid="{128DFF33-C852-404E-BE28-20220EA63AFA}"/>
    <cellStyle name="40% - Énfasis3 69 3" xfId="31852" xr:uid="{858C5B76-DFA5-45BE-A704-52CA3A24518D}"/>
    <cellStyle name="40% - Énfasis3 69 3 2" xfId="31853" xr:uid="{D1905249-FE4A-42F2-B8FD-616D68A4BB3D}"/>
    <cellStyle name="40% - Énfasis3 69 4" xfId="31854" xr:uid="{12D75EC3-DE8B-495F-80F5-C3D17568BD6B}"/>
    <cellStyle name="40% - Énfasis3 7" xfId="420" xr:uid="{7F58DF2C-8171-4215-BB51-46A7AB5CFF9D}"/>
    <cellStyle name="40% - Énfasis3 7 10" xfId="7050" xr:uid="{9BC2035E-B04C-46D4-9C34-7CB22D2D5099}"/>
    <cellStyle name="40% - Énfasis3 7 10 2" xfId="31855" xr:uid="{48CAD075-8872-4156-B7EB-C3B86C929211}"/>
    <cellStyle name="40% - Énfasis3 7 11" xfId="7051" xr:uid="{7111E349-41D4-4A61-BABC-FA37E5511C22}"/>
    <cellStyle name="40% - Énfasis3 7 11 2" xfId="31856" xr:uid="{CD5AF4EA-CD58-450B-9267-FF9214B867AA}"/>
    <cellStyle name="40% - Énfasis3 7 12" xfId="7052" xr:uid="{4CEDC1B2-A66F-46F7-A00E-0B06D1848A64}"/>
    <cellStyle name="40% - Énfasis3 7 12 2" xfId="31857" xr:uid="{2AEEF07D-544A-43A7-9A73-87092DD32165}"/>
    <cellStyle name="40% - Énfasis3 7 13" xfId="7053" xr:uid="{AE7192A8-6D34-4CF5-8EE7-C727A38CBA73}"/>
    <cellStyle name="40% - Énfasis3 7 13 2" xfId="31858" xr:uid="{E95222FD-B1EC-4F46-B15A-A617140CB4A9}"/>
    <cellStyle name="40% - Énfasis3 7 14" xfId="7054" xr:uid="{BEBB602C-9E0D-4066-90B1-D55A99DAB3B9}"/>
    <cellStyle name="40% - Énfasis3 7 14 2" xfId="31859" xr:uid="{91F58366-2E80-4C4C-9B3E-2023DCA841D6}"/>
    <cellStyle name="40% - Énfasis3 7 15" xfId="7055" xr:uid="{6A76A676-AC0C-4329-B93A-FB2BB881BCA5}"/>
    <cellStyle name="40% - Énfasis3 7 15 2" xfId="31860" xr:uid="{02665460-98FB-4D86-9754-7C10DD6E8114}"/>
    <cellStyle name="40% - Énfasis3 7 16" xfId="7056" xr:uid="{08E77C4D-55C1-4007-9579-833EDA4A3329}"/>
    <cellStyle name="40% - Énfasis3 7 16 2" xfId="31861" xr:uid="{4265C183-50D6-489C-A2AE-BB942B62EF91}"/>
    <cellStyle name="40% - Énfasis3 7 17" xfId="7057" xr:uid="{35FA63C8-7B40-4980-B12D-133B1B9075B8}"/>
    <cellStyle name="40% - Énfasis3 7 17 2" xfId="31862" xr:uid="{307CE673-30CE-4F57-991F-552D6D32AC42}"/>
    <cellStyle name="40% - Énfasis3 7 18" xfId="7058" xr:uid="{05E90C46-4301-4A2A-9EB2-C730155F4257}"/>
    <cellStyle name="40% - Énfasis3 7 18 2" xfId="31863" xr:uid="{AA6E7295-E40E-4A25-A90D-C213C2EB603B}"/>
    <cellStyle name="40% - Énfasis3 7 19" xfId="7059" xr:uid="{80660F17-F747-4DFE-8713-F6E2E7E5B166}"/>
    <cellStyle name="40% - Énfasis3 7 19 2" xfId="31864" xr:uid="{C063DAE2-C4FB-4177-9648-49885F09D8E2}"/>
    <cellStyle name="40% - Énfasis3 7 2" xfId="421" xr:uid="{FC5C60DE-BBEC-4566-8346-D3EBCDE702E3}"/>
    <cellStyle name="40% - Énfasis3 7 2 2" xfId="31865" xr:uid="{FAC4EB7D-134C-448E-AEAE-CAD029C873A1}"/>
    <cellStyle name="40% - Énfasis3 7 2 2 2" xfId="31866" xr:uid="{DAE23632-B01C-462C-8B3F-196AFA3A6522}"/>
    <cellStyle name="40% - Énfasis3 7 2 2 2 2" xfId="31867" xr:uid="{496E3DA1-63A4-4347-ABD9-D603B7CA2EA4}"/>
    <cellStyle name="40% - Énfasis3 7 2 2 3" xfId="31868" xr:uid="{86EFD608-4123-42DF-91F7-7177A51F2F6C}"/>
    <cellStyle name="40% - Énfasis3 7 2 3" xfId="31869" xr:uid="{B9D02D6D-BFDE-4003-811B-4D4C68A608AD}"/>
    <cellStyle name="40% - Énfasis3 7 2 3 2" xfId="31870" xr:uid="{5455AABD-47DA-4DB1-9128-787F4512C6CE}"/>
    <cellStyle name="40% - Énfasis3 7 2 3 2 2" xfId="31871" xr:uid="{E02513E4-C7E2-44EF-8616-AA918A5EEBD1}"/>
    <cellStyle name="40% - Énfasis3 7 2 3 3" xfId="31872" xr:uid="{EBC1E632-1F8D-41FC-968D-AF55DA67F431}"/>
    <cellStyle name="40% - Énfasis3 7 2 4" xfId="31873" xr:uid="{92A87599-466A-4FBC-9C4A-C176A7C44E3F}"/>
    <cellStyle name="40% - Énfasis3 7 2 4 2" xfId="31874" xr:uid="{7A8AC8E6-2A4A-4C6D-930D-100191EBD807}"/>
    <cellStyle name="40% - Énfasis3 7 2 5" xfId="31875" xr:uid="{75742012-23EA-423F-9480-24B7798C2279}"/>
    <cellStyle name="40% - Énfasis3 7 2 5 2" xfId="31876" xr:uid="{5636340C-1B09-4255-943A-BEA2318947A0}"/>
    <cellStyle name="40% - Énfasis3 7 2 6" xfId="31877" xr:uid="{3FD27732-A816-4811-BB04-97A3325EDDDA}"/>
    <cellStyle name="40% - Énfasis3 7 20" xfId="12017" xr:uid="{D297A49C-D398-4C5D-BF1B-6CECC48CB5A6}"/>
    <cellStyle name="40% - Énfasis3 7 3" xfId="7060" xr:uid="{6D48274B-7CA4-4470-9D63-8894739FFBB9}"/>
    <cellStyle name="40% - Énfasis3 7 3 2" xfId="31878" xr:uid="{52245EF4-DCD8-4584-BEC5-94654B7C485F}"/>
    <cellStyle name="40% - Énfasis3 7 3 2 2" xfId="31879" xr:uid="{E2A503B3-8132-40C8-A58F-F6A285B4561E}"/>
    <cellStyle name="40% - Énfasis3 7 3 2 2 2" xfId="31880" xr:uid="{84836CAF-36B9-4A31-AF1D-4FC7107229F8}"/>
    <cellStyle name="40% - Énfasis3 7 3 2 3" xfId="31881" xr:uid="{756C133D-BFF0-4702-BF98-82300579D1D1}"/>
    <cellStyle name="40% - Énfasis3 7 3 3" xfId="31882" xr:uid="{EF152D6B-C5D8-4953-A6A2-F0D09CDC8242}"/>
    <cellStyle name="40% - Énfasis3 7 3 3 2" xfId="31883" xr:uid="{45C7E090-2EBB-4AD7-8BD0-4BA03C7CB448}"/>
    <cellStyle name="40% - Énfasis3 7 3 4" xfId="31884" xr:uid="{93D7F995-64AB-4F6C-ADED-BA2827BD97E3}"/>
    <cellStyle name="40% - Énfasis3 7 4" xfId="7061" xr:uid="{3C2A768F-ACA5-4F49-B3B0-AD88D08BD07D}"/>
    <cellStyle name="40% - Énfasis3 7 4 2" xfId="31885" xr:uid="{4479C499-C016-439A-9C48-C3E7A5B4224E}"/>
    <cellStyle name="40% - Énfasis3 7 4 2 2" xfId="31886" xr:uid="{0BD56FF4-55BB-4C10-88FD-0F92F9AE9DF4}"/>
    <cellStyle name="40% - Énfasis3 7 4 2 2 2" xfId="31887" xr:uid="{97445AC2-8416-4173-AAEC-E860C8086915}"/>
    <cellStyle name="40% - Énfasis3 7 4 2 3" xfId="31888" xr:uid="{05A6D0C7-CD76-432B-AC49-84E30D621399}"/>
    <cellStyle name="40% - Énfasis3 7 4 3" xfId="31889" xr:uid="{C2A34C21-C74D-4869-9EC5-B812A8E43188}"/>
    <cellStyle name="40% - Énfasis3 7 4 3 2" xfId="31890" xr:uid="{0235A228-1D34-4C33-A28D-9333529610FF}"/>
    <cellStyle name="40% - Énfasis3 7 4 4" xfId="31891" xr:uid="{F3BF867B-3BF9-4AA6-8BAC-5A95BD0005ED}"/>
    <cellStyle name="40% - Énfasis3 7 5" xfId="7062" xr:uid="{073646DF-E9BE-4469-80AF-87939B7626D1}"/>
    <cellStyle name="40% - Énfasis3 7 5 2" xfId="31892" xr:uid="{4E47024A-E818-4C89-AA9F-A6BB2A20CF34}"/>
    <cellStyle name="40% - Énfasis3 7 5 2 2" xfId="31893" xr:uid="{8DF0B038-0378-4C99-B8FE-9DB5EF55A451}"/>
    <cellStyle name="40% - Énfasis3 7 5 2 2 2" xfId="31894" xr:uid="{7F795B9A-71E4-4CD3-B57A-69900DBAA0E7}"/>
    <cellStyle name="40% - Énfasis3 7 5 2 3" xfId="31895" xr:uid="{D2D4C9BB-B67B-4234-99BE-BFF01A457BFD}"/>
    <cellStyle name="40% - Énfasis3 7 5 3" xfId="31896" xr:uid="{3E9A938B-D7B3-4116-B05F-8014C556C303}"/>
    <cellStyle name="40% - Énfasis3 7 5 3 2" xfId="31897" xr:uid="{B8CD9799-D1A5-4975-A3C6-1BBBE268270D}"/>
    <cellStyle name="40% - Énfasis3 7 5 4" xfId="31898" xr:uid="{5AFAA871-480C-44F0-86DD-9402E45130EA}"/>
    <cellStyle name="40% - Énfasis3 7 6" xfId="7063" xr:uid="{7A2D3C24-8A08-413E-AFDA-87E529149925}"/>
    <cellStyle name="40% - Énfasis3 7 6 2" xfId="31899" xr:uid="{5B1ED50F-B933-4F00-9ED7-7DBCA18555AC}"/>
    <cellStyle name="40% - Énfasis3 7 6 2 2" xfId="31900" xr:uid="{ECA816C0-9438-4E0A-96C4-F1FA5EAE73C9}"/>
    <cellStyle name="40% - Énfasis3 7 6 2 2 2" xfId="31901" xr:uid="{BCBDD7BA-DED9-4094-9ADB-D72B5D3BBFA0}"/>
    <cellStyle name="40% - Énfasis3 7 6 2 3" xfId="31902" xr:uid="{98286149-7DE7-49D5-BA8D-85BA90ED6BAA}"/>
    <cellStyle name="40% - Énfasis3 7 6 3" xfId="31903" xr:uid="{99AB79A8-6DC1-43CE-BADD-FF100A12467B}"/>
    <cellStyle name="40% - Énfasis3 7 6 3 2" xfId="31904" xr:uid="{949659EC-4A3C-438F-BCD1-BB5E884B1FCC}"/>
    <cellStyle name="40% - Énfasis3 7 6 4" xfId="31905" xr:uid="{AD5C5C9F-CBB7-4003-BF03-33FBEC037B5B}"/>
    <cellStyle name="40% - Énfasis3 7 7" xfId="7064" xr:uid="{1DF0E614-753F-4AD5-89F3-398DE9AB7D10}"/>
    <cellStyle name="40% - Énfasis3 7 7 2" xfId="31906" xr:uid="{208ADB4C-77DE-4184-BA4A-D0E91F8A2CEE}"/>
    <cellStyle name="40% - Énfasis3 7 7 2 2" xfId="31907" xr:uid="{8729F04B-5C91-4EBC-A200-4035F9111FC4}"/>
    <cellStyle name="40% - Énfasis3 7 7 2 2 2" xfId="31908" xr:uid="{0F768B2D-4A79-47C6-B3E8-7F7A6D1E630A}"/>
    <cellStyle name="40% - Énfasis3 7 7 2 3" xfId="31909" xr:uid="{25B46BE9-D4E7-4B9C-8D28-ED202DB028C3}"/>
    <cellStyle name="40% - Énfasis3 7 7 3" xfId="31910" xr:uid="{7423BE1C-2F0F-4F96-A525-758B3A034AED}"/>
    <cellStyle name="40% - Énfasis3 7 7 3 2" xfId="31911" xr:uid="{9A82B282-F7AC-4AAF-BFEA-1986042E039E}"/>
    <cellStyle name="40% - Énfasis3 7 7 4" xfId="31912" xr:uid="{EC258B34-DDB4-44A0-B080-1645D744109B}"/>
    <cellStyle name="40% - Énfasis3 7 8" xfId="7065" xr:uid="{8A107F17-CC09-4559-B59C-F1ACFE760425}"/>
    <cellStyle name="40% - Énfasis3 7 8 2" xfId="31913" xr:uid="{47C6FE04-15F1-4550-86D1-82E29C9FF382}"/>
    <cellStyle name="40% - Énfasis3 7 8 2 2" xfId="31914" xr:uid="{02504C17-F043-48F0-AB73-541C60978F63}"/>
    <cellStyle name="40% - Énfasis3 7 8 3" xfId="31915" xr:uid="{7575601D-EF74-44AC-98E1-BCBFC3D0030C}"/>
    <cellStyle name="40% - Énfasis3 7 9" xfId="7066" xr:uid="{70DB7EDF-3CC3-40A3-8C6B-5D02288AC641}"/>
    <cellStyle name="40% - Énfasis3 7 9 2" xfId="31916" xr:uid="{FDBBE057-2A3E-4981-9310-A6CE80391E40}"/>
    <cellStyle name="40% - Énfasis3 70" xfId="7067" xr:uid="{97E46787-0BD6-43AA-831E-F8753B3A035E}"/>
    <cellStyle name="40% - Énfasis3 70 2" xfId="31917" xr:uid="{1B6FD1B9-2159-4280-9302-1DEB92350974}"/>
    <cellStyle name="40% - Énfasis3 70 2 2" xfId="31918" xr:uid="{80D6A9E4-D137-42B9-980F-0F35E800BDA4}"/>
    <cellStyle name="40% - Énfasis3 70 3" xfId="31919" xr:uid="{D256F390-6ABF-4D52-9D01-338257C14C87}"/>
    <cellStyle name="40% - Énfasis3 70 3 2" xfId="31920" xr:uid="{1414B2E7-D87A-468B-8F80-11393C45BC00}"/>
    <cellStyle name="40% - Énfasis3 70 4" xfId="31921" xr:uid="{4946B702-3F10-4A19-983B-A1955156AF4B}"/>
    <cellStyle name="40% - Énfasis3 71" xfId="7068" xr:uid="{DAB76CF5-2683-425B-A98B-7C82573616A5}"/>
    <cellStyle name="40% - Énfasis3 71 2" xfId="31922" xr:uid="{5A2BD8FA-4E56-4DA5-9A23-8DA20B9956FB}"/>
    <cellStyle name="40% - Énfasis3 71 2 2" xfId="31923" xr:uid="{8E9C6CBC-6A18-4C9C-9A09-B6F270E60EAE}"/>
    <cellStyle name="40% - Énfasis3 71 3" xfId="31924" xr:uid="{39DDF7DB-E92D-40D6-8D77-23CF5A3BCFF2}"/>
    <cellStyle name="40% - Énfasis3 71 3 2" xfId="31925" xr:uid="{DEF03A03-5530-4DAE-BC8D-786E6CF4F16B}"/>
    <cellStyle name="40% - Énfasis3 71 4" xfId="31926" xr:uid="{4BAE662C-E477-4005-BA7A-F08DE9574ED8}"/>
    <cellStyle name="40% - Énfasis3 72" xfId="7069" xr:uid="{17BC3F72-6AF7-45F7-BC43-11EBDA903EC6}"/>
    <cellStyle name="40% - Énfasis3 72 2" xfId="31927" xr:uid="{F8B37470-16BD-4184-B107-F15AFFE6A224}"/>
    <cellStyle name="40% - Énfasis3 72 2 2" xfId="31928" xr:uid="{896B11F6-22F2-44FC-BBA7-070290DDB083}"/>
    <cellStyle name="40% - Énfasis3 72 2 2 2" xfId="31929" xr:uid="{9E9FD98A-EDE3-4350-8F3B-99908C6420E1}"/>
    <cellStyle name="40% - Énfasis3 72 2 3" xfId="31930" xr:uid="{6618E2F8-DA9B-4922-A6D3-568B442FD4C3}"/>
    <cellStyle name="40% - Énfasis3 72 3" xfId="31931" xr:uid="{5DF253E9-A4D1-4EB8-B826-7B94B2D153BB}"/>
    <cellStyle name="40% - Énfasis3 72 3 2" xfId="31932" xr:uid="{53A85950-E1F9-41AD-8E90-F93190224639}"/>
    <cellStyle name="40% - Énfasis3 72 4" xfId="31933" xr:uid="{099168DA-C8AA-4F62-8EAC-26A98836A795}"/>
    <cellStyle name="40% - Énfasis3 73" xfId="7070" xr:uid="{7B31175A-9CA7-4E09-9804-D059261ED7DD}"/>
    <cellStyle name="40% - Énfasis3 73 2" xfId="31934" xr:uid="{AB976D24-ABAB-48F4-8AE8-C64A2CEDA9A6}"/>
    <cellStyle name="40% - Énfasis3 73 2 2" xfId="31935" xr:uid="{95816620-E032-419C-BF94-2E0CB6122C85}"/>
    <cellStyle name="40% - Énfasis3 73 3" xfId="31936" xr:uid="{710AF9C5-1903-4991-84CE-586CECFC2264}"/>
    <cellStyle name="40% - Énfasis3 73 3 2" xfId="31937" xr:uid="{BF6F59C3-E491-4D08-9B21-6EE62F7B515B}"/>
    <cellStyle name="40% - Énfasis3 73 4" xfId="31938" xr:uid="{66194DA0-D0A4-400D-8183-A1A4CF6FCFFF}"/>
    <cellStyle name="40% - Énfasis3 74" xfId="7071" xr:uid="{ED7FD15E-277C-4447-8D2A-1F873AFFAA48}"/>
    <cellStyle name="40% - Énfasis3 74 2" xfId="31939" xr:uid="{3BD60D47-8D7B-4917-B782-FB09AA420BB0}"/>
    <cellStyle name="40% - Énfasis3 74 2 2" xfId="31940" xr:uid="{3A247F68-2E87-4E02-8EAD-BFD3255274C6}"/>
    <cellStyle name="40% - Énfasis3 74 3" xfId="31941" xr:uid="{F73434CC-37CA-4C7E-B13E-94EB69C3FAF6}"/>
    <cellStyle name="40% - Énfasis3 74 3 2" xfId="31942" xr:uid="{D3F9139F-9737-495C-AEAE-7BA85E8AFCE7}"/>
    <cellStyle name="40% - Énfasis3 74 4" xfId="31943" xr:uid="{4E040D65-6018-47E9-B236-A769282FE802}"/>
    <cellStyle name="40% - Énfasis3 75" xfId="7072" xr:uid="{2E408B35-9880-4245-AD30-E9EAEF532317}"/>
    <cellStyle name="40% - Énfasis3 75 2" xfId="31944" xr:uid="{AC6ED3DC-A813-4A77-9356-20210782E2F1}"/>
    <cellStyle name="40% - Énfasis3 76" xfId="7073" xr:uid="{C5924516-BE9C-4C47-86B4-EC55C0D39E22}"/>
    <cellStyle name="40% - Énfasis3 76 2" xfId="31945" xr:uid="{74FA9D97-4279-484C-B7E3-1E8FECCAA45C}"/>
    <cellStyle name="40% - Énfasis3 76 2 2" xfId="31946" xr:uid="{EA606D6D-0091-42C2-8E18-63546DC5571B}"/>
    <cellStyle name="40% - Énfasis3 76 3" xfId="31947" xr:uid="{8EC6A124-5DF4-4DC8-8903-694F407A91DB}"/>
    <cellStyle name="40% - Énfasis3 77" xfId="7074" xr:uid="{4D666552-2DC3-4EBD-B5C4-F5695D0C411F}"/>
    <cellStyle name="40% - Énfasis3 77 2" xfId="31948" xr:uid="{2A72947E-16CD-4EAB-B3EA-C781D0F05E4C}"/>
    <cellStyle name="40% - Énfasis3 78" xfId="7075" xr:uid="{134F17F3-D7BF-478B-B718-A662DF4D6314}"/>
    <cellStyle name="40% - Énfasis3 78 2" xfId="31949" xr:uid="{0A38F8C9-D055-4B33-AA27-4B9C6A4C7786}"/>
    <cellStyle name="40% - Énfasis3 79" xfId="7076" xr:uid="{DC30F723-60F3-4C9A-852C-A1A582E01E8D}"/>
    <cellStyle name="40% - Énfasis3 79 2" xfId="31950" xr:uid="{E863B174-FE44-4AF5-9951-F2DE0D14CDA8}"/>
    <cellStyle name="40% - Énfasis3 8" xfId="422" xr:uid="{27FE450D-0355-4ECD-942E-8ED1E0EF0FE4}"/>
    <cellStyle name="40% - Énfasis3 8 10" xfId="7077" xr:uid="{43615E78-9D32-4D0C-87F5-23E665354623}"/>
    <cellStyle name="40% - Énfasis3 8 10 2" xfId="31951" xr:uid="{F91279DF-A726-487C-A3F6-2573F39E92DF}"/>
    <cellStyle name="40% - Énfasis3 8 11" xfId="7078" xr:uid="{DE70372E-207D-4F4B-B0C5-63794CC16811}"/>
    <cellStyle name="40% - Énfasis3 8 11 2" xfId="31952" xr:uid="{31B25EEE-6C02-4D57-A0DE-2B184689F714}"/>
    <cellStyle name="40% - Énfasis3 8 12" xfId="7079" xr:uid="{EE6422E1-D053-482D-9042-4D5A0C0A16D1}"/>
    <cellStyle name="40% - Énfasis3 8 12 2" xfId="31953" xr:uid="{39C90043-6113-4934-A162-21B17A57F2EA}"/>
    <cellStyle name="40% - Énfasis3 8 13" xfId="7080" xr:uid="{B4B2010D-DF39-4EA0-AE4B-459EBFCAF6BF}"/>
    <cellStyle name="40% - Énfasis3 8 13 2" xfId="31954" xr:uid="{8D24F208-BD75-419D-9365-7ADAE9F34682}"/>
    <cellStyle name="40% - Énfasis3 8 14" xfId="7081" xr:uid="{D96ED9D1-B48F-47E9-A05A-9F271C9C4579}"/>
    <cellStyle name="40% - Énfasis3 8 14 2" xfId="31955" xr:uid="{3FC22318-8D47-43F5-95E2-E8178AC83C0D}"/>
    <cellStyle name="40% - Énfasis3 8 15" xfId="7082" xr:uid="{715BA63C-D0E8-4118-B007-19B6E093D031}"/>
    <cellStyle name="40% - Énfasis3 8 15 2" xfId="31956" xr:uid="{85B442CE-B3C0-4B14-AD04-65B2D1BB3C94}"/>
    <cellStyle name="40% - Énfasis3 8 16" xfId="7083" xr:uid="{C0F965D0-5E18-4762-AD13-36FF659157D5}"/>
    <cellStyle name="40% - Énfasis3 8 16 2" xfId="31957" xr:uid="{89DCA5FB-AA33-47CF-B424-AA1BA2F2718C}"/>
    <cellStyle name="40% - Énfasis3 8 17" xfId="7084" xr:uid="{D5573E49-E6C6-4065-A973-0F865D668623}"/>
    <cellStyle name="40% - Énfasis3 8 17 2" xfId="31958" xr:uid="{593F3135-CE84-4A8E-8F65-47B56F62A533}"/>
    <cellStyle name="40% - Énfasis3 8 18" xfId="7085" xr:uid="{6D79E2D8-18CF-4498-8110-ED15B448C151}"/>
    <cellStyle name="40% - Énfasis3 8 18 2" xfId="31959" xr:uid="{64498E6C-F778-4A35-8899-EFD6B139F0BE}"/>
    <cellStyle name="40% - Énfasis3 8 19" xfId="7086" xr:uid="{3CF83ACC-1B4D-413A-ABB0-40D34802D1CB}"/>
    <cellStyle name="40% - Énfasis3 8 19 2" xfId="31960" xr:uid="{F1BA8957-14B5-4E5E-965E-6C8EA1AD5305}"/>
    <cellStyle name="40% - Énfasis3 8 2" xfId="423" xr:uid="{14DA3DC1-E790-4088-8705-209E0BE14609}"/>
    <cellStyle name="40% - Énfasis3 8 2 2" xfId="31961" xr:uid="{35F09607-1FC4-42E3-AC50-3DB4CADE5CC4}"/>
    <cellStyle name="40% - Énfasis3 8 2 2 2" xfId="31962" xr:uid="{673B988D-7211-4BE5-A192-2669E523C1E2}"/>
    <cellStyle name="40% - Énfasis3 8 2 2 2 2" xfId="31963" xr:uid="{E5776E07-E09D-4790-8508-B937AADE39CF}"/>
    <cellStyle name="40% - Énfasis3 8 2 2 3" xfId="31964" xr:uid="{CFBF8BA6-78BE-403C-BAEE-A32019B5AC11}"/>
    <cellStyle name="40% - Énfasis3 8 2 3" xfId="31965" xr:uid="{9A9A3F5C-8642-4CD0-9C39-21948DC9777C}"/>
    <cellStyle name="40% - Énfasis3 8 2 3 2" xfId="31966" xr:uid="{9695FFBF-FACF-43F7-B816-6A447403076E}"/>
    <cellStyle name="40% - Énfasis3 8 2 3 2 2" xfId="31967" xr:uid="{FFE6EC82-2269-4331-9E57-217131997FF8}"/>
    <cellStyle name="40% - Énfasis3 8 2 3 3" xfId="31968" xr:uid="{01668967-F6B3-4CE1-BB91-728BC06D8170}"/>
    <cellStyle name="40% - Énfasis3 8 2 4" xfId="31969" xr:uid="{8DACF2C3-2A96-486C-B18B-8582B13B0CA5}"/>
    <cellStyle name="40% - Énfasis3 8 2 4 2" xfId="31970" xr:uid="{73548B40-897F-4C95-9108-78988F60E8E0}"/>
    <cellStyle name="40% - Énfasis3 8 2 5" xfId="31971" xr:uid="{0CA92C30-0BEB-4648-B5B0-4D5804EBEE55}"/>
    <cellStyle name="40% - Énfasis3 8 2 5 2" xfId="31972" xr:uid="{5CEBEE6F-5E29-48CE-A6C4-726A5CC0CD3F}"/>
    <cellStyle name="40% - Énfasis3 8 2 6" xfId="31973" xr:uid="{D76EF624-6985-46EA-9751-F292A6B628A7}"/>
    <cellStyle name="40% - Énfasis3 8 20" xfId="12018" xr:uid="{21333EC1-EC06-4031-8E81-A397A5572268}"/>
    <cellStyle name="40% - Énfasis3 8 3" xfId="7087" xr:uid="{0355A7B2-5C92-4E86-AFF2-54F8BE5E7B69}"/>
    <cellStyle name="40% - Énfasis3 8 3 2" xfId="31974" xr:uid="{E7A723C6-FA75-4A3E-8D99-6CC435FFB978}"/>
    <cellStyle name="40% - Énfasis3 8 3 2 2" xfId="31975" xr:uid="{36FD314B-4D8B-48C3-8752-DCC0D5B12BE8}"/>
    <cellStyle name="40% - Énfasis3 8 3 2 2 2" xfId="31976" xr:uid="{8562C646-553E-437D-8714-B8BA7EA928E5}"/>
    <cellStyle name="40% - Énfasis3 8 3 2 3" xfId="31977" xr:uid="{CBFDC928-2B1B-45B6-9888-7B4E70A541FA}"/>
    <cellStyle name="40% - Énfasis3 8 3 3" xfId="31978" xr:uid="{8B7510F9-871B-4AE6-8E19-E20F09E7C273}"/>
    <cellStyle name="40% - Énfasis3 8 3 3 2" xfId="31979" xr:uid="{9A0C389A-4B0F-4298-8AF7-98547DF49252}"/>
    <cellStyle name="40% - Énfasis3 8 3 4" xfId="31980" xr:uid="{C97B1BF3-9E63-4AD4-96AE-1505C3A88968}"/>
    <cellStyle name="40% - Énfasis3 8 4" xfId="7088" xr:uid="{CB79E99E-EB66-436F-894C-4AA2E4F88764}"/>
    <cellStyle name="40% - Énfasis3 8 4 2" xfId="31981" xr:uid="{CF2DE94A-5B07-4E85-AA95-6D68BBEC2318}"/>
    <cellStyle name="40% - Énfasis3 8 4 2 2" xfId="31982" xr:uid="{7B7D869C-45F5-4A0E-82F6-7C0359748375}"/>
    <cellStyle name="40% - Énfasis3 8 4 2 2 2" xfId="31983" xr:uid="{FFD9D68E-F226-4117-82E3-C1B2550077A1}"/>
    <cellStyle name="40% - Énfasis3 8 4 2 3" xfId="31984" xr:uid="{EAA127A3-8225-41C3-8C0F-3D9BB535827D}"/>
    <cellStyle name="40% - Énfasis3 8 4 3" xfId="31985" xr:uid="{BEEE8CFE-BE5D-4B29-AB2E-51FFE158DA8B}"/>
    <cellStyle name="40% - Énfasis3 8 4 3 2" xfId="31986" xr:uid="{89CD62E6-9798-45B4-99B9-596BCA7535F3}"/>
    <cellStyle name="40% - Énfasis3 8 4 4" xfId="31987" xr:uid="{E2D98E8A-568A-4506-B31C-9981188701C9}"/>
    <cellStyle name="40% - Énfasis3 8 5" xfId="7089" xr:uid="{2D9238C8-579D-4848-A991-E29DB9541AB7}"/>
    <cellStyle name="40% - Énfasis3 8 5 2" xfId="31988" xr:uid="{0FB7469A-86CE-4898-8A78-0D95060F4E7C}"/>
    <cellStyle name="40% - Énfasis3 8 5 2 2" xfId="31989" xr:uid="{9169E445-EA69-468B-A1AE-F597ECD9ED41}"/>
    <cellStyle name="40% - Énfasis3 8 5 2 2 2" xfId="31990" xr:uid="{83794DDE-D1CC-46DC-A562-609E3C8E3E62}"/>
    <cellStyle name="40% - Énfasis3 8 5 2 3" xfId="31991" xr:uid="{170817C0-4053-46BC-ABFD-2F61595BCC3C}"/>
    <cellStyle name="40% - Énfasis3 8 5 3" xfId="31992" xr:uid="{357A18E9-F5C7-407D-9689-3FFDA68C7E30}"/>
    <cellStyle name="40% - Énfasis3 8 5 3 2" xfId="31993" xr:uid="{5D0EE6CB-121F-4BB2-8151-53040433DF3F}"/>
    <cellStyle name="40% - Énfasis3 8 5 4" xfId="31994" xr:uid="{9ECB12EB-D005-44E8-83F1-EE8F7624D95C}"/>
    <cellStyle name="40% - Énfasis3 8 6" xfId="7090" xr:uid="{616AD217-CED1-4E0D-806E-A705B3E7166A}"/>
    <cellStyle name="40% - Énfasis3 8 6 2" xfId="31995" xr:uid="{C441C6F7-C33F-4EDF-9246-5CFEE925BA16}"/>
    <cellStyle name="40% - Énfasis3 8 6 2 2" xfId="31996" xr:uid="{C2544733-6902-469B-A113-6E892018E60B}"/>
    <cellStyle name="40% - Énfasis3 8 6 2 2 2" xfId="31997" xr:uid="{6988AC8D-FDC6-4B1B-9994-CB7C4E2FC85F}"/>
    <cellStyle name="40% - Énfasis3 8 6 2 3" xfId="31998" xr:uid="{17CE59F3-CDAA-4E2C-8B87-A43A0DA2D951}"/>
    <cellStyle name="40% - Énfasis3 8 6 3" xfId="31999" xr:uid="{4EA5954F-B5A0-48DA-A03F-056966023A30}"/>
    <cellStyle name="40% - Énfasis3 8 6 3 2" xfId="32000" xr:uid="{1EF8F3D3-E6A6-48BC-B4EC-70EA2EB72DCF}"/>
    <cellStyle name="40% - Énfasis3 8 6 4" xfId="32001" xr:uid="{355F93AB-7A7A-4C71-9206-D2BC7F2A8981}"/>
    <cellStyle name="40% - Énfasis3 8 7" xfId="7091" xr:uid="{D3BE4602-05AF-48C0-B621-C0837FEEBBD2}"/>
    <cellStyle name="40% - Énfasis3 8 7 2" xfId="32002" xr:uid="{959A4C05-E6CE-49CB-B73B-15C351871697}"/>
    <cellStyle name="40% - Énfasis3 8 7 2 2" xfId="32003" xr:uid="{618D1D24-C3E1-471A-89B4-BD2559BBF73D}"/>
    <cellStyle name="40% - Énfasis3 8 7 2 2 2" xfId="32004" xr:uid="{7F75E1F1-E9EA-47D6-B3A1-0200D9FC173D}"/>
    <cellStyle name="40% - Énfasis3 8 7 2 3" xfId="32005" xr:uid="{FFED759D-2C61-46C1-BFE4-A283EFE23F40}"/>
    <cellStyle name="40% - Énfasis3 8 7 3" xfId="32006" xr:uid="{0DFA6ADB-46A4-4DAA-A55A-CD12AD660090}"/>
    <cellStyle name="40% - Énfasis3 8 7 3 2" xfId="32007" xr:uid="{18EE8D32-C096-4C58-865B-0466D0B3235D}"/>
    <cellStyle name="40% - Énfasis3 8 7 4" xfId="32008" xr:uid="{557E93AF-C68A-4642-A003-9C6C40E3C6C9}"/>
    <cellStyle name="40% - Énfasis3 8 8" xfId="7092" xr:uid="{F3CB5106-C0EC-48F7-AB59-6791DAD256C4}"/>
    <cellStyle name="40% - Énfasis3 8 8 2" xfId="32009" xr:uid="{EBA6819A-8DAA-4C46-84B8-CE244035A3FB}"/>
    <cellStyle name="40% - Énfasis3 8 8 2 2" xfId="32010" xr:uid="{0CB7BB0B-AAE8-410B-A55C-182220AE229C}"/>
    <cellStyle name="40% - Énfasis3 8 8 3" xfId="32011" xr:uid="{6CE0F145-90AE-4CFC-969B-BC4C0FB40F20}"/>
    <cellStyle name="40% - Énfasis3 8 9" xfId="7093" xr:uid="{41DB1453-0C49-41B7-B027-83C67212EAD9}"/>
    <cellStyle name="40% - Énfasis3 8 9 2" xfId="32012" xr:uid="{02BDAAE1-DD58-4BCE-B1F5-3364C1BBC055}"/>
    <cellStyle name="40% - Énfasis3 80" xfId="7094" xr:uid="{BFBF648A-4908-4DED-871D-A1F36F32B20A}"/>
    <cellStyle name="40% - Énfasis3 80 2" xfId="32013" xr:uid="{C886CA7D-2C39-4C95-828F-DE5DB5DD26CE}"/>
    <cellStyle name="40% - Énfasis3 81" xfId="7095" xr:uid="{FAE56AE7-967C-45D4-A6D1-2E17B4F4E9A3}"/>
    <cellStyle name="40% - Énfasis3 81 2" xfId="32014" xr:uid="{4BEC0389-3DD8-4267-BFED-1FC42071BE38}"/>
    <cellStyle name="40% - Énfasis3 82" xfId="7096" xr:uid="{C596C51B-353F-445C-A9B2-A3F71CC2825B}"/>
    <cellStyle name="40% - Énfasis3 82 2" xfId="32015" xr:uid="{C7A0921C-60AD-48CD-95FD-B9A6416487AC}"/>
    <cellStyle name="40% - Énfasis3 83" xfId="7097" xr:uid="{E70A1BEF-7D5B-4822-8203-FBF9D20D81F8}"/>
    <cellStyle name="40% - Énfasis3 83 2" xfId="32016" xr:uid="{38B1475E-9225-4F4B-9093-7B0A5325C61F}"/>
    <cellStyle name="40% - Énfasis3 84" xfId="7098" xr:uid="{2F68689F-29FA-4B61-B36E-0BDC2F8F9B36}"/>
    <cellStyle name="40% - Énfasis3 84 2" xfId="32017" xr:uid="{4206E4A3-528C-4E17-B42C-587629568E26}"/>
    <cellStyle name="40% - Énfasis3 85" xfId="7099" xr:uid="{6B9FAAC9-A736-40D7-B3A7-A843A4B459A7}"/>
    <cellStyle name="40% - Énfasis3 85 2" xfId="32018" xr:uid="{28E8D01B-1C2A-48C9-B24D-3C5F93DA2BC6}"/>
    <cellStyle name="40% - Énfasis3 86" xfId="7100" xr:uid="{609F5092-0876-4668-B816-4DAA5E321AFE}"/>
    <cellStyle name="40% - Énfasis3 86 2" xfId="32019" xr:uid="{1EBB0AB6-E7D8-4D7D-BB7D-180BAFF40701}"/>
    <cellStyle name="40% - Énfasis3 87" xfId="12019" xr:uid="{F63C578F-056E-42D9-B11B-2860A36F3A5F}"/>
    <cellStyle name="40% - Énfasis3 88" xfId="12020" xr:uid="{765FEA80-2AA7-45E8-849F-0AA3358BEED2}"/>
    <cellStyle name="40% - Énfasis3 89" xfId="12021" xr:uid="{33F39222-0190-4D4D-8074-69E1B9E7AEBB}"/>
    <cellStyle name="40% - Énfasis3 9" xfId="424" xr:uid="{DCB8A303-D9F9-4E5E-8765-921EEB6256AD}"/>
    <cellStyle name="40% - Énfasis3 9 10" xfId="7101" xr:uid="{E33B9F4A-60E7-4859-AB1B-7D869E661F59}"/>
    <cellStyle name="40% - Énfasis3 9 10 2" xfId="32020" xr:uid="{B6FDD11F-2325-4763-8818-C3641A4FADDD}"/>
    <cellStyle name="40% - Énfasis3 9 11" xfId="7102" xr:uid="{22019033-3410-4878-83F1-FA4ED0A5ABAC}"/>
    <cellStyle name="40% - Énfasis3 9 11 2" xfId="32021" xr:uid="{5A4420A1-F046-40F0-B54C-D5035F388195}"/>
    <cellStyle name="40% - Énfasis3 9 12" xfId="7103" xr:uid="{076D0FD5-B8CF-4C39-90B8-EFDE5BC2FDA9}"/>
    <cellStyle name="40% - Énfasis3 9 12 2" xfId="32022" xr:uid="{51245F3E-34FF-4E0E-8C46-5655654A1A1E}"/>
    <cellStyle name="40% - Énfasis3 9 13" xfId="7104" xr:uid="{DED7A1A2-5D1F-48FD-86DE-B4EB0D77B829}"/>
    <cellStyle name="40% - Énfasis3 9 13 2" xfId="32023" xr:uid="{9B45E053-BD5A-4983-8A67-03BA5DD2E3C3}"/>
    <cellStyle name="40% - Énfasis3 9 14" xfId="7105" xr:uid="{9EF8337C-1B9C-4BB0-AB4D-FC84BCCEF7A0}"/>
    <cellStyle name="40% - Énfasis3 9 14 2" xfId="32024" xr:uid="{7E1F3316-8FBC-475C-90C3-B126EF53CF2D}"/>
    <cellStyle name="40% - Énfasis3 9 15" xfId="7106" xr:uid="{9D855781-FD4F-4F2D-8F1C-91767F732635}"/>
    <cellStyle name="40% - Énfasis3 9 15 2" xfId="32025" xr:uid="{8FE61C4F-4D1B-4533-9F1A-A90D89F9333D}"/>
    <cellStyle name="40% - Énfasis3 9 16" xfId="7107" xr:uid="{435F3DC0-C243-4719-BAD5-C32DEC842346}"/>
    <cellStyle name="40% - Énfasis3 9 16 2" xfId="32026" xr:uid="{AFFD816B-DE04-44C4-89AE-4ECC809132FD}"/>
    <cellStyle name="40% - Énfasis3 9 17" xfId="7108" xr:uid="{8B912D76-AAD4-4668-A8BD-D1EC0E5D8CCE}"/>
    <cellStyle name="40% - Énfasis3 9 17 2" xfId="32027" xr:uid="{CEA71B45-B886-4B62-87F8-13C1A6EAF8DD}"/>
    <cellStyle name="40% - Énfasis3 9 18" xfId="7109" xr:uid="{38576563-7665-4632-9B35-29329D4E0116}"/>
    <cellStyle name="40% - Énfasis3 9 18 2" xfId="32028" xr:uid="{F7BE5661-F5F4-45D8-88FA-ECB2EC23FC41}"/>
    <cellStyle name="40% - Énfasis3 9 19" xfId="7110" xr:uid="{7282DA0F-AC00-467F-8D30-B3A1EDB395C7}"/>
    <cellStyle name="40% - Énfasis3 9 19 2" xfId="32029" xr:uid="{64FF6B57-11A5-4213-9231-A66026BF3DAA}"/>
    <cellStyle name="40% - Énfasis3 9 2" xfId="425" xr:uid="{E534C154-9271-42B4-BF54-A84BFA9F4180}"/>
    <cellStyle name="40% - Énfasis3 9 2 2" xfId="32030" xr:uid="{B143014E-C140-4240-9670-087360DEDD5E}"/>
    <cellStyle name="40% - Énfasis3 9 2 2 2" xfId="32031" xr:uid="{1C2C6FE3-3C11-4011-A2FD-57BD5A615BCA}"/>
    <cellStyle name="40% - Énfasis3 9 2 2 2 2" xfId="32032" xr:uid="{7AE33B68-7AFE-4317-ACCA-A2F7EB97F043}"/>
    <cellStyle name="40% - Énfasis3 9 2 2 3" xfId="32033" xr:uid="{D573E18F-6300-4A14-88D9-D23B2E0A6A0E}"/>
    <cellStyle name="40% - Énfasis3 9 2 3" xfId="32034" xr:uid="{FB8041D2-2DDC-469B-9023-3C9624D9F679}"/>
    <cellStyle name="40% - Énfasis3 9 2 3 2" xfId="32035" xr:uid="{332B7F28-B2B3-49F3-ADBC-1C2CDCB7FC5C}"/>
    <cellStyle name="40% - Énfasis3 9 2 3 2 2" xfId="32036" xr:uid="{F2714694-0F3B-4D02-88C1-B4CEF5A6F1B0}"/>
    <cellStyle name="40% - Énfasis3 9 2 3 3" xfId="32037" xr:uid="{763BAAD9-2F58-43B8-95D7-F4A67F8391FF}"/>
    <cellStyle name="40% - Énfasis3 9 2 4" xfId="32038" xr:uid="{5CEAA237-2078-49CD-9228-AC247FB52DD6}"/>
    <cellStyle name="40% - Énfasis3 9 2 4 2" xfId="32039" xr:uid="{2070980C-E2DD-41A3-80E4-B1EBE9C5CD5A}"/>
    <cellStyle name="40% - Énfasis3 9 2 5" xfId="32040" xr:uid="{5108AD7C-3C97-40E2-900A-6E76614DFC4A}"/>
    <cellStyle name="40% - Énfasis3 9 2 5 2" xfId="32041" xr:uid="{2AB3580E-49CF-414D-986F-78C4EBF03222}"/>
    <cellStyle name="40% - Énfasis3 9 2 6" xfId="32042" xr:uid="{2E4FCCA2-E648-4766-83E3-E97407A6D937}"/>
    <cellStyle name="40% - Énfasis3 9 20" xfId="12022" xr:uid="{1A2132F1-EFF7-4CF9-A0FE-98100F9CAE70}"/>
    <cellStyle name="40% - Énfasis3 9 3" xfId="7111" xr:uid="{3C3088E1-57E5-46D7-ADD2-5E95281C5670}"/>
    <cellStyle name="40% - Énfasis3 9 3 2" xfId="32043" xr:uid="{D2AF5CD5-17DB-4DFA-AF88-59CFA570C7E8}"/>
    <cellStyle name="40% - Énfasis3 9 3 2 2" xfId="32044" xr:uid="{51226651-D6C1-4D0B-B521-4108ED2F6503}"/>
    <cellStyle name="40% - Énfasis3 9 3 2 2 2" xfId="32045" xr:uid="{F1042C5B-2ABE-48A0-A8CB-32F01326850D}"/>
    <cellStyle name="40% - Énfasis3 9 3 2 3" xfId="32046" xr:uid="{3EFA4166-B265-4BB3-97EB-8AEEC6E04EAF}"/>
    <cellStyle name="40% - Énfasis3 9 3 3" xfId="32047" xr:uid="{2C811BE4-CD0E-4C13-B816-DDCB2076B3C4}"/>
    <cellStyle name="40% - Énfasis3 9 3 3 2" xfId="32048" xr:uid="{D77190DB-ABE6-481E-857D-60438E68197B}"/>
    <cellStyle name="40% - Énfasis3 9 3 4" xfId="32049" xr:uid="{1B246DB8-76FB-42FF-9B15-913BD14E1D12}"/>
    <cellStyle name="40% - Énfasis3 9 4" xfId="7112" xr:uid="{8960A577-51AF-4F3F-829F-969B61EE65E6}"/>
    <cellStyle name="40% - Énfasis3 9 4 2" xfId="32050" xr:uid="{D119FA8F-09E9-4BD6-95E9-9503D9F72EBE}"/>
    <cellStyle name="40% - Énfasis3 9 4 2 2" xfId="32051" xr:uid="{F5A15FA5-7C51-4F5A-86CF-D5FA636E5EBA}"/>
    <cellStyle name="40% - Énfasis3 9 4 2 2 2" xfId="32052" xr:uid="{88309687-E181-4414-813F-9DFFFE8B7B0A}"/>
    <cellStyle name="40% - Énfasis3 9 4 2 3" xfId="32053" xr:uid="{02470289-0A1E-4377-B000-9A4371E962D1}"/>
    <cellStyle name="40% - Énfasis3 9 4 3" xfId="32054" xr:uid="{DB81A37C-7729-43C9-B488-EBA3DA441D7E}"/>
    <cellStyle name="40% - Énfasis3 9 4 3 2" xfId="32055" xr:uid="{C395DA28-02F3-48CF-816D-AFED089DA8A6}"/>
    <cellStyle name="40% - Énfasis3 9 4 4" xfId="32056" xr:uid="{366266A4-1007-48C5-9ED8-03BB73755290}"/>
    <cellStyle name="40% - Énfasis3 9 5" xfId="7113" xr:uid="{961B3712-2EE6-4C49-AF61-8A55D8414212}"/>
    <cellStyle name="40% - Énfasis3 9 5 2" xfId="32057" xr:uid="{EB9A0507-980A-416F-A2F0-1F1745D0FBB9}"/>
    <cellStyle name="40% - Énfasis3 9 5 2 2" xfId="32058" xr:uid="{55ACC624-C061-4170-8E1D-98AA13F94B5B}"/>
    <cellStyle name="40% - Énfasis3 9 5 2 2 2" xfId="32059" xr:uid="{2E9EEBFD-7118-49BF-A9BC-D605FE211A62}"/>
    <cellStyle name="40% - Énfasis3 9 5 2 3" xfId="32060" xr:uid="{CF3AD955-EB31-4ACB-80C7-484FA9582B1A}"/>
    <cellStyle name="40% - Énfasis3 9 5 3" xfId="32061" xr:uid="{BAE81C10-E142-4188-95CD-58476D1589A3}"/>
    <cellStyle name="40% - Énfasis3 9 5 3 2" xfId="32062" xr:uid="{C0C56874-9696-4288-9F03-094A61590C2E}"/>
    <cellStyle name="40% - Énfasis3 9 5 4" xfId="32063" xr:uid="{0AC195EA-D862-4D33-830A-964DFDEFB0B3}"/>
    <cellStyle name="40% - Énfasis3 9 6" xfId="7114" xr:uid="{98E615B7-7C32-47F5-B887-73F495CAFC9A}"/>
    <cellStyle name="40% - Énfasis3 9 6 2" xfId="32064" xr:uid="{2B82370E-FD7C-4679-A589-806EDC846652}"/>
    <cellStyle name="40% - Énfasis3 9 6 2 2" xfId="32065" xr:uid="{2DD1A4DD-FA15-400C-8B08-E8C762EE6854}"/>
    <cellStyle name="40% - Énfasis3 9 6 2 2 2" xfId="32066" xr:uid="{3C123D85-B6C3-4068-A30A-0445D3334CC9}"/>
    <cellStyle name="40% - Énfasis3 9 6 2 3" xfId="32067" xr:uid="{E765BFBC-1238-46AA-B602-B27B42FA80A3}"/>
    <cellStyle name="40% - Énfasis3 9 6 3" xfId="32068" xr:uid="{7E61B6AD-E3CF-42CC-BB45-64971EF57ED0}"/>
    <cellStyle name="40% - Énfasis3 9 6 3 2" xfId="32069" xr:uid="{C9CD9AE5-07DE-4563-8D14-D8EC2FE64104}"/>
    <cellStyle name="40% - Énfasis3 9 6 4" xfId="32070" xr:uid="{46FC79A0-E5A3-4198-82F5-964B1A00CFDE}"/>
    <cellStyle name="40% - Énfasis3 9 7" xfId="7115" xr:uid="{E1D66681-7539-4B79-B56C-47F5558CCAE8}"/>
    <cellStyle name="40% - Énfasis3 9 7 2" xfId="32071" xr:uid="{D622ECB9-0B4C-46AB-9B24-B33FFD608C24}"/>
    <cellStyle name="40% - Énfasis3 9 7 2 2" xfId="32072" xr:uid="{4487904D-4BE4-4BC6-8FE3-60F7747F51E4}"/>
    <cellStyle name="40% - Énfasis3 9 7 2 2 2" xfId="32073" xr:uid="{953F4E56-0D35-47B5-A7BC-E655AF9F4C6E}"/>
    <cellStyle name="40% - Énfasis3 9 7 2 3" xfId="32074" xr:uid="{A3915FCF-2CD6-4B71-9F44-95B758B12368}"/>
    <cellStyle name="40% - Énfasis3 9 7 3" xfId="32075" xr:uid="{C3E705C3-495A-4327-82DA-3625C608C49C}"/>
    <cellStyle name="40% - Énfasis3 9 7 3 2" xfId="32076" xr:uid="{09C51A48-8C9E-4C40-83B1-AABD908CBA2B}"/>
    <cellStyle name="40% - Énfasis3 9 7 4" xfId="32077" xr:uid="{E59BE377-D599-4BE2-9DAB-4D12E0C0BBFC}"/>
    <cellStyle name="40% - Énfasis3 9 8" xfId="7116" xr:uid="{98FDAFDC-B5B3-410C-B983-2C4B2D935878}"/>
    <cellStyle name="40% - Énfasis3 9 8 2" xfId="32078" xr:uid="{81A4BD51-8CF6-4D53-AE26-8BB20F0612AF}"/>
    <cellStyle name="40% - Énfasis3 9 8 2 2" xfId="32079" xr:uid="{D26536C6-2BDA-4D82-8CE5-21E679C361A0}"/>
    <cellStyle name="40% - Énfasis3 9 8 3" xfId="32080" xr:uid="{C68F68BF-1357-4785-84FE-A5A5CE3E4DC0}"/>
    <cellStyle name="40% - Énfasis3 9 9" xfId="7117" xr:uid="{E0354B18-6953-4C7E-A796-59FAAC4C71FE}"/>
    <cellStyle name="40% - Énfasis3 9 9 2" xfId="32081" xr:uid="{21718861-EE5D-4406-B92B-ABFD61957968}"/>
    <cellStyle name="40% - Énfasis3 90" xfId="12023" xr:uid="{4279F5FB-7B36-46F6-81D5-87D6F6BFDB9A}"/>
    <cellStyle name="40% - Énfasis3 91" xfId="12024" xr:uid="{CF26B99F-8C06-4583-AF12-571FD1B6C265}"/>
    <cellStyle name="40% - Énfasis3 92" xfId="12025" xr:uid="{16F7FDDA-1869-4F9A-AB1F-17B8847FE7C6}"/>
    <cellStyle name="40% - Énfasis3 93" xfId="12026" xr:uid="{CF478D0B-1FF1-4CD2-8B54-703F0960F3D7}"/>
    <cellStyle name="40% - Énfasis3 94" xfId="61019" xr:uid="{6A0B0039-CD91-485B-9292-7085F187C006}"/>
    <cellStyle name="40% - Énfasis3 95" xfId="61041" xr:uid="{C0C69FAD-2162-4926-B292-F87CA5DDA37A}"/>
    <cellStyle name="40% - Énfasis3 96" xfId="61055" xr:uid="{637945AE-EA8D-4704-9371-3E171ECF923D}"/>
    <cellStyle name="40% - Énfasis3 97" xfId="61069" xr:uid="{8FC8751C-A8E1-4362-9418-48C82D432240}"/>
    <cellStyle name="40% - Énfasis3 98" xfId="61091" xr:uid="{66FBF798-CFDB-4FF0-BC33-50CF53321F8D}"/>
    <cellStyle name="40% - Énfasis3 99" xfId="61109" xr:uid="{F5C21284-449C-4B6A-A5B4-6DD644F7933D}"/>
    <cellStyle name="40% - Énfasis4 10" xfId="426" xr:uid="{9355DA9F-1531-4676-881F-351EDA6DEB9D}"/>
    <cellStyle name="40% - Énfasis4 10 10" xfId="7118" xr:uid="{9C9D45E9-B508-4ED1-96C1-5E60802E0B11}"/>
    <cellStyle name="40% - Énfasis4 10 10 2" xfId="32082" xr:uid="{7BA22FA4-CD5D-44F7-9913-8982FD1B5008}"/>
    <cellStyle name="40% - Énfasis4 10 11" xfId="7119" xr:uid="{41285C96-834F-4730-8A12-DD9E69A8BBEC}"/>
    <cellStyle name="40% - Énfasis4 10 11 2" xfId="32083" xr:uid="{A3065722-C2A7-4F1B-9FF2-399CF8E71F02}"/>
    <cellStyle name="40% - Énfasis4 10 12" xfId="7120" xr:uid="{9E4AD2F9-CABD-4B8F-B821-C81111A8A15C}"/>
    <cellStyle name="40% - Énfasis4 10 12 2" xfId="32084" xr:uid="{584DBB9F-52C5-495D-855C-CA8914222DBE}"/>
    <cellStyle name="40% - Énfasis4 10 13" xfId="7121" xr:uid="{EF376CB5-973A-4691-8113-6EAE08B71F2B}"/>
    <cellStyle name="40% - Énfasis4 10 13 2" xfId="32085" xr:uid="{681B5EF2-D684-4CA9-8AF7-F0F588444A1B}"/>
    <cellStyle name="40% - Énfasis4 10 14" xfId="7122" xr:uid="{33A14BAC-20D6-4C47-90DC-0A05960B375F}"/>
    <cellStyle name="40% - Énfasis4 10 14 2" xfId="32086" xr:uid="{32F49C25-6BC9-4A8A-B6C8-5BDBF6C3B7B4}"/>
    <cellStyle name="40% - Énfasis4 10 15" xfId="7123" xr:uid="{F85334B1-C673-4167-B8E6-8C47A93499DD}"/>
    <cellStyle name="40% - Énfasis4 10 15 2" xfId="32087" xr:uid="{C2D1EDC8-1862-447A-BD7C-63096B0062D5}"/>
    <cellStyle name="40% - Énfasis4 10 16" xfId="7124" xr:uid="{86312241-AAD2-4C2C-A0F1-5082A956A5C2}"/>
    <cellStyle name="40% - Énfasis4 10 16 2" xfId="32088" xr:uid="{D0E63D9C-D74C-4A6C-A4E1-C3059D717EA9}"/>
    <cellStyle name="40% - Énfasis4 10 17" xfId="7125" xr:uid="{B854C17B-6996-4C70-861E-413008EA2AE9}"/>
    <cellStyle name="40% - Énfasis4 10 17 2" xfId="32089" xr:uid="{6C1DF4F9-992C-472F-A566-1E2835A69BBC}"/>
    <cellStyle name="40% - Énfasis4 10 18" xfId="7126" xr:uid="{71340996-EBD8-4390-9D52-89CB2E442D1E}"/>
    <cellStyle name="40% - Énfasis4 10 18 2" xfId="32090" xr:uid="{264FF2D4-CC27-449E-9EF5-175463786092}"/>
    <cellStyle name="40% - Énfasis4 10 19" xfId="7127" xr:uid="{C54C8C53-5C67-49DD-AAAE-F1A3F942E894}"/>
    <cellStyle name="40% - Énfasis4 10 19 2" xfId="32091" xr:uid="{03B59946-576A-483E-8B59-44187CC45E98}"/>
    <cellStyle name="40% - Énfasis4 10 2" xfId="427" xr:uid="{00BB5CD0-823D-4A64-81B0-7CA668B98D80}"/>
    <cellStyle name="40% - Énfasis4 10 2 2" xfId="32092" xr:uid="{DD34EEAA-CE30-4BD7-B946-671FFBFCC984}"/>
    <cellStyle name="40% - Énfasis4 10 2 2 2" xfId="32093" xr:uid="{EF2FF555-8D5F-4C1E-987F-584B0877C29B}"/>
    <cellStyle name="40% - Énfasis4 10 2 2 2 2" xfId="32094" xr:uid="{943C2A6E-D736-4C9B-AA2F-B3A993050579}"/>
    <cellStyle name="40% - Énfasis4 10 2 2 3" xfId="32095" xr:uid="{3ACCFF2B-C90A-4CC8-A094-DFFD843C488C}"/>
    <cellStyle name="40% - Énfasis4 10 2 3" xfId="32096" xr:uid="{D2F949D7-29A9-448A-A423-7EA310F9A43A}"/>
    <cellStyle name="40% - Énfasis4 10 2 3 2" xfId="32097" xr:uid="{B6A93299-9DC3-4882-8236-E058E9C78DFB}"/>
    <cellStyle name="40% - Énfasis4 10 2 3 2 2" xfId="32098" xr:uid="{F79738AF-2282-470B-809E-1375962E2A9C}"/>
    <cellStyle name="40% - Énfasis4 10 2 3 3" xfId="32099" xr:uid="{51F56A80-5450-446B-8697-E4BC52780EB6}"/>
    <cellStyle name="40% - Énfasis4 10 2 4" xfId="32100" xr:uid="{9D5A5ACE-7430-454E-A115-B6D020297C9D}"/>
    <cellStyle name="40% - Énfasis4 10 2 4 2" xfId="32101" xr:uid="{AB531EA8-5A12-42DE-AB34-BE35D7A1D6FE}"/>
    <cellStyle name="40% - Énfasis4 10 2 5" xfId="32102" xr:uid="{E3C4C121-3836-462B-BA13-705BD8F49A66}"/>
    <cellStyle name="40% - Énfasis4 10 2 5 2" xfId="32103" xr:uid="{F61EAFC0-C044-403F-9D38-7A8639F2AE4D}"/>
    <cellStyle name="40% - Énfasis4 10 2 6" xfId="32104" xr:uid="{DD2DF269-8930-492E-BD22-4300726FD2E0}"/>
    <cellStyle name="40% - Énfasis4 10 20" xfId="12027" xr:uid="{CBA5D976-C7A6-4F54-9AEB-DB42A99BED61}"/>
    <cellStyle name="40% - Énfasis4 10 3" xfId="7128" xr:uid="{8564BC2D-9677-4683-9E0D-D4FCBAAB8A0B}"/>
    <cellStyle name="40% - Énfasis4 10 3 2" xfId="32105" xr:uid="{193902EF-5D6C-4598-9327-FDCA7FD39FA5}"/>
    <cellStyle name="40% - Énfasis4 10 3 2 2" xfId="32106" xr:uid="{E19734FF-76BE-46C5-B9C5-0C2A507242F3}"/>
    <cellStyle name="40% - Énfasis4 10 3 2 2 2" xfId="32107" xr:uid="{F1B56B6C-FC74-4901-9F59-CBBD716BAA55}"/>
    <cellStyle name="40% - Énfasis4 10 3 2 3" xfId="32108" xr:uid="{FFC5AC45-0D90-4099-829F-619C7EF9B3D9}"/>
    <cellStyle name="40% - Énfasis4 10 3 3" xfId="32109" xr:uid="{433A25EF-AD2B-491A-A05A-8F2D67F248C0}"/>
    <cellStyle name="40% - Énfasis4 10 3 3 2" xfId="32110" xr:uid="{CD7F20B9-BEBE-4F7D-A71E-2A95B8D936AB}"/>
    <cellStyle name="40% - Énfasis4 10 3 4" xfId="32111" xr:uid="{AB775767-C50A-4B2D-94F3-FB0662F401F3}"/>
    <cellStyle name="40% - Énfasis4 10 4" xfId="7129" xr:uid="{B297826D-CB15-49BC-A5B6-E70364F519E2}"/>
    <cellStyle name="40% - Énfasis4 10 4 2" xfId="32112" xr:uid="{E00C4B31-BE87-41A6-BE81-7E3DEA2A725D}"/>
    <cellStyle name="40% - Énfasis4 10 4 2 2" xfId="32113" xr:uid="{B0F9EE57-198D-48E6-92B3-71D62F2DEDF4}"/>
    <cellStyle name="40% - Énfasis4 10 4 2 2 2" xfId="32114" xr:uid="{25215DCE-EE91-4183-B92D-F9ED94D41337}"/>
    <cellStyle name="40% - Énfasis4 10 4 2 3" xfId="32115" xr:uid="{88CF7C53-108A-41D3-97DA-551FBF87731D}"/>
    <cellStyle name="40% - Énfasis4 10 4 3" xfId="32116" xr:uid="{C522B040-27FE-47E1-AAEA-5C219AD94388}"/>
    <cellStyle name="40% - Énfasis4 10 4 3 2" xfId="32117" xr:uid="{FA0BAB38-C361-4617-9030-8387D15E270E}"/>
    <cellStyle name="40% - Énfasis4 10 4 4" xfId="32118" xr:uid="{72D55E94-7B11-4698-BA40-1A87975EB636}"/>
    <cellStyle name="40% - Énfasis4 10 5" xfId="7130" xr:uid="{A9D19165-5C8F-456A-8ABD-7F03B4E2D4CB}"/>
    <cellStyle name="40% - Énfasis4 10 5 2" xfId="32119" xr:uid="{D227764F-4E5C-4972-A19A-8B834E15C148}"/>
    <cellStyle name="40% - Énfasis4 10 5 2 2" xfId="32120" xr:uid="{27946838-E6B5-414C-AE29-74FBD4EC5D1D}"/>
    <cellStyle name="40% - Énfasis4 10 5 2 2 2" xfId="32121" xr:uid="{7F427084-BB99-40DF-B0A7-DD633E36657D}"/>
    <cellStyle name="40% - Énfasis4 10 5 2 3" xfId="32122" xr:uid="{653B604B-0BEE-41D5-A869-236CC5D5A106}"/>
    <cellStyle name="40% - Énfasis4 10 5 3" xfId="32123" xr:uid="{02EB821B-E5F0-4267-AC42-A50CC64AD923}"/>
    <cellStyle name="40% - Énfasis4 10 5 3 2" xfId="32124" xr:uid="{9598521A-F52D-41EC-8464-6B614080086A}"/>
    <cellStyle name="40% - Énfasis4 10 5 4" xfId="32125" xr:uid="{606F20A6-55A4-4222-8FE6-5569FA0AC9F3}"/>
    <cellStyle name="40% - Énfasis4 10 6" xfId="7131" xr:uid="{73C1AE9B-550E-42DF-B31C-BDD9A3949260}"/>
    <cellStyle name="40% - Énfasis4 10 6 2" xfId="32126" xr:uid="{BFD1D10D-45B1-4950-902E-377DBB08EC30}"/>
    <cellStyle name="40% - Énfasis4 10 6 2 2" xfId="32127" xr:uid="{F6E07206-7653-40B2-96A5-4727318D1925}"/>
    <cellStyle name="40% - Énfasis4 10 6 2 2 2" xfId="32128" xr:uid="{286BC32A-F984-4E09-BC98-81417398D304}"/>
    <cellStyle name="40% - Énfasis4 10 6 2 3" xfId="32129" xr:uid="{87AF1352-15E4-4AE6-8B0F-1E617554C7BE}"/>
    <cellStyle name="40% - Énfasis4 10 6 3" xfId="32130" xr:uid="{92BF6827-CB35-4D5A-ACD0-ADB034EC73C7}"/>
    <cellStyle name="40% - Énfasis4 10 6 3 2" xfId="32131" xr:uid="{4A1F8B7D-5151-44FD-9EFC-5F28EDB3E03C}"/>
    <cellStyle name="40% - Énfasis4 10 6 4" xfId="32132" xr:uid="{C464F56C-8EE6-4B22-A9DA-2A046880A28E}"/>
    <cellStyle name="40% - Énfasis4 10 7" xfId="7132" xr:uid="{8421F4A2-BD99-48B2-B8EA-27F39C71EE37}"/>
    <cellStyle name="40% - Énfasis4 10 7 2" xfId="32133" xr:uid="{37FBD483-A6C7-4A52-BB7B-5981D52368A8}"/>
    <cellStyle name="40% - Énfasis4 10 7 2 2" xfId="32134" xr:uid="{8521953E-FBA7-4FCC-8946-B94B6CA49954}"/>
    <cellStyle name="40% - Énfasis4 10 7 2 2 2" xfId="32135" xr:uid="{61CF171B-352C-4013-A06F-0A5E02D95E7C}"/>
    <cellStyle name="40% - Énfasis4 10 7 2 3" xfId="32136" xr:uid="{75BF09F6-1893-4A69-9594-20E095005F86}"/>
    <cellStyle name="40% - Énfasis4 10 7 3" xfId="32137" xr:uid="{6CD7D7C0-8097-41B2-A62B-31D93C6D7339}"/>
    <cellStyle name="40% - Énfasis4 10 7 3 2" xfId="32138" xr:uid="{79990787-DB83-4E57-953B-BBA71BE3E82F}"/>
    <cellStyle name="40% - Énfasis4 10 7 4" xfId="32139" xr:uid="{1E45E99C-A05D-4BBF-8586-608DED926ACA}"/>
    <cellStyle name="40% - Énfasis4 10 8" xfId="7133" xr:uid="{D4E54E57-E555-4F45-82F6-AB7FB0A17658}"/>
    <cellStyle name="40% - Énfasis4 10 8 2" xfId="32140" xr:uid="{E65B44E2-4097-41A0-84A1-BC3C79210EA1}"/>
    <cellStyle name="40% - Énfasis4 10 8 2 2" xfId="32141" xr:uid="{4182E299-A622-4792-82CE-BA3891F0FA80}"/>
    <cellStyle name="40% - Énfasis4 10 8 3" xfId="32142" xr:uid="{B0E08D29-2B4A-4F12-B451-09C290FECB72}"/>
    <cellStyle name="40% - Énfasis4 10 9" xfId="7134" xr:uid="{9257B915-C25F-4985-8049-E64D994D8EAB}"/>
    <cellStyle name="40% - Énfasis4 10 9 2" xfId="32143" xr:uid="{6B9923BD-192E-4269-9573-41966C2D1959}"/>
    <cellStyle name="40% - Énfasis4 11" xfId="428" xr:uid="{6CAE0B30-E574-4751-81BE-1FF88C3B5927}"/>
    <cellStyle name="40% - Énfasis4 11 10" xfId="7135" xr:uid="{5298A5E6-B339-4F0E-B7CD-7D0D5DFF8FB6}"/>
    <cellStyle name="40% - Énfasis4 11 10 2" xfId="32144" xr:uid="{B0429D87-DE05-49A9-BBC1-F9E345A0D3F3}"/>
    <cellStyle name="40% - Énfasis4 11 11" xfId="7136" xr:uid="{48626A86-B07D-4788-8DF9-F3C33FD7B802}"/>
    <cellStyle name="40% - Énfasis4 11 11 2" xfId="32145" xr:uid="{3BE71E54-3525-4F2A-94EB-5854361D0F23}"/>
    <cellStyle name="40% - Énfasis4 11 12" xfId="7137" xr:uid="{6EA9246C-DEEA-4FAE-8901-E6D856B3A2F2}"/>
    <cellStyle name="40% - Énfasis4 11 12 2" xfId="32146" xr:uid="{E0F5FEB5-29B5-4791-A2E7-A04FFB754FE3}"/>
    <cellStyle name="40% - Énfasis4 11 13" xfId="7138" xr:uid="{24C90B43-C3C9-4CD0-ACD0-7EDCA3390272}"/>
    <cellStyle name="40% - Énfasis4 11 13 2" xfId="32147" xr:uid="{7F46896C-B117-4DA1-8511-0A80045AED1D}"/>
    <cellStyle name="40% - Énfasis4 11 14" xfId="7139" xr:uid="{39E57928-A1B5-4D06-92B0-17203313AE14}"/>
    <cellStyle name="40% - Énfasis4 11 14 2" xfId="32148" xr:uid="{1FF46150-14AB-48B3-B03A-0E57D676129F}"/>
    <cellStyle name="40% - Énfasis4 11 15" xfId="7140" xr:uid="{ABA7709B-90D9-43C3-9C5A-20AF2CA2FE58}"/>
    <cellStyle name="40% - Énfasis4 11 15 2" xfId="32149" xr:uid="{A5B59D5E-1D38-40DF-8058-28680575B23F}"/>
    <cellStyle name="40% - Énfasis4 11 16" xfId="7141" xr:uid="{63158064-540C-4815-942D-68A414962D68}"/>
    <cellStyle name="40% - Énfasis4 11 16 2" xfId="32150" xr:uid="{0F8A0096-90B3-4A82-9D65-CB4DB2862E9E}"/>
    <cellStyle name="40% - Énfasis4 11 17" xfId="7142" xr:uid="{E2BAE1EB-02D8-4B9C-A2F4-E3EE8856EF6D}"/>
    <cellStyle name="40% - Énfasis4 11 17 2" xfId="32151" xr:uid="{10324E8F-01A5-47A5-AF70-113799AF1679}"/>
    <cellStyle name="40% - Énfasis4 11 18" xfId="7143" xr:uid="{7C2BC804-0FF5-4394-AF54-D411FFD88244}"/>
    <cellStyle name="40% - Énfasis4 11 18 2" xfId="32152" xr:uid="{50D6DFF1-D5CA-49A5-B9BE-3E0E126310C4}"/>
    <cellStyle name="40% - Énfasis4 11 19" xfId="7144" xr:uid="{5E075098-D9E2-4EC5-A0E9-38256E6406B0}"/>
    <cellStyle name="40% - Énfasis4 11 19 2" xfId="32153" xr:uid="{3DEBBD98-5B20-4530-B433-3B6ABF2B7EE0}"/>
    <cellStyle name="40% - Énfasis4 11 2" xfId="429" xr:uid="{CE299594-8376-47AB-A879-25FDCD471FF0}"/>
    <cellStyle name="40% - Énfasis4 11 2 2" xfId="32154" xr:uid="{B3B88411-945D-45C9-97F7-F0C2C70203ED}"/>
    <cellStyle name="40% - Énfasis4 11 2 2 2" xfId="32155" xr:uid="{7C042BB7-D93A-48A7-9067-6E74240C05CE}"/>
    <cellStyle name="40% - Énfasis4 11 2 2 2 2" xfId="32156" xr:uid="{9C0F4BDA-89E4-4B3E-A626-66E3589A0E26}"/>
    <cellStyle name="40% - Énfasis4 11 2 2 3" xfId="32157" xr:uid="{19A9A31B-6266-4C96-9EB9-8DA78701D08E}"/>
    <cellStyle name="40% - Énfasis4 11 2 3" xfId="32158" xr:uid="{F5D33095-8CA0-4740-815B-8972B34A670E}"/>
    <cellStyle name="40% - Énfasis4 11 2 3 2" xfId="32159" xr:uid="{AD953FD4-11C6-4638-BD05-BD7B6A8F8E38}"/>
    <cellStyle name="40% - Énfasis4 11 2 3 2 2" xfId="32160" xr:uid="{92663830-53C5-4838-AE57-A5831F6E1556}"/>
    <cellStyle name="40% - Énfasis4 11 2 3 3" xfId="32161" xr:uid="{96FC4520-8DF5-4E4C-8C28-D771DA7789E4}"/>
    <cellStyle name="40% - Énfasis4 11 2 4" xfId="32162" xr:uid="{E44BBA4B-DDAF-4DA9-860D-D7DA26AABACE}"/>
    <cellStyle name="40% - Énfasis4 11 2 4 2" xfId="32163" xr:uid="{7AED2C4A-7CCE-4B44-B204-7A226354FC44}"/>
    <cellStyle name="40% - Énfasis4 11 2 5" xfId="32164" xr:uid="{17FE19F3-49A1-4B75-AD7D-0B8B38B57487}"/>
    <cellStyle name="40% - Énfasis4 11 2 5 2" xfId="32165" xr:uid="{B41D23E4-4960-4314-9B47-468E431FA9CE}"/>
    <cellStyle name="40% - Énfasis4 11 2 6" xfId="32166" xr:uid="{0F04642A-CF50-4531-907F-5CF2E51F0EF7}"/>
    <cellStyle name="40% - Énfasis4 11 20" xfId="12028" xr:uid="{173E5F44-B5E5-454B-AAD2-FA88C390F371}"/>
    <cellStyle name="40% - Énfasis4 11 3" xfId="7145" xr:uid="{4CEA00A7-21B0-4674-AF0A-41CE7B8A0FB1}"/>
    <cellStyle name="40% - Énfasis4 11 3 2" xfId="32167" xr:uid="{1B6AB91A-321E-42A3-BEF0-973DA644186A}"/>
    <cellStyle name="40% - Énfasis4 11 3 2 2" xfId="32168" xr:uid="{C6F543E4-7C89-4FDF-A06B-9B72690455CB}"/>
    <cellStyle name="40% - Énfasis4 11 3 2 2 2" xfId="32169" xr:uid="{57ACE086-F79F-431A-A259-17C44C45192B}"/>
    <cellStyle name="40% - Énfasis4 11 3 2 3" xfId="32170" xr:uid="{BEADD38D-E73E-41C9-8468-DEBC7C10EA8B}"/>
    <cellStyle name="40% - Énfasis4 11 3 3" xfId="32171" xr:uid="{37DEB32F-7B65-4B41-81F4-A8CDF2067A60}"/>
    <cellStyle name="40% - Énfasis4 11 3 3 2" xfId="32172" xr:uid="{CB9CF9BE-FFC5-4BC0-B850-2742718F6D99}"/>
    <cellStyle name="40% - Énfasis4 11 3 4" xfId="32173" xr:uid="{C7DC9087-2946-400A-AFB8-5EBA762641BA}"/>
    <cellStyle name="40% - Énfasis4 11 4" xfId="7146" xr:uid="{0F11F2AF-520C-41D8-98F1-F09ADC4FA914}"/>
    <cellStyle name="40% - Énfasis4 11 4 2" xfId="32174" xr:uid="{33DC71CF-0494-47B5-9B95-006751C2BB46}"/>
    <cellStyle name="40% - Énfasis4 11 4 2 2" xfId="32175" xr:uid="{B73005E5-B364-4186-B15C-17D599AC1A6B}"/>
    <cellStyle name="40% - Énfasis4 11 4 2 2 2" xfId="32176" xr:uid="{9668DA29-DCE4-47EB-B2AA-95F922270570}"/>
    <cellStyle name="40% - Énfasis4 11 4 2 3" xfId="32177" xr:uid="{856988AB-5617-457C-A357-56DF6E8D239A}"/>
    <cellStyle name="40% - Énfasis4 11 4 3" xfId="32178" xr:uid="{F5854334-216F-444A-804C-C9282CC5C1EC}"/>
    <cellStyle name="40% - Énfasis4 11 4 3 2" xfId="32179" xr:uid="{3BC11B55-1984-47C7-80A0-4A4C2A2D062A}"/>
    <cellStyle name="40% - Énfasis4 11 4 4" xfId="32180" xr:uid="{1625EA0E-06F7-48C4-B869-B12BF81C670C}"/>
    <cellStyle name="40% - Énfasis4 11 5" xfId="7147" xr:uid="{8A9C070D-BB93-4B31-B581-9D7EF7FAC825}"/>
    <cellStyle name="40% - Énfasis4 11 5 2" xfId="32181" xr:uid="{1E1267A2-D594-45B5-A7E8-0FD804C00189}"/>
    <cellStyle name="40% - Énfasis4 11 5 2 2" xfId="32182" xr:uid="{17889473-5B97-401B-9B6D-28AA92F5599D}"/>
    <cellStyle name="40% - Énfasis4 11 5 2 2 2" xfId="32183" xr:uid="{5F37E563-E2C0-4986-8661-2ECAB63C354C}"/>
    <cellStyle name="40% - Énfasis4 11 5 2 3" xfId="32184" xr:uid="{0A6026BF-D178-4324-9AE2-5AF37F72AC01}"/>
    <cellStyle name="40% - Énfasis4 11 5 3" xfId="32185" xr:uid="{EF5D6322-809C-4758-BBE2-0796A8FB7BAD}"/>
    <cellStyle name="40% - Énfasis4 11 5 3 2" xfId="32186" xr:uid="{53F1902A-A5DC-4609-A66C-DE62917100EB}"/>
    <cellStyle name="40% - Énfasis4 11 5 4" xfId="32187" xr:uid="{7A53B364-8114-47DF-B963-FD244B9231A8}"/>
    <cellStyle name="40% - Énfasis4 11 6" xfId="7148" xr:uid="{E429A9C7-7F01-417C-8472-21003A75080E}"/>
    <cellStyle name="40% - Énfasis4 11 6 2" xfId="32188" xr:uid="{208D09DF-4987-4DFC-843F-D07F787F4E61}"/>
    <cellStyle name="40% - Énfasis4 11 6 2 2" xfId="32189" xr:uid="{87CD6CD1-5E1A-4B8A-AC80-823ADCBF0A45}"/>
    <cellStyle name="40% - Énfasis4 11 6 2 2 2" xfId="32190" xr:uid="{C5AD70AF-3AD4-41E3-ABC8-25A37997544F}"/>
    <cellStyle name="40% - Énfasis4 11 6 2 3" xfId="32191" xr:uid="{7DBA0E06-F252-4317-9A56-65905E685BE0}"/>
    <cellStyle name="40% - Énfasis4 11 6 3" xfId="32192" xr:uid="{FC886A17-A2CA-4963-BB54-50783374E069}"/>
    <cellStyle name="40% - Énfasis4 11 6 3 2" xfId="32193" xr:uid="{8E52E4E5-17CD-4D68-B85B-316582C832C4}"/>
    <cellStyle name="40% - Énfasis4 11 6 4" xfId="32194" xr:uid="{A234C20E-E6C3-4990-A7E4-B92E1AF9B5BD}"/>
    <cellStyle name="40% - Énfasis4 11 7" xfId="7149" xr:uid="{8644EA47-6951-484B-8F44-85DFE4FE8687}"/>
    <cellStyle name="40% - Énfasis4 11 7 2" xfId="32195" xr:uid="{B62C29BD-F164-4247-80E4-6DA75CACEAA1}"/>
    <cellStyle name="40% - Énfasis4 11 7 2 2" xfId="32196" xr:uid="{73F38054-2A87-4E03-913A-AABAA6AD3E7A}"/>
    <cellStyle name="40% - Énfasis4 11 7 2 2 2" xfId="32197" xr:uid="{247509DA-1B3E-4FC7-9032-DCD9119AAA47}"/>
    <cellStyle name="40% - Énfasis4 11 7 2 3" xfId="32198" xr:uid="{E8AB17FC-1982-4D3A-9597-BA1B7F895B9F}"/>
    <cellStyle name="40% - Énfasis4 11 7 3" xfId="32199" xr:uid="{060BE0A1-8F56-4146-B429-1B6E79E92C9F}"/>
    <cellStyle name="40% - Énfasis4 11 7 3 2" xfId="32200" xr:uid="{B0584891-9499-4BD2-8B53-32C81F5CBD8C}"/>
    <cellStyle name="40% - Énfasis4 11 7 4" xfId="32201" xr:uid="{D2408508-2087-4F59-B49B-CC3779219FF1}"/>
    <cellStyle name="40% - Énfasis4 11 8" xfId="7150" xr:uid="{EDE0BD18-EDB2-465E-AE30-D707670AEAE7}"/>
    <cellStyle name="40% - Énfasis4 11 8 2" xfId="32202" xr:uid="{9FF01C2C-7939-45CC-B06A-42A09CA7F9D0}"/>
    <cellStyle name="40% - Énfasis4 11 8 2 2" xfId="32203" xr:uid="{DC98756F-9C4F-40FE-A9F1-D3D910C77453}"/>
    <cellStyle name="40% - Énfasis4 11 8 3" xfId="32204" xr:uid="{E3B1A99C-C727-4444-9915-04BCD4D30CB9}"/>
    <cellStyle name="40% - Énfasis4 11 9" xfId="7151" xr:uid="{BC416EF7-7E62-4C42-9BDD-1E5BA809D6B9}"/>
    <cellStyle name="40% - Énfasis4 11 9 2" xfId="32205" xr:uid="{91B810BD-2F6A-4E7C-82C2-6B5E7902A868}"/>
    <cellStyle name="40% - Énfasis4 12" xfId="430" xr:uid="{22C0F03E-6DB1-43A7-9846-C32EF64D5AF8}"/>
    <cellStyle name="40% - Énfasis4 12 10" xfId="7152" xr:uid="{D559905B-AB4B-454C-9237-D5EF6166C91F}"/>
    <cellStyle name="40% - Énfasis4 12 10 2" xfId="32206" xr:uid="{7D6D6B43-33C3-43D3-B5EC-0E23303DA213}"/>
    <cellStyle name="40% - Énfasis4 12 11" xfId="7153" xr:uid="{C8167150-A70B-4814-8F23-AA248B777939}"/>
    <cellStyle name="40% - Énfasis4 12 11 2" xfId="32207" xr:uid="{7E5FF8C1-75BB-4DE6-8B0D-F19D2AF4EA49}"/>
    <cellStyle name="40% - Énfasis4 12 12" xfId="7154" xr:uid="{2FC8F37C-63A9-45B4-981F-704C5440E928}"/>
    <cellStyle name="40% - Énfasis4 12 12 2" xfId="32208" xr:uid="{9AC11D94-4158-48DD-B894-AAD055D60E52}"/>
    <cellStyle name="40% - Énfasis4 12 13" xfId="7155" xr:uid="{0321A591-B2CB-4EF1-91DF-C8A34540E16B}"/>
    <cellStyle name="40% - Énfasis4 12 13 2" xfId="32209" xr:uid="{7FB3597E-DFEA-4FAE-AD51-91C5C7BCDFCB}"/>
    <cellStyle name="40% - Énfasis4 12 14" xfId="7156" xr:uid="{B09D7933-71CA-4250-B9D5-696431A0EC54}"/>
    <cellStyle name="40% - Énfasis4 12 14 2" xfId="32210" xr:uid="{48F0C1F8-6807-41FE-96E4-8B7CF9D54B7D}"/>
    <cellStyle name="40% - Énfasis4 12 15" xfId="7157" xr:uid="{43F5AC35-9B12-44E9-9239-089D553EE212}"/>
    <cellStyle name="40% - Énfasis4 12 15 2" xfId="32211" xr:uid="{876625BD-4A16-482D-845D-D143012C2450}"/>
    <cellStyle name="40% - Énfasis4 12 16" xfId="7158" xr:uid="{E71F5436-6A5F-4BF8-9055-A3C99A87A1F1}"/>
    <cellStyle name="40% - Énfasis4 12 16 2" xfId="32212" xr:uid="{9B808F4E-D248-4299-9FD9-1628F1C92EBD}"/>
    <cellStyle name="40% - Énfasis4 12 17" xfId="7159" xr:uid="{DC5EDBF3-4485-4638-BA9A-F0734ACEC0E4}"/>
    <cellStyle name="40% - Énfasis4 12 17 2" xfId="32213" xr:uid="{DF89B8BA-D279-4E24-88DB-E01A116EB57A}"/>
    <cellStyle name="40% - Énfasis4 12 18" xfId="7160" xr:uid="{3A3B4AE8-950F-4C90-8263-EB01C039EF57}"/>
    <cellStyle name="40% - Énfasis4 12 18 2" xfId="32214" xr:uid="{028A57F9-5955-4A1C-B133-2373297C7992}"/>
    <cellStyle name="40% - Énfasis4 12 19" xfId="7161" xr:uid="{C1E0FF8E-3D3F-401A-9727-4C49B540701F}"/>
    <cellStyle name="40% - Énfasis4 12 19 2" xfId="32215" xr:uid="{9FC9B510-BEDF-44EB-926B-63FB868DAB9A}"/>
    <cellStyle name="40% - Énfasis4 12 2" xfId="431" xr:uid="{0C799CC5-1AA3-4A9F-952E-BEFE0B931114}"/>
    <cellStyle name="40% - Énfasis4 12 2 2" xfId="32216" xr:uid="{5F027243-4A90-4E12-86AE-8A582816E244}"/>
    <cellStyle name="40% - Énfasis4 12 2 2 2" xfId="32217" xr:uid="{367B6517-E5CC-4B23-9F1C-B1E743A10459}"/>
    <cellStyle name="40% - Énfasis4 12 2 2 2 2" xfId="32218" xr:uid="{A15EBD09-7D08-4381-A433-2D27857C6503}"/>
    <cellStyle name="40% - Énfasis4 12 2 2 3" xfId="32219" xr:uid="{1DE1C317-2D7D-4751-B5DD-615A24D3DFF9}"/>
    <cellStyle name="40% - Énfasis4 12 2 3" xfId="32220" xr:uid="{278541A7-40C3-4A98-9B95-AF95AE9801E1}"/>
    <cellStyle name="40% - Énfasis4 12 2 3 2" xfId="32221" xr:uid="{AF2DFE3F-6F40-4739-AA09-EF12A6AAEA34}"/>
    <cellStyle name="40% - Énfasis4 12 2 3 2 2" xfId="32222" xr:uid="{7EA9B732-ADA5-4EF7-9BE9-54998AF5A747}"/>
    <cellStyle name="40% - Énfasis4 12 2 3 3" xfId="32223" xr:uid="{3FCB8F9A-5B90-4155-A7BB-1E541291FC70}"/>
    <cellStyle name="40% - Énfasis4 12 2 4" xfId="32224" xr:uid="{AA1BD2F4-8DD5-4745-8C1A-AB288FE710D1}"/>
    <cellStyle name="40% - Énfasis4 12 2 4 2" xfId="32225" xr:uid="{216A4FCA-8490-4D9C-89A3-103CEB4499A3}"/>
    <cellStyle name="40% - Énfasis4 12 2 5" xfId="32226" xr:uid="{0E2AB9ED-F819-4213-98AC-2C393FB0B397}"/>
    <cellStyle name="40% - Énfasis4 12 2 5 2" xfId="32227" xr:uid="{BFDE0EC9-E98D-4F4A-9CC0-B4BD9A0CE90A}"/>
    <cellStyle name="40% - Énfasis4 12 2 6" xfId="32228" xr:uid="{E4D8A634-12D5-403B-A2D8-53C51B3E308B}"/>
    <cellStyle name="40% - Énfasis4 12 20" xfId="12029" xr:uid="{355ABFBB-FEF4-4BD4-A8A6-CB596BC246F2}"/>
    <cellStyle name="40% - Énfasis4 12 3" xfId="7162" xr:uid="{31A6FC2A-2C08-4DEA-9514-AE2904EF49DD}"/>
    <cellStyle name="40% - Énfasis4 12 3 2" xfId="32229" xr:uid="{24544AB6-36DB-4CC0-80D3-7D1A844D9DCC}"/>
    <cellStyle name="40% - Énfasis4 12 3 2 2" xfId="32230" xr:uid="{6D9C10B6-7F59-49B7-8B6C-9B0C481ED627}"/>
    <cellStyle name="40% - Énfasis4 12 3 2 2 2" xfId="32231" xr:uid="{4DC3CB73-35E5-4253-AF54-CFF96335D875}"/>
    <cellStyle name="40% - Énfasis4 12 3 2 3" xfId="32232" xr:uid="{691FAF1B-41AB-4124-AAE0-80C1A680A0CD}"/>
    <cellStyle name="40% - Énfasis4 12 3 3" xfId="32233" xr:uid="{9CBEA2DB-B867-4986-86B6-32947969D8F1}"/>
    <cellStyle name="40% - Énfasis4 12 3 3 2" xfId="32234" xr:uid="{E6871C8F-0FE9-4932-B2EC-A258C6BF34C0}"/>
    <cellStyle name="40% - Énfasis4 12 3 4" xfId="32235" xr:uid="{20F90026-35E8-447A-9D64-24DC007AA547}"/>
    <cellStyle name="40% - Énfasis4 12 4" xfId="7163" xr:uid="{DE02B705-AFEB-403E-8664-F858119A71DC}"/>
    <cellStyle name="40% - Énfasis4 12 4 2" xfId="32236" xr:uid="{51A678A1-9B47-4243-9309-832FD04F179F}"/>
    <cellStyle name="40% - Énfasis4 12 4 2 2" xfId="32237" xr:uid="{2B13F965-BFDF-4976-98EE-AD35B71DDD79}"/>
    <cellStyle name="40% - Énfasis4 12 4 2 2 2" xfId="32238" xr:uid="{A70D023B-3C72-4878-B7D4-FBC5F2903F1D}"/>
    <cellStyle name="40% - Énfasis4 12 4 2 3" xfId="32239" xr:uid="{59117186-29BA-4757-9BB1-C107392ED1B9}"/>
    <cellStyle name="40% - Énfasis4 12 4 3" xfId="32240" xr:uid="{29705CFE-6C76-48DD-836F-2D94321BFCF1}"/>
    <cellStyle name="40% - Énfasis4 12 4 3 2" xfId="32241" xr:uid="{DD164E01-14E7-4D25-8967-5F7791F92382}"/>
    <cellStyle name="40% - Énfasis4 12 4 4" xfId="32242" xr:uid="{BB236BFC-80AC-4EBB-ADEE-1F563A5FF8BE}"/>
    <cellStyle name="40% - Énfasis4 12 5" xfId="7164" xr:uid="{DD0B38A3-7C4A-49AD-9571-4B228F5F6682}"/>
    <cellStyle name="40% - Énfasis4 12 5 2" xfId="32243" xr:uid="{922D27DB-5A25-4E03-8471-9FA43C987D48}"/>
    <cellStyle name="40% - Énfasis4 12 5 2 2" xfId="32244" xr:uid="{1AAC36F0-7FBA-4CE5-88E8-F676ADDBB53F}"/>
    <cellStyle name="40% - Énfasis4 12 5 2 2 2" xfId="32245" xr:uid="{45094CF1-6F0C-4452-BFAE-C79E2321C38F}"/>
    <cellStyle name="40% - Énfasis4 12 5 2 3" xfId="32246" xr:uid="{0AB8C844-F90F-4716-81D4-705AB22BAF1F}"/>
    <cellStyle name="40% - Énfasis4 12 5 3" xfId="32247" xr:uid="{020CAC63-EA1D-4B73-AC17-46E1E70F0847}"/>
    <cellStyle name="40% - Énfasis4 12 5 3 2" xfId="32248" xr:uid="{4D831F9B-9BB7-483A-A419-1B986BB3E1AF}"/>
    <cellStyle name="40% - Énfasis4 12 5 4" xfId="32249" xr:uid="{9D472F62-6053-4CE4-8512-50733E4848FB}"/>
    <cellStyle name="40% - Énfasis4 12 6" xfId="7165" xr:uid="{B1582DA5-4381-4A05-973B-3E85A339F1E8}"/>
    <cellStyle name="40% - Énfasis4 12 6 2" xfId="32250" xr:uid="{13EA67D2-627D-4450-A179-C68A386E4AA0}"/>
    <cellStyle name="40% - Énfasis4 12 6 2 2" xfId="32251" xr:uid="{854B7786-8C95-4C94-93D8-FCA9125AA42B}"/>
    <cellStyle name="40% - Énfasis4 12 6 2 2 2" xfId="32252" xr:uid="{3480DA3B-79CC-43FF-B354-1751BE42AFB3}"/>
    <cellStyle name="40% - Énfasis4 12 6 2 3" xfId="32253" xr:uid="{2EE4874F-221B-4AFF-8A05-3606ED0328CB}"/>
    <cellStyle name="40% - Énfasis4 12 6 3" xfId="32254" xr:uid="{3D653F3B-3AFB-48AD-A741-74DC68AEF649}"/>
    <cellStyle name="40% - Énfasis4 12 6 3 2" xfId="32255" xr:uid="{6BAFDD10-19B5-4672-8A71-39E9C470637C}"/>
    <cellStyle name="40% - Énfasis4 12 6 4" xfId="32256" xr:uid="{901E7F6F-1384-46D7-80AA-6C09E97F9ADB}"/>
    <cellStyle name="40% - Énfasis4 12 7" xfId="7166" xr:uid="{3DF6D360-E0CF-4F15-A7B2-B2CD34A4FC1D}"/>
    <cellStyle name="40% - Énfasis4 12 7 2" xfId="32257" xr:uid="{9C6E1BB4-6881-4182-95BE-CB9AEFB8537A}"/>
    <cellStyle name="40% - Énfasis4 12 7 2 2" xfId="32258" xr:uid="{911374EB-9EE1-4BDE-9277-A8E62C44B322}"/>
    <cellStyle name="40% - Énfasis4 12 7 2 2 2" xfId="32259" xr:uid="{9A3B6E7D-DF5B-43DF-BE7A-5934DCA546FB}"/>
    <cellStyle name="40% - Énfasis4 12 7 2 3" xfId="32260" xr:uid="{046083D9-8BA7-40A0-8477-EE562694AAD4}"/>
    <cellStyle name="40% - Énfasis4 12 7 3" xfId="32261" xr:uid="{A33ECF26-4F82-441E-9ED2-3E3C86FAC91C}"/>
    <cellStyle name="40% - Énfasis4 12 7 3 2" xfId="32262" xr:uid="{6BE848DB-6782-4591-9525-CA4DD8A07719}"/>
    <cellStyle name="40% - Énfasis4 12 7 4" xfId="32263" xr:uid="{981EDD08-5AAB-43BB-BD1C-B79E463DA142}"/>
    <cellStyle name="40% - Énfasis4 12 8" xfId="7167" xr:uid="{F136E98D-2120-4A30-A220-3BC873EE874A}"/>
    <cellStyle name="40% - Énfasis4 12 8 2" xfId="32264" xr:uid="{A5A8DD4B-85BA-4E06-88DE-53DB88D71362}"/>
    <cellStyle name="40% - Énfasis4 12 8 2 2" xfId="32265" xr:uid="{59CEE80C-1B28-4B3B-AE44-B2FD084F9DE4}"/>
    <cellStyle name="40% - Énfasis4 12 8 3" xfId="32266" xr:uid="{369BCF5C-BC31-4F85-A45A-4318B136D097}"/>
    <cellStyle name="40% - Énfasis4 12 9" xfId="7168" xr:uid="{8780074D-CF66-4BD3-90F3-CF63A9F52078}"/>
    <cellStyle name="40% - Énfasis4 12 9 2" xfId="32267" xr:uid="{FDBD3B7D-8539-42C9-841F-0E4B5549293C}"/>
    <cellStyle name="40% - Énfasis4 13" xfId="432" xr:uid="{4678C467-923E-40DF-9DB1-8B2458934559}"/>
    <cellStyle name="40% - Énfasis4 13 10" xfId="7169" xr:uid="{16502E73-084F-4629-8032-07AB4BD790D1}"/>
    <cellStyle name="40% - Énfasis4 13 10 2" xfId="32268" xr:uid="{AAA05238-F515-4A96-9983-022F9C3B16B8}"/>
    <cellStyle name="40% - Énfasis4 13 11" xfId="7170" xr:uid="{FA5D93B0-4015-479D-8906-48607AB148C6}"/>
    <cellStyle name="40% - Énfasis4 13 11 2" xfId="32269" xr:uid="{80F0DD50-1C90-4F19-9ABB-8786A82D8FA2}"/>
    <cellStyle name="40% - Énfasis4 13 12" xfId="7171" xr:uid="{CB844F3B-7C41-4262-8B71-1A2FAAC6AD6B}"/>
    <cellStyle name="40% - Énfasis4 13 12 2" xfId="32270" xr:uid="{C50FA40B-2DBF-4DCE-8211-B29365ACA0F8}"/>
    <cellStyle name="40% - Énfasis4 13 13" xfId="7172" xr:uid="{34ACCBD1-AF7B-405D-943E-5263EDB3E321}"/>
    <cellStyle name="40% - Énfasis4 13 13 2" xfId="32271" xr:uid="{03436466-6F42-43B2-ACDF-994F78240873}"/>
    <cellStyle name="40% - Énfasis4 13 14" xfId="7173" xr:uid="{4C0EEADD-E4BB-42F9-9D70-243F7BA0383E}"/>
    <cellStyle name="40% - Énfasis4 13 14 2" xfId="32272" xr:uid="{7FF05B9D-9953-4989-B1A5-6A0CD3CD526F}"/>
    <cellStyle name="40% - Énfasis4 13 15" xfId="7174" xr:uid="{01F2EE12-AB1F-4174-B2A8-164C53A955E8}"/>
    <cellStyle name="40% - Énfasis4 13 15 2" xfId="32273" xr:uid="{5240D1EC-55B5-4FAD-AEEC-E83475A6CACD}"/>
    <cellStyle name="40% - Énfasis4 13 16" xfId="7175" xr:uid="{634DDFD3-27FD-4CFA-AD7D-57DA6BD0EB12}"/>
    <cellStyle name="40% - Énfasis4 13 16 2" xfId="32274" xr:uid="{4B9C1029-8CA5-4C3E-9EA8-E0440125FFF3}"/>
    <cellStyle name="40% - Énfasis4 13 17" xfId="7176" xr:uid="{6CE83036-D8A2-48F0-9ACE-9461F7347661}"/>
    <cellStyle name="40% - Énfasis4 13 17 2" xfId="32275" xr:uid="{15531F41-E046-4CCB-B36C-CEC836DF0ED4}"/>
    <cellStyle name="40% - Énfasis4 13 18" xfId="7177" xr:uid="{135A359D-147C-453A-B09C-C76EC9EFED27}"/>
    <cellStyle name="40% - Énfasis4 13 18 2" xfId="32276" xr:uid="{AF1E4E60-4517-4048-B034-D25571705EA3}"/>
    <cellStyle name="40% - Énfasis4 13 19" xfId="7178" xr:uid="{3E1982BC-B336-4CA8-AA60-58D0712E16EE}"/>
    <cellStyle name="40% - Énfasis4 13 19 2" xfId="32277" xr:uid="{0475D9F4-8DA0-4C2B-81D9-898B5D87C078}"/>
    <cellStyle name="40% - Énfasis4 13 2" xfId="433" xr:uid="{6FE40A4B-194F-48A2-BBE0-03B0C829AF65}"/>
    <cellStyle name="40% - Énfasis4 13 2 2" xfId="32278" xr:uid="{EF9BD27B-8BAF-47BD-8B39-819A1FB548EB}"/>
    <cellStyle name="40% - Énfasis4 13 2 2 2" xfId="32279" xr:uid="{448DBAD2-0B6F-4E4C-82C5-D636937DDE47}"/>
    <cellStyle name="40% - Énfasis4 13 2 2 2 2" xfId="32280" xr:uid="{ED714209-769B-49EF-B6ED-717BB13778F3}"/>
    <cellStyle name="40% - Énfasis4 13 2 2 3" xfId="32281" xr:uid="{AEC2BEED-696C-4888-8700-2C8AC6C724CB}"/>
    <cellStyle name="40% - Énfasis4 13 2 3" xfId="32282" xr:uid="{A2B7947F-8141-41EB-9E0A-D4B5F6111BDC}"/>
    <cellStyle name="40% - Énfasis4 13 2 3 2" xfId="32283" xr:uid="{183EA004-A575-411E-9492-8E4036EF0834}"/>
    <cellStyle name="40% - Énfasis4 13 2 4" xfId="32284" xr:uid="{CF928909-AA86-4F94-806C-878F0893F497}"/>
    <cellStyle name="40% - Énfasis4 13 20" xfId="12030" xr:uid="{6AF7CD54-394C-45A4-AC77-D672B28CFA4D}"/>
    <cellStyle name="40% - Énfasis4 13 3" xfId="7179" xr:uid="{935C0492-AD86-4DAF-BFDE-A4E2B85492AA}"/>
    <cellStyle name="40% - Énfasis4 13 3 2" xfId="32285" xr:uid="{C8DAB1CD-CA26-47C1-BEE2-FECD715E2B12}"/>
    <cellStyle name="40% - Énfasis4 13 3 2 2" xfId="32286" xr:uid="{47C21843-7311-475B-99D8-76B3814A2435}"/>
    <cellStyle name="40% - Énfasis4 13 3 2 2 2" xfId="32287" xr:uid="{388D5C14-38B2-41DF-ACA0-4F832BF56547}"/>
    <cellStyle name="40% - Énfasis4 13 3 2 3" xfId="32288" xr:uid="{8D785A1A-F71F-47B4-9DFF-5C77037D1B11}"/>
    <cellStyle name="40% - Énfasis4 13 3 3" xfId="32289" xr:uid="{1BE6B20D-4D55-40D9-9F60-8A61140787F1}"/>
    <cellStyle name="40% - Énfasis4 13 3 3 2" xfId="32290" xr:uid="{BE2A649F-533D-441B-8F21-53518AF5A954}"/>
    <cellStyle name="40% - Énfasis4 13 3 4" xfId="32291" xr:uid="{DD68EE49-E58C-4C34-AED0-61FF12F137CB}"/>
    <cellStyle name="40% - Énfasis4 13 4" xfId="7180" xr:uid="{B36D31B6-41B3-4C45-9C9B-CC8A8DF812C4}"/>
    <cellStyle name="40% - Énfasis4 13 4 2" xfId="32292" xr:uid="{E6BB66C2-2D25-496E-96D8-DB01F3214A93}"/>
    <cellStyle name="40% - Énfasis4 13 4 2 2" xfId="32293" xr:uid="{0D713C4E-40A3-412E-8185-8B8D185D9CA7}"/>
    <cellStyle name="40% - Énfasis4 13 4 2 2 2" xfId="32294" xr:uid="{56089DED-2323-4FEE-A55D-5A03E6C8B65A}"/>
    <cellStyle name="40% - Énfasis4 13 4 2 3" xfId="32295" xr:uid="{9E972625-CF15-44FD-A4C4-5489A2E4480A}"/>
    <cellStyle name="40% - Énfasis4 13 4 3" xfId="32296" xr:uid="{2E4904E5-C2BB-4D25-B9A8-B6EB425A036C}"/>
    <cellStyle name="40% - Énfasis4 13 4 3 2" xfId="32297" xr:uid="{B8C84707-12B9-468F-9934-0F772A2E5DAB}"/>
    <cellStyle name="40% - Énfasis4 13 4 4" xfId="32298" xr:uid="{BB3BB6FE-5AE9-463B-AAE5-93AA80B222DE}"/>
    <cellStyle name="40% - Énfasis4 13 5" xfId="7181" xr:uid="{5BA3FF96-06BD-44E0-B30E-07ED01430A64}"/>
    <cellStyle name="40% - Énfasis4 13 5 2" xfId="32299" xr:uid="{988FF87A-7040-46C3-9B0A-2CBDD203F8C2}"/>
    <cellStyle name="40% - Énfasis4 13 5 2 2" xfId="32300" xr:uid="{C63BA4D5-ED3D-4817-9078-3AC8E18860BF}"/>
    <cellStyle name="40% - Énfasis4 13 5 2 2 2" xfId="32301" xr:uid="{C1595778-2273-4F93-A89F-3024CE149033}"/>
    <cellStyle name="40% - Énfasis4 13 5 2 3" xfId="32302" xr:uid="{1825CD5E-BA90-4EEF-9256-7DEBE2B1FB31}"/>
    <cellStyle name="40% - Énfasis4 13 5 3" xfId="32303" xr:uid="{5C9AB52F-DDD3-4B39-92A1-DA7CCBA9C419}"/>
    <cellStyle name="40% - Énfasis4 13 5 3 2" xfId="32304" xr:uid="{8B905ABF-983E-46D8-B010-A5C725EB62E7}"/>
    <cellStyle name="40% - Énfasis4 13 5 4" xfId="32305" xr:uid="{217B2174-CD28-4A70-B2B7-609F8CE0EE89}"/>
    <cellStyle name="40% - Énfasis4 13 6" xfId="7182" xr:uid="{90CAE51A-DA5A-4F53-89F9-588F12D87886}"/>
    <cellStyle name="40% - Énfasis4 13 6 2" xfId="32306" xr:uid="{C1CB8DC5-D0F3-43B9-BE29-B915064546E9}"/>
    <cellStyle name="40% - Énfasis4 13 6 2 2" xfId="32307" xr:uid="{C71175B4-6540-48E5-AAAE-4F726977871B}"/>
    <cellStyle name="40% - Énfasis4 13 6 2 2 2" xfId="32308" xr:uid="{139AA17E-072F-4294-B15F-1EB5A168E9A3}"/>
    <cellStyle name="40% - Énfasis4 13 6 2 3" xfId="32309" xr:uid="{74DC3D43-875A-4842-B759-0BEFC15ED0E3}"/>
    <cellStyle name="40% - Énfasis4 13 6 3" xfId="32310" xr:uid="{97C11360-19B8-44D8-9F9A-F4DE9FCED187}"/>
    <cellStyle name="40% - Énfasis4 13 6 3 2" xfId="32311" xr:uid="{F3016B83-2CDA-4F94-8D38-7BA557926535}"/>
    <cellStyle name="40% - Énfasis4 13 6 4" xfId="32312" xr:uid="{30E128D5-62E4-46D8-A5D6-8B01F242A795}"/>
    <cellStyle name="40% - Énfasis4 13 7" xfId="7183" xr:uid="{8A0ACAB1-E8A1-48F2-A6D2-DE4F9C4C1772}"/>
    <cellStyle name="40% - Énfasis4 13 7 2" xfId="32313" xr:uid="{019D08AF-48EA-4572-A039-636DFC9B4264}"/>
    <cellStyle name="40% - Énfasis4 13 7 2 2" xfId="32314" xr:uid="{EFB67421-6E81-4F2E-8EB2-56545D7E9BC9}"/>
    <cellStyle name="40% - Énfasis4 13 7 2 2 2" xfId="32315" xr:uid="{0DC91B29-21CE-41A6-8D7B-C968F06CFC92}"/>
    <cellStyle name="40% - Énfasis4 13 7 2 3" xfId="32316" xr:uid="{22487142-B5E3-4574-82FE-278886088746}"/>
    <cellStyle name="40% - Énfasis4 13 7 3" xfId="32317" xr:uid="{5B86862B-5466-4CEE-8307-611025DCF758}"/>
    <cellStyle name="40% - Énfasis4 13 7 3 2" xfId="32318" xr:uid="{A12DF216-E265-4A42-ADDF-96B51C7652D0}"/>
    <cellStyle name="40% - Énfasis4 13 7 4" xfId="32319" xr:uid="{0EC740C4-C181-44E3-B40F-BC9F72F32682}"/>
    <cellStyle name="40% - Énfasis4 13 8" xfId="7184" xr:uid="{1C3450A3-E7D6-4FB1-ACF9-20CD7EFA703A}"/>
    <cellStyle name="40% - Énfasis4 13 8 2" xfId="32320" xr:uid="{1F545991-A024-4393-B40E-4000BCFE650C}"/>
    <cellStyle name="40% - Énfasis4 13 8 2 2" xfId="32321" xr:uid="{9A2D5D64-2551-47B4-A541-F43A2C032B15}"/>
    <cellStyle name="40% - Énfasis4 13 8 3" xfId="32322" xr:uid="{5D01B14E-31AB-40FF-BEBC-4945D2305D7F}"/>
    <cellStyle name="40% - Énfasis4 13 9" xfId="7185" xr:uid="{A470C939-E919-45E4-9685-BA1E333827FA}"/>
    <cellStyle name="40% - Énfasis4 13 9 2" xfId="32323" xr:uid="{9FFB384A-807E-4BB2-A6AA-53D8DD0B35CF}"/>
    <cellStyle name="40% - Énfasis4 14" xfId="434" xr:uid="{1A6C2132-01CC-45FF-B6FA-AEC69029E9EC}"/>
    <cellStyle name="40% - Énfasis4 14 10" xfId="7186" xr:uid="{49BAD9F7-7290-458A-B80D-88A4DF95F1C1}"/>
    <cellStyle name="40% - Énfasis4 14 10 2" xfId="32324" xr:uid="{6856B8ED-BB98-4F5D-94F2-C3C86F20E94D}"/>
    <cellStyle name="40% - Énfasis4 14 11" xfId="7187" xr:uid="{7A46EF9A-6518-4624-BB2C-63EE07985F2A}"/>
    <cellStyle name="40% - Énfasis4 14 11 2" xfId="32325" xr:uid="{C6ED3AD4-55B6-4086-B00E-47C12032F22D}"/>
    <cellStyle name="40% - Énfasis4 14 12" xfId="7188" xr:uid="{7E01ABBD-86BB-4825-92C7-6E3C00A6B82B}"/>
    <cellStyle name="40% - Énfasis4 14 12 2" xfId="32326" xr:uid="{4ACB4317-8DA6-4B2A-9920-C7D30C639C11}"/>
    <cellStyle name="40% - Énfasis4 14 13" xfId="7189" xr:uid="{247B71A8-F3D8-4E68-A7FA-2A7F3F1C478C}"/>
    <cellStyle name="40% - Énfasis4 14 13 2" xfId="32327" xr:uid="{DD9A866C-AF42-4E31-A233-D8C9BDCDB9F5}"/>
    <cellStyle name="40% - Énfasis4 14 14" xfId="7190" xr:uid="{E49FA789-02E8-443C-8F67-FF0A2DB99826}"/>
    <cellStyle name="40% - Énfasis4 14 14 2" xfId="32328" xr:uid="{2F6F14D7-15AC-486C-8A6D-0DE1D212EAE2}"/>
    <cellStyle name="40% - Énfasis4 14 15" xfId="7191" xr:uid="{3956B5AB-FC14-4E81-8696-77ED4C91CA47}"/>
    <cellStyle name="40% - Énfasis4 14 15 2" xfId="32329" xr:uid="{014EAA33-6DEB-4D49-91C3-593588B2BC74}"/>
    <cellStyle name="40% - Énfasis4 14 16" xfId="7192" xr:uid="{DA89A79B-92CB-4A13-AB6E-4E81DF12D1A0}"/>
    <cellStyle name="40% - Énfasis4 14 16 2" xfId="32330" xr:uid="{39F624BD-DCBC-430D-A017-B7A71B9844A1}"/>
    <cellStyle name="40% - Énfasis4 14 17" xfId="7193" xr:uid="{3B45A367-FA1C-4240-8BBA-D0C4D43CFB24}"/>
    <cellStyle name="40% - Énfasis4 14 17 2" xfId="32331" xr:uid="{C1B4EAFE-5F35-4CB6-B2D0-AC0F86DA22D1}"/>
    <cellStyle name="40% - Énfasis4 14 18" xfId="7194" xr:uid="{6CED567B-9A24-475D-89B6-2EE269F887E9}"/>
    <cellStyle name="40% - Énfasis4 14 18 2" xfId="32332" xr:uid="{7371C30C-D6E1-4243-AF72-338EA4B821EB}"/>
    <cellStyle name="40% - Énfasis4 14 19" xfId="7195" xr:uid="{8722892C-C18F-4414-999E-4473B3C5759A}"/>
    <cellStyle name="40% - Énfasis4 14 19 2" xfId="32333" xr:uid="{C928F48B-4094-4889-8CA3-03F1B3B2D5C6}"/>
    <cellStyle name="40% - Énfasis4 14 2" xfId="435" xr:uid="{08BE7C7E-7012-41A1-AE0B-CFE36E0ABE82}"/>
    <cellStyle name="40% - Énfasis4 14 2 2" xfId="32334" xr:uid="{4B9DB5F7-B536-4BB0-BDEA-A373FE03D4B4}"/>
    <cellStyle name="40% - Énfasis4 14 2 2 2" xfId="32335" xr:uid="{1C3CCFDF-E130-4D09-A21B-D57F7CDF11EE}"/>
    <cellStyle name="40% - Énfasis4 14 2 2 2 2" xfId="32336" xr:uid="{96656C15-8B46-44EE-B141-694B0E539F7B}"/>
    <cellStyle name="40% - Énfasis4 14 2 2 3" xfId="32337" xr:uid="{BFB9653E-339C-4EF7-8373-8962164C0830}"/>
    <cellStyle name="40% - Énfasis4 14 2 3" xfId="32338" xr:uid="{A1639024-8F8B-4F1C-BDC3-8FF8E58F9ED2}"/>
    <cellStyle name="40% - Énfasis4 14 2 3 2" xfId="32339" xr:uid="{64A4E5F5-8FA3-49B7-8247-CB1CDD0982B5}"/>
    <cellStyle name="40% - Énfasis4 14 2 4" xfId="32340" xr:uid="{2920786E-D250-4C45-95B0-372ABBF98DF7}"/>
    <cellStyle name="40% - Énfasis4 14 20" xfId="12031" xr:uid="{00D0BD9B-DDEB-4A5F-9CA9-6AFA555CB862}"/>
    <cellStyle name="40% - Énfasis4 14 3" xfId="7196" xr:uid="{60ACE75D-E4FC-4419-AE7F-2891E2ED55AD}"/>
    <cellStyle name="40% - Énfasis4 14 3 2" xfId="32341" xr:uid="{D30DF3D3-027B-4F9F-86E9-0621FCD274F4}"/>
    <cellStyle name="40% - Énfasis4 14 3 2 2" xfId="32342" xr:uid="{8513E7F7-2725-4E55-8151-89528C1F19E4}"/>
    <cellStyle name="40% - Énfasis4 14 3 2 2 2" xfId="32343" xr:uid="{6050CAC9-E3E7-4B72-B86A-318AFCF76734}"/>
    <cellStyle name="40% - Énfasis4 14 3 2 3" xfId="32344" xr:uid="{5DD325F3-3123-40C7-A68A-8994B44BC4AA}"/>
    <cellStyle name="40% - Énfasis4 14 3 3" xfId="32345" xr:uid="{161D742E-8F7F-4D7C-9184-21413B98C5D6}"/>
    <cellStyle name="40% - Énfasis4 14 3 3 2" xfId="32346" xr:uid="{6A0848CE-99A0-43FB-B384-4E0DCDB59B15}"/>
    <cellStyle name="40% - Énfasis4 14 3 4" xfId="32347" xr:uid="{10CAD0F1-0984-41B2-B50B-3D42D51C5D5F}"/>
    <cellStyle name="40% - Énfasis4 14 4" xfId="7197" xr:uid="{7E0F308E-CD0B-42ED-9220-7A28F0A24C5A}"/>
    <cellStyle name="40% - Énfasis4 14 4 2" xfId="32348" xr:uid="{D3E34359-72E1-47A2-9088-59EE170D4565}"/>
    <cellStyle name="40% - Énfasis4 14 4 2 2" xfId="32349" xr:uid="{8D919D5B-95A1-46A6-9DC3-595AD269008F}"/>
    <cellStyle name="40% - Énfasis4 14 4 3" xfId="32350" xr:uid="{B928BAFC-C60C-4091-8179-616E84583B39}"/>
    <cellStyle name="40% - Énfasis4 14 5" xfId="7198" xr:uid="{B6502B0A-BB0A-4D86-8F9D-BE677F0D8E97}"/>
    <cellStyle name="40% - Énfasis4 14 5 2" xfId="32351" xr:uid="{18CE4BFE-227E-406A-99A9-94E72C6FBAE8}"/>
    <cellStyle name="40% - Énfasis4 14 6" xfId="7199" xr:uid="{8571D9FC-0118-4672-9D10-3ED995FA94F6}"/>
    <cellStyle name="40% - Énfasis4 14 6 2" xfId="32352" xr:uid="{9C046F16-2200-4788-9C1B-CEF2A32B22BE}"/>
    <cellStyle name="40% - Énfasis4 14 7" xfId="7200" xr:uid="{BD4DE612-E155-4279-BB37-8A4F7482E6A6}"/>
    <cellStyle name="40% - Énfasis4 14 7 2" xfId="32353" xr:uid="{1587B7E5-AEAD-4202-B901-C70818B972A6}"/>
    <cellStyle name="40% - Énfasis4 14 8" xfId="7201" xr:uid="{22DF6D3A-EA43-4DD7-A9C7-FDA86DFD1CB1}"/>
    <cellStyle name="40% - Énfasis4 14 8 2" xfId="32354" xr:uid="{99C52A2A-37CA-4578-9C26-373F9C61861C}"/>
    <cellStyle name="40% - Énfasis4 14 9" xfId="7202" xr:uid="{BDE894C8-5EE6-487D-841A-CB5DB934DD8D}"/>
    <cellStyle name="40% - Énfasis4 14 9 2" xfId="32355" xr:uid="{3269E97E-D743-45BD-B202-9DAE85B81FD4}"/>
    <cellStyle name="40% - Énfasis4 15" xfId="436" xr:uid="{E9D3EDB9-2DBE-4F30-A786-3ECECA07AC10}"/>
    <cellStyle name="40% - Énfasis4 15 10" xfId="7203" xr:uid="{92839C3D-B3ED-4B93-873A-6B0FEEB57992}"/>
    <cellStyle name="40% - Énfasis4 15 10 2" xfId="32356" xr:uid="{19F22083-8322-4913-B1D8-1688B79F3EF7}"/>
    <cellStyle name="40% - Énfasis4 15 11" xfId="7204" xr:uid="{8A3567C9-7D5A-443C-B576-C3374C2C4BAB}"/>
    <cellStyle name="40% - Énfasis4 15 11 2" xfId="32357" xr:uid="{A789A0CF-8918-4D9A-94A1-248261E6D4C4}"/>
    <cellStyle name="40% - Énfasis4 15 12" xfId="7205" xr:uid="{9CAEEC50-88B8-42CC-8040-F46AE0E94886}"/>
    <cellStyle name="40% - Énfasis4 15 12 2" xfId="32358" xr:uid="{6F3B8422-4A6B-43FE-BB78-B5F93C165211}"/>
    <cellStyle name="40% - Énfasis4 15 13" xfId="7206" xr:uid="{BC91B6CF-B2EF-4E0B-95B5-D8BAF118CADC}"/>
    <cellStyle name="40% - Énfasis4 15 13 2" xfId="32359" xr:uid="{35023265-B540-4EDD-BA59-AB433252861D}"/>
    <cellStyle name="40% - Énfasis4 15 14" xfId="7207" xr:uid="{A1CFB410-9B1F-4CFF-8125-46AF1F292E62}"/>
    <cellStyle name="40% - Énfasis4 15 14 2" xfId="32360" xr:uid="{00C7D634-33EE-4AB7-B262-C46AF2B682CB}"/>
    <cellStyle name="40% - Énfasis4 15 15" xfId="7208" xr:uid="{8BCBD2FC-496B-4E12-B054-E2ABD0DDD4FB}"/>
    <cellStyle name="40% - Énfasis4 15 15 2" xfId="32361" xr:uid="{50461F28-AB72-4316-A7FD-D36FF2869C31}"/>
    <cellStyle name="40% - Énfasis4 15 16" xfId="7209" xr:uid="{1E5A7E30-48CC-4CDB-AF2B-0C59F99E9DE2}"/>
    <cellStyle name="40% - Énfasis4 15 16 2" xfId="32362" xr:uid="{5FB95069-FADA-4E63-97D8-8EBC553D58E3}"/>
    <cellStyle name="40% - Énfasis4 15 17" xfId="7210" xr:uid="{DE026B36-6417-4CD0-807B-4C18830DA53B}"/>
    <cellStyle name="40% - Énfasis4 15 17 2" xfId="32363" xr:uid="{20C4FF42-CC60-4DBE-8669-78933B32133D}"/>
    <cellStyle name="40% - Énfasis4 15 18" xfId="7211" xr:uid="{75977925-464A-4451-B7C8-8AD764776369}"/>
    <cellStyle name="40% - Énfasis4 15 18 2" xfId="32364" xr:uid="{7C9476A6-B2C1-4C25-8242-F10543D202B9}"/>
    <cellStyle name="40% - Énfasis4 15 19" xfId="7212" xr:uid="{A2EFC2EA-05B8-471E-BF8C-3EA92A868018}"/>
    <cellStyle name="40% - Énfasis4 15 19 2" xfId="32365" xr:uid="{A717A25B-4F57-4788-88BB-BF7727EBE3EE}"/>
    <cellStyle name="40% - Énfasis4 15 2" xfId="437" xr:uid="{BD37AF66-0234-48DC-B502-E13CC0D8D9B9}"/>
    <cellStyle name="40% - Énfasis4 15 2 2" xfId="32366" xr:uid="{0707ACA0-FC64-4060-9651-D63D7BDF2141}"/>
    <cellStyle name="40% - Énfasis4 15 2 2 2" xfId="32367" xr:uid="{CD1BD19E-413E-40E8-8EBD-1A04A6C3D0E3}"/>
    <cellStyle name="40% - Énfasis4 15 2 2 2 2" xfId="32368" xr:uid="{6139FAC3-E8B0-4A24-B212-2C85BCCCCDFA}"/>
    <cellStyle name="40% - Énfasis4 15 2 2 3" xfId="32369" xr:uid="{654FB8BB-7762-4BFE-AA90-7B0C826B664B}"/>
    <cellStyle name="40% - Énfasis4 15 2 3" xfId="32370" xr:uid="{8DB26704-05F1-48D4-858B-71AB8E263435}"/>
    <cellStyle name="40% - Énfasis4 15 2 3 2" xfId="32371" xr:uid="{B9DB3B34-FAA8-4152-B6A7-58DDB34AB879}"/>
    <cellStyle name="40% - Énfasis4 15 2 4" xfId="32372" xr:uid="{FC6A6CB0-1713-4AB7-A2A3-89614D851BE8}"/>
    <cellStyle name="40% - Énfasis4 15 20" xfId="12032" xr:uid="{FF7F4287-9F4C-43FF-8FB0-A8E8FF96393C}"/>
    <cellStyle name="40% - Énfasis4 15 3" xfId="7213" xr:uid="{0376CBE0-108D-48FA-8AC5-9D5F4A561CF5}"/>
    <cellStyle name="40% - Énfasis4 15 3 2" xfId="32373" xr:uid="{DEC2CBC5-C230-4343-9928-F865AC639B9A}"/>
    <cellStyle name="40% - Énfasis4 15 3 2 2" xfId="32374" xr:uid="{C5A225DC-A3F9-493C-9833-D7FB0429DD1E}"/>
    <cellStyle name="40% - Énfasis4 15 3 2 2 2" xfId="32375" xr:uid="{BF13D466-1893-4A95-9416-A991865FE784}"/>
    <cellStyle name="40% - Énfasis4 15 3 2 3" xfId="32376" xr:uid="{1EEAB91B-BFE3-476E-A14B-C92A521C12B2}"/>
    <cellStyle name="40% - Énfasis4 15 3 3" xfId="32377" xr:uid="{594EBC6C-1474-4079-B846-90B330E2C9B9}"/>
    <cellStyle name="40% - Énfasis4 15 3 3 2" xfId="32378" xr:uid="{B009C163-A8E6-4385-8CF8-F7CD2CE776A0}"/>
    <cellStyle name="40% - Énfasis4 15 3 4" xfId="32379" xr:uid="{752677EC-B460-40C6-8C43-72B74F6ED6BB}"/>
    <cellStyle name="40% - Énfasis4 15 4" xfId="7214" xr:uid="{FEBA9FC6-981A-4307-9BD0-BDD6D71D83D2}"/>
    <cellStyle name="40% - Énfasis4 15 4 2" xfId="32380" xr:uid="{8958FC9D-2D6F-4BBD-8A4B-6F77E74C2244}"/>
    <cellStyle name="40% - Énfasis4 15 4 2 2" xfId="32381" xr:uid="{F664139B-E701-496D-B8C2-9BEBD9B8E171}"/>
    <cellStyle name="40% - Énfasis4 15 4 3" xfId="32382" xr:uid="{28BF0D24-CE62-47CB-8301-C7C57339974F}"/>
    <cellStyle name="40% - Énfasis4 15 5" xfId="7215" xr:uid="{6FD6B737-7C92-4A31-AC78-F3C017533577}"/>
    <cellStyle name="40% - Énfasis4 15 5 2" xfId="32383" xr:uid="{AC6525B7-27F6-49DC-BE6E-7259A925871B}"/>
    <cellStyle name="40% - Énfasis4 15 6" xfId="7216" xr:uid="{4D400DE0-4B56-4159-966C-48ADBFCD83CC}"/>
    <cellStyle name="40% - Énfasis4 15 6 2" xfId="32384" xr:uid="{C9D89433-3629-4AFC-981F-38C41E5CA813}"/>
    <cellStyle name="40% - Énfasis4 15 7" xfId="7217" xr:uid="{00D204C7-D49F-4134-868F-F9152F3CF1A7}"/>
    <cellStyle name="40% - Énfasis4 15 7 2" xfId="32385" xr:uid="{861AECF6-1E60-4D2A-88A6-B06CCB526222}"/>
    <cellStyle name="40% - Énfasis4 15 8" xfId="7218" xr:uid="{8B8C9CE0-01DE-47F3-A83E-1AFCE1ABCC6F}"/>
    <cellStyle name="40% - Énfasis4 15 8 2" xfId="32386" xr:uid="{1D5DADB7-9B77-4F52-8A7B-3E41F8DF727B}"/>
    <cellStyle name="40% - Énfasis4 15 9" xfId="7219" xr:uid="{DE4FD9A0-D22C-42FB-AE9A-75870AD0930D}"/>
    <cellStyle name="40% - Énfasis4 15 9 2" xfId="32387" xr:uid="{2D388DC0-DB89-4CA0-BA92-319BAC293A61}"/>
    <cellStyle name="40% - Énfasis4 16" xfId="438" xr:uid="{9FA4D24E-1C16-488A-BC9F-9EE16D777545}"/>
    <cellStyle name="40% - Énfasis4 16 10" xfId="7220" xr:uid="{3C532C50-0668-4C5F-A037-BCB01F4127D7}"/>
    <cellStyle name="40% - Énfasis4 16 10 2" xfId="32388" xr:uid="{F00223B2-E0C6-4395-BB97-2E0ED59EF9C1}"/>
    <cellStyle name="40% - Énfasis4 16 11" xfId="7221" xr:uid="{2913D2C5-9B7B-45A1-B63F-C45586DAEC3E}"/>
    <cellStyle name="40% - Énfasis4 16 11 2" xfId="32389" xr:uid="{3EE22AD2-3EBE-44B2-8345-02EEDC2A64BE}"/>
    <cellStyle name="40% - Énfasis4 16 12" xfId="7222" xr:uid="{1124EBEE-99D0-4075-80EB-40A179EEEEDC}"/>
    <cellStyle name="40% - Énfasis4 16 12 2" xfId="32390" xr:uid="{8929ADC7-AF2D-4B29-8873-DAD240E22FFB}"/>
    <cellStyle name="40% - Énfasis4 16 13" xfId="7223" xr:uid="{34C68871-AC5C-483B-94E6-E236B4B13996}"/>
    <cellStyle name="40% - Énfasis4 16 13 2" xfId="32391" xr:uid="{E1B240C1-C4CD-4ED2-91C5-8D3DA4420B80}"/>
    <cellStyle name="40% - Énfasis4 16 14" xfId="7224" xr:uid="{EE668196-0D05-4A2B-B904-675D4612B0D7}"/>
    <cellStyle name="40% - Énfasis4 16 14 2" xfId="32392" xr:uid="{EDCCA30A-9D58-40C0-993C-B85E0B47095F}"/>
    <cellStyle name="40% - Énfasis4 16 15" xfId="7225" xr:uid="{FF4986BF-BE7F-410F-873B-7EAB36C032E6}"/>
    <cellStyle name="40% - Énfasis4 16 15 2" xfId="32393" xr:uid="{53BF46A0-CFC2-4CC5-83CC-41D405F68137}"/>
    <cellStyle name="40% - Énfasis4 16 16" xfId="7226" xr:uid="{643B3B10-005E-4F8E-BB86-E9D40722037E}"/>
    <cellStyle name="40% - Énfasis4 16 16 2" xfId="32394" xr:uid="{6496FED7-2B54-44CC-97DE-C761C06FD127}"/>
    <cellStyle name="40% - Énfasis4 16 17" xfId="7227" xr:uid="{D65FDE32-575F-4BD2-8992-5FF0A378C086}"/>
    <cellStyle name="40% - Énfasis4 16 17 2" xfId="32395" xr:uid="{9F6E5C58-CB62-4AE6-88E0-9061576D4584}"/>
    <cellStyle name="40% - Énfasis4 16 18" xfId="7228" xr:uid="{B40BAF9D-A490-447C-B266-68C0864A63F9}"/>
    <cellStyle name="40% - Énfasis4 16 18 2" xfId="32396" xr:uid="{6E7B1214-95CB-41EC-9602-C8CAB3470315}"/>
    <cellStyle name="40% - Énfasis4 16 19" xfId="7229" xr:uid="{934D7F70-69BF-4124-B87B-102B60FAAC28}"/>
    <cellStyle name="40% - Énfasis4 16 19 2" xfId="32397" xr:uid="{76164B60-BC9B-4CE8-8A6E-2333375F43DD}"/>
    <cellStyle name="40% - Énfasis4 16 2" xfId="439" xr:uid="{3EDC756B-BE35-4179-A01C-3D42A8D1F0B2}"/>
    <cellStyle name="40% - Énfasis4 16 2 2" xfId="32398" xr:uid="{2DB31EA7-F977-46F3-B186-BA7C36514F2F}"/>
    <cellStyle name="40% - Énfasis4 16 2 2 2" xfId="32399" xr:uid="{567917F9-DAE8-4019-85D2-290D096A1B03}"/>
    <cellStyle name="40% - Énfasis4 16 2 2 2 2" xfId="32400" xr:uid="{BF1664C7-0CDF-468E-A949-8CBF0BA7BEA1}"/>
    <cellStyle name="40% - Énfasis4 16 2 2 3" xfId="32401" xr:uid="{63B92477-0DF9-4CB2-8BFF-8CE834AB304A}"/>
    <cellStyle name="40% - Énfasis4 16 2 3" xfId="32402" xr:uid="{48492F14-C4F0-4A6C-8FED-FF561CFAEAF4}"/>
    <cellStyle name="40% - Énfasis4 16 2 3 2" xfId="32403" xr:uid="{4695E7CC-4649-4143-850F-247C4FAB952D}"/>
    <cellStyle name="40% - Énfasis4 16 2 4" xfId="32404" xr:uid="{FBD09304-6652-4377-8BCC-FD44A33ACD4E}"/>
    <cellStyle name="40% - Énfasis4 16 20" xfId="12033" xr:uid="{1E7E110E-A87B-4C38-B41C-2FF69D146C36}"/>
    <cellStyle name="40% - Énfasis4 16 3" xfId="7230" xr:uid="{1963A9AA-0691-44C7-848F-438B6DAF9ED6}"/>
    <cellStyle name="40% - Énfasis4 16 3 2" xfId="32405" xr:uid="{EC6AA43F-1808-4638-8211-6507F0C00D5F}"/>
    <cellStyle name="40% - Énfasis4 16 3 2 2" xfId="32406" xr:uid="{45C4A69A-99E5-4C22-A3C6-1129682AC575}"/>
    <cellStyle name="40% - Énfasis4 16 3 2 2 2" xfId="32407" xr:uid="{2A36B617-A1A2-4835-99A5-FE7E59DE0164}"/>
    <cellStyle name="40% - Énfasis4 16 3 2 3" xfId="32408" xr:uid="{0CD4D661-7B62-4E5E-8CE4-8BB430E534D7}"/>
    <cellStyle name="40% - Énfasis4 16 3 3" xfId="32409" xr:uid="{90717B27-7D6A-43C2-8797-20EFBC94D534}"/>
    <cellStyle name="40% - Énfasis4 16 3 3 2" xfId="32410" xr:uid="{11EAA234-30DC-4983-9C14-2F2668E3047F}"/>
    <cellStyle name="40% - Énfasis4 16 3 4" xfId="32411" xr:uid="{9946FF60-9352-4864-9D4D-38CB8C0D81CA}"/>
    <cellStyle name="40% - Énfasis4 16 4" xfId="7231" xr:uid="{61257CC3-0D0F-48CC-BB05-97F4E0182133}"/>
    <cellStyle name="40% - Énfasis4 16 4 2" xfId="32412" xr:uid="{6A94F749-CA33-45D5-A3F9-3A30CDBD92ED}"/>
    <cellStyle name="40% - Énfasis4 16 4 2 2" xfId="32413" xr:uid="{C36DC166-C596-4B78-8AE7-76D9978617DF}"/>
    <cellStyle name="40% - Énfasis4 16 4 3" xfId="32414" xr:uid="{CEAE0547-6506-48EA-8180-A2F5356CB6FD}"/>
    <cellStyle name="40% - Énfasis4 16 5" xfId="7232" xr:uid="{9B1D2429-A1B3-492D-A146-53A93663674D}"/>
    <cellStyle name="40% - Énfasis4 16 5 2" xfId="32415" xr:uid="{68DC7057-443F-4AF5-91A7-DA20301B43ED}"/>
    <cellStyle name="40% - Énfasis4 16 6" xfId="7233" xr:uid="{3A1E1465-929B-4F8C-9E36-D6928330A599}"/>
    <cellStyle name="40% - Énfasis4 16 6 2" xfId="32416" xr:uid="{4062078B-90F0-4F9C-BACE-739315503AFB}"/>
    <cellStyle name="40% - Énfasis4 16 7" xfId="7234" xr:uid="{C076A595-85BA-4717-9A81-3B4E170AF91D}"/>
    <cellStyle name="40% - Énfasis4 16 7 2" xfId="32417" xr:uid="{1D278F22-E77A-4ADD-B101-7D1542D708EB}"/>
    <cellStyle name="40% - Énfasis4 16 8" xfId="7235" xr:uid="{4CF481A5-2200-459C-BB59-8CBA5AE46000}"/>
    <cellStyle name="40% - Énfasis4 16 8 2" xfId="32418" xr:uid="{CC5CE6E2-3AF3-4B44-B9C2-EF4CD6E2E0E3}"/>
    <cellStyle name="40% - Énfasis4 16 9" xfId="7236" xr:uid="{46286674-D2A1-4412-BC5E-FDDDE93C00D0}"/>
    <cellStyle name="40% - Énfasis4 16 9 2" xfId="32419" xr:uid="{28882613-5A43-4B79-86C1-E442D8D618C2}"/>
    <cellStyle name="40% - Énfasis4 17" xfId="440" xr:uid="{CAB7607F-3B4B-4EF8-9751-F2B169693CC5}"/>
    <cellStyle name="40% - Énfasis4 17 10" xfId="7237" xr:uid="{4394D605-E116-4FC8-A930-1F3A880F0E77}"/>
    <cellStyle name="40% - Énfasis4 17 10 2" xfId="32420" xr:uid="{9BCFB6E1-C0F3-4E24-8EF2-637315B52FDC}"/>
    <cellStyle name="40% - Énfasis4 17 11" xfId="7238" xr:uid="{C9639A55-4F06-4BA3-BB08-52AED32EF7A5}"/>
    <cellStyle name="40% - Énfasis4 17 11 2" xfId="32421" xr:uid="{9783B78A-9E82-44CF-A567-74C4F1B572F2}"/>
    <cellStyle name="40% - Énfasis4 17 12" xfId="7239" xr:uid="{9B1890D6-6DAC-45AC-9DD3-8160E21D08BC}"/>
    <cellStyle name="40% - Énfasis4 17 12 2" xfId="32422" xr:uid="{10FF5FC6-AEBC-4064-817E-640A3E4EFE0E}"/>
    <cellStyle name="40% - Énfasis4 17 13" xfId="7240" xr:uid="{7E1AA7D2-F199-4F1A-B640-0D42F65B5048}"/>
    <cellStyle name="40% - Énfasis4 17 13 2" xfId="32423" xr:uid="{A623C16D-9A3E-4010-9FFD-8F2C4726DBA2}"/>
    <cellStyle name="40% - Énfasis4 17 14" xfId="7241" xr:uid="{4A2F9542-E926-42BA-8E31-CE841BB15E16}"/>
    <cellStyle name="40% - Énfasis4 17 14 2" xfId="32424" xr:uid="{F0A56749-8F0F-43D4-BE5C-2421954C172F}"/>
    <cellStyle name="40% - Énfasis4 17 15" xfId="7242" xr:uid="{87F603F8-110F-46D3-8142-5A1D8E3D01B4}"/>
    <cellStyle name="40% - Énfasis4 17 15 2" xfId="32425" xr:uid="{C0DBBF21-4431-4F6B-8F81-3D5AA296D842}"/>
    <cellStyle name="40% - Énfasis4 17 16" xfId="7243" xr:uid="{1A087839-1F7B-41E4-A8D1-8C0337EC1FE0}"/>
    <cellStyle name="40% - Énfasis4 17 16 2" xfId="32426" xr:uid="{D5D9A1A4-81B5-46AF-A2EF-58DF3E674DAB}"/>
    <cellStyle name="40% - Énfasis4 17 17" xfId="7244" xr:uid="{EB4D6219-3C25-43B0-A8B0-61571AF170E9}"/>
    <cellStyle name="40% - Énfasis4 17 17 2" xfId="32427" xr:uid="{AE0D2740-2E03-4369-9F8A-B94C112EFF33}"/>
    <cellStyle name="40% - Énfasis4 17 18" xfId="7245" xr:uid="{312D03B1-1663-493A-AE27-48AC073DE08D}"/>
    <cellStyle name="40% - Énfasis4 17 18 2" xfId="32428" xr:uid="{EA560DBC-7B7D-43EC-A84D-5DAB6D4EF532}"/>
    <cellStyle name="40% - Énfasis4 17 19" xfId="7246" xr:uid="{A3782D05-401D-46F7-92EF-476392C77A43}"/>
    <cellStyle name="40% - Énfasis4 17 19 2" xfId="32429" xr:uid="{CF473D42-A4E8-489C-BB30-78BC8D63AC29}"/>
    <cellStyle name="40% - Énfasis4 17 2" xfId="441" xr:uid="{5970462E-A052-4506-8166-AD4580F5EF77}"/>
    <cellStyle name="40% - Énfasis4 17 2 2" xfId="32430" xr:uid="{C4974657-2481-4A87-AF55-A34B66DBAF70}"/>
    <cellStyle name="40% - Énfasis4 17 2 2 2" xfId="32431" xr:uid="{FC28D2F6-B420-450E-83BD-E06FCD4A1B05}"/>
    <cellStyle name="40% - Énfasis4 17 2 2 2 2" xfId="32432" xr:uid="{D689478E-0587-4138-8531-78918A1FA1DA}"/>
    <cellStyle name="40% - Énfasis4 17 2 2 3" xfId="32433" xr:uid="{B820301E-FB08-4341-A744-13176B2E7F3C}"/>
    <cellStyle name="40% - Énfasis4 17 2 3" xfId="32434" xr:uid="{5484A752-43B7-446C-8051-8B281D4D573A}"/>
    <cellStyle name="40% - Énfasis4 17 2 3 2" xfId="32435" xr:uid="{DA46CDA7-2085-45A0-B6EC-4C539018EC03}"/>
    <cellStyle name="40% - Énfasis4 17 2 4" xfId="32436" xr:uid="{7433194B-7505-466F-81E1-1B500E164C02}"/>
    <cellStyle name="40% - Énfasis4 17 20" xfId="12034" xr:uid="{AB998E0D-1E7C-42A0-A20E-AE77EEE3F221}"/>
    <cellStyle name="40% - Énfasis4 17 3" xfId="7247" xr:uid="{0F995306-CABF-451D-8E9C-E69A61ACEC70}"/>
    <cellStyle name="40% - Énfasis4 17 3 2" xfId="32437" xr:uid="{1A3EC920-39AB-4023-B57E-A0E0652D4D58}"/>
    <cellStyle name="40% - Énfasis4 17 3 2 2" xfId="32438" xr:uid="{9501CEE2-93AA-49E1-B4C8-5006C11EF1E4}"/>
    <cellStyle name="40% - Énfasis4 17 3 2 2 2" xfId="32439" xr:uid="{E594AF05-B2E1-479B-9AAB-DD215C958308}"/>
    <cellStyle name="40% - Énfasis4 17 3 2 3" xfId="32440" xr:uid="{88711251-8107-4E83-89EA-A71D1698D0B7}"/>
    <cellStyle name="40% - Énfasis4 17 3 3" xfId="32441" xr:uid="{E27D39E3-6853-4269-BF44-D49308B0A4F3}"/>
    <cellStyle name="40% - Énfasis4 17 3 3 2" xfId="32442" xr:uid="{BF53BCE5-C2E9-4A89-BA31-E7AF671514A6}"/>
    <cellStyle name="40% - Énfasis4 17 3 4" xfId="32443" xr:uid="{BFD25883-2D97-4171-8414-C4DB6103394B}"/>
    <cellStyle name="40% - Énfasis4 17 4" xfId="7248" xr:uid="{EAA12C0E-0EAE-4C00-8E50-FF7E0063BE53}"/>
    <cellStyle name="40% - Énfasis4 17 4 2" xfId="32444" xr:uid="{B6EDAEB0-585F-4CC4-95DA-D3B4E2198B4A}"/>
    <cellStyle name="40% - Énfasis4 17 4 2 2" xfId="32445" xr:uid="{FBB59F3B-CAD1-4CBF-96B7-A326B0433BBE}"/>
    <cellStyle name="40% - Énfasis4 17 4 3" xfId="32446" xr:uid="{F6E7BF22-9EA1-4443-AACA-17DF687A20A8}"/>
    <cellStyle name="40% - Énfasis4 17 5" xfId="7249" xr:uid="{AFD42665-E81B-4AAD-9C2C-C3A93E641CD8}"/>
    <cellStyle name="40% - Énfasis4 17 5 2" xfId="32447" xr:uid="{FEAECA37-A9FD-48B1-8201-22DE5E864084}"/>
    <cellStyle name="40% - Énfasis4 17 6" xfId="7250" xr:uid="{6F1E5075-7FF8-44AF-8F78-8941B5104E3D}"/>
    <cellStyle name="40% - Énfasis4 17 6 2" xfId="32448" xr:uid="{EC12BF52-DD4F-4FB9-8B84-B10CCF27CCD4}"/>
    <cellStyle name="40% - Énfasis4 17 7" xfId="7251" xr:uid="{BBBB6E75-DFC4-4787-A2C3-3A54AB74B18F}"/>
    <cellStyle name="40% - Énfasis4 17 7 2" xfId="32449" xr:uid="{DD1F839E-73D4-43D9-AAB0-6438BCD9F3E4}"/>
    <cellStyle name="40% - Énfasis4 17 8" xfId="7252" xr:uid="{642DE723-F9E8-4C94-87CA-494500844D5C}"/>
    <cellStyle name="40% - Énfasis4 17 8 2" xfId="32450" xr:uid="{AD6386FA-A5CB-4920-A3D7-00C3F2762300}"/>
    <cellStyle name="40% - Énfasis4 17 9" xfId="7253" xr:uid="{1A1EC8E0-7D06-48DB-B0FA-E685479629BD}"/>
    <cellStyle name="40% - Énfasis4 17 9 2" xfId="32451" xr:uid="{031710B6-2A38-477E-9F9E-0CF5D36052A8}"/>
    <cellStyle name="40% - Énfasis4 18" xfId="442" xr:uid="{B9E61CCE-70E3-4A69-AF5E-AF52752136A9}"/>
    <cellStyle name="40% - Énfasis4 18 10" xfId="7254" xr:uid="{97BEA100-7255-4506-A2BA-52B51D451913}"/>
    <cellStyle name="40% - Énfasis4 18 10 2" xfId="32452" xr:uid="{717CED35-B46E-49C6-BB69-B3535E533FB9}"/>
    <cellStyle name="40% - Énfasis4 18 11" xfId="7255" xr:uid="{5203027B-C226-4EA8-AA4E-B450103244F6}"/>
    <cellStyle name="40% - Énfasis4 18 11 2" xfId="32453" xr:uid="{5B159674-D12E-4127-8AEB-FD01AEDA4E4A}"/>
    <cellStyle name="40% - Énfasis4 18 12" xfId="7256" xr:uid="{1174DC23-6FB8-4C81-BDB4-048CA7BEF5FD}"/>
    <cellStyle name="40% - Énfasis4 18 12 2" xfId="32454" xr:uid="{8278FB33-D653-4F0C-803D-B1ED28CE1902}"/>
    <cellStyle name="40% - Énfasis4 18 13" xfId="7257" xr:uid="{94C91F6B-CE9B-4EE0-9227-0D182109E88F}"/>
    <cellStyle name="40% - Énfasis4 18 13 2" xfId="32455" xr:uid="{DC9C7B29-FC60-466C-A361-B9E686134799}"/>
    <cellStyle name="40% - Énfasis4 18 14" xfId="7258" xr:uid="{F6CCBEC3-096E-4A56-B26B-DCA0EB65E794}"/>
    <cellStyle name="40% - Énfasis4 18 14 2" xfId="32456" xr:uid="{AFA5D29A-4EA1-4F2A-BB0D-43CA8B3C363C}"/>
    <cellStyle name="40% - Énfasis4 18 15" xfId="7259" xr:uid="{E7F08255-9DC7-49E8-8FDA-E529D10A0D8D}"/>
    <cellStyle name="40% - Énfasis4 18 15 2" xfId="32457" xr:uid="{A1B8CFE9-B468-4B58-AA45-AD3AB232029C}"/>
    <cellStyle name="40% - Énfasis4 18 16" xfId="7260" xr:uid="{0095CB74-1FE6-4139-99EC-A1778D6C3764}"/>
    <cellStyle name="40% - Énfasis4 18 16 2" xfId="32458" xr:uid="{75E6818B-EF8B-4AF4-995A-9E607C31D8FE}"/>
    <cellStyle name="40% - Énfasis4 18 17" xfId="7261" xr:uid="{1459BFB9-A609-419F-864A-4AA7AB0292EE}"/>
    <cellStyle name="40% - Énfasis4 18 17 2" xfId="32459" xr:uid="{F15F6F1F-E1E7-4FEF-B9B4-EA5374FA84F6}"/>
    <cellStyle name="40% - Énfasis4 18 18" xfId="7262" xr:uid="{6C6E7B9E-0AA4-4872-AF74-7DCB70E17CBA}"/>
    <cellStyle name="40% - Énfasis4 18 18 2" xfId="32460" xr:uid="{726A29AC-4527-4A54-A67B-ED1F7534F33E}"/>
    <cellStyle name="40% - Énfasis4 18 19" xfId="7263" xr:uid="{E85F499B-D97F-42A0-875C-30F654D252A5}"/>
    <cellStyle name="40% - Énfasis4 18 19 2" xfId="32461" xr:uid="{A718E721-4891-4808-A8DE-73AFE2AADF0A}"/>
    <cellStyle name="40% - Énfasis4 18 2" xfId="443" xr:uid="{FEDD34C4-617B-4C42-9F8B-906CF5259AFA}"/>
    <cellStyle name="40% - Énfasis4 18 2 2" xfId="32462" xr:uid="{AB98E343-259C-48F0-AEEE-A18CA232C755}"/>
    <cellStyle name="40% - Énfasis4 18 2 2 2" xfId="32463" xr:uid="{57A17B52-20AB-4C1F-94AF-0D8791CD0EDE}"/>
    <cellStyle name="40% - Énfasis4 18 2 2 2 2" xfId="32464" xr:uid="{C4F1484D-E603-45D1-9C7D-EAD233FC308F}"/>
    <cellStyle name="40% - Énfasis4 18 2 2 3" xfId="32465" xr:uid="{5398763B-6620-4E55-9DEF-9C434CFBE021}"/>
    <cellStyle name="40% - Énfasis4 18 2 3" xfId="32466" xr:uid="{38A5D46B-524E-431A-81D0-E4E413C1C60E}"/>
    <cellStyle name="40% - Énfasis4 18 2 3 2" xfId="32467" xr:uid="{6229F6E5-FF9D-45C4-967E-471DC7F0A09A}"/>
    <cellStyle name="40% - Énfasis4 18 2 4" xfId="32468" xr:uid="{AB1E2660-53CE-466B-95E6-6F473D1C05B6}"/>
    <cellStyle name="40% - Énfasis4 18 20" xfId="12035" xr:uid="{F24C85E9-BFFC-466D-81AF-468A1D5B2916}"/>
    <cellStyle name="40% - Énfasis4 18 3" xfId="7264" xr:uid="{53C8EF9F-DE11-4958-8373-4E39FDB81094}"/>
    <cellStyle name="40% - Énfasis4 18 3 2" xfId="32469" xr:uid="{71F90345-B759-4D44-B64D-A65777794F1A}"/>
    <cellStyle name="40% - Énfasis4 18 3 2 2" xfId="32470" xr:uid="{A431D943-9AFD-48C7-B627-CD4A28D82B87}"/>
    <cellStyle name="40% - Énfasis4 18 3 2 2 2" xfId="32471" xr:uid="{243275F2-94E6-4D5C-A2C6-E7BF59093E71}"/>
    <cellStyle name="40% - Énfasis4 18 3 2 3" xfId="32472" xr:uid="{E98B1488-D281-4C65-82E9-A9A7DEB297E4}"/>
    <cellStyle name="40% - Énfasis4 18 3 3" xfId="32473" xr:uid="{6D106B39-885F-4789-AA95-3420CB739D05}"/>
    <cellStyle name="40% - Énfasis4 18 3 3 2" xfId="32474" xr:uid="{CEC5445F-2881-43CD-BBFA-1782E5557955}"/>
    <cellStyle name="40% - Énfasis4 18 3 4" xfId="32475" xr:uid="{FA15EAEB-B6DD-4570-BE46-035724FC87CD}"/>
    <cellStyle name="40% - Énfasis4 18 4" xfId="7265" xr:uid="{534F1829-BCDA-4ED5-A875-4E88A674FAEF}"/>
    <cellStyle name="40% - Énfasis4 18 4 2" xfId="32476" xr:uid="{E959BC9F-2764-46B6-A5A9-C1101E018F5C}"/>
    <cellStyle name="40% - Énfasis4 18 4 2 2" xfId="32477" xr:uid="{C78427BF-3F4F-4C3B-AAAA-8B70EC2E8CA1}"/>
    <cellStyle name="40% - Énfasis4 18 4 3" xfId="32478" xr:uid="{FE1EE9F2-B062-47DD-871C-772022BF4DBB}"/>
    <cellStyle name="40% - Énfasis4 18 5" xfId="7266" xr:uid="{4F89541A-041B-4CE3-B40D-04EAE7E3305D}"/>
    <cellStyle name="40% - Énfasis4 18 5 2" xfId="32479" xr:uid="{54418605-996A-4A69-8EAF-751B4E8C0E79}"/>
    <cellStyle name="40% - Énfasis4 18 6" xfId="7267" xr:uid="{C7312D96-8D12-4F89-9CBD-C5626E291692}"/>
    <cellStyle name="40% - Énfasis4 18 6 2" xfId="32480" xr:uid="{7E3C270E-A3D8-4C8A-88AC-BBFC21835171}"/>
    <cellStyle name="40% - Énfasis4 18 7" xfId="7268" xr:uid="{7F1E93C1-0AC7-434D-89A9-C64885DE13FA}"/>
    <cellStyle name="40% - Énfasis4 18 7 2" xfId="32481" xr:uid="{784FC5ED-B6BA-4CA0-B804-56F713846286}"/>
    <cellStyle name="40% - Énfasis4 18 8" xfId="7269" xr:uid="{AC3D88E8-B364-44B8-93BC-C694132296B5}"/>
    <cellStyle name="40% - Énfasis4 18 8 2" xfId="32482" xr:uid="{915B0DFB-5335-45B3-8441-5E0E279D7658}"/>
    <cellStyle name="40% - Énfasis4 18 9" xfId="7270" xr:uid="{BDBA68D5-4B44-40BC-8EE6-27C03A06D963}"/>
    <cellStyle name="40% - Énfasis4 18 9 2" xfId="32483" xr:uid="{62619FF8-A843-4972-9C9D-2FF2855977BA}"/>
    <cellStyle name="40% - Énfasis4 19" xfId="444" xr:uid="{6AD4A1D6-CE87-47F5-9E93-C40DF6763B7B}"/>
    <cellStyle name="40% - Énfasis4 19 10" xfId="7271" xr:uid="{E34C1C38-66DC-4E41-84F6-32A03741AABB}"/>
    <cellStyle name="40% - Énfasis4 19 10 2" xfId="32484" xr:uid="{45B4C588-C7A2-458A-A1CB-0E4FEA830850}"/>
    <cellStyle name="40% - Énfasis4 19 11" xfId="7272" xr:uid="{254A0259-7C43-4B76-B79A-8727D3053EF0}"/>
    <cellStyle name="40% - Énfasis4 19 11 2" xfId="32485" xr:uid="{098FF3CB-5F28-43A7-B068-9B1CE4E2BF6C}"/>
    <cellStyle name="40% - Énfasis4 19 12" xfId="7273" xr:uid="{AC7BC429-FC9E-4F00-8645-DEA7D092AF57}"/>
    <cellStyle name="40% - Énfasis4 19 12 2" xfId="32486" xr:uid="{442A7AC6-91BA-432F-B4F1-F5F39B172329}"/>
    <cellStyle name="40% - Énfasis4 19 13" xfId="7274" xr:uid="{EB3A5793-E7DF-467A-BDE0-5F54E42F0A1A}"/>
    <cellStyle name="40% - Énfasis4 19 13 2" xfId="32487" xr:uid="{585D4ECC-B5FB-4F39-BFCC-371EFDF9CF02}"/>
    <cellStyle name="40% - Énfasis4 19 14" xfId="7275" xr:uid="{2EE6B66C-5DD7-4547-963E-41E78200BD30}"/>
    <cellStyle name="40% - Énfasis4 19 14 2" xfId="32488" xr:uid="{50BEC8FC-022B-4B1D-B1BF-6621F97EAC5D}"/>
    <cellStyle name="40% - Énfasis4 19 15" xfId="7276" xr:uid="{B960B62C-2906-4517-9463-00FE21B688DB}"/>
    <cellStyle name="40% - Énfasis4 19 15 2" xfId="32489" xr:uid="{D5338703-9F4B-4475-AE57-3A12A3F4B03F}"/>
    <cellStyle name="40% - Énfasis4 19 16" xfId="7277" xr:uid="{51E3666A-604B-49BD-BAD1-A49EA9A93041}"/>
    <cellStyle name="40% - Énfasis4 19 16 2" xfId="32490" xr:uid="{DB2BEACE-0D8C-4DC4-8449-934CA52BF47D}"/>
    <cellStyle name="40% - Énfasis4 19 17" xfId="7278" xr:uid="{ED3F3816-7CF9-4D74-BC56-E0A02A496719}"/>
    <cellStyle name="40% - Énfasis4 19 17 2" xfId="32491" xr:uid="{33DF02F8-B7C4-44A8-B1AD-9C7B24F5C02E}"/>
    <cellStyle name="40% - Énfasis4 19 18" xfId="7279" xr:uid="{917891CA-3ED0-4DA2-9FA4-F08631F6748A}"/>
    <cellStyle name="40% - Énfasis4 19 18 2" xfId="32492" xr:uid="{81FEFFA4-0D87-4189-AFE0-EB04F174560A}"/>
    <cellStyle name="40% - Énfasis4 19 19" xfId="7280" xr:uid="{52FA65C5-1596-4AEC-BC9A-987BF3E210D5}"/>
    <cellStyle name="40% - Énfasis4 19 19 2" xfId="32493" xr:uid="{5E5520FE-5541-4E8B-9614-E2ECD9294BBA}"/>
    <cellStyle name="40% - Énfasis4 19 2" xfId="445" xr:uid="{83407480-04FD-4C00-9F5A-ADE75506AB34}"/>
    <cellStyle name="40% - Énfasis4 19 2 2" xfId="32494" xr:uid="{13717E44-570C-473B-80A1-BF3FE3756707}"/>
    <cellStyle name="40% - Énfasis4 19 2 2 2" xfId="32495" xr:uid="{54C939E9-DDD8-45EF-8227-CCE3833B5F04}"/>
    <cellStyle name="40% - Énfasis4 19 2 2 2 2" xfId="32496" xr:uid="{BC559042-D067-4409-A33B-7962BA946BC5}"/>
    <cellStyle name="40% - Énfasis4 19 2 2 3" xfId="32497" xr:uid="{76CE89D5-9C96-4E00-92DA-F5B9F548E9D0}"/>
    <cellStyle name="40% - Énfasis4 19 2 3" xfId="32498" xr:uid="{48B19BA6-E596-43C2-8AC6-8D2160B2C911}"/>
    <cellStyle name="40% - Énfasis4 19 2 3 2" xfId="32499" xr:uid="{EFAA83B3-9694-4215-A09C-9B8BDC4D6B6D}"/>
    <cellStyle name="40% - Énfasis4 19 2 4" xfId="32500" xr:uid="{7DD04A18-C3A2-4CCC-8FB0-D47BA37DEBD1}"/>
    <cellStyle name="40% - Énfasis4 19 20" xfId="12036" xr:uid="{6C3673A1-FADD-44BF-9F52-ECC03DB7190C}"/>
    <cellStyle name="40% - Énfasis4 19 3" xfId="7281" xr:uid="{CCB601AE-2E5A-4612-B9D1-0D295DEED9BC}"/>
    <cellStyle name="40% - Énfasis4 19 3 2" xfId="32501" xr:uid="{F29CB4D9-DB9B-48E2-B454-DDAC3D0BC2F0}"/>
    <cellStyle name="40% - Énfasis4 19 3 2 2" xfId="32502" xr:uid="{6FB7D57F-A555-494A-BC1A-240595841257}"/>
    <cellStyle name="40% - Énfasis4 19 3 2 2 2" xfId="32503" xr:uid="{026FCCFC-1F40-4436-82AB-F251483FF1B5}"/>
    <cellStyle name="40% - Énfasis4 19 3 2 3" xfId="32504" xr:uid="{4A70B8DD-9AD6-4F0A-938B-81373C11717A}"/>
    <cellStyle name="40% - Énfasis4 19 3 3" xfId="32505" xr:uid="{C1669CA0-24CF-43ED-BDB3-8EE7048148E8}"/>
    <cellStyle name="40% - Énfasis4 19 3 3 2" xfId="32506" xr:uid="{BEB5E71A-DE53-49FF-8CB0-55FCD0ED731B}"/>
    <cellStyle name="40% - Énfasis4 19 3 4" xfId="32507" xr:uid="{31345E29-43CD-4890-8DCC-FB328D187133}"/>
    <cellStyle name="40% - Énfasis4 19 4" xfId="7282" xr:uid="{A13BE18A-D996-49CA-B440-F05B8BA4DBAB}"/>
    <cellStyle name="40% - Énfasis4 19 4 2" xfId="32508" xr:uid="{68BE4AA7-C434-47ED-80F3-3FA17284500B}"/>
    <cellStyle name="40% - Énfasis4 19 4 2 2" xfId="32509" xr:uid="{E209C064-66CE-4DB3-AE3D-DC4370C51A4C}"/>
    <cellStyle name="40% - Énfasis4 19 4 3" xfId="32510" xr:uid="{A8D32D0E-1426-4C1B-93AD-34FF8D7B321C}"/>
    <cellStyle name="40% - Énfasis4 19 5" xfId="7283" xr:uid="{7C9BB5AB-FEF3-4BC6-9881-AEC9C7B8D27D}"/>
    <cellStyle name="40% - Énfasis4 19 5 2" xfId="32511" xr:uid="{D89836B3-CC94-4D40-A37E-3C7E3990875D}"/>
    <cellStyle name="40% - Énfasis4 19 6" xfId="7284" xr:uid="{4EE5B923-416A-48CB-B0DC-87292F064B11}"/>
    <cellStyle name="40% - Énfasis4 19 6 2" xfId="32512" xr:uid="{C482C5FA-A54F-4AFE-940C-3F295C12A3C7}"/>
    <cellStyle name="40% - Énfasis4 19 7" xfId="7285" xr:uid="{1799A78D-4964-4B8F-8769-6F4A2CD14BC8}"/>
    <cellStyle name="40% - Énfasis4 19 7 2" xfId="32513" xr:uid="{C78DA0AB-33F6-4E29-AF1B-4DC240D52979}"/>
    <cellStyle name="40% - Énfasis4 19 8" xfId="7286" xr:uid="{13FF5560-496B-48DD-AD23-D69CDDF04D6E}"/>
    <cellStyle name="40% - Énfasis4 19 8 2" xfId="32514" xr:uid="{72FE15D5-0D6F-41C1-ACB7-EACA85484ABB}"/>
    <cellStyle name="40% - Énfasis4 19 9" xfId="7287" xr:uid="{4281EAE8-DF30-4D99-9CAD-8058AFF04B1E}"/>
    <cellStyle name="40% - Énfasis4 19 9 2" xfId="32515" xr:uid="{E2F8BB6B-0502-4018-95EF-5F6464075EF7}"/>
    <cellStyle name="40% - Énfasis4 2" xfId="446" xr:uid="{2F2AF876-8983-46A6-9C41-7F73CC8A8BD2}"/>
    <cellStyle name="40% - Énfasis4 2 10" xfId="7288" xr:uid="{8D5C31B5-C552-4B38-BB19-0C91C7C8187F}"/>
    <cellStyle name="40% - Énfasis4 2 10 2" xfId="32516" xr:uid="{C3D2BB9A-6F7A-47C4-83E6-26FDC20D0832}"/>
    <cellStyle name="40% - Énfasis4 2 11" xfId="7289" xr:uid="{10D5299A-3CA0-424C-95E9-D3519E6CFB7A}"/>
    <cellStyle name="40% - Énfasis4 2 11 2" xfId="32517" xr:uid="{5434C473-6B05-494E-B3D4-54D1484E7394}"/>
    <cellStyle name="40% - Énfasis4 2 12" xfId="7290" xr:uid="{FF1931CC-649B-4E76-A538-426C844106C2}"/>
    <cellStyle name="40% - Énfasis4 2 12 2" xfId="32518" xr:uid="{18B2A24C-6696-43AB-A4E2-8098783BB399}"/>
    <cellStyle name="40% - Énfasis4 2 13" xfId="7291" xr:uid="{38922B6B-1F71-400E-93EE-1CB891AFA3BD}"/>
    <cellStyle name="40% - Énfasis4 2 13 2" xfId="32519" xr:uid="{3D48DC0F-C3AE-4BA4-B76B-DBF01F14A710}"/>
    <cellStyle name="40% - Énfasis4 2 14" xfId="7292" xr:uid="{7C6B2E6D-CE5C-4A26-8086-2623807D5F9C}"/>
    <cellStyle name="40% - Énfasis4 2 14 2" xfId="32520" xr:uid="{8558382C-5FF3-4193-82AD-5ECF9582FDEA}"/>
    <cellStyle name="40% - Énfasis4 2 15" xfId="7293" xr:uid="{0067E883-DA50-4F0D-BACD-3D1A24AA8323}"/>
    <cellStyle name="40% - Énfasis4 2 15 2" xfId="32521" xr:uid="{BCEBF1A1-E184-4154-A6B4-9D893857709F}"/>
    <cellStyle name="40% - Énfasis4 2 16" xfId="7294" xr:uid="{C8DC856A-C9A6-4850-B08E-87CA1F25A8BF}"/>
    <cellStyle name="40% - Énfasis4 2 16 2" xfId="32522" xr:uid="{B4F3B98D-7C2A-4538-BC17-00942671BEB9}"/>
    <cellStyle name="40% - Énfasis4 2 17" xfId="7295" xr:uid="{5EC4EA8E-D945-4EDB-9480-B5112460C637}"/>
    <cellStyle name="40% - Énfasis4 2 17 2" xfId="32523" xr:uid="{BB9C94CD-A595-4E42-8B8E-EDBF91394646}"/>
    <cellStyle name="40% - Énfasis4 2 18" xfId="7296" xr:uid="{E8D1E8CE-1F96-4914-9401-38315D956F86}"/>
    <cellStyle name="40% - Énfasis4 2 18 2" xfId="32524" xr:uid="{1015E042-12D8-4DC6-A502-6B703B746648}"/>
    <cellStyle name="40% - Énfasis4 2 19" xfId="7297" xr:uid="{64F14637-AFF0-4EFF-B549-F1C313A6C416}"/>
    <cellStyle name="40% - Énfasis4 2 19 2" xfId="32525" xr:uid="{AAF71CE6-D929-43AF-9E53-A7CB86523AAB}"/>
    <cellStyle name="40% - Énfasis4 2 2" xfId="447" xr:uid="{6C25B9C6-281F-4724-9FBB-907E415A3C21}"/>
    <cellStyle name="40% - Énfasis4 2 2 2" xfId="32526" xr:uid="{14C68CAB-27F1-40FF-AC3B-A5D673A0B4FB}"/>
    <cellStyle name="40% - Énfasis4 2 2 2 2" xfId="32527" xr:uid="{AFDDFA85-63F3-4809-9A4D-1EE111E24DFC}"/>
    <cellStyle name="40% - Énfasis4 2 2 2 2 2" xfId="32528" xr:uid="{15AB488F-028D-4933-8BE7-8D28CEB443A1}"/>
    <cellStyle name="40% - Énfasis4 2 2 2 2 2 2" xfId="32529" xr:uid="{8BB4F04C-147A-4A39-90E9-E974D4FAA7A2}"/>
    <cellStyle name="40% - Énfasis4 2 2 2 2 2 2 2" xfId="32530" xr:uid="{67622EDD-07CD-4C7B-8A2B-84DF36E04ED7}"/>
    <cellStyle name="40% - Énfasis4 2 2 2 2 2 2 2 2" xfId="32531" xr:uid="{841BD040-A4CF-4215-9F42-B6EB48B6A458}"/>
    <cellStyle name="40% - Énfasis4 2 2 2 2 2 2 2 2 2" xfId="32532" xr:uid="{6F10828C-8F3D-4D81-A25F-3CF7ADC001DE}"/>
    <cellStyle name="40% - Énfasis4 2 2 2 2 2 2 2 3" xfId="32533" xr:uid="{4654B156-188A-47B4-8D03-3D6AA87E7B86}"/>
    <cellStyle name="40% - Énfasis4 2 2 2 2 2 2 3" xfId="32534" xr:uid="{0EA0BFB0-B7CF-41AE-89D0-9E63E42CDA41}"/>
    <cellStyle name="40% - Énfasis4 2 2 2 2 2 2 3 2" xfId="32535" xr:uid="{2F846B3A-219A-4FD4-B0C0-2372280CC40C}"/>
    <cellStyle name="40% - Énfasis4 2 2 2 2 2 2 4" xfId="32536" xr:uid="{788254F2-6892-4569-8249-CFFC54291E90}"/>
    <cellStyle name="40% - Énfasis4 2 2 2 2 2 3" xfId="32537" xr:uid="{55B756E3-8C8E-43F2-9B42-085633129670}"/>
    <cellStyle name="40% - Énfasis4 2 2 2 2 2 3 2" xfId="32538" xr:uid="{89429E9A-F057-4A41-A78F-FEEA6ACB4CF1}"/>
    <cellStyle name="40% - Énfasis4 2 2 2 2 2 3 2 2" xfId="32539" xr:uid="{E443DE1A-7707-48D1-8D48-39A4DFACDF96}"/>
    <cellStyle name="40% - Énfasis4 2 2 2 2 2 3 2 2 2" xfId="32540" xr:uid="{B0373336-6BCC-45F9-851A-11CA145E2DF4}"/>
    <cellStyle name="40% - Énfasis4 2 2 2 2 2 3 2 3" xfId="32541" xr:uid="{C0F378D3-96C7-49D1-AA3C-9AA03C5348A7}"/>
    <cellStyle name="40% - Énfasis4 2 2 2 2 2 3 3" xfId="32542" xr:uid="{802C0C3C-9619-494C-803B-A08E9622E1D3}"/>
    <cellStyle name="40% - Énfasis4 2 2 2 2 2 3 3 2" xfId="32543" xr:uid="{793C1AA8-4E74-4EAB-B740-E1BAEE7C874A}"/>
    <cellStyle name="40% - Énfasis4 2 2 2 2 2 3 4" xfId="32544" xr:uid="{3AC69581-D55D-47C2-96BA-DB11E40F83E3}"/>
    <cellStyle name="40% - Énfasis4 2 2 2 2 2 4" xfId="32545" xr:uid="{B83830E7-1AF1-40E8-84D4-70EB84631F0D}"/>
    <cellStyle name="40% - Énfasis4 2 2 2 2 2 4 2" xfId="32546" xr:uid="{564C2BD8-4760-48D5-9D4C-D0C8900A3337}"/>
    <cellStyle name="40% - Énfasis4 2 2 2 2 2 4 2 2" xfId="32547" xr:uid="{9D42236B-676E-4D24-8F27-2C58D3FEE5CF}"/>
    <cellStyle name="40% - Énfasis4 2 2 2 2 2 4 3" xfId="32548" xr:uid="{8917A8E3-93E3-46DC-A0F0-9AD27A782A79}"/>
    <cellStyle name="40% - Énfasis4 2 2 2 2 2 5" xfId="32549" xr:uid="{9B6E7315-DBCE-4EC6-8401-7DA1E7A6CFEA}"/>
    <cellStyle name="40% - Énfasis4 2 2 2 2 3" xfId="32550" xr:uid="{6706DF80-CE12-4B3C-87EE-EA6783780454}"/>
    <cellStyle name="40% - Énfasis4 2 2 2 2 4" xfId="32551" xr:uid="{31A3C43D-8F0E-489E-BE29-1371DE194502}"/>
    <cellStyle name="40% - Énfasis4 2 2 2 2 4 2" xfId="32552" xr:uid="{92752C48-A957-4079-975B-1A04745F4DCC}"/>
    <cellStyle name="40% - Énfasis4 2 2 2 3" xfId="32553" xr:uid="{19BA29FD-05D3-422A-8485-A4D34D17C18D}"/>
    <cellStyle name="40% - Énfasis4 2 2 2 3 2" xfId="32554" xr:uid="{B90255DE-BA87-4540-8A65-5370B5F97876}"/>
    <cellStyle name="40% - Énfasis4 2 2 2 3 2 2" xfId="32555" xr:uid="{02A1956E-BC35-49D0-8DFE-C904BEE7AC58}"/>
    <cellStyle name="40% - Énfasis4 2 2 2 3 2 2 2" xfId="32556" xr:uid="{330D625F-70A5-423A-B641-BA938AF08095}"/>
    <cellStyle name="40% - Énfasis4 2 2 2 3 2 3" xfId="32557" xr:uid="{6D48910F-CA55-43E2-B49A-0D3B1779659B}"/>
    <cellStyle name="40% - Énfasis4 2 2 2 3 3" xfId="32558" xr:uid="{1021C6A3-D912-4D44-BC0F-76651E0D408B}"/>
    <cellStyle name="40% - Énfasis4 2 2 2 3 3 2" xfId="32559" xr:uid="{EB0C041C-C251-46E0-86C2-58A0B78B798B}"/>
    <cellStyle name="40% - Énfasis4 2 2 2 3 4" xfId="32560" xr:uid="{C95AA94E-AF7B-41AE-A2BC-9A7137AACAA0}"/>
    <cellStyle name="40% - Énfasis4 2 2 2 4" xfId="32561" xr:uid="{295733F9-363B-4F89-81DF-CB1A553BAE15}"/>
    <cellStyle name="40% - Énfasis4 2 2 2 4 2" xfId="32562" xr:uid="{7BF06C33-7828-4223-B064-1680AA31163F}"/>
    <cellStyle name="40% - Énfasis4 2 2 2 4 2 2" xfId="32563" xr:uid="{A4D8D08F-4CC9-47EC-952F-8C829FFC212E}"/>
    <cellStyle name="40% - Énfasis4 2 2 2 4 2 2 2" xfId="32564" xr:uid="{86814A36-70AC-47D4-881A-9F5C0A3755A4}"/>
    <cellStyle name="40% - Énfasis4 2 2 2 4 2 3" xfId="32565" xr:uid="{BDE8DA9B-2CDF-4EDC-BEF0-DDB94BB9C310}"/>
    <cellStyle name="40% - Énfasis4 2 2 2 4 3" xfId="32566" xr:uid="{0C32849F-21EC-4C57-AF4B-235F2EE7C6B7}"/>
    <cellStyle name="40% - Énfasis4 2 2 2 4 3 2" xfId="32567" xr:uid="{92F118AA-F947-439C-82F2-E42B3844901D}"/>
    <cellStyle name="40% - Énfasis4 2 2 2 4 4" xfId="32568" xr:uid="{A54948E6-586A-479B-A85F-08175E89980E}"/>
    <cellStyle name="40% - Énfasis4 2 2 2 5" xfId="32569" xr:uid="{D7761129-6050-4EF3-A0AC-EA2CAAF089E2}"/>
    <cellStyle name="40% - Énfasis4 2 2 2 5 2" xfId="32570" xr:uid="{8309F1BD-A945-4108-BF9C-E7B34DEBCD3F}"/>
    <cellStyle name="40% - Énfasis4 2 2 2 5 2 2" xfId="32571" xr:uid="{B627C4D2-31F0-409C-B4EB-C1730ABD74EC}"/>
    <cellStyle name="40% - Énfasis4 2 2 2 5 2 2 2" xfId="32572" xr:uid="{9FD363DB-3C8D-4F0F-B5ED-0280657FBFE7}"/>
    <cellStyle name="40% - Énfasis4 2 2 2 5 2 3" xfId="32573" xr:uid="{9C8FE00F-2D7C-4A80-A8F7-8DB8F4005236}"/>
    <cellStyle name="40% - Énfasis4 2 2 2 5 3" xfId="32574" xr:uid="{41E8FDB8-80F5-4960-9450-53620950ACBC}"/>
    <cellStyle name="40% - Énfasis4 2 2 2 5 3 2" xfId="32575" xr:uid="{A238E7E4-B776-49C5-B8CA-30C06E5C5164}"/>
    <cellStyle name="40% - Énfasis4 2 2 2 5 4" xfId="32576" xr:uid="{7E4DA004-48D8-4BEB-9D5D-2F0C91890312}"/>
    <cellStyle name="40% - Énfasis4 2 2 2 6" xfId="32577" xr:uid="{6D8C6D45-F952-45DD-8E53-5A1D9041FB9B}"/>
    <cellStyle name="40% - Énfasis4 2 2 2 6 2" xfId="32578" xr:uid="{F4718E22-80F8-4D6B-B07D-0315B2355795}"/>
    <cellStyle name="40% - Énfasis4 2 2 2 6 2 2" xfId="32579" xr:uid="{2B1B59B8-131A-40A3-86CB-7E6A2965CA8D}"/>
    <cellStyle name="40% - Énfasis4 2 2 2 6 2 2 2" xfId="32580" xr:uid="{35884382-71CC-4EB6-8AC3-4C64EF8E655B}"/>
    <cellStyle name="40% - Énfasis4 2 2 2 6 2 3" xfId="32581" xr:uid="{FA7AD455-06E7-4446-96BF-8F31C9A2C5DE}"/>
    <cellStyle name="40% - Énfasis4 2 2 2 6 3" xfId="32582" xr:uid="{89371455-E8CC-4622-86A3-0456B5AD2660}"/>
    <cellStyle name="40% - Énfasis4 2 2 2 6 3 2" xfId="32583" xr:uid="{2FE00B1D-43A1-46E3-80CC-F0A76FAE7772}"/>
    <cellStyle name="40% - Énfasis4 2 2 2 6 4" xfId="32584" xr:uid="{6EE88A22-499F-4595-9966-29E6C8CA770B}"/>
    <cellStyle name="40% - Énfasis4 2 2 2 7" xfId="32585" xr:uid="{1BC6D5E7-3E5B-445B-8D82-3DD5D5B37114}"/>
    <cellStyle name="40% - Énfasis4 2 2 2 7 2" xfId="32586" xr:uid="{DD63FDA5-7BC7-41B6-B740-BA04B96AFD9A}"/>
    <cellStyle name="40% - Énfasis4 2 2 2 7 2 2" xfId="32587" xr:uid="{74B30491-9132-4752-BA5A-7BF7AE2FD735}"/>
    <cellStyle name="40% - Énfasis4 2 2 2 7 2 2 2" xfId="32588" xr:uid="{AEC65395-ECF6-49F1-9FB6-C737950A6B89}"/>
    <cellStyle name="40% - Énfasis4 2 2 2 7 2 3" xfId="32589" xr:uid="{B26C2AC5-CDA3-4A2A-A7A4-903A45960B05}"/>
    <cellStyle name="40% - Énfasis4 2 2 2 7 3" xfId="32590" xr:uid="{0DE8C05D-79B6-4A6C-8D93-A8D243ED0FDD}"/>
    <cellStyle name="40% - Énfasis4 2 2 2 7 3 2" xfId="32591" xr:uid="{3B18F1CA-0252-4B4F-BA9E-AD40B975FA7E}"/>
    <cellStyle name="40% - Énfasis4 2 2 2 7 4" xfId="32592" xr:uid="{5CC3153D-F1CB-41BA-80F1-361A17A37A3D}"/>
    <cellStyle name="40% - Énfasis4 2 2 2 8" xfId="32593" xr:uid="{8C2A057D-D1B5-41CA-A1D9-E7DD3B52F44C}"/>
    <cellStyle name="40% - Énfasis4 2 2 2 8 2" xfId="32594" xr:uid="{D0BD9774-565C-4D23-A1B6-249EA4214B10}"/>
    <cellStyle name="40% - Énfasis4 2 2 2 8 2 2" xfId="32595" xr:uid="{E0B2FE09-DECF-4DDD-8D26-EA833E20505D}"/>
    <cellStyle name="40% - Énfasis4 2 2 2 8 3" xfId="32596" xr:uid="{0D07B274-62C2-4455-9EA4-64BFC4E6CBD9}"/>
    <cellStyle name="40% - Énfasis4 2 2 2 9" xfId="32597" xr:uid="{2B296362-4F53-4A5E-9E77-E303D13D090F}"/>
    <cellStyle name="40% - Énfasis4 2 2 3" xfId="32598" xr:uid="{8478F390-0587-4C8B-8D3C-A329959FD518}"/>
    <cellStyle name="40% - Énfasis4 2 2 3 2" xfId="32599" xr:uid="{21D46CF6-3F70-4FB6-8071-9961BB7D0739}"/>
    <cellStyle name="40% - Énfasis4 2 2 3 3" xfId="32600" xr:uid="{0829C852-CCAA-4E37-AB83-192F38624610}"/>
    <cellStyle name="40% - Énfasis4 2 2 3 3 2" xfId="32601" xr:uid="{875377ED-1E89-4592-8E6C-80306ED6F605}"/>
    <cellStyle name="40% - Énfasis4 2 2 3 3 2 2" xfId="32602" xr:uid="{66054D0D-6CA2-4FE6-86CF-61A5F6C4C198}"/>
    <cellStyle name="40% - Énfasis4 2 2 3 3 3" xfId="32603" xr:uid="{766B2194-8027-4E5D-ADAB-10954D6F212E}"/>
    <cellStyle name="40% - Énfasis4 2 2 3 4" xfId="32604" xr:uid="{F6D3EC68-E854-44E3-9511-2D447859B0AA}"/>
    <cellStyle name="40% - Énfasis4 2 2 3 4 2" xfId="32605" xr:uid="{BC1E0774-2611-46DD-8215-AE53C2C635AA}"/>
    <cellStyle name="40% - Énfasis4 2 2 3 5" xfId="32606" xr:uid="{1DAB34D8-6682-4F42-A653-483AD953C6F0}"/>
    <cellStyle name="40% - Énfasis4 2 2 4" xfId="32607" xr:uid="{B36A2E39-DC94-411F-863C-8133D9E6D5E0}"/>
    <cellStyle name="40% - Énfasis4 2 2 5" xfId="32608" xr:uid="{8E0088CC-8695-4FF4-8D94-5EABCB2A8003}"/>
    <cellStyle name="40% - Énfasis4 2 2 6" xfId="32609" xr:uid="{BD3C0EDA-240D-41E9-A81D-46124FBF11C3}"/>
    <cellStyle name="40% - Énfasis4 2 2 7" xfId="32610" xr:uid="{9A603AFF-7ABD-4870-A1EE-78A7240E8B55}"/>
    <cellStyle name="40% - Énfasis4 2 2 8" xfId="32611" xr:uid="{6D2B8815-094C-4031-98F9-07805E40CB9E}"/>
    <cellStyle name="40% - Énfasis4 2 2 8 2" xfId="32612" xr:uid="{058C9C54-FB0B-4959-9444-CEC967D97E47}"/>
    <cellStyle name="40% - Énfasis4 2 20" xfId="12037" xr:uid="{DC9E747A-6C6E-49F3-8414-0D99211E0E69}"/>
    <cellStyle name="40% - Énfasis4 2 3" xfId="7298" xr:uid="{1B38A16A-4B68-4E32-BDB6-9D70C66CC588}"/>
    <cellStyle name="40% - Énfasis4 2 3 2" xfId="32613" xr:uid="{451ACF9A-9D6B-4D3B-BD85-09AE5FDE0020}"/>
    <cellStyle name="40% - Énfasis4 2 3 2 2" xfId="32614" xr:uid="{DE5730D1-2FC5-411B-AF0A-3C6429D364F1}"/>
    <cellStyle name="40% - Énfasis4 2 3 2 2 2" xfId="32615" xr:uid="{CD72901A-9406-4766-8D3D-E748012CDEA5}"/>
    <cellStyle name="40% - Énfasis4 2 3 2 2 2 2" xfId="32616" xr:uid="{0F352B11-D723-4D4F-A27C-0F3F8E243E66}"/>
    <cellStyle name="40% - Énfasis4 2 3 2 2 3" xfId="32617" xr:uid="{F4A23BDB-1701-4AF6-8389-CA1D1BC51DC2}"/>
    <cellStyle name="40% - Énfasis4 2 3 2 3" xfId="32618" xr:uid="{C11308D2-6999-444D-908C-498280920266}"/>
    <cellStyle name="40% - Énfasis4 2 3 2 3 2" xfId="32619" xr:uid="{725F6CB7-A8C6-413C-97FB-3F1B2EB2DD4D}"/>
    <cellStyle name="40% - Énfasis4 2 3 2 4" xfId="32620" xr:uid="{71A47704-6B91-4057-8DF7-8491088A3727}"/>
    <cellStyle name="40% - Énfasis4 2 3 3" xfId="32621" xr:uid="{371F8689-4869-4BE1-9CEA-9D8AF0D422CC}"/>
    <cellStyle name="40% - Énfasis4 2 3 3 2" xfId="32622" xr:uid="{AF6BB899-BDB0-4A9A-96E3-E370773A5AED}"/>
    <cellStyle name="40% - Énfasis4 2 4" xfId="7299" xr:uid="{68A76C81-2495-4415-8AAB-659CEDD9292C}"/>
    <cellStyle name="40% - Énfasis4 2 4 2" xfId="32623" xr:uid="{B7AE1A8E-65B9-42D7-88BF-541E906DCCC2}"/>
    <cellStyle name="40% - Énfasis4 2 4 2 2" xfId="32624" xr:uid="{A228E20F-884D-4F1E-827A-0540D11E8843}"/>
    <cellStyle name="40% - Énfasis4 2 4 2 2 2" xfId="32625" xr:uid="{5CEA8EC6-099F-4A43-AD4A-95A4079EF688}"/>
    <cellStyle name="40% - Énfasis4 2 4 2 3" xfId="32626" xr:uid="{A6385323-EB8F-4AD3-BA8F-B904AA9E5293}"/>
    <cellStyle name="40% - Énfasis4 2 4 3" xfId="32627" xr:uid="{626B21BE-7EF6-4CF9-AB37-0EE9CAC14048}"/>
    <cellStyle name="40% - Énfasis4 2 4 3 2" xfId="32628" xr:uid="{DBB66858-657E-43C0-A383-68E1A31797F5}"/>
    <cellStyle name="40% - Énfasis4 2 4 4" xfId="32629" xr:uid="{85B1F59A-73CA-4B9E-A828-F78596832D41}"/>
    <cellStyle name="40% - Énfasis4 2 5" xfId="7300" xr:uid="{713DBC7A-17B8-48D4-A893-0BC70D2989F4}"/>
    <cellStyle name="40% - Énfasis4 2 5 2" xfId="32630" xr:uid="{3E51B4A2-E6FB-4C59-8EA0-2E335F86287B}"/>
    <cellStyle name="40% - Énfasis4 2 5 2 2" xfId="32631" xr:uid="{E4A97CED-874F-4032-AF72-C99546ACF56D}"/>
    <cellStyle name="40% - Énfasis4 2 5 2 2 2" xfId="32632" xr:uid="{21C4C9FD-E981-4392-9C50-5767BAC8D010}"/>
    <cellStyle name="40% - Énfasis4 2 5 2 3" xfId="32633" xr:uid="{B2ED95DF-A14A-4CCD-A382-2177F65CA466}"/>
    <cellStyle name="40% - Énfasis4 2 5 3" xfId="32634" xr:uid="{F0FE813B-86FB-4FCC-8B74-2C4A98E1BC38}"/>
    <cellStyle name="40% - Énfasis4 2 5 3 2" xfId="32635" xr:uid="{B8910738-9BF2-49BA-99C9-64559CFF0A9C}"/>
    <cellStyle name="40% - Énfasis4 2 5 4" xfId="32636" xr:uid="{043E026F-4E58-4EC7-AB41-AF211B813557}"/>
    <cellStyle name="40% - Énfasis4 2 6" xfId="7301" xr:uid="{96D2CC98-0200-4785-82D4-846C66332316}"/>
    <cellStyle name="40% - Énfasis4 2 6 2" xfId="32637" xr:uid="{BAD097B3-7530-4AD5-BDFC-B6E59F6FAA6C}"/>
    <cellStyle name="40% - Énfasis4 2 6 2 2" xfId="32638" xr:uid="{7F90919D-FC2A-40E2-9EF2-8ACDE65841BC}"/>
    <cellStyle name="40% - Énfasis4 2 6 2 2 2" xfId="32639" xr:uid="{D6B3D64C-AE71-48FA-A429-53740B032666}"/>
    <cellStyle name="40% - Énfasis4 2 6 2 3" xfId="32640" xr:uid="{9FFC7F23-CA22-4B40-9019-43166CAF0F72}"/>
    <cellStyle name="40% - Énfasis4 2 6 3" xfId="32641" xr:uid="{074C7D66-7146-4EF6-ACEC-43705202DA61}"/>
    <cellStyle name="40% - Énfasis4 2 6 3 2" xfId="32642" xr:uid="{390CA024-B51E-4525-B094-5B36881BED18}"/>
    <cellStyle name="40% - Énfasis4 2 6 4" xfId="32643" xr:uid="{54BD9F3B-F818-4C12-A578-0A20F374035B}"/>
    <cellStyle name="40% - Énfasis4 2 7" xfId="7302" xr:uid="{9C8E8D23-D686-4785-82C3-F1708FE5EC02}"/>
    <cellStyle name="40% - Énfasis4 2 7 2" xfId="32644" xr:uid="{B601A3BC-90F6-4894-B6CB-2C8063AF3BA3}"/>
    <cellStyle name="40% - Énfasis4 2 7 2 2" xfId="32645" xr:uid="{41959B2F-EE93-40F1-BC0F-83D6F6572D18}"/>
    <cellStyle name="40% - Énfasis4 2 7 2 2 2" xfId="32646" xr:uid="{1E7F262E-F9E7-4245-ADBA-F0DF344A94E7}"/>
    <cellStyle name="40% - Énfasis4 2 7 2 3" xfId="32647" xr:uid="{891BAC51-7B26-4782-ABAD-D4E6A415696D}"/>
    <cellStyle name="40% - Énfasis4 2 7 3" xfId="32648" xr:uid="{3BC9C6E2-ABFA-47D1-A9EF-902CF9811796}"/>
    <cellStyle name="40% - Énfasis4 2 7 3 2" xfId="32649" xr:uid="{8DB320C6-548B-4FC6-B713-A245F1D60A05}"/>
    <cellStyle name="40% - Énfasis4 2 7 4" xfId="32650" xr:uid="{E3C754A0-3FA2-47F8-99E5-DF9584D9143E}"/>
    <cellStyle name="40% - Énfasis4 2 8" xfId="7303" xr:uid="{353A519B-1F00-4F5F-890C-B25BDA38AD11}"/>
    <cellStyle name="40% - Énfasis4 2 8 2" xfId="32651" xr:uid="{16BBCC2F-B9AA-4598-940A-8C8CC245AB2E}"/>
    <cellStyle name="40% - Énfasis4 2 8 2 2" xfId="32652" xr:uid="{10F68E91-A223-45AC-BF93-690784862A2A}"/>
    <cellStyle name="40% - Énfasis4 2 8 3" xfId="32653" xr:uid="{1EBEA047-590A-4343-B940-FE668D68142E}"/>
    <cellStyle name="40% - Énfasis4 2 9" xfId="7304" xr:uid="{8213DCC1-E37C-46BC-81EC-9E1BE4A11BD0}"/>
    <cellStyle name="40% - Énfasis4 2 9 2" xfId="32654" xr:uid="{B45435BB-B214-47D1-B58B-35699D9724E2}"/>
    <cellStyle name="40% - Énfasis4 20" xfId="448" xr:uid="{135EFFD1-F9C4-41D1-83DA-6C22E6CA16CA}"/>
    <cellStyle name="40% - Énfasis4 20 10" xfId="7305" xr:uid="{6E4261DF-24AA-4C3A-8F30-8A938A6A1430}"/>
    <cellStyle name="40% - Énfasis4 20 10 2" xfId="32655" xr:uid="{18E9512E-CB22-4801-8FD4-C6F0C7AD4572}"/>
    <cellStyle name="40% - Énfasis4 20 11" xfId="7306" xr:uid="{FF254A0D-A4BD-45EF-94C2-467425B4D911}"/>
    <cellStyle name="40% - Énfasis4 20 11 2" xfId="32656" xr:uid="{0B0748DF-4176-4EF2-926E-E4183B2A91CE}"/>
    <cellStyle name="40% - Énfasis4 20 12" xfId="7307" xr:uid="{F3C5680D-B227-4CFC-AD8F-71623D0BE104}"/>
    <cellStyle name="40% - Énfasis4 20 12 2" xfId="32657" xr:uid="{197855AE-BBC6-42EC-912D-5BC3ABF75D2F}"/>
    <cellStyle name="40% - Énfasis4 20 13" xfId="7308" xr:uid="{4AEB9E5F-CFC8-4E45-A035-631F72416E73}"/>
    <cellStyle name="40% - Énfasis4 20 13 2" xfId="32658" xr:uid="{97C6C88C-7EDD-4E11-A091-BA2274A273D9}"/>
    <cellStyle name="40% - Énfasis4 20 14" xfId="7309" xr:uid="{1744CFB2-6A09-4F19-9BEB-EC0541D451CB}"/>
    <cellStyle name="40% - Énfasis4 20 14 2" xfId="32659" xr:uid="{F1248EF5-886F-4C82-A527-8C37100C13AB}"/>
    <cellStyle name="40% - Énfasis4 20 15" xfId="7310" xr:uid="{81E39DA5-CD6D-415A-A744-60AECC7C7DCE}"/>
    <cellStyle name="40% - Énfasis4 20 15 2" xfId="32660" xr:uid="{79E9CA08-C14D-4A9A-AADD-F0FFCE80D64F}"/>
    <cellStyle name="40% - Énfasis4 20 16" xfId="7311" xr:uid="{0A2B0A20-180F-40EA-9ED1-A0AF7448E864}"/>
    <cellStyle name="40% - Énfasis4 20 16 2" xfId="32661" xr:uid="{A515A716-AE96-4078-9327-B08E80C9EC01}"/>
    <cellStyle name="40% - Énfasis4 20 17" xfId="7312" xr:uid="{32D4E1FC-BEEF-4D89-B1F3-AAC934127527}"/>
    <cellStyle name="40% - Énfasis4 20 17 2" xfId="32662" xr:uid="{BD61CFDD-918C-43A2-A59E-3DF1766111CD}"/>
    <cellStyle name="40% - Énfasis4 20 18" xfId="7313" xr:uid="{8485BD52-E907-4A9B-B3AC-CC26157BB7DD}"/>
    <cellStyle name="40% - Énfasis4 20 18 2" xfId="32663" xr:uid="{C3CBBC66-B5A4-48C8-A265-5B58A6F1298C}"/>
    <cellStyle name="40% - Énfasis4 20 19" xfId="7314" xr:uid="{54F4B654-157C-4B52-AA4A-02D57968EEEE}"/>
    <cellStyle name="40% - Énfasis4 20 19 2" xfId="32664" xr:uid="{561EBDA9-5B59-4D30-8011-5A0BDD03EC63}"/>
    <cellStyle name="40% - Énfasis4 20 2" xfId="449" xr:uid="{7F0D743C-A250-4DBC-BDDD-388D75DB4DC7}"/>
    <cellStyle name="40% - Énfasis4 20 2 2" xfId="32665" xr:uid="{69BD8A89-F818-4446-8C4A-A51EB37B47CD}"/>
    <cellStyle name="40% - Énfasis4 20 2 2 2" xfId="32666" xr:uid="{F2538FE8-FF1C-48F8-8088-621D03B19BF6}"/>
    <cellStyle name="40% - Énfasis4 20 2 2 2 2" xfId="32667" xr:uid="{7E39255B-FF25-448B-854C-E073F651A3B5}"/>
    <cellStyle name="40% - Énfasis4 20 2 2 3" xfId="32668" xr:uid="{2D5F07D7-F7EC-4756-B4A2-6DC6382DF2F2}"/>
    <cellStyle name="40% - Énfasis4 20 2 3" xfId="32669" xr:uid="{E5F435FA-B06F-4311-A221-94EC14FAC38C}"/>
    <cellStyle name="40% - Énfasis4 20 2 3 2" xfId="32670" xr:uid="{60E139B1-5535-442E-AB34-A4E01DEFEA0A}"/>
    <cellStyle name="40% - Énfasis4 20 2 4" xfId="32671" xr:uid="{498286E7-D63F-4827-AB6F-5E556F62FD27}"/>
    <cellStyle name="40% - Énfasis4 20 20" xfId="12038" xr:uid="{CA78FCDC-EE4A-4C0C-8599-8ED25C8DAE73}"/>
    <cellStyle name="40% - Énfasis4 20 3" xfId="7315" xr:uid="{83DA5E94-4CF7-4707-B30B-2181FFB001BF}"/>
    <cellStyle name="40% - Énfasis4 20 3 2" xfId="32672" xr:uid="{D61E7F35-500F-4271-A59C-B75CA63E4202}"/>
    <cellStyle name="40% - Énfasis4 20 3 2 2" xfId="32673" xr:uid="{0440B312-291F-41B9-B42D-CE698FCE5E0B}"/>
    <cellStyle name="40% - Énfasis4 20 3 2 2 2" xfId="32674" xr:uid="{74C7C531-A609-46F4-829B-42C2373B2CE9}"/>
    <cellStyle name="40% - Énfasis4 20 3 2 3" xfId="32675" xr:uid="{29B4668B-C39F-4011-809A-C70C2A838F4B}"/>
    <cellStyle name="40% - Énfasis4 20 3 3" xfId="32676" xr:uid="{323BFA54-6116-4F0B-B446-4B2D7F133049}"/>
    <cellStyle name="40% - Énfasis4 20 3 3 2" xfId="32677" xr:uid="{C4F96F09-EEE9-4137-B7B4-088C44DD6B01}"/>
    <cellStyle name="40% - Énfasis4 20 3 4" xfId="32678" xr:uid="{36915731-5456-4417-8C43-88FBBF4ABDB8}"/>
    <cellStyle name="40% - Énfasis4 20 4" xfId="7316" xr:uid="{38FB87C8-E756-4528-925D-7F743F8D8E4E}"/>
    <cellStyle name="40% - Énfasis4 20 4 2" xfId="32679" xr:uid="{823E6610-AE16-4DFA-B7BD-5500C3764518}"/>
    <cellStyle name="40% - Énfasis4 20 4 2 2" xfId="32680" xr:uid="{32A7BE51-7918-494E-854C-D9B41126336C}"/>
    <cellStyle name="40% - Énfasis4 20 4 3" xfId="32681" xr:uid="{66D6B6AC-3F73-4F57-A79E-BB7D32B311C0}"/>
    <cellStyle name="40% - Énfasis4 20 5" xfId="7317" xr:uid="{05EBB39D-31E7-4E69-A757-E200E436577F}"/>
    <cellStyle name="40% - Énfasis4 20 5 2" xfId="32682" xr:uid="{0D637146-032E-4B2D-B89A-FFB63E2132F5}"/>
    <cellStyle name="40% - Énfasis4 20 6" xfId="7318" xr:uid="{43678C34-70AF-466A-A4B0-367F03CE5F3C}"/>
    <cellStyle name="40% - Énfasis4 20 6 2" xfId="32683" xr:uid="{D71D993A-DA12-4437-83A1-8961ED228667}"/>
    <cellStyle name="40% - Énfasis4 20 7" xfId="7319" xr:uid="{6765B4DD-6966-44BB-8A67-743A9D5DE242}"/>
    <cellStyle name="40% - Énfasis4 20 7 2" xfId="32684" xr:uid="{26FF8433-E145-4321-A2CB-3FD30CC49ABB}"/>
    <cellStyle name="40% - Énfasis4 20 8" xfId="7320" xr:uid="{FF1AA1C2-5C7B-4C56-A7B7-0E06D5D7F317}"/>
    <cellStyle name="40% - Énfasis4 20 8 2" xfId="32685" xr:uid="{E9B2B44D-1282-4F31-AFAE-A6988F40C528}"/>
    <cellStyle name="40% - Énfasis4 20 9" xfId="7321" xr:uid="{F2A3C25C-BAB8-4F94-A09A-A202E4950660}"/>
    <cellStyle name="40% - Énfasis4 20 9 2" xfId="32686" xr:uid="{1018DBCD-99CE-4568-9DCE-C90DF63D80D6}"/>
    <cellStyle name="40% - Énfasis4 21" xfId="450" xr:uid="{22F5488B-8161-4201-BE8F-C096B3A603D7}"/>
    <cellStyle name="40% - Énfasis4 21 10" xfId="7322" xr:uid="{F6402BC3-A6ED-4613-AED7-2157A881A2C6}"/>
    <cellStyle name="40% - Énfasis4 21 10 2" xfId="32687" xr:uid="{604727BA-3C87-4584-8E25-47313D3B040C}"/>
    <cellStyle name="40% - Énfasis4 21 11" xfId="7323" xr:uid="{95D556D3-7B60-4400-BB0B-DEB472A99A99}"/>
    <cellStyle name="40% - Énfasis4 21 11 2" xfId="32688" xr:uid="{C2D2576E-38D9-40F8-A7DE-6CFF3A38C5D9}"/>
    <cellStyle name="40% - Énfasis4 21 12" xfId="7324" xr:uid="{7614CF0B-9DFB-4EC7-9407-C705FDB598AA}"/>
    <cellStyle name="40% - Énfasis4 21 12 2" xfId="32689" xr:uid="{47625308-9FB3-4CF5-A457-26662E8CA365}"/>
    <cellStyle name="40% - Énfasis4 21 13" xfId="7325" xr:uid="{0ECB3F2D-2F9E-4824-96A6-63A40C83BBF4}"/>
    <cellStyle name="40% - Énfasis4 21 13 2" xfId="32690" xr:uid="{9CE080A7-090C-407F-AE5F-91802775F7C4}"/>
    <cellStyle name="40% - Énfasis4 21 14" xfId="7326" xr:uid="{D8513E64-FDD8-4C76-8325-86EC494B41F7}"/>
    <cellStyle name="40% - Énfasis4 21 14 2" xfId="32691" xr:uid="{D53A0755-CFE1-436F-A7A6-FB231DA36189}"/>
    <cellStyle name="40% - Énfasis4 21 15" xfId="7327" xr:uid="{527E7B57-9BC7-47E0-AEF3-5A05271979AF}"/>
    <cellStyle name="40% - Énfasis4 21 15 2" xfId="32692" xr:uid="{5CC589D1-0F78-484D-BD38-0711A72DE390}"/>
    <cellStyle name="40% - Énfasis4 21 16" xfId="7328" xr:uid="{E8676269-C548-4FDA-BFDF-FA874256588F}"/>
    <cellStyle name="40% - Énfasis4 21 16 2" xfId="32693" xr:uid="{0CC60BCD-464E-4E3B-81D2-619DF0BB43F2}"/>
    <cellStyle name="40% - Énfasis4 21 17" xfId="7329" xr:uid="{629754C8-B3D7-4F62-815F-D27F477FF0A3}"/>
    <cellStyle name="40% - Énfasis4 21 17 2" xfId="32694" xr:uid="{C4F82CA2-BE3A-43C0-B796-56A3965891CC}"/>
    <cellStyle name="40% - Énfasis4 21 18" xfId="7330" xr:uid="{FE59CE9C-C8C0-49D2-949B-4D3E7B4E5EC4}"/>
    <cellStyle name="40% - Énfasis4 21 18 2" xfId="32695" xr:uid="{45069B8F-A38B-4449-BD1B-6B17C39485A7}"/>
    <cellStyle name="40% - Énfasis4 21 19" xfId="7331" xr:uid="{260D4983-EBEA-4CCB-AE4D-EC0272353EC2}"/>
    <cellStyle name="40% - Énfasis4 21 19 2" xfId="32696" xr:uid="{0EC0DB39-2E02-45DE-A511-FB5D584001DC}"/>
    <cellStyle name="40% - Énfasis4 21 2" xfId="451" xr:uid="{525FCAE0-4DB8-42A1-991E-54E5657CF270}"/>
    <cellStyle name="40% - Énfasis4 21 2 2" xfId="32697" xr:uid="{6F91609B-91C5-42A3-885E-7A60594C7F3B}"/>
    <cellStyle name="40% - Énfasis4 21 2 2 2" xfId="32698" xr:uid="{728913F9-BE06-4881-AC1F-51442CC78C0B}"/>
    <cellStyle name="40% - Énfasis4 21 2 2 2 2" xfId="32699" xr:uid="{67CEC1A1-1ED2-44F6-937D-82C6C0621ECB}"/>
    <cellStyle name="40% - Énfasis4 21 2 2 3" xfId="32700" xr:uid="{9336DBAE-8137-40A2-B855-3809E433226A}"/>
    <cellStyle name="40% - Énfasis4 21 2 3" xfId="32701" xr:uid="{58E6FB0B-DE75-47B3-A813-D5D9313A740F}"/>
    <cellStyle name="40% - Énfasis4 21 2 3 2" xfId="32702" xr:uid="{E9DE97DB-53CD-4301-BAB5-74045E73D5DB}"/>
    <cellStyle name="40% - Énfasis4 21 2 4" xfId="32703" xr:uid="{F69AB74F-6C04-49D3-B429-079A981EE413}"/>
    <cellStyle name="40% - Énfasis4 21 20" xfId="12039" xr:uid="{4C3805C8-4075-4100-B22C-88E26525FFF4}"/>
    <cellStyle name="40% - Énfasis4 21 3" xfId="7332" xr:uid="{A9CA4E63-C145-4341-8348-26BDE28A2209}"/>
    <cellStyle name="40% - Énfasis4 21 3 2" xfId="32704" xr:uid="{C2174B52-9005-486E-A6AB-414C1374CBB1}"/>
    <cellStyle name="40% - Énfasis4 21 3 2 2" xfId="32705" xr:uid="{D245215E-FFEE-4158-9B28-AE79C32F3C22}"/>
    <cellStyle name="40% - Énfasis4 21 3 2 2 2" xfId="32706" xr:uid="{DCCD8EA2-8D01-4F77-9994-91BE1BC088F7}"/>
    <cellStyle name="40% - Énfasis4 21 3 2 3" xfId="32707" xr:uid="{09557D21-E23F-4F1C-B852-E4F1B4314C1F}"/>
    <cellStyle name="40% - Énfasis4 21 3 3" xfId="32708" xr:uid="{17166529-7882-496D-80D3-A5C77A4BA17F}"/>
    <cellStyle name="40% - Énfasis4 21 3 3 2" xfId="32709" xr:uid="{D8A8F3A3-DC2E-415C-8B92-930DBB95FE38}"/>
    <cellStyle name="40% - Énfasis4 21 3 4" xfId="32710" xr:uid="{26576DF9-CDB2-458E-880A-F1F6AF81DB15}"/>
    <cellStyle name="40% - Énfasis4 21 4" xfId="7333" xr:uid="{2F2890F7-2313-49AB-A4CB-953EE65FD179}"/>
    <cellStyle name="40% - Énfasis4 21 4 2" xfId="32711" xr:uid="{1994412D-9F22-4AF7-B049-870F61EE1328}"/>
    <cellStyle name="40% - Énfasis4 21 4 2 2" xfId="32712" xr:uid="{4113AADE-5D15-4D70-A72D-622EAEEF2630}"/>
    <cellStyle name="40% - Énfasis4 21 4 3" xfId="32713" xr:uid="{7D5F289B-C330-436C-91A5-E1590B7DA51A}"/>
    <cellStyle name="40% - Énfasis4 21 5" xfId="7334" xr:uid="{E92494E5-B6B0-4865-B933-27E7FDA5850F}"/>
    <cellStyle name="40% - Énfasis4 21 5 2" xfId="32714" xr:uid="{824B2377-F061-421F-B040-E7FA22E7787E}"/>
    <cellStyle name="40% - Énfasis4 21 6" xfId="7335" xr:uid="{BE94B7E9-83D4-47AC-B091-3DBB9C52E73B}"/>
    <cellStyle name="40% - Énfasis4 21 6 2" xfId="32715" xr:uid="{31044C7E-3D6F-440B-9849-7DE3998F5CC7}"/>
    <cellStyle name="40% - Énfasis4 21 7" xfId="7336" xr:uid="{8CEEBDE2-B358-422E-A918-09B1D9A1394F}"/>
    <cellStyle name="40% - Énfasis4 21 7 2" xfId="32716" xr:uid="{16AB6433-5112-433D-AD13-500B6AA604B2}"/>
    <cellStyle name="40% - Énfasis4 21 8" xfId="7337" xr:uid="{88EFD45C-CD02-4F4C-9CE1-D6742CDC4B39}"/>
    <cellStyle name="40% - Énfasis4 21 8 2" xfId="32717" xr:uid="{EAB9AFE6-7927-449B-9783-5A4A45FFAF04}"/>
    <cellStyle name="40% - Énfasis4 21 9" xfId="7338" xr:uid="{15977354-D7C3-4BF7-82A5-7E3A16BB2123}"/>
    <cellStyle name="40% - Énfasis4 21 9 2" xfId="32718" xr:uid="{6359665A-A5AB-482F-B0FF-2F043F7E3884}"/>
    <cellStyle name="40% - Énfasis4 22" xfId="7339" xr:uid="{B05C9864-4562-4DF1-8A54-6FA2B31B5279}"/>
    <cellStyle name="40% - Énfasis4 22 10" xfId="7340" xr:uid="{DB0D514F-873D-4385-88E2-06DECB99CA46}"/>
    <cellStyle name="40% - Énfasis4 22 10 2" xfId="32719" xr:uid="{394E93D0-F4C8-47D3-BE83-A6410FF0B390}"/>
    <cellStyle name="40% - Énfasis4 22 11" xfId="7341" xr:uid="{1BC655F0-DFE4-4F96-B359-0E35C1D756FA}"/>
    <cellStyle name="40% - Énfasis4 22 11 2" xfId="32720" xr:uid="{21675A82-0CE4-4223-99EA-74FA024F3E8E}"/>
    <cellStyle name="40% - Énfasis4 22 12" xfId="7342" xr:uid="{A50D06A0-577C-4473-A45A-7252B75F41C0}"/>
    <cellStyle name="40% - Énfasis4 22 12 2" xfId="32721" xr:uid="{A637E559-9370-49C8-B525-3227A49B2697}"/>
    <cellStyle name="40% - Énfasis4 22 13" xfId="7343" xr:uid="{4672F62D-CDF4-49FD-BFA3-5A05162CFEA2}"/>
    <cellStyle name="40% - Énfasis4 22 13 2" xfId="32722" xr:uid="{55C9333A-259F-4789-8C71-CB4C167EB965}"/>
    <cellStyle name="40% - Énfasis4 22 14" xfId="7344" xr:uid="{64A4A88A-8C90-4006-B6B6-A71BED716A3C}"/>
    <cellStyle name="40% - Énfasis4 22 14 2" xfId="32723" xr:uid="{94877375-2D59-48AD-BAB5-1331D5CA023C}"/>
    <cellStyle name="40% - Énfasis4 22 15" xfId="7345" xr:uid="{0CEFC6AF-AF34-48DF-9935-981B198801FC}"/>
    <cellStyle name="40% - Énfasis4 22 15 2" xfId="32724" xr:uid="{7BB225B8-38E0-461E-B947-F985D3EDA152}"/>
    <cellStyle name="40% - Énfasis4 22 16" xfId="7346" xr:uid="{F01160FC-4604-41AA-B6E8-C9A98690EBB1}"/>
    <cellStyle name="40% - Énfasis4 22 16 2" xfId="32725" xr:uid="{DCE22D2B-8C80-49A6-8BD0-15F227220F64}"/>
    <cellStyle name="40% - Énfasis4 22 17" xfId="7347" xr:uid="{D0E649E4-3D57-42AD-8F29-E09BED0BF50B}"/>
    <cellStyle name="40% - Énfasis4 22 17 2" xfId="32726" xr:uid="{0586FBE0-6F86-42CA-98B0-E079AA1E6046}"/>
    <cellStyle name="40% - Énfasis4 22 18" xfId="7348" xr:uid="{EA2418A3-18EF-4BE2-B652-95E74469C959}"/>
    <cellStyle name="40% - Énfasis4 22 18 2" xfId="32727" xr:uid="{71A1B7E9-CFDB-4D17-A719-04ED581A2487}"/>
    <cellStyle name="40% - Énfasis4 22 19" xfId="7349" xr:uid="{E7D0970D-F872-45A5-8D0D-BAF0512BB0D0}"/>
    <cellStyle name="40% - Énfasis4 22 19 2" xfId="32728" xr:uid="{6D8A9C6A-5368-464A-8DD7-31F6D5104D27}"/>
    <cellStyle name="40% - Énfasis4 22 2" xfId="7350" xr:uid="{6D8A5EE6-9B07-4138-84F6-EB756E57CDBD}"/>
    <cellStyle name="40% - Énfasis4 22 2 2" xfId="32729" xr:uid="{C8DDB7B8-383C-4895-8B63-A10DD039DFD6}"/>
    <cellStyle name="40% - Énfasis4 22 2 2 2" xfId="32730" xr:uid="{FE0E57E4-0FAF-40CF-B2F8-3A6FE1BF0572}"/>
    <cellStyle name="40% - Énfasis4 22 2 2 2 2" xfId="32731" xr:uid="{54A543E2-7872-4D31-A0D5-A1DFBA99F9E1}"/>
    <cellStyle name="40% - Énfasis4 22 2 2 3" xfId="32732" xr:uid="{34C9DF7B-2A0C-4A34-A550-90037B116701}"/>
    <cellStyle name="40% - Énfasis4 22 2 3" xfId="32733" xr:uid="{E80FBFEE-AD9F-47A1-82A2-F53F38C16686}"/>
    <cellStyle name="40% - Énfasis4 22 2 3 2" xfId="32734" xr:uid="{482CFE8B-48DB-421F-8143-24C07283AB73}"/>
    <cellStyle name="40% - Énfasis4 22 2 4" xfId="32735" xr:uid="{1DD57A28-A241-4008-82DA-82CC7C9F97FF}"/>
    <cellStyle name="40% - Énfasis4 22 20" xfId="12040" xr:uid="{6D047694-8271-4F92-8977-6452E0BAA289}"/>
    <cellStyle name="40% - Énfasis4 22 3" xfId="7351" xr:uid="{8CE78DC5-D833-412A-9823-7874418B0D5D}"/>
    <cellStyle name="40% - Énfasis4 22 3 2" xfId="32736" xr:uid="{C998593E-8743-426F-A444-1AABA7EF2D5A}"/>
    <cellStyle name="40% - Énfasis4 22 3 2 2" xfId="32737" xr:uid="{803A9DD8-314C-42FA-AB19-77A49F88901A}"/>
    <cellStyle name="40% - Énfasis4 22 3 2 2 2" xfId="32738" xr:uid="{B1E6CD21-AD43-4AC2-838D-D0FB040D5C04}"/>
    <cellStyle name="40% - Énfasis4 22 3 2 3" xfId="32739" xr:uid="{8131529C-BA97-4ACF-BF69-0A25F81BD82A}"/>
    <cellStyle name="40% - Énfasis4 22 3 3" xfId="32740" xr:uid="{CEDD5734-78DA-4764-9BEA-26DCD2CCFDE8}"/>
    <cellStyle name="40% - Énfasis4 22 3 3 2" xfId="32741" xr:uid="{13148CB4-B405-4A6E-9B67-25080DE74EA7}"/>
    <cellStyle name="40% - Énfasis4 22 3 4" xfId="32742" xr:uid="{11ED184B-AEEF-4EAF-84A5-C6645D3506AD}"/>
    <cellStyle name="40% - Énfasis4 22 4" xfId="7352" xr:uid="{10FDBE26-F087-4C50-A58D-7C08DDABC6C6}"/>
    <cellStyle name="40% - Énfasis4 22 4 2" xfId="32743" xr:uid="{33A0EAA2-9A2E-47D4-85E6-F0E38E973B36}"/>
    <cellStyle name="40% - Énfasis4 22 4 2 2" xfId="32744" xr:uid="{D94E0FF3-BCC2-4299-9170-4315DFED350F}"/>
    <cellStyle name="40% - Énfasis4 22 4 3" xfId="32745" xr:uid="{222670CF-853E-49DD-B1AC-8F8CBAB27185}"/>
    <cellStyle name="40% - Énfasis4 22 5" xfId="7353" xr:uid="{13626754-CB5D-4AD5-830B-DFAF8419E257}"/>
    <cellStyle name="40% - Énfasis4 22 5 2" xfId="32746" xr:uid="{979DB6C0-1546-4A14-816A-4FD7E46A2BD3}"/>
    <cellStyle name="40% - Énfasis4 22 6" xfId="7354" xr:uid="{C2D9876F-97E1-4165-97B7-F07AE10468D2}"/>
    <cellStyle name="40% - Énfasis4 22 6 2" xfId="32747" xr:uid="{1577E702-FC73-4087-B350-FD36A204A43E}"/>
    <cellStyle name="40% - Énfasis4 22 7" xfId="7355" xr:uid="{D78ED41A-411D-4D08-BE3E-89678B6D4121}"/>
    <cellStyle name="40% - Énfasis4 22 7 2" xfId="32748" xr:uid="{6781E237-13D4-4A38-A746-4E3AEB29D9D6}"/>
    <cellStyle name="40% - Énfasis4 22 8" xfId="7356" xr:uid="{44B9E351-1CE4-4597-B3EC-6FA017888A2D}"/>
    <cellStyle name="40% - Énfasis4 22 8 2" xfId="32749" xr:uid="{BB7B61DC-0ABF-4778-9CAC-C6C4738A6913}"/>
    <cellStyle name="40% - Énfasis4 22 9" xfId="7357" xr:uid="{6D4EB775-F661-49F1-8FA6-7890F1A372CE}"/>
    <cellStyle name="40% - Énfasis4 22 9 2" xfId="32750" xr:uid="{9B1A3560-EDEC-4893-A4FC-4B777DDD7F18}"/>
    <cellStyle name="40% - Énfasis4 23" xfId="7358" xr:uid="{A3F215AD-D480-4789-84C5-B7F8DB9234C5}"/>
    <cellStyle name="40% - Énfasis4 23 10" xfId="7359" xr:uid="{9F863081-2217-45F6-BABE-C0939907F6CA}"/>
    <cellStyle name="40% - Énfasis4 23 10 2" xfId="32751" xr:uid="{6D79EEDB-9BF5-4A13-8457-94BDE9E0C42D}"/>
    <cellStyle name="40% - Énfasis4 23 11" xfId="7360" xr:uid="{8C192079-9B01-4602-ADF3-CBC03E2871B6}"/>
    <cellStyle name="40% - Énfasis4 23 11 2" xfId="32752" xr:uid="{C5529DCF-1B17-46D2-A43E-91E41C5F8384}"/>
    <cellStyle name="40% - Énfasis4 23 12" xfId="7361" xr:uid="{EC39548B-85E6-455D-AFD2-2CA8188E4208}"/>
    <cellStyle name="40% - Énfasis4 23 12 2" xfId="32753" xr:uid="{6B225CD1-50C7-4914-A107-EE7FEFD8A7B1}"/>
    <cellStyle name="40% - Énfasis4 23 13" xfId="7362" xr:uid="{B54614D5-9F83-4B6C-979E-2FEE37922204}"/>
    <cellStyle name="40% - Énfasis4 23 13 2" xfId="32754" xr:uid="{698B9CBB-276D-45AE-B7DF-73B80B8F902A}"/>
    <cellStyle name="40% - Énfasis4 23 14" xfId="7363" xr:uid="{7C879B64-D0B0-4664-8F0A-6BC4C967E171}"/>
    <cellStyle name="40% - Énfasis4 23 14 2" xfId="32755" xr:uid="{21B1099C-77E0-4A8D-8E75-45689B865E84}"/>
    <cellStyle name="40% - Énfasis4 23 15" xfId="7364" xr:uid="{2AA126A3-F003-4BA0-B7F2-F9993ED84C8C}"/>
    <cellStyle name="40% - Énfasis4 23 15 2" xfId="32756" xr:uid="{0902776A-D4E5-4A2C-862A-1F3DC3AB6861}"/>
    <cellStyle name="40% - Énfasis4 23 16" xfId="7365" xr:uid="{927B7729-F355-439D-867F-D1B6627A5289}"/>
    <cellStyle name="40% - Énfasis4 23 16 2" xfId="32757" xr:uid="{BB0963F9-AD19-4CD4-A9A1-3D51C7776768}"/>
    <cellStyle name="40% - Énfasis4 23 17" xfId="7366" xr:uid="{26F70AAF-6CA9-41C3-B040-77A52C05C80A}"/>
    <cellStyle name="40% - Énfasis4 23 17 2" xfId="32758" xr:uid="{E85D0675-C111-48DB-A090-9A115226F0EB}"/>
    <cellStyle name="40% - Énfasis4 23 18" xfId="7367" xr:uid="{75AFDB2F-C773-41BF-800C-1D6192524654}"/>
    <cellStyle name="40% - Énfasis4 23 18 2" xfId="32759" xr:uid="{9443DF56-F5CC-4FDF-B948-D65B904E444E}"/>
    <cellStyle name="40% - Énfasis4 23 19" xfId="7368" xr:uid="{139000AB-D12F-4733-A583-0BF26EC5D212}"/>
    <cellStyle name="40% - Énfasis4 23 19 2" xfId="32760" xr:uid="{C2F5AE7E-9010-4917-98F3-E102C495C9FD}"/>
    <cellStyle name="40% - Énfasis4 23 2" xfId="7369" xr:uid="{53AECAF3-C89B-4E83-AF69-C21CBABDAB1A}"/>
    <cellStyle name="40% - Énfasis4 23 2 2" xfId="32761" xr:uid="{A6643661-1FDD-4A42-A19D-48C8E420837D}"/>
    <cellStyle name="40% - Énfasis4 23 2 2 2" xfId="32762" xr:uid="{F734E4BF-EF97-4370-BC48-DCA1FE75203F}"/>
    <cellStyle name="40% - Énfasis4 23 2 2 2 2" xfId="32763" xr:uid="{18DD4920-9AC6-441F-9BEB-095611D60F7F}"/>
    <cellStyle name="40% - Énfasis4 23 2 2 3" xfId="32764" xr:uid="{3B4AE14E-E9E7-43B5-AF32-8E2F1B7F35A2}"/>
    <cellStyle name="40% - Énfasis4 23 2 3" xfId="32765" xr:uid="{30D0050D-9203-4DC4-B8E4-899D95480ECC}"/>
    <cellStyle name="40% - Énfasis4 23 2 3 2" xfId="32766" xr:uid="{17A5C960-C118-4CE0-92D5-AAA47B13C7CE}"/>
    <cellStyle name="40% - Énfasis4 23 2 4" xfId="32767" xr:uid="{81A5C75A-69A4-4FA1-A260-3B8446A2C05B}"/>
    <cellStyle name="40% - Énfasis4 23 20" xfId="12041" xr:uid="{EDBFD23D-78C6-4FAC-AD4E-2AA4AFE2C5D1}"/>
    <cellStyle name="40% - Énfasis4 23 3" xfId="7370" xr:uid="{D7662A5E-52AB-45B1-8FDD-5EF5DFC63E68}"/>
    <cellStyle name="40% - Énfasis4 23 3 2" xfId="32768" xr:uid="{B10A2DAE-9BF4-4A35-B83B-7290CE7E5F71}"/>
    <cellStyle name="40% - Énfasis4 23 3 2 2" xfId="32769" xr:uid="{13B91ADE-0C52-4F6F-B0BF-8936D2AB8825}"/>
    <cellStyle name="40% - Énfasis4 23 3 2 2 2" xfId="32770" xr:uid="{99F65A57-09A2-48D7-AA2A-A38BDDFFFB93}"/>
    <cellStyle name="40% - Énfasis4 23 3 2 3" xfId="32771" xr:uid="{48908DC7-58FF-4FA0-AB07-6D9138F655A5}"/>
    <cellStyle name="40% - Énfasis4 23 3 3" xfId="32772" xr:uid="{F5B1912B-F6EF-48EB-B7DA-04B30B5E7C76}"/>
    <cellStyle name="40% - Énfasis4 23 3 3 2" xfId="32773" xr:uid="{F51301AF-E308-45CF-A94D-CA141BA32CFB}"/>
    <cellStyle name="40% - Énfasis4 23 3 4" xfId="32774" xr:uid="{DC65A722-65CC-4D6E-A40A-EC40433BD9A1}"/>
    <cellStyle name="40% - Énfasis4 23 4" xfId="7371" xr:uid="{88429683-4081-4C23-8056-FCA337D5F570}"/>
    <cellStyle name="40% - Énfasis4 23 4 2" xfId="32775" xr:uid="{249F315F-F1CD-44D6-8103-D54C48244BC2}"/>
    <cellStyle name="40% - Énfasis4 23 4 2 2" xfId="32776" xr:uid="{E2FD0BC5-87F8-4E8B-9679-E7C4C61812CC}"/>
    <cellStyle name="40% - Énfasis4 23 4 3" xfId="32777" xr:uid="{3205CA46-868D-49EB-A58F-5A0A579992F9}"/>
    <cellStyle name="40% - Énfasis4 23 5" xfId="7372" xr:uid="{06443736-4C28-4295-85C1-3FEDB4EB0418}"/>
    <cellStyle name="40% - Énfasis4 23 5 2" xfId="32778" xr:uid="{BC49E443-5689-4CA3-BD72-47BF73CFACE3}"/>
    <cellStyle name="40% - Énfasis4 23 6" xfId="7373" xr:uid="{5973CBE4-6541-4E7B-A970-4BEBF212BD18}"/>
    <cellStyle name="40% - Énfasis4 23 6 2" xfId="32779" xr:uid="{B9AD8A1F-96F5-494B-B895-FD9DAC786D09}"/>
    <cellStyle name="40% - Énfasis4 23 7" xfId="7374" xr:uid="{2578C994-77E9-4804-AFDD-9BB1E626C628}"/>
    <cellStyle name="40% - Énfasis4 23 7 2" xfId="32780" xr:uid="{AEEFA18F-2F49-41C6-91F2-4EE35E71F6F4}"/>
    <cellStyle name="40% - Énfasis4 23 8" xfId="7375" xr:uid="{7D7556D5-1960-47E3-A88C-1AC1982A11B0}"/>
    <cellStyle name="40% - Énfasis4 23 8 2" xfId="32781" xr:uid="{4146C7E1-E07C-467E-BCDF-2DAC0F75DAA2}"/>
    <cellStyle name="40% - Énfasis4 23 9" xfId="7376" xr:uid="{6CD1955C-548E-4240-9897-5C5AAEFAD2FF}"/>
    <cellStyle name="40% - Énfasis4 23 9 2" xfId="32782" xr:uid="{2D1F5876-65C4-4609-9333-BF1129FC578D}"/>
    <cellStyle name="40% - Énfasis4 24" xfId="7377" xr:uid="{83321870-9D82-4A5E-9B8E-9C8B2F1E42ED}"/>
    <cellStyle name="40% - Énfasis4 24 10" xfId="7378" xr:uid="{287EA17C-4636-4F61-A7B2-4E4AAE7C9292}"/>
    <cellStyle name="40% - Énfasis4 24 10 2" xfId="32783" xr:uid="{D4DB4A5A-BC98-4A36-B5FD-68E3BAB8C701}"/>
    <cellStyle name="40% - Énfasis4 24 11" xfId="7379" xr:uid="{115CC329-8B98-4D59-830F-AAA37FFE7EC3}"/>
    <cellStyle name="40% - Énfasis4 24 11 2" xfId="32784" xr:uid="{1A9BB1CF-6DD0-4AE0-93E0-6A3545B47D3E}"/>
    <cellStyle name="40% - Énfasis4 24 12" xfId="7380" xr:uid="{D0E6FFBC-285D-40AB-A04E-35E4295DE98E}"/>
    <cellStyle name="40% - Énfasis4 24 12 2" xfId="32785" xr:uid="{2393C9BF-5324-44C0-9AC0-28937FAABCEC}"/>
    <cellStyle name="40% - Énfasis4 24 13" xfId="7381" xr:uid="{9861D070-2DBE-422D-8866-3A9155EEB844}"/>
    <cellStyle name="40% - Énfasis4 24 13 2" xfId="32786" xr:uid="{A4F4CE09-F402-4C60-AA97-8D207D81A28B}"/>
    <cellStyle name="40% - Énfasis4 24 14" xfId="7382" xr:uid="{4CC6C5DF-A3D4-4D32-B553-0A38DAA8ADCC}"/>
    <cellStyle name="40% - Énfasis4 24 14 2" xfId="32787" xr:uid="{D62472AA-689A-4126-9365-8EB40B71125C}"/>
    <cellStyle name="40% - Énfasis4 24 15" xfId="7383" xr:uid="{1C9774C6-86BA-42BB-A8CD-B50FDABD2D17}"/>
    <cellStyle name="40% - Énfasis4 24 15 2" xfId="32788" xr:uid="{89C02DEB-118F-48C0-9459-304694A49BA5}"/>
    <cellStyle name="40% - Énfasis4 24 16" xfId="7384" xr:uid="{CE389965-E8A1-43B3-9E66-69B22D89B808}"/>
    <cellStyle name="40% - Énfasis4 24 16 2" xfId="32789" xr:uid="{C5EA092C-E432-4737-A488-2C12A1CA15C1}"/>
    <cellStyle name="40% - Énfasis4 24 17" xfId="7385" xr:uid="{2501FF8B-2C7F-4E5F-B06F-A21DA22C3211}"/>
    <cellStyle name="40% - Énfasis4 24 17 2" xfId="32790" xr:uid="{CE9A519A-9AD5-4F2D-A867-09BC97023054}"/>
    <cellStyle name="40% - Énfasis4 24 18" xfId="7386" xr:uid="{8848665F-12E8-4578-9E21-5D953A8C03D3}"/>
    <cellStyle name="40% - Énfasis4 24 18 2" xfId="32791" xr:uid="{2130F2A7-3D5D-4F94-8511-31E94805619D}"/>
    <cellStyle name="40% - Énfasis4 24 19" xfId="7387" xr:uid="{798C6479-648C-4A6C-8185-9144B5161E19}"/>
    <cellStyle name="40% - Énfasis4 24 19 2" xfId="32792" xr:uid="{11422E3C-8587-4B62-A660-3083E3668382}"/>
    <cellStyle name="40% - Énfasis4 24 2" xfId="7388" xr:uid="{7DFCC6D2-4BEF-48AE-84AA-0753EEBC9FB8}"/>
    <cellStyle name="40% - Énfasis4 24 2 2" xfId="32793" xr:uid="{F52E42D9-4F8F-4274-828C-9C81D9B3AB54}"/>
    <cellStyle name="40% - Énfasis4 24 2 2 2" xfId="32794" xr:uid="{8CA4A711-C46B-436D-8261-635AFE5FCDEA}"/>
    <cellStyle name="40% - Énfasis4 24 2 2 2 2" xfId="32795" xr:uid="{8142C0BC-9AEA-4EC4-B006-EBF69D73ADB7}"/>
    <cellStyle name="40% - Énfasis4 24 2 2 3" xfId="32796" xr:uid="{2358E8E2-A5CD-4F52-BDD6-07D7F253E228}"/>
    <cellStyle name="40% - Énfasis4 24 2 3" xfId="32797" xr:uid="{E5FEB366-FED8-4C51-AC7D-7FC2AC0E01A3}"/>
    <cellStyle name="40% - Énfasis4 24 2 3 2" xfId="32798" xr:uid="{98CC85A0-45F2-4563-B2A3-D47AA418EA74}"/>
    <cellStyle name="40% - Énfasis4 24 2 4" xfId="32799" xr:uid="{0676D85E-9286-446C-A67B-647F8DA84D08}"/>
    <cellStyle name="40% - Énfasis4 24 20" xfId="12042" xr:uid="{BF32976F-E6C0-4DFC-AF44-DD6E56BEF5E5}"/>
    <cellStyle name="40% - Énfasis4 24 3" xfId="7389" xr:uid="{BC8F79CD-71AD-4E21-B03E-8C8AF4DC8B2D}"/>
    <cellStyle name="40% - Énfasis4 24 3 2" xfId="32800" xr:uid="{E4B0FF93-5FD3-4F8E-B722-F1FCFCA66D7F}"/>
    <cellStyle name="40% - Énfasis4 24 3 2 2" xfId="32801" xr:uid="{71EABF30-2F64-4520-916E-5165BE56515B}"/>
    <cellStyle name="40% - Énfasis4 24 3 2 2 2" xfId="32802" xr:uid="{27B47CC8-DCE6-4C74-B760-8E94BEE7C909}"/>
    <cellStyle name="40% - Énfasis4 24 3 2 3" xfId="32803" xr:uid="{9D033F08-AAF7-4444-B167-475162911FE7}"/>
    <cellStyle name="40% - Énfasis4 24 3 3" xfId="32804" xr:uid="{8FEDF04C-FF12-4668-B186-23B6C1739CC8}"/>
    <cellStyle name="40% - Énfasis4 24 3 3 2" xfId="32805" xr:uid="{C3A907C7-1E79-47B9-9A05-0E89F6FB5FBE}"/>
    <cellStyle name="40% - Énfasis4 24 3 4" xfId="32806" xr:uid="{1DEC6B56-352E-46E1-AE11-EFA67D7925E8}"/>
    <cellStyle name="40% - Énfasis4 24 4" xfId="7390" xr:uid="{1284E82D-6D87-4F02-9BE8-03ADFCB55AF3}"/>
    <cellStyle name="40% - Énfasis4 24 4 2" xfId="32807" xr:uid="{43DAF39A-6ABA-4D33-A62C-46418492E094}"/>
    <cellStyle name="40% - Énfasis4 24 4 2 2" xfId="32808" xr:uid="{69FA0242-61DC-4C68-9788-DDD806E98280}"/>
    <cellStyle name="40% - Énfasis4 24 4 3" xfId="32809" xr:uid="{39D8F2EC-9E6C-4FB3-8B1F-D7CB1126BC82}"/>
    <cellStyle name="40% - Énfasis4 24 5" xfId="7391" xr:uid="{B7D91325-CDEC-4B25-99E5-AA4D3CFFC778}"/>
    <cellStyle name="40% - Énfasis4 24 5 2" xfId="32810" xr:uid="{04ACCFF0-2D11-4B0F-8665-3540793A9BF4}"/>
    <cellStyle name="40% - Énfasis4 24 6" xfId="7392" xr:uid="{8A8EB014-3367-4451-B228-923D210BAE27}"/>
    <cellStyle name="40% - Énfasis4 24 6 2" xfId="32811" xr:uid="{A0E13CC3-284C-4040-8CE4-42BAB1FEDD2B}"/>
    <cellStyle name="40% - Énfasis4 24 7" xfId="7393" xr:uid="{1BC71ED6-B356-4885-921E-8FC0DEBF4F62}"/>
    <cellStyle name="40% - Énfasis4 24 7 2" xfId="32812" xr:uid="{1C0D6534-928B-4B42-962F-3A1C315DEA83}"/>
    <cellStyle name="40% - Énfasis4 24 8" xfId="7394" xr:uid="{E26AB03A-D042-4FCE-8AD0-252E4CBDE1B3}"/>
    <cellStyle name="40% - Énfasis4 24 8 2" xfId="32813" xr:uid="{B633ACBA-2688-4BEC-B110-F8925E4FADD0}"/>
    <cellStyle name="40% - Énfasis4 24 9" xfId="7395" xr:uid="{0D275FFD-23D8-4F12-A487-5F76CD667B1F}"/>
    <cellStyle name="40% - Énfasis4 24 9 2" xfId="32814" xr:uid="{869C317E-7CC2-43B9-BE65-D4DE985F9BAA}"/>
    <cellStyle name="40% - Énfasis4 25" xfId="7396" xr:uid="{E79CB1B1-CD30-41D4-983C-78D0A8904462}"/>
    <cellStyle name="40% - Énfasis4 25 10" xfId="7397" xr:uid="{B8BBDBB1-B1B5-4B9E-87AC-176EC41D341C}"/>
    <cellStyle name="40% - Énfasis4 25 10 2" xfId="32815" xr:uid="{C9B6DDE4-752C-4CBF-9095-AE4DFF92285C}"/>
    <cellStyle name="40% - Énfasis4 25 11" xfId="7398" xr:uid="{BBC3E70C-836F-4330-A369-4F6343A3A4B5}"/>
    <cellStyle name="40% - Énfasis4 25 11 2" xfId="32816" xr:uid="{6366E3BD-D933-4B2C-AD92-C916F5AA02AD}"/>
    <cellStyle name="40% - Énfasis4 25 12" xfId="7399" xr:uid="{54B4B397-619D-4AC5-9D5B-102EC41EE715}"/>
    <cellStyle name="40% - Énfasis4 25 12 2" xfId="32817" xr:uid="{6BD6BE66-980C-48EA-9A2B-8F0F72906A41}"/>
    <cellStyle name="40% - Énfasis4 25 13" xfId="7400" xr:uid="{A3595E0F-76F1-4C1F-B565-B4E6825BF51C}"/>
    <cellStyle name="40% - Énfasis4 25 13 2" xfId="32818" xr:uid="{5DB0FB5C-8743-4BBC-9804-29BAF0307FF0}"/>
    <cellStyle name="40% - Énfasis4 25 14" xfId="7401" xr:uid="{672974DC-7A5B-4073-9D7C-4B0AAB0967D0}"/>
    <cellStyle name="40% - Énfasis4 25 14 2" xfId="32819" xr:uid="{E8FB1138-5009-40DA-B802-5A8B486E3E18}"/>
    <cellStyle name="40% - Énfasis4 25 15" xfId="7402" xr:uid="{047E01F5-3974-4CF6-B2C9-FCB975F21F15}"/>
    <cellStyle name="40% - Énfasis4 25 15 2" xfId="32820" xr:uid="{9E58B3BC-4555-4C10-AFB4-415EB1C64BE8}"/>
    <cellStyle name="40% - Énfasis4 25 16" xfId="7403" xr:uid="{56C98B38-B9E0-4B3D-8A28-76B000031A16}"/>
    <cellStyle name="40% - Énfasis4 25 16 2" xfId="32821" xr:uid="{960ABA53-0C2C-4C24-8BA7-1ABB230B5349}"/>
    <cellStyle name="40% - Énfasis4 25 17" xfId="7404" xr:uid="{35C6CFDE-83C3-4D74-B0B2-9B9C4ABB5315}"/>
    <cellStyle name="40% - Énfasis4 25 17 2" xfId="32822" xr:uid="{BE6D11AA-A90C-4BB4-ACA3-C8F33059C208}"/>
    <cellStyle name="40% - Énfasis4 25 18" xfId="7405" xr:uid="{FDFD1E54-AF4D-45EF-AF22-B6055BAA55A8}"/>
    <cellStyle name="40% - Énfasis4 25 18 2" xfId="32823" xr:uid="{62335D04-8EBD-48E8-96BD-D7909A2241E6}"/>
    <cellStyle name="40% - Énfasis4 25 19" xfId="7406" xr:uid="{066A1D4D-4169-407C-9502-472EC69F67E7}"/>
    <cellStyle name="40% - Énfasis4 25 19 2" xfId="32824" xr:uid="{504F5B94-8058-4803-B94E-A639F0DED532}"/>
    <cellStyle name="40% - Énfasis4 25 2" xfId="7407" xr:uid="{B766A3E4-BD5B-4986-9F7B-1E6B86DB46AB}"/>
    <cellStyle name="40% - Énfasis4 25 2 2" xfId="32825" xr:uid="{54B88884-49A1-47B4-AA1C-F812DC13CADA}"/>
    <cellStyle name="40% - Énfasis4 25 2 2 2" xfId="32826" xr:uid="{6FE25E7C-2546-411B-BDD3-D996EBC1230E}"/>
    <cellStyle name="40% - Énfasis4 25 2 2 2 2" xfId="32827" xr:uid="{54CAC4F6-1FA3-462E-B471-E1A0DE46736E}"/>
    <cellStyle name="40% - Énfasis4 25 2 2 3" xfId="32828" xr:uid="{928F33EA-B605-4738-9808-EB87A84EB618}"/>
    <cellStyle name="40% - Énfasis4 25 2 3" xfId="32829" xr:uid="{B434D998-3F65-45B1-B768-834ACAB4A9B7}"/>
    <cellStyle name="40% - Énfasis4 25 2 3 2" xfId="32830" xr:uid="{538B4079-CF67-494C-B224-81FBE821F64A}"/>
    <cellStyle name="40% - Énfasis4 25 2 4" xfId="32831" xr:uid="{3F728D87-B743-4103-8130-C2EAD0EFC410}"/>
    <cellStyle name="40% - Énfasis4 25 20" xfId="12043" xr:uid="{7B612CFE-F319-436B-BB08-8E71AB50530E}"/>
    <cellStyle name="40% - Énfasis4 25 3" xfId="7408" xr:uid="{1CC6C35D-820A-4D5E-B2F7-7951686F8BAB}"/>
    <cellStyle name="40% - Énfasis4 25 3 2" xfId="32832" xr:uid="{921B5553-AA41-4CAB-915C-469D8FEB557B}"/>
    <cellStyle name="40% - Énfasis4 25 3 2 2" xfId="32833" xr:uid="{83AD6774-787A-49FB-B546-21E3B099C463}"/>
    <cellStyle name="40% - Énfasis4 25 3 2 2 2" xfId="32834" xr:uid="{8E60EFE1-42CF-4682-B881-24ACF860A319}"/>
    <cellStyle name="40% - Énfasis4 25 3 2 3" xfId="32835" xr:uid="{D2BB3490-FE52-4D2F-AD66-EABEB9391987}"/>
    <cellStyle name="40% - Énfasis4 25 3 3" xfId="32836" xr:uid="{A644DA8D-4D60-4270-A704-F39DF61847B3}"/>
    <cellStyle name="40% - Énfasis4 25 3 3 2" xfId="32837" xr:uid="{65FB3FE7-9D0E-4608-8EA1-04FFDD38A2BB}"/>
    <cellStyle name="40% - Énfasis4 25 3 4" xfId="32838" xr:uid="{B6886821-BD6B-4BD6-B0E1-E958D01309C5}"/>
    <cellStyle name="40% - Énfasis4 25 4" xfId="7409" xr:uid="{6FC5AA8B-9300-4363-B919-6AF3E32DDA9E}"/>
    <cellStyle name="40% - Énfasis4 25 4 2" xfId="32839" xr:uid="{CF0750FA-B483-4EB1-ADFF-227944F10754}"/>
    <cellStyle name="40% - Énfasis4 25 4 2 2" xfId="32840" xr:uid="{BCABB2BC-3AA2-41DC-BA4E-6668A794D8EE}"/>
    <cellStyle name="40% - Énfasis4 25 4 3" xfId="32841" xr:uid="{1D2CFA18-9094-44F0-93E5-AC7B9E812C62}"/>
    <cellStyle name="40% - Énfasis4 25 5" xfId="7410" xr:uid="{4A5B618B-6C2E-492F-8948-5739B32DED51}"/>
    <cellStyle name="40% - Énfasis4 25 5 2" xfId="32842" xr:uid="{4CFF3D05-317E-4365-8DB4-CA1148CA8FC7}"/>
    <cellStyle name="40% - Énfasis4 25 6" xfId="7411" xr:uid="{5AB53F36-3F34-4EE1-9BF1-50B5FCF21A32}"/>
    <cellStyle name="40% - Énfasis4 25 6 2" xfId="32843" xr:uid="{8A4EE822-38F1-492F-938C-3F46C8AD0AAA}"/>
    <cellStyle name="40% - Énfasis4 25 7" xfId="7412" xr:uid="{CD7A2265-AB3F-412E-A46E-A76B42B9B4BC}"/>
    <cellStyle name="40% - Énfasis4 25 7 2" xfId="32844" xr:uid="{29A5E8E2-95A4-4E2D-8247-FB6B2467F1B5}"/>
    <cellStyle name="40% - Énfasis4 25 8" xfId="7413" xr:uid="{FBFC7ABE-2B31-430B-805C-7C82A28CCE10}"/>
    <cellStyle name="40% - Énfasis4 25 8 2" xfId="32845" xr:uid="{C452E3B8-2C13-4D63-84FA-C1CA2B529734}"/>
    <cellStyle name="40% - Énfasis4 25 9" xfId="7414" xr:uid="{A47C406F-B51E-474A-892D-8C499D1EA88B}"/>
    <cellStyle name="40% - Énfasis4 25 9 2" xfId="32846" xr:uid="{D344CF41-D550-4421-A3EE-53B357842604}"/>
    <cellStyle name="40% - Énfasis4 26" xfId="7415" xr:uid="{0DC5DEED-2064-4B60-9314-1BA5BBA32F2F}"/>
    <cellStyle name="40% - Énfasis4 26 10" xfId="7416" xr:uid="{6286031E-2D55-4328-866A-5B27274EF48E}"/>
    <cellStyle name="40% - Énfasis4 26 10 2" xfId="32847" xr:uid="{7D88E615-739D-4C2B-A45B-50B0DC0EEC7A}"/>
    <cellStyle name="40% - Énfasis4 26 11" xfId="7417" xr:uid="{CA62EB1F-3D16-4412-8D4B-A0C70FBDDF73}"/>
    <cellStyle name="40% - Énfasis4 26 11 2" xfId="32848" xr:uid="{4DD3525A-38C5-4424-88F4-D4FBE30316FD}"/>
    <cellStyle name="40% - Énfasis4 26 12" xfId="7418" xr:uid="{28503D34-6FC5-4ABF-AA5B-17C829C56526}"/>
    <cellStyle name="40% - Énfasis4 26 12 2" xfId="32849" xr:uid="{6F671205-9D4F-416A-AD73-485C16248089}"/>
    <cellStyle name="40% - Énfasis4 26 13" xfId="7419" xr:uid="{42553105-3040-4E9F-BE98-4676B06CA9B3}"/>
    <cellStyle name="40% - Énfasis4 26 13 2" xfId="32850" xr:uid="{B596EB74-7564-4A24-8E6E-7E7E3A8B2D64}"/>
    <cellStyle name="40% - Énfasis4 26 14" xfId="7420" xr:uid="{A4809BD6-62A7-4DA8-A5F7-AA4C4D0887A0}"/>
    <cellStyle name="40% - Énfasis4 26 14 2" xfId="32851" xr:uid="{7D666A3B-B2BF-44D5-B56C-AE6A411F9B20}"/>
    <cellStyle name="40% - Énfasis4 26 15" xfId="7421" xr:uid="{0D991E82-782E-4937-A65B-559E6012A2CE}"/>
    <cellStyle name="40% - Énfasis4 26 15 2" xfId="32852" xr:uid="{B1302769-39A8-46E2-A6C1-F724A5DB89D1}"/>
    <cellStyle name="40% - Énfasis4 26 16" xfId="7422" xr:uid="{382A1CA5-6F24-4408-BBEF-F0AAF817A8F9}"/>
    <cellStyle name="40% - Énfasis4 26 16 2" xfId="32853" xr:uid="{8739EEC3-3363-40BA-BD74-F7F94B633FAE}"/>
    <cellStyle name="40% - Énfasis4 26 17" xfId="7423" xr:uid="{4BCE1BEB-EF51-467D-A948-C7643AA166B8}"/>
    <cellStyle name="40% - Énfasis4 26 17 2" xfId="32854" xr:uid="{56CF4E18-C816-4A73-8373-56FFCBFBFF01}"/>
    <cellStyle name="40% - Énfasis4 26 18" xfId="7424" xr:uid="{624DDA56-23F4-4F7B-BE01-C648D1DDAE65}"/>
    <cellStyle name="40% - Énfasis4 26 18 2" xfId="32855" xr:uid="{5BF23E11-263E-45B2-91AE-D558538C3796}"/>
    <cellStyle name="40% - Énfasis4 26 19" xfId="7425" xr:uid="{5CD0E03E-DB49-44E6-AE9A-C4897491A2B2}"/>
    <cellStyle name="40% - Énfasis4 26 19 2" xfId="32856" xr:uid="{A88E1AE3-6E68-4FB2-977B-BFB5A1618B8D}"/>
    <cellStyle name="40% - Énfasis4 26 2" xfId="7426" xr:uid="{18175FCB-7EC5-4AA4-91FE-79F7148553D2}"/>
    <cellStyle name="40% - Énfasis4 26 2 2" xfId="32857" xr:uid="{3B8B4D01-A13D-4966-9E44-F3A25C8087BD}"/>
    <cellStyle name="40% - Énfasis4 26 2 2 2" xfId="32858" xr:uid="{5E698E43-AD63-4067-ABCD-FE11610A188B}"/>
    <cellStyle name="40% - Énfasis4 26 2 2 2 2" xfId="32859" xr:uid="{5579A483-C733-43FC-BDF7-58397FABE67E}"/>
    <cellStyle name="40% - Énfasis4 26 2 2 3" xfId="32860" xr:uid="{54DE4DC4-C23B-4098-83AC-B6F055782616}"/>
    <cellStyle name="40% - Énfasis4 26 2 3" xfId="32861" xr:uid="{731D2A8D-8D3C-4AC8-9B98-923165736A6D}"/>
    <cellStyle name="40% - Énfasis4 26 2 3 2" xfId="32862" xr:uid="{0B37AB5B-75AA-421F-BAEE-B3D3B2FB4273}"/>
    <cellStyle name="40% - Énfasis4 26 2 4" xfId="32863" xr:uid="{4CA7B94D-22EA-4B5B-887F-0281A9227399}"/>
    <cellStyle name="40% - Énfasis4 26 20" xfId="12044" xr:uid="{0942EF7E-0741-413B-9C04-46022DC491B2}"/>
    <cellStyle name="40% - Énfasis4 26 3" xfId="7427" xr:uid="{675BCC7C-EE4F-4142-B3EA-FAC3FA9370EC}"/>
    <cellStyle name="40% - Énfasis4 26 3 2" xfId="32864" xr:uid="{B5402364-0EAD-44F0-BB30-58A97FC50A78}"/>
    <cellStyle name="40% - Énfasis4 26 3 2 2" xfId="32865" xr:uid="{25640C55-1D70-4A8E-BC5B-B4D5F3EE6BF3}"/>
    <cellStyle name="40% - Énfasis4 26 3 2 2 2" xfId="32866" xr:uid="{52D13EAF-4947-45DC-AC3C-B53E25303216}"/>
    <cellStyle name="40% - Énfasis4 26 3 2 3" xfId="32867" xr:uid="{2FDBE944-3DBD-4E02-9783-D4EF51E1742C}"/>
    <cellStyle name="40% - Énfasis4 26 3 3" xfId="32868" xr:uid="{B15931C6-E30C-414E-8891-60FC44452328}"/>
    <cellStyle name="40% - Énfasis4 26 3 3 2" xfId="32869" xr:uid="{4D49B903-C661-4352-A2C5-19BA3F15A25F}"/>
    <cellStyle name="40% - Énfasis4 26 3 4" xfId="32870" xr:uid="{54A58A75-2124-4B76-AA05-B0822A1464AF}"/>
    <cellStyle name="40% - Énfasis4 26 4" xfId="7428" xr:uid="{9D22648F-4709-422A-BA1F-406D4BBD3D63}"/>
    <cellStyle name="40% - Énfasis4 26 4 2" xfId="32871" xr:uid="{B6697ACF-2229-42A1-971E-E0A8E90FE822}"/>
    <cellStyle name="40% - Énfasis4 26 4 2 2" xfId="32872" xr:uid="{B5E02EAE-3E81-4DE6-9F40-812E85AE9C19}"/>
    <cellStyle name="40% - Énfasis4 26 4 3" xfId="32873" xr:uid="{A489305F-E447-47C6-99EC-3A15CF9BF6C9}"/>
    <cellStyle name="40% - Énfasis4 26 5" xfId="7429" xr:uid="{CC50A3C7-C976-4DCE-8500-3144E2A1E2F3}"/>
    <cellStyle name="40% - Énfasis4 26 5 2" xfId="32874" xr:uid="{34B16EB8-2CFF-4BF1-B0A0-33BF3EF076F5}"/>
    <cellStyle name="40% - Énfasis4 26 6" xfId="7430" xr:uid="{1415668E-7E93-4E6C-8409-0F5544838F76}"/>
    <cellStyle name="40% - Énfasis4 26 6 2" xfId="32875" xr:uid="{827DFEB3-14DE-4978-BF46-88DAB629ED80}"/>
    <cellStyle name="40% - Énfasis4 26 7" xfId="7431" xr:uid="{FB4504BA-352E-47D9-B296-B36472A6B9E3}"/>
    <cellStyle name="40% - Énfasis4 26 7 2" xfId="32876" xr:uid="{B8CEFFEB-ABC8-4FBE-BB89-52D91B8FE617}"/>
    <cellStyle name="40% - Énfasis4 26 8" xfId="7432" xr:uid="{D9852701-FF6B-46ED-A4D0-142A7D3EF55F}"/>
    <cellStyle name="40% - Énfasis4 26 8 2" xfId="32877" xr:uid="{961B7CA2-7466-496E-A355-0CCCAD3063BF}"/>
    <cellStyle name="40% - Énfasis4 26 9" xfId="7433" xr:uid="{6FE10210-4434-42AC-AD60-0374064C7B55}"/>
    <cellStyle name="40% - Énfasis4 26 9 2" xfId="32878" xr:uid="{B5AD9C80-2EE2-4931-9013-2016CA354604}"/>
    <cellStyle name="40% - Énfasis4 27" xfId="7434" xr:uid="{D2CCD77F-4DC3-4545-A3CE-0CAA4B9A6DC1}"/>
    <cellStyle name="40% - Énfasis4 27 10" xfId="7435" xr:uid="{FC0BD40F-0C25-44BE-B497-939BCE27D687}"/>
    <cellStyle name="40% - Énfasis4 27 10 2" xfId="32879" xr:uid="{A2C9B758-27B7-48F6-8214-8501E7937FE9}"/>
    <cellStyle name="40% - Énfasis4 27 11" xfId="7436" xr:uid="{8EFE9C1A-63D6-46D6-8E6F-7CA08AB87AA6}"/>
    <cellStyle name="40% - Énfasis4 27 11 2" xfId="32880" xr:uid="{E3EA1EDD-7BD7-45C7-9FF3-9958A7539D57}"/>
    <cellStyle name="40% - Énfasis4 27 12" xfId="7437" xr:uid="{BBB8E605-5B70-4F5D-9B9B-B81CC8C7E578}"/>
    <cellStyle name="40% - Énfasis4 27 12 2" xfId="32881" xr:uid="{02EAFFF0-2D05-46BB-9E35-6FD5667F4EB0}"/>
    <cellStyle name="40% - Énfasis4 27 13" xfId="7438" xr:uid="{AE16A5A8-FBEA-4754-AB8F-B00482668D5F}"/>
    <cellStyle name="40% - Énfasis4 27 13 2" xfId="32882" xr:uid="{5801F158-15E3-439D-96B4-C3DB4E93ED39}"/>
    <cellStyle name="40% - Énfasis4 27 14" xfId="7439" xr:uid="{1E6F8324-78A8-4693-9D18-CC767C3F03E6}"/>
    <cellStyle name="40% - Énfasis4 27 14 2" xfId="32883" xr:uid="{BC348613-DAE2-4881-AEE7-A4829862B6DD}"/>
    <cellStyle name="40% - Énfasis4 27 15" xfId="7440" xr:uid="{51A79D36-55B2-4169-8CD6-5BC12EDBB844}"/>
    <cellStyle name="40% - Énfasis4 27 15 2" xfId="32884" xr:uid="{BFB2DC72-EB97-4102-8B7C-3A3692988B52}"/>
    <cellStyle name="40% - Énfasis4 27 16" xfId="7441" xr:uid="{89D32894-8616-44D9-A080-3125AEA36600}"/>
    <cellStyle name="40% - Énfasis4 27 16 2" xfId="32885" xr:uid="{44C4BE1A-97E1-4FA2-B75D-6650A8B532E5}"/>
    <cellStyle name="40% - Énfasis4 27 17" xfId="7442" xr:uid="{198FB15E-DE38-4FC3-B72B-B63348AF0F1B}"/>
    <cellStyle name="40% - Énfasis4 27 17 2" xfId="32886" xr:uid="{22E21695-E179-4A88-B3AD-0C7DA05CF723}"/>
    <cellStyle name="40% - Énfasis4 27 18" xfId="7443" xr:uid="{1BA7CB13-4D24-4833-9B20-6DB93E607C17}"/>
    <cellStyle name="40% - Énfasis4 27 18 2" xfId="32887" xr:uid="{DB976A55-5731-421A-866D-02CD03AE52B2}"/>
    <cellStyle name="40% - Énfasis4 27 19" xfId="7444" xr:uid="{7279334F-972C-4403-B303-FAD154C85111}"/>
    <cellStyle name="40% - Énfasis4 27 19 2" xfId="32888" xr:uid="{B6187F1D-323B-40E1-9D90-33E75027DB23}"/>
    <cellStyle name="40% - Énfasis4 27 2" xfId="7445" xr:uid="{4C4A2C98-D9BE-4534-85CC-DD1EBF9A784C}"/>
    <cellStyle name="40% - Énfasis4 27 2 2" xfId="32889" xr:uid="{1BD9D9E7-BA0B-4700-9506-72057547D7A0}"/>
    <cellStyle name="40% - Énfasis4 27 2 2 2" xfId="32890" xr:uid="{325C259E-C977-4577-AE07-2659A8219C9C}"/>
    <cellStyle name="40% - Énfasis4 27 2 2 2 2" xfId="32891" xr:uid="{D8479C9D-B4A8-48E3-B4C0-CAF71CD2F1E3}"/>
    <cellStyle name="40% - Énfasis4 27 2 2 3" xfId="32892" xr:uid="{E3FE7DED-4392-4000-A6DC-0C2F7B40889C}"/>
    <cellStyle name="40% - Énfasis4 27 2 3" xfId="32893" xr:uid="{A5255831-A846-4870-9065-1CCE174BE23C}"/>
    <cellStyle name="40% - Énfasis4 27 2 3 2" xfId="32894" xr:uid="{D8ACC290-9FBB-4F85-AD13-17A15EB5D83C}"/>
    <cellStyle name="40% - Énfasis4 27 2 4" xfId="32895" xr:uid="{6E96D472-5545-4109-B116-9C92497F9509}"/>
    <cellStyle name="40% - Énfasis4 27 20" xfId="12045" xr:uid="{D781BDA4-FEAF-430E-B1EE-7907959DE990}"/>
    <cellStyle name="40% - Énfasis4 27 3" xfId="7446" xr:uid="{F40C6C83-336C-43C4-A72F-F8292CACD7BA}"/>
    <cellStyle name="40% - Énfasis4 27 3 2" xfId="32896" xr:uid="{A90DDB01-BEB0-49CF-8B0C-117CF8716694}"/>
    <cellStyle name="40% - Énfasis4 27 3 2 2" xfId="32897" xr:uid="{1986D245-1EEE-4204-ADB1-6E06B12C65D6}"/>
    <cellStyle name="40% - Énfasis4 27 3 2 2 2" xfId="32898" xr:uid="{1614BF7F-F135-41F1-BADF-5BCBFD87BBE6}"/>
    <cellStyle name="40% - Énfasis4 27 3 2 3" xfId="32899" xr:uid="{50F8FB65-9692-4944-B38A-9ADD4C9063F4}"/>
    <cellStyle name="40% - Énfasis4 27 3 3" xfId="32900" xr:uid="{64FED9CA-5114-4BAC-8DE0-072AD3602746}"/>
    <cellStyle name="40% - Énfasis4 27 3 3 2" xfId="32901" xr:uid="{08F6B97D-6FD5-4390-92C7-8264FAC63CBD}"/>
    <cellStyle name="40% - Énfasis4 27 3 4" xfId="32902" xr:uid="{1056F50A-7A85-4DE4-86B8-439F8F113C3A}"/>
    <cellStyle name="40% - Énfasis4 27 4" xfId="7447" xr:uid="{6021A767-1E5E-4A45-A736-6930EE336968}"/>
    <cellStyle name="40% - Énfasis4 27 4 2" xfId="32903" xr:uid="{C271BD11-D3BD-4988-9756-32A0D1129205}"/>
    <cellStyle name="40% - Énfasis4 27 4 2 2" xfId="32904" xr:uid="{51C1447D-95D8-4B33-B648-56778E6D92F2}"/>
    <cellStyle name="40% - Énfasis4 27 4 3" xfId="32905" xr:uid="{4D84FCD1-C6CE-4A2D-A239-BF1DD96873E1}"/>
    <cellStyle name="40% - Énfasis4 27 5" xfId="7448" xr:uid="{728C2527-BEBA-4080-881C-3D4D6C380161}"/>
    <cellStyle name="40% - Énfasis4 27 5 2" xfId="32906" xr:uid="{69694B26-8601-420D-AF32-162DB257F496}"/>
    <cellStyle name="40% - Énfasis4 27 6" xfId="7449" xr:uid="{51D3AA9C-A17E-483A-91CB-3A52BE568856}"/>
    <cellStyle name="40% - Énfasis4 27 6 2" xfId="32907" xr:uid="{066DE0CB-870D-42A4-BC4C-561DD2702847}"/>
    <cellStyle name="40% - Énfasis4 27 7" xfId="7450" xr:uid="{F82FF65A-D790-41CF-B62B-1FFB35933C17}"/>
    <cellStyle name="40% - Énfasis4 27 7 2" xfId="32908" xr:uid="{5E4E9573-187C-4FD3-B023-33E310EB7A0E}"/>
    <cellStyle name="40% - Énfasis4 27 8" xfId="7451" xr:uid="{14B2B829-2C04-4E6A-81B7-36CC5B50D46E}"/>
    <cellStyle name="40% - Énfasis4 27 8 2" xfId="32909" xr:uid="{F5DAA466-A258-440F-A57F-B3471B2333C9}"/>
    <cellStyle name="40% - Énfasis4 27 9" xfId="7452" xr:uid="{3C614B6F-7338-42FA-BE4C-A221FD221D08}"/>
    <cellStyle name="40% - Énfasis4 27 9 2" xfId="32910" xr:uid="{23E6746B-472F-4AA5-9348-7BEE2111CFB4}"/>
    <cellStyle name="40% - Énfasis4 28" xfId="7453" xr:uid="{C86F559D-43F4-41BE-9ADD-16807F600CF2}"/>
    <cellStyle name="40% - Énfasis4 28 10" xfId="7454" xr:uid="{85B0BC53-E89C-401C-9E4B-67B662694D1D}"/>
    <cellStyle name="40% - Énfasis4 28 10 2" xfId="32911" xr:uid="{CBACF841-574E-4D07-B6B6-51547195485B}"/>
    <cellStyle name="40% - Énfasis4 28 11" xfId="7455" xr:uid="{D6A07B75-783C-4FFA-AB0E-56236DB5F943}"/>
    <cellStyle name="40% - Énfasis4 28 11 2" xfId="32912" xr:uid="{94F2F89E-3ABD-463D-ADE3-0032EE128820}"/>
    <cellStyle name="40% - Énfasis4 28 12" xfId="7456" xr:uid="{A9017D2D-C14C-4DB1-9870-E7338FB75818}"/>
    <cellStyle name="40% - Énfasis4 28 12 2" xfId="32913" xr:uid="{FA442AF1-ABDF-434C-80A2-F08AAAC1821A}"/>
    <cellStyle name="40% - Énfasis4 28 13" xfId="7457" xr:uid="{C4256E35-83B6-48BF-98FF-E35200DAB862}"/>
    <cellStyle name="40% - Énfasis4 28 13 2" xfId="32914" xr:uid="{68F186FF-E659-4682-A37B-CAE91DD5D9D8}"/>
    <cellStyle name="40% - Énfasis4 28 14" xfId="7458" xr:uid="{5EE725F9-4301-4E9C-90F7-425139ADE8FA}"/>
    <cellStyle name="40% - Énfasis4 28 14 2" xfId="32915" xr:uid="{D7130CA8-09E6-4800-93E5-B1CEBD90A101}"/>
    <cellStyle name="40% - Énfasis4 28 15" xfId="7459" xr:uid="{FBC9C0C9-DA58-4652-93D5-A49CC0843EC5}"/>
    <cellStyle name="40% - Énfasis4 28 15 2" xfId="32916" xr:uid="{8C221E26-BC8F-4078-BDEF-4DC241E55E6E}"/>
    <cellStyle name="40% - Énfasis4 28 16" xfId="7460" xr:uid="{B9D603CB-B3CB-41CA-A1FB-EE4489E7507F}"/>
    <cellStyle name="40% - Énfasis4 28 16 2" xfId="32917" xr:uid="{1CF8AD5C-B0DD-47F3-AD34-9F9EA4844869}"/>
    <cellStyle name="40% - Énfasis4 28 17" xfId="7461" xr:uid="{1D67EC8E-71EF-458F-9F23-664FCC6795CB}"/>
    <cellStyle name="40% - Énfasis4 28 17 2" xfId="32918" xr:uid="{36C01D30-9E5B-4070-A60A-50EA7BEEC31F}"/>
    <cellStyle name="40% - Énfasis4 28 18" xfId="7462" xr:uid="{1B2D5B35-B32E-4171-A838-7D061A1421EF}"/>
    <cellStyle name="40% - Énfasis4 28 18 2" xfId="32919" xr:uid="{37CF4B0C-CB32-4264-A101-63D2E42E128E}"/>
    <cellStyle name="40% - Énfasis4 28 19" xfId="7463" xr:uid="{A9181CFE-D328-4FED-B213-CD4C5D6224C8}"/>
    <cellStyle name="40% - Énfasis4 28 19 2" xfId="32920" xr:uid="{1A60CD9A-CD5B-4817-98C5-E10B3CC0B1B8}"/>
    <cellStyle name="40% - Énfasis4 28 2" xfId="7464" xr:uid="{6046A50D-0FB6-43C7-B85E-D500EF72A407}"/>
    <cellStyle name="40% - Énfasis4 28 2 2" xfId="32921" xr:uid="{87D2CCF7-D5D7-49CB-BE5B-2A6C41140F71}"/>
    <cellStyle name="40% - Énfasis4 28 2 2 2" xfId="32922" xr:uid="{1EE162E8-4652-4274-B003-E1B855968999}"/>
    <cellStyle name="40% - Énfasis4 28 2 2 2 2" xfId="32923" xr:uid="{FEBC2428-06F3-42CE-90DD-5E6CFB9D39E1}"/>
    <cellStyle name="40% - Énfasis4 28 2 2 3" xfId="32924" xr:uid="{3ECD6C66-2F79-448F-8463-4E5CF7DB6622}"/>
    <cellStyle name="40% - Énfasis4 28 2 3" xfId="32925" xr:uid="{F2BB12B0-1CA0-47EA-9D49-E91B4ED5D486}"/>
    <cellStyle name="40% - Énfasis4 28 2 3 2" xfId="32926" xr:uid="{BF6B8DBE-0963-4792-A849-C9DC849573BA}"/>
    <cellStyle name="40% - Énfasis4 28 2 4" xfId="32927" xr:uid="{911EB3E0-2B11-42FD-9F78-1D54C7A4AD61}"/>
    <cellStyle name="40% - Énfasis4 28 20" xfId="12046" xr:uid="{431D760C-96EC-4A0D-9AD7-2D52C4147D71}"/>
    <cellStyle name="40% - Énfasis4 28 3" xfId="7465" xr:uid="{0F9C8B1A-4792-4D0E-8505-027541F52ADB}"/>
    <cellStyle name="40% - Énfasis4 28 3 2" xfId="32928" xr:uid="{356FDD7B-224C-4AD4-8635-57E75DB74C7F}"/>
    <cellStyle name="40% - Énfasis4 28 3 2 2" xfId="32929" xr:uid="{F8849DC7-BC9B-485B-9ED6-306B43171A43}"/>
    <cellStyle name="40% - Énfasis4 28 3 2 2 2" xfId="32930" xr:uid="{E8932F9E-1F2A-4487-8DE6-38E3BEE8E10A}"/>
    <cellStyle name="40% - Énfasis4 28 3 2 3" xfId="32931" xr:uid="{3DEA0A7F-A579-484B-B4B6-AC29B858975D}"/>
    <cellStyle name="40% - Énfasis4 28 3 3" xfId="32932" xr:uid="{EE09CC39-C311-4752-B1B1-A9D85BEBCF13}"/>
    <cellStyle name="40% - Énfasis4 28 3 3 2" xfId="32933" xr:uid="{DC05DAA0-897E-4835-80FD-F6983D54AB23}"/>
    <cellStyle name="40% - Énfasis4 28 3 4" xfId="32934" xr:uid="{9F4FF3A3-AC11-46A4-BAA1-C2BDF2A2663F}"/>
    <cellStyle name="40% - Énfasis4 28 4" xfId="7466" xr:uid="{E8165A2B-6230-40D4-9DE4-F8D38AAC82D4}"/>
    <cellStyle name="40% - Énfasis4 28 4 2" xfId="32935" xr:uid="{D8C9EB23-F3D0-4E08-8B3D-06357E21E009}"/>
    <cellStyle name="40% - Énfasis4 28 4 2 2" xfId="32936" xr:uid="{4564C4EB-5550-4414-AED5-4D180E3A068C}"/>
    <cellStyle name="40% - Énfasis4 28 4 3" xfId="32937" xr:uid="{0C319D91-5C42-4A2D-9964-1A1244FC3FB9}"/>
    <cellStyle name="40% - Énfasis4 28 5" xfId="7467" xr:uid="{D1AEF9EE-D902-4FD8-888E-8261A5916071}"/>
    <cellStyle name="40% - Énfasis4 28 5 2" xfId="32938" xr:uid="{77366431-4D32-4B48-AC99-5BF324EE4F36}"/>
    <cellStyle name="40% - Énfasis4 28 6" xfId="7468" xr:uid="{D8A81408-E95E-4A5B-A22D-AA51271F2080}"/>
    <cellStyle name="40% - Énfasis4 28 6 2" xfId="32939" xr:uid="{B882DAE8-0EC0-4567-B3B9-F0BC58FCBDF9}"/>
    <cellStyle name="40% - Énfasis4 28 7" xfId="7469" xr:uid="{272996EA-1BAF-4DB3-9229-7506A3F9416C}"/>
    <cellStyle name="40% - Énfasis4 28 7 2" xfId="32940" xr:uid="{025A3131-E6E9-4864-90C4-27AD7254AD0E}"/>
    <cellStyle name="40% - Énfasis4 28 8" xfId="7470" xr:uid="{51C235BF-E10F-452B-9263-CF79B8D95FBB}"/>
    <cellStyle name="40% - Énfasis4 28 8 2" xfId="32941" xr:uid="{E8DA46DA-F934-4680-B2FA-103C4EAEECB8}"/>
    <cellStyle name="40% - Énfasis4 28 9" xfId="7471" xr:uid="{B2F42B78-2A6A-43C3-8793-DA15126A8B1F}"/>
    <cellStyle name="40% - Énfasis4 28 9 2" xfId="32942" xr:uid="{AB7F6774-2090-4C13-98A8-B78C788EC9AD}"/>
    <cellStyle name="40% - Énfasis4 29" xfId="7472" xr:uid="{526723AC-3FD0-46F0-A44D-34A95D85E834}"/>
    <cellStyle name="40% - Énfasis4 29 10" xfId="7473" xr:uid="{A8CC8343-6330-475A-A4DC-FB55FD0F3F26}"/>
    <cellStyle name="40% - Énfasis4 29 10 2" xfId="32943" xr:uid="{222D8AA8-5390-4F6E-9D5E-D9FB57585B22}"/>
    <cellStyle name="40% - Énfasis4 29 11" xfId="7474" xr:uid="{BAED63CA-FEF9-430F-BEAB-E4C94ACC743A}"/>
    <cellStyle name="40% - Énfasis4 29 11 2" xfId="32944" xr:uid="{3BC594AD-2005-443E-9C3C-FF86E6B571A2}"/>
    <cellStyle name="40% - Énfasis4 29 12" xfId="7475" xr:uid="{A35F43AC-1D11-4284-8625-D72637D94A6C}"/>
    <cellStyle name="40% - Énfasis4 29 12 2" xfId="32945" xr:uid="{F6A3881F-6A93-40C6-8952-23F11645DEB3}"/>
    <cellStyle name="40% - Énfasis4 29 13" xfId="7476" xr:uid="{581A3828-FAAF-4EA2-B69D-92E31EA5DFE0}"/>
    <cellStyle name="40% - Énfasis4 29 13 2" xfId="32946" xr:uid="{6EA29B25-F34C-4632-8BF3-477A22B9EAB1}"/>
    <cellStyle name="40% - Énfasis4 29 14" xfId="7477" xr:uid="{F4AADFFD-07D3-4573-94C2-75474187B6EB}"/>
    <cellStyle name="40% - Énfasis4 29 14 2" xfId="32947" xr:uid="{85149213-5843-4BAF-AB38-20AC580B2994}"/>
    <cellStyle name="40% - Énfasis4 29 15" xfId="7478" xr:uid="{E5C80805-AE17-4455-8A9E-1DA86D223849}"/>
    <cellStyle name="40% - Énfasis4 29 15 2" xfId="32948" xr:uid="{F86F1BC0-454B-4B2E-B356-D9E391F23511}"/>
    <cellStyle name="40% - Énfasis4 29 16" xfId="7479" xr:uid="{D6CD464F-DCEA-48EE-B418-611EF4AA44CF}"/>
    <cellStyle name="40% - Énfasis4 29 16 2" xfId="32949" xr:uid="{9C5D3B33-228B-43BA-80D0-E9118B56D893}"/>
    <cellStyle name="40% - Énfasis4 29 17" xfId="7480" xr:uid="{9D063381-D829-4B84-BF8C-5050507C1CFB}"/>
    <cellStyle name="40% - Énfasis4 29 17 2" xfId="32950" xr:uid="{1A9189F1-E5B0-4364-84E9-3D8B17D446D2}"/>
    <cellStyle name="40% - Énfasis4 29 18" xfId="7481" xr:uid="{989ECAE8-51CE-4602-9BFE-A8EEB3882B8B}"/>
    <cellStyle name="40% - Énfasis4 29 18 2" xfId="32951" xr:uid="{D3653558-0BE7-473F-8A67-F247B170F308}"/>
    <cellStyle name="40% - Énfasis4 29 19" xfId="7482" xr:uid="{1F1819AA-74A0-43DB-B3C0-EA4EC275537C}"/>
    <cellStyle name="40% - Énfasis4 29 19 2" xfId="32952" xr:uid="{23387338-A685-41AB-9CA9-E54F966280FE}"/>
    <cellStyle name="40% - Énfasis4 29 2" xfId="7483" xr:uid="{BD1E30BA-B4D5-42FF-9305-D5D8947704E5}"/>
    <cellStyle name="40% - Énfasis4 29 2 2" xfId="32953" xr:uid="{8C3C8379-2943-475B-AC92-4C6C5118A35B}"/>
    <cellStyle name="40% - Énfasis4 29 2 2 2" xfId="32954" xr:uid="{EA53712D-8FF2-4D66-9416-E8826DCCF345}"/>
    <cellStyle name="40% - Énfasis4 29 2 2 2 2" xfId="32955" xr:uid="{8662E8B4-12FE-43F0-9E2B-5F465A6DCBDC}"/>
    <cellStyle name="40% - Énfasis4 29 2 2 3" xfId="32956" xr:uid="{70837577-AB2C-49CB-8877-5F66DA434812}"/>
    <cellStyle name="40% - Énfasis4 29 2 3" xfId="32957" xr:uid="{785C6C6C-6E65-4758-A4BD-3F885F4ED468}"/>
    <cellStyle name="40% - Énfasis4 29 2 3 2" xfId="32958" xr:uid="{7026AE9F-955C-47D4-8D06-FABE989EB746}"/>
    <cellStyle name="40% - Énfasis4 29 2 4" xfId="32959" xr:uid="{CA1BCD73-3725-4985-BE2F-A33DDB16B44D}"/>
    <cellStyle name="40% - Énfasis4 29 20" xfId="12047" xr:uid="{9D8A01F5-6A67-48CF-8757-7E8D6E7499A6}"/>
    <cellStyle name="40% - Énfasis4 29 3" xfId="7484" xr:uid="{1A9EFB6C-AA78-4157-B85D-B6BD3B49CA22}"/>
    <cellStyle name="40% - Énfasis4 29 3 2" xfId="32960" xr:uid="{10E45FF1-16AD-481F-AF83-314B4C4C84FE}"/>
    <cellStyle name="40% - Énfasis4 29 3 2 2" xfId="32961" xr:uid="{3D769F8E-2F4D-4979-8D7E-AA07700E61A1}"/>
    <cellStyle name="40% - Énfasis4 29 3 2 2 2" xfId="32962" xr:uid="{8EDA74F5-24E8-4593-91E6-C42550E3A7A5}"/>
    <cellStyle name="40% - Énfasis4 29 3 2 3" xfId="32963" xr:uid="{C30BFB0D-73DD-47C9-94CD-A7095B3D6788}"/>
    <cellStyle name="40% - Énfasis4 29 3 3" xfId="32964" xr:uid="{865F4D60-4197-418F-93B6-9D282796005C}"/>
    <cellStyle name="40% - Énfasis4 29 3 3 2" xfId="32965" xr:uid="{CDB844F1-5883-405A-BDBD-99A6A2239F87}"/>
    <cellStyle name="40% - Énfasis4 29 3 4" xfId="32966" xr:uid="{A151359B-6289-4467-BA05-0AE1B7F834A0}"/>
    <cellStyle name="40% - Énfasis4 29 4" xfId="7485" xr:uid="{209E5346-EBD7-49D7-8DB4-979DBFE495CC}"/>
    <cellStyle name="40% - Énfasis4 29 4 2" xfId="32967" xr:uid="{50836D68-A1FB-4DF0-93F0-6AA65ACDDB0F}"/>
    <cellStyle name="40% - Énfasis4 29 4 2 2" xfId="32968" xr:uid="{B9F5943D-7313-45CC-AB87-D1316C317249}"/>
    <cellStyle name="40% - Énfasis4 29 4 3" xfId="32969" xr:uid="{20CE6376-F72A-43BD-9F1F-A7FF1F9AF278}"/>
    <cellStyle name="40% - Énfasis4 29 5" xfId="7486" xr:uid="{ECC8E741-2A80-4854-A584-E99A9A26904B}"/>
    <cellStyle name="40% - Énfasis4 29 5 2" xfId="32970" xr:uid="{8C3B097C-893A-454E-BF05-1C0868BDC455}"/>
    <cellStyle name="40% - Énfasis4 29 6" xfId="7487" xr:uid="{DE2E155A-0BA0-4095-B00D-113563C03406}"/>
    <cellStyle name="40% - Énfasis4 29 6 2" xfId="32971" xr:uid="{24E670A2-AE52-4C89-B7FC-ACFFC1814114}"/>
    <cellStyle name="40% - Énfasis4 29 7" xfId="7488" xr:uid="{FCB79A92-7F27-49FF-AC3B-9E0915A2C335}"/>
    <cellStyle name="40% - Énfasis4 29 7 2" xfId="32972" xr:uid="{03292989-CC40-4699-810C-32FBEF673A30}"/>
    <cellStyle name="40% - Énfasis4 29 8" xfId="7489" xr:uid="{62963B82-F366-4B60-BD8C-9BB0AA066353}"/>
    <cellStyle name="40% - Énfasis4 29 8 2" xfId="32973" xr:uid="{7F0473DB-82A1-4B3B-8EED-4E20F7AEFEDA}"/>
    <cellStyle name="40% - Énfasis4 29 9" xfId="7490" xr:uid="{F7BBC197-CD94-4984-B916-509A08858CFA}"/>
    <cellStyle name="40% - Énfasis4 29 9 2" xfId="32974" xr:uid="{EA63857B-70F4-47DC-B68B-CA451E4F1F02}"/>
    <cellStyle name="40% - Énfasis4 3" xfId="452" xr:uid="{E3940EC7-B3FA-4CB5-8E9C-8908B4E29878}"/>
    <cellStyle name="40% - Énfasis4 3 10" xfId="7491" xr:uid="{0DAE9AF9-6339-43F9-B239-0031FF23D440}"/>
    <cellStyle name="40% - Énfasis4 3 10 2" xfId="32975" xr:uid="{8A0BE9B4-FB99-492D-B82B-6D7C29BC2672}"/>
    <cellStyle name="40% - Énfasis4 3 11" xfId="7492" xr:uid="{AC640B8B-FDB0-4F74-BC74-BFA5E3BA2746}"/>
    <cellStyle name="40% - Énfasis4 3 11 2" xfId="32976" xr:uid="{95D1F918-3A57-4AFE-9050-C149EE3DBA13}"/>
    <cellStyle name="40% - Énfasis4 3 12" xfId="7493" xr:uid="{36B7321B-A6FE-45DE-8C51-20A15AF7D969}"/>
    <cellStyle name="40% - Énfasis4 3 12 2" xfId="32977" xr:uid="{9AA3E596-8C35-4312-8A71-2E04D27C72AE}"/>
    <cellStyle name="40% - Énfasis4 3 13" xfId="7494" xr:uid="{27F206EC-2962-47AD-B45D-A0512D0B6011}"/>
    <cellStyle name="40% - Énfasis4 3 13 2" xfId="32978" xr:uid="{28406578-093A-45E5-BE51-10C6ED60AB15}"/>
    <cellStyle name="40% - Énfasis4 3 14" xfId="7495" xr:uid="{50919558-C475-4223-B8F4-13B9DB1B6DE0}"/>
    <cellStyle name="40% - Énfasis4 3 14 2" xfId="32979" xr:uid="{EEF6E14C-AD23-408A-81D0-6A753B5BA05B}"/>
    <cellStyle name="40% - Énfasis4 3 15" xfId="7496" xr:uid="{BB720230-73A8-48B3-80C0-1C187F417656}"/>
    <cellStyle name="40% - Énfasis4 3 15 2" xfId="32980" xr:uid="{4EC818A1-C2F8-46D1-B2F2-EC98BFD1ECC5}"/>
    <cellStyle name="40% - Énfasis4 3 16" xfId="7497" xr:uid="{0BB47695-2B28-4F54-94EF-C0A3C8D34410}"/>
    <cellStyle name="40% - Énfasis4 3 16 2" xfId="32981" xr:uid="{41FA4B97-9DE4-490F-96DB-DD2C8BA870FD}"/>
    <cellStyle name="40% - Énfasis4 3 17" xfId="7498" xr:uid="{5985883E-9992-4385-9661-C44365D48F8E}"/>
    <cellStyle name="40% - Énfasis4 3 17 2" xfId="32982" xr:uid="{87BC5E7D-7C70-4875-8EFD-87716464C5BC}"/>
    <cellStyle name="40% - Énfasis4 3 18" xfId="7499" xr:uid="{63E6DDD1-F51A-4446-B829-2D107FBFBC47}"/>
    <cellStyle name="40% - Énfasis4 3 18 2" xfId="32983" xr:uid="{C5549E20-C223-406F-91F9-42EA334F18D5}"/>
    <cellStyle name="40% - Énfasis4 3 19" xfId="7500" xr:uid="{DEB9D34B-D408-45D5-BC63-6D00759C9D2A}"/>
    <cellStyle name="40% - Énfasis4 3 19 2" xfId="32984" xr:uid="{D17A4C6A-136D-4893-BBDB-D5327F77A76E}"/>
    <cellStyle name="40% - Énfasis4 3 2" xfId="453" xr:uid="{CDA462EF-0CE3-4CA4-A551-06C8A8DA3F22}"/>
    <cellStyle name="40% - Énfasis4 3 2 2" xfId="32985" xr:uid="{BE77CFD1-BF8E-47C1-A82B-2863F95A3EAD}"/>
    <cellStyle name="40% - Énfasis4 3 2 2 2" xfId="32986" xr:uid="{68B8FA24-D2AA-41C8-8888-85F303F8F1B2}"/>
    <cellStyle name="40% - Énfasis4 3 2 2 2 2" xfId="32987" xr:uid="{D94B7B74-A9F6-4C7D-889C-7D15C131CE60}"/>
    <cellStyle name="40% - Énfasis4 3 2 2 3" xfId="32988" xr:uid="{874491C8-F1B9-4105-B7B8-F1E079CF5498}"/>
    <cellStyle name="40% - Énfasis4 3 2 3" xfId="32989" xr:uid="{DCC8CCF8-6E2D-445B-A626-8EF5588F24BF}"/>
    <cellStyle name="40% - Énfasis4 3 2 3 2" xfId="32990" xr:uid="{EFFA6C71-A1B8-4CB3-A58A-DF4C3D48D80C}"/>
    <cellStyle name="40% - Énfasis4 3 2 4" xfId="32991" xr:uid="{4B38EB25-1CAE-4ADD-A36A-37E3D7D166B6}"/>
    <cellStyle name="40% - Énfasis4 3 20" xfId="12048" xr:uid="{3A2E5638-110C-4246-ABEA-8F09D4946D33}"/>
    <cellStyle name="40% - Énfasis4 3 3" xfId="7501" xr:uid="{373E3CCD-0292-4AEA-8197-6435838C0CBE}"/>
    <cellStyle name="40% - Énfasis4 3 3 2" xfId="32992" xr:uid="{8BC313BF-A855-4402-9438-8A934C278F0D}"/>
    <cellStyle name="40% - Énfasis4 3 3 2 2" xfId="32993" xr:uid="{2CA2B418-02E9-4DF6-96CA-94F87745ABAF}"/>
    <cellStyle name="40% - Énfasis4 3 3 2 2 2" xfId="32994" xr:uid="{42FFDEEE-6044-43E3-880A-448990D7439D}"/>
    <cellStyle name="40% - Énfasis4 3 3 2 3" xfId="32995" xr:uid="{AD04C005-A35E-41ED-B497-936DB9E3001F}"/>
    <cellStyle name="40% - Énfasis4 3 3 3" xfId="32996" xr:uid="{380840C3-D40E-49DE-976A-9C6906AA5F72}"/>
    <cellStyle name="40% - Énfasis4 3 3 3 2" xfId="32997" xr:uid="{4E66790D-10FC-493F-A80F-8D7845E8B888}"/>
    <cellStyle name="40% - Énfasis4 3 3 4" xfId="32998" xr:uid="{4BB07D6C-03D3-4BCB-9133-8A74263E3203}"/>
    <cellStyle name="40% - Énfasis4 3 4" xfId="7502" xr:uid="{D4286A89-7C2B-494B-82C4-0FDBE6CE10DD}"/>
    <cellStyle name="40% - Énfasis4 3 4 2" xfId="32999" xr:uid="{96463AB5-179E-40C2-BE86-BA2D64FA0489}"/>
    <cellStyle name="40% - Énfasis4 3 4 2 2" xfId="33000" xr:uid="{691E3D2C-0707-4E76-8380-47B60D1908BE}"/>
    <cellStyle name="40% - Énfasis4 3 4 2 2 2" xfId="33001" xr:uid="{F39C71D0-8BCE-4FDD-8F31-06853E3A1935}"/>
    <cellStyle name="40% - Énfasis4 3 4 2 3" xfId="33002" xr:uid="{72999BEE-2553-4077-87B9-4DA03D6244B8}"/>
    <cellStyle name="40% - Énfasis4 3 4 3" xfId="33003" xr:uid="{43598E98-D5D1-4235-BD72-871AAC6EF5F3}"/>
    <cellStyle name="40% - Énfasis4 3 4 3 2" xfId="33004" xr:uid="{4277DD1A-8171-422C-A49F-01993D9C99F2}"/>
    <cellStyle name="40% - Énfasis4 3 4 4" xfId="33005" xr:uid="{969C5EF3-52B1-4C1E-AC9E-BA9857110124}"/>
    <cellStyle name="40% - Énfasis4 3 5" xfId="7503" xr:uid="{5221B02A-A023-4283-BBF2-FEE87F03C6EC}"/>
    <cellStyle name="40% - Énfasis4 3 5 2" xfId="33006" xr:uid="{7B46298D-F431-4AD0-9CCE-617812703752}"/>
    <cellStyle name="40% - Énfasis4 3 5 2 2" xfId="33007" xr:uid="{959517C1-2CED-4D96-A24D-07940C6D793D}"/>
    <cellStyle name="40% - Énfasis4 3 5 2 2 2" xfId="33008" xr:uid="{BBDC1E58-6FF3-45B2-A8D3-72DA02C4DC47}"/>
    <cellStyle name="40% - Énfasis4 3 5 2 3" xfId="33009" xr:uid="{F14F9DFF-840D-4AFF-97A1-DA3F3F2A8A7D}"/>
    <cellStyle name="40% - Énfasis4 3 5 3" xfId="33010" xr:uid="{862FB062-BDF1-4A27-A744-7690BB56C8EA}"/>
    <cellStyle name="40% - Énfasis4 3 5 3 2" xfId="33011" xr:uid="{D1916C3B-D72C-473F-A1C3-A1B4833535F7}"/>
    <cellStyle name="40% - Énfasis4 3 5 4" xfId="33012" xr:uid="{4268272F-3845-49A5-94CB-1386688C0101}"/>
    <cellStyle name="40% - Énfasis4 3 6" xfId="7504" xr:uid="{78229CC1-B157-4B34-8487-04566B2E7C7B}"/>
    <cellStyle name="40% - Énfasis4 3 6 2" xfId="33013" xr:uid="{A4EDB9DC-93C2-443E-892C-4B16D44E5DA8}"/>
    <cellStyle name="40% - Énfasis4 3 6 2 2" xfId="33014" xr:uid="{AEB2715C-23FA-4774-ACD2-C4D165014C7F}"/>
    <cellStyle name="40% - Énfasis4 3 6 2 2 2" xfId="33015" xr:uid="{AC996D91-4940-489C-A531-55AB7E394A35}"/>
    <cellStyle name="40% - Énfasis4 3 6 2 3" xfId="33016" xr:uid="{85D9DDC4-BEFD-4B69-BEEA-53EAAA2C1BFC}"/>
    <cellStyle name="40% - Énfasis4 3 6 3" xfId="33017" xr:uid="{A95DCC0F-6B0D-46C3-BE0B-6BEDEDBC19A6}"/>
    <cellStyle name="40% - Énfasis4 3 6 3 2" xfId="33018" xr:uid="{1FF23405-F297-4F02-8A8A-45CE6ADD2074}"/>
    <cellStyle name="40% - Énfasis4 3 6 4" xfId="33019" xr:uid="{7AC072A7-832C-4F8D-940A-23B8FEA71695}"/>
    <cellStyle name="40% - Énfasis4 3 7" xfId="7505" xr:uid="{63B0F4FF-D8C2-426E-BBA4-AD6CFE6FEA63}"/>
    <cellStyle name="40% - Énfasis4 3 7 2" xfId="33020" xr:uid="{2B92EC11-9107-4899-99EC-29235D75CF98}"/>
    <cellStyle name="40% - Énfasis4 3 7 2 2" xfId="33021" xr:uid="{1ABB6652-ADE9-48AA-8853-ED4D75D887B8}"/>
    <cellStyle name="40% - Énfasis4 3 7 2 2 2" xfId="33022" xr:uid="{7C17802E-8D8C-4E0A-83D3-019DCBD41EB7}"/>
    <cellStyle name="40% - Énfasis4 3 7 2 3" xfId="33023" xr:uid="{0D8834F2-D337-47A3-9CB8-5FDB079BA3CA}"/>
    <cellStyle name="40% - Énfasis4 3 7 3" xfId="33024" xr:uid="{D1FB7E13-43EA-4069-B0CE-49D33AC4AB28}"/>
    <cellStyle name="40% - Énfasis4 3 7 3 2" xfId="33025" xr:uid="{E412B4BA-C8EC-49AA-B527-2468FD3033D8}"/>
    <cellStyle name="40% - Énfasis4 3 7 4" xfId="33026" xr:uid="{EE30AB3F-DB02-4A9B-B31F-6AB875F017E2}"/>
    <cellStyle name="40% - Énfasis4 3 8" xfId="7506" xr:uid="{7E0C68C0-F538-4235-8BEF-FA681D55A629}"/>
    <cellStyle name="40% - Énfasis4 3 8 2" xfId="33027" xr:uid="{790273EF-D848-4B0F-8A90-527AA975F730}"/>
    <cellStyle name="40% - Énfasis4 3 8 2 2" xfId="33028" xr:uid="{AF471199-CDE5-4038-B1B9-C1078CF290B6}"/>
    <cellStyle name="40% - Énfasis4 3 8 3" xfId="33029" xr:uid="{AA18FCF5-DD28-4690-BB9F-964815502A96}"/>
    <cellStyle name="40% - Énfasis4 3 9" xfId="7507" xr:uid="{D0EF71BF-7216-4A37-8C93-E7B458556140}"/>
    <cellStyle name="40% - Énfasis4 3 9 2" xfId="33030" xr:uid="{D8657C09-E417-4D5D-95E7-79662C091C75}"/>
    <cellStyle name="40% - Énfasis4 30" xfId="7508" xr:uid="{79367062-8356-4273-8F60-99736043A68F}"/>
    <cellStyle name="40% - Énfasis4 30 10" xfId="7509" xr:uid="{CB33EF87-8F7A-4D87-8B51-6FFBC11F976B}"/>
    <cellStyle name="40% - Énfasis4 30 10 2" xfId="33031" xr:uid="{8F139585-AF10-4342-88DE-6D67484073C4}"/>
    <cellStyle name="40% - Énfasis4 30 11" xfId="7510" xr:uid="{439B453C-34A4-41F2-AF8E-2EB59ACDF8F7}"/>
    <cellStyle name="40% - Énfasis4 30 11 2" xfId="33032" xr:uid="{35472376-0DE9-4907-B87B-E5A7D70883DD}"/>
    <cellStyle name="40% - Énfasis4 30 12" xfId="7511" xr:uid="{4BD7BD8D-CAF4-4FCB-BBB5-6A29FA5C5349}"/>
    <cellStyle name="40% - Énfasis4 30 12 2" xfId="33033" xr:uid="{A6C1D2FA-2763-4A21-B539-B3FBC173F7D8}"/>
    <cellStyle name="40% - Énfasis4 30 13" xfId="7512" xr:uid="{6E29D7F7-84AD-4CDA-84C7-66E67F2CF071}"/>
    <cellStyle name="40% - Énfasis4 30 13 2" xfId="33034" xr:uid="{203D0373-FD6E-4D7D-8E9E-E2B966E7C54E}"/>
    <cellStyle name="40% - Énfasis4 30 14" xfId="7513" xr:uid="{61908235-1E43-400A-90A6-D296E84FC6C4}"/>
    <cellStyle name="40% - Énfasis4 30 14 2" xfId="33035" xr:uid="{FC8E11F6-685D-494A-BB4B-D44840FAEFB6}"/>
    <cellStyle name="40% - Énfasis4 30 15" xfId="7514" xr:uid="{34E75F1B-1AA7-42E9-891A-B7A476E62192}"/>
    <cellStyle name="40% - Énfasis4 30 15 2" xfId="33036" xr:uid="{04353B31-8F8E-4CCC-99A3-3AF03C0B3744}"/>
    <cellStyle name="40% - Énfasis4 30 16" xfId="7515" xr:uid="{F5129BE1-4799-4B78-B2C0-94D7F94EA662}"/>
    <cellStyle name="40% - Énfasis4 30 16 2" xfId="33037" xr:uid="{F40CC83C-8FD9-48E6-B97B-C987D17EA0B5}"/>
    <cellStyle name="40% - Énfasis4 30 17" xfId="7516" xr:uid="{4F8A940E-DA8D-46BA-8290-4D8A704E6650}"/>
    <cellStyle name="40% - Énfasis4 30 17 2" xfId="33038" xr:uid="{AD36ED5B-EFAD-4560-AF18-70F67963F4EB}"/>
    <cellStyle name="40% - Énfasis4 30 18" xfId="7517" xr:uid="{1CDD14DA-263D-4D47-B6CF-0756042B3482}"/>
    <cellStyle name="40% - Énfasis4 30 18 2" xfId="33039" xr:uid="{458609EE-3B84-42DB-B533-BC48B2116448}"/>
    <cellStyle name="40% - Énfasis4 30 19" xfId="7518" xr:uid="{84A80CCA-821F-4666-81C8-71124D81A194}"/>
    <cellStyle name="40% - Énfasis4 30 19 2" xfId="33040" xr:uid="{296DCDD6-D005-4C5A-832E-78E7CB000AA7}"/>
    <cellStyle name="40% - Énfasis4 30 2" xfId="7519" xr:uid="{4E609AEF-3312-4FB1-9F56-54445DCEB3ED}"/>
    <cellStyle name="40% - Énfasis4 30 2 2" xfId="33041" xr:uid="{C4929E1D-B62F-48C7-A74C-54A1F0CE1D12}"/>
    <cellStyle name="40% - Énfasis4 30 2 2 2" xfId="33042" xr:uid="{35CCE993-A18C-4EAD-8FA7-8286D9D6CB4A}"/>
    <cellStyle name="40% - Énfasis4 30 2 2 2 2" xfId="33043" xr:uid="{F061B568-79AD-407C-A3C2-A258392B79BA}"/>
    <cellStyle name="40% - Énfasis4 30 2 2 3" xfId="33044" xr:uid="{17F9F5A2-42D2-404F-8950-1D690EA0D777}"/>
    <cellStyle name="40% - Énfasis4 30 2 3" xfId="33045" xr:uid="{0EA6D783-BC11-4D38-BDC7-4F0FDBFBFE59}"/>
    <cellStyle name="40% - Énfasis4 30 2 3 2" xfId="33046" xr:uid="{A87365AA-E50C-4E93-BFD2-4801C6A30191}"/>
    <cellStyle name="40% - Énfasis4 30 2 4" xfId="33047" xr:uid="{708EB3A9-BFF8-4761-84EE-24C1CDCA4626}"/>
    <cellStyle name="40% - Énfasis4 30 20" xfId="12049" xr:uid="{B9624376-29B2-4125-8E65-B81F8965E814}"/>
    <cellStyle name="40% - Énfasis4 30 3" xfId="7520" xr:uid="{5C920C46-33A1-4E24-9EEE-E55FA11B8A17}"/>
    <cellStyle name="40% - Énfasis4 30 3 2" xfId="33048" xr:uid="{9F3064A1-C029-401D-B14B-A05A2F52CC72}"/>
    <cellStyle name="40% - Énfasis4 30 3 2 2" xfId="33049" xr:uid="{0EB9799C-FE29-451D-8013-1FF59297FAA4}"/>
    <cellStyle name="40% - Énfasis4 30 3 2 2 2" xfId="33050" xr:uid="{53C33ED5-1481-4EFF-A4E9-3DC354C7D00C}"/>
    <cellStyle name="40% - Énfasis4 30 3 2 3" xfId="33051" xr:uid="{C133E815-D599-4F97-B68B-199CADE59D40}"/>
    <cellStyle name="40% - Énfasis4 30 3 3" xfId="33052" xr:uid="{0CBF15A7-4602-43A5-9688-EC6436235A19}"/>
    <cellStyle name="40% - Énfasis4 30 3 3 2" xfId="33053" xr:uid="{1CE28E3F-BF37-46D5-BF3C-4EA2B5E46339}"/>
    <cellStyle name="40% - Énfasis4 30 3 4" xfId="33054" xr:uid="{B0FA8834-7E34-47E5-B5F3-D73135B20FC3}"/>
    <cellStyle name="40% - Énfasis4 30 4" xfId="7521" xr:uid="{2F650117-31CC-4138-93C0-A252E261CA05}"/>
    <cellStyle name="40% - Énfasis4 30 4 2" xfId="33055" xr:uid="{9C93E47D-EB1A-46B1-8C7D-1A14571C736B}"/>
    <cellStyle name="40% - Énfasis4 30 4 2 2" xfId="33056" xr:uid="{E1CEDD72-E6E9-4AFA-B1F4-BBA81CE23F50}"/>
    <cellStyle name="40% - Énfasis4 30 4 3" xfId="33057" xr:uid="{6E901D4D-C0FD-44AA-BEAD-73FBE40BAB6A}"/>
    <cellStyle name="40% - Énfasis4 30 5" xfId="7522" xr:uid="{EB6E376C-A9D8-4DEC-8B01-6EF4B5BA2F21}"/>
    <cellStyle name="40% - Énfasis4 30 5 2" xfId="33058" xr:uid="{B09596C4-0D0F-476F-ACAA-7D3F7FE1BA99}"/>
    <cellStyle name="40% - Énfasis4 30 6" xfId="7523" xr:uid="{4AB05407-EAD9-4809-808F-5EA21DE6E202}"/>
    <cellStyle name="40% - Énfasis4 30 6 2" xfId="33059" xr:uid="{FC00465F-B212-4842-BF94-9376EF8A2C8E}"/>
    <cellStyle name="40% - Énfasis4 30 7" xfId="7524" xr:uid="{E44A71B6-5BA0-446A-89B6-E74A0DE06006}"/>
    <cellStyle name="40% - Énfasis4 30 7 2" xfId="33060" xr:uid="{5CBFCEF0-1D9A-483C-A85F-0466FE2C49CB}"/>
    <cellStyle name="40% - Énfasis4 30 8" xfId="7525" xr:uid="{92986E1B-38E8-4D14-8E81-5E25DAF22798}"/>
    <cellStyle name="40% - Énfasis4 30 8 2" xfId="33061" xr:uid="{9A5D1B9F-73BD-4BF0-BB0A-BEFEA437A48B}"/>
    <cellStyle name="40% - Énfasis4 30 9" xfId="7526" xr:uid="{1359C570-2DEA-4B16-A576-15A794AB36FC}"/>
    <cellStyle name="40% - Énfasis4 30 9 2" xfId="33062" xr:uid="{95101A8C-72EE-4033-AAC7-5C19AAE5E635}"/>
    <cellStyle name="40% - Énfasis4 31" xfId="7527" xr:uid="{E9B4B7DA-1F8C-4717-BE01-78FFA2E8AD4A}"/>
    <cellStyle name="40% - Énfasis4 31 10" xfId="7528" xr:uid="{AE253052-AE0A-4C8A-9EF5-78C64F97ED9F}"/>
    <cellStyle name="40% - Énfasis4 31 10 2" xfId="33063" xr:uid="{CA402D3C-6F64-4484-AC2C-73A5904BB387}"/>
    <cellStyle name="40% - Énfasis4 31 11" xfId="7529" xr:uid="{CFD86F64-FAED-4E62-BDAC-50ECCD427E3F}"/>
    <cellStyle name="40% - Énfasis4 31 11 2" xfId="33064" xr:uid="{5A5374AF-295A-4D85-A327-042E122150B5}"/>
    <cellStyle name="40% - Énfasis4 31 12" xfId="7530" xr:uid="{871F1316-5F1F-4F9D-9DB8-395D5D2590FD}"/>
    <cellStyle name="40% - Énfasis4 31 12 2" xfId="33065" xr:uid="{A60A6F83-3021-419B-9B44-51CD415F3586}"/>
    <cellStyle name="40% - Énfasis4 31 13" xfId="7531" xr:uid="{99B49856-9006-43C8-9409-E4942958468E}"/>
    <cellStyle name="40% - Énfasis4 31 13 2" xfId="33066" xr:uid="{08273B27-668C-4198-82D6-980A9B808E27}"/>
    <cellStyle name="40% - Énfasis4 31 14" xfId="7532" xr:uid="{5843597D-AADC-4FD7-A277-BBEE67F8CABA}"/>
    <cellStyle name="40% - Énfasis4 31 14 2" xfId="33067" xr:uid="{160A5630-5670-4640-B686-17F3CD8B56DE}"/>
    <cellStyle name="40% - Énfasis4 31 15" xfId="7533" xr:uid="{67282136-0576-4A73-B3F6-89A8F81E558C}"/>
    <cellStyle name="40% - Énfasis4 31 15 2" xfId="33068" xr:uid="{0AD19A49-B5C6-417F-B7EC-FC56F145CFEA}"/>
    <cellStyle name="40% - Énfasis4 31 16" xfId="7534" xr:uid="{FD4D5DBC-A0D0-4870-B286-E27F3F542CEE}"/>
    <cellStyle name="40% - Énfasis4 31 16 2" xfId="33069" xr:uid="{0C91C384-CDCE-4546-81E2-E4D83365E24E}"/>
    <cellStyle name="40% - Énfasis4 31 17" xfId="7535" xr:uid="{9C86175E-5513-4AC7-BEB9-1727D6BCC520}"/>
    <cellStyle name="40% - Énfasis4 31 17 2" xfId="33070" xr:uid="{365EDA29-BA4E-41B2-9874-824CD2FEDE44}"/>
    <cellStyle name="40% - Énfasis4 31 18" xfId="7536" xr:uid="{64502BBB-1C19-4647-979B-D3EDBBB620A0}"/>
    <cellStyle name="40% - Énfasis4 31 18 2" xfId="33071" xr:uid="{A92EF83A-BB37-497F-BC3B-D2FDEBFFCF20}"/>
    <cellStyle name="40% - Énfasis4 31 19" xfId="7537" xr:uid="{6776BB05-F912-4CE0-A9DB-F15477DE2CD9}"/>
    <cellStyle name="40% - Énfasis4 31 19 2" xfId="33072" xr:uid="{C2131665-A390-4266-9EAB-E333E1A73C77}"/>
    <cellStyle name="40% - Énfasis4 31 2" xfId="7538" xr:uid="{81B38B01-8091-456F-BCC7-3CCA1F35C98C}"/>
    <cellStyle name="40% - Énfasis4 31 2 2" xfId="33073" xr:uid="{C4C2B9C1-C6E6-4F5A-952E-58D5A62D3D58}"/>
    <cellStyle name="40% - Énfasis4 31 2 2 2" xfId="33074" xr:uid="{062C24DB-2F4F-4A16-9811-D3AD0AB8EB94}"/>
    <cellStyle name="40% - Énfasis4 31 2 2 2 2" xfId="33075" xr:uid="{125C77E6-3E7C-4637-B0D0-23A1C26D1AF7}"/>
    <cellStyle name="40% - Énfasis4 31 2 2 3" xfId="33076" xr:uid="{FBB2FEF9-2347-4E5B-AF37-66B8998BBE80}"/>
    <cellStyle name="40% - Énfasis4 31 2 3" xfId="33077" xr:uid="{370FF2F1-60A3-4193-9A3A-374AA391F9B1}"/>
    <cellStyle name="40% - Énfasis4 31 2 3 2" xfId="33078" xr:uid="{DA64165B-241E-4111-AB96-85EBBBE00D32}"/>
    <cellStyle name="40% - Énfasis4 31 2 4" xfId="33079" xr:uid="{2F30280E-0F8D-47D5-8A3B-D6FEB47ED810}"/>
    <cellStyle name="40% - Énfasis4 31 20" xfId="12050" xr:uid="{A25A277F-86DE-4327-A2E4-5C44069333BF}"/>
    <cellStyle name="40% - Énfasis4 31 3" xfId="7539" xr:uid="{4349BA48-2F88-4577-894C-27235E1444E1}"/>
    <cellStyle name="40% - Énfasis4 31 3 2" xfId="33080" xr:uid="{7F3F2E04-10DB-4207-88ED-3CCCA01CCEDA}"/>
    <cellStyle name="40% - Énfasis4 31 3 2 2" xfId="33081" xr:uid="{DCBC913A-8168-4FFA-8CC8-1DC0B7772150}"/>
    <cellStyle name="40% - Énfasis4 31 3 2 2 2" xfId="33082" xr:uid="{79EA8DF5-A4EA-47A5-836E-9ED84BCD37C1}"/>
    <cellStyle name="40% - Énfasis4 31 3 2 3" xfId="33083" xr:uid="{178E1689-E6F0-4C23-9DB8-8305A54BF3E1}"/>
    <cellStyle name="40% - Énfasis4 31 3 3" xfId="33084" xr:uid="{905BDE1F-8F11-450D-B1D1-3CCD3E035BCB}"/>
    <cellStyle name="40% - Énfasis4 31 3 3 2" xfId="33085" xr:uid="{BECAEBCA-10BE-447A-B4FE-6C193F899F03}"/>
    <cellStyle name="40% - Énfasis4 31 3 4" xfId="33086" xr:uid="{B7B2C4B9-6CF3-4BDA-B3E7-01EA24F6E6C2}"/>
    <cellStyle name="40% - Énfasis4 31 4" xfId="7540" xr:uid="{B89DEEB7-F246-4AA6-9547-928551872C56}"/>
    <cellStyle name="40% - Énfasis4 31 4 2" xfId="33087" xr:uid="{A7A34CFD-9EF6-4288-89E9-4504F549F571}"/>
    <cellStyle name="40% - Énfasis4 31 4 2 2" xfId="33088" xr:uid="{5C1346DF-9237-4F39-A72A-F79220094A6B}"/>
    <cellStyle name="40% - Énfasis4 31 4 3" xfId="33089" xr:uid="{0E64C569-7021-4768-832B-7C9F3B902C08}"/>
    <cellStyle name="40% - Énfasis4 31 5" xfId="7541" xr:uid="{29712078-A55A-4E63-9C55-F461E43ED86F}"/>
    <cellStyle name="40% - Énfasis4 31 5 2" xfId="33090" xr:uid="{842B1CC0-6FC7-47D4-A4F9-D246E0D812B6}"/>
    <cellStyle name="40% - Énfasis4 31 6" xfId="7542" xr:uid="{4F58BED6-9D1C-4866-9B8D-F076F3F6639A}"/>
    <cellStyle name="40% - Énfasis4 31 6 2" xfId="33091" xr:uid="{8C0AEAA9-A4AC-4ACD-8071-0A8458C7BA12}"/>
    <cellStyle name="40% - Énfasis4 31 7" xfId="7543" xr:uid="{C59A808A-103A-44B9-8A28-893416EEF810}"/>
    <cellStyle name="40% - Énfasis4 31 7 2" xfId="33092" xr:uid="{4D6CA872-12A5-433D-B33F-696ED2548D91}"/>
    <cellStyle name="40% - Énfasis4 31 8" xfId="7544" xr:uid="{8F8B6118-1500-4529-AE3E-429222E81510}"/>
    <cellStyle name="40% - Énfasis4 31 8 2" xfId="33093" xr:uid="{85F09C25-095D-4011-A54B-9F629851687B}"/>
    <cellStyle name="40% - Énfasis4 31 9" xfId="7545" xr:uid="{477ECE4B-5F74-41F1-90C0-6B3B5B6CA043}"/>
    <cellStyle name="40% - Énfasis4 31 9 2" xfId="33094" xr:uid="{563E0698-6F69-4E0E-9F77-3B7DDD9A873B}"/>
    <cellStyle name="40% - Énfasis4 32" xfId="7546" xr:uid="{1B4FBF18-335F-40CF-99D8-608E4D9E0BE4}"/>
    <cellStyle name="40% - Énfasis4 32 10" xfId="7547" xr:uid="{CE039900-265C-4715-AD37-796A7B41A84F}"/>
    <cellStyle name="40% - Énfasis4 32 10 2" xfId="33095" xr:uid="{8CBC5607-2976-4EA4-825B-B6CD00905F11}"/>
    <cellStyle name="40% - Énfasis4 32 11" xfId="7548" xr:uid="{EDF0E91D-3ED2-467D-8EBB-214C6938B5F6}"/>
    <cellStyle name="40% - Énfasis4 32 11 2" xfId="33096" xr:uid="{FAFDEB72-51B8-4E25-A579-F225B99F3516}"/>
    <cellStyle name="40% - Énfasis4 32 12" xfId="7549" xr:uid="{B705FB5C-FB75-42F3-BE12-316BE05111E7}"/>
    <cellStyle name="40% - Énfasis4 32 12 2" xfId="33097" xr:uid="{1C298EAF-49F6-49BE-8AC7-B5C8D6A452DE}"/>
    <cellStyle name="40% - Énfasis4 32 13" xfId="7550" xr:uid="{44AD22C8-004F-46C0-8CCE-5AD98A491E3B}"/>
    <cellStyle name="40% - Énfasis4 32 13 2" xfId="33098" xr:uid="{7A78EE1F-6473-450A-AD57-B82136E43A52}"/>
    <cellStyle name="40% - Énfasis4 32 14" xfId="7551" xr:uid="{4143EBC9-3257-47DB-BB09-FF42B5017FBF}"/>
    <cellStyle name="40% - Énfasis4 32 14 2" xfId="33099" xr:uid="{F89F349E-7014-47E8-B85D-AAD84FF3B371}"/>
    <cellStyle name="40% - Énfasis4 32 15" xfId="7552" xr:uid="{21162CE8-3973-4303-8FC0-EC892A42B53A}"/>
    <cellStyle name="40% - Énfasis4 32 15 2" xfId="33100" xr:uid="{5B82A985-A6E1-4ADD-AAD6-2FA14373E61D}"/>
    <cellStyle name="40% - Énfasis4 32 16" xfId="7553" xr:uid="{8D5EDE34-AAC0-4B14-8806-821E3DE05FEB}"/>
    <cellStyle name="40% - Énfasis4 32 16 2" xfId="33101" xr:uid="{46F54A91-6413-4CA5-B113-8F64C57E80AE}"/>
    <cellStyle name="40% - Énfasis4 32 17" xfId="7554" xr:uid="{030FB3F4-DCC5-4C25-A509-7D928E111D71}"/>
    <cellStyle name="40% - Énfasis4 32 17 2" xfId="33102" xr:uid="{41F2D1F9-A290-472B-8C4C-923305B2D09B}"/>
    <cellStyle name="40% - Énfasis4 32 18" xfId="7555" xr:uid="{6D11834D-63C4-4065-B456-2CD095EA9430}"/>
    <cellStyle name="40% - Énfasis4 32 18 2" xfId="33103" xr:uid="{191BF095-6C68-4281-ADEB-3BC9052AABD0}"/>
    <cellStyle name="40% - Énfasis4 32 19" xfId="7556" xr:uid="{FDCF3F95-AAE9-480D-8373-BB70DE505B23}"/>
    <cellStyle name="40% - Énfasis4 32 19 2" xfId="33104" xr:uid="{02A1C6F3-F666-43EF-83AF-29BF86BF138D}"/>
    <cellStyle name="40% - Énfasis4 32 2" xfId="7557" xr:uid="{77CD5F8F-818C-45BC-A9DC-45F3C696FD0E}"/>
    <cellStyle name="40% - Énfasis4 32 2 2" xfId="33105" xr:uid="{0BE3FE6D-B3E9-45D4-BB22-E04719A62226}"/>
    <cellStyle name="40% - Énfasis4 32 2 2 2" xfId="33106" xr:uid="{D9E8CE34-E7F4-4329-BC84-02FCE96620B8}"/>
    <cellStyle name="40% - Énfasis4 32 2 2 2 2" xfId="33107" xr:uid="{54B3585E-7D3E-486A-8C70-798E8E113CAA}"/>
    <cellStyle name="40% - Énfasis4 32 2 2 3" xfId="33108" xr:uid="{1423B4DF-D7F4-41A9-A951-2D3BE93F56A3}"/>
    <cellStyle name="40% - Énfasis4 32 2 3" xfId="33109" xr:uid="{02FA393F-7A32-442F-B6FE-95D593BAB66F}"/>
    <cellStyle name="40% - Énfasis4 32 2 3 2" xfId="33110" xr:uid="{8455E11D-923F-4510-972F-6DFCB65EF0AC}"/>
    <cellStyle name="40% - Énfasis4 32 2 4" xfId="33111" xr:uid="{1C35E8EC-5A90-474E-9FDC-769A4CA1D535}"/>
    <cellStyle name="40% - Énfasis4 32 20" xfId="12051" xr:uid="{1B0065A7-48E5-4200-A0D2-3BA26071C1E3}"/>
    <cellStyle name="40% - Énfasis4 32 3" xfId="7558" xr:uid="{85E16AC5-EA90-4FB5-823E-757F674DB59D}"/>
    <cellStyle name="40% - Énfasis4 32 3 2" xfId="33112" xr:uid="{41D4D697-75C1-4284-BE7A-58410D1CA8C2}"/>
    <cellStyle name="40% - Énfasis4 32 3 2 2" xfId="33113" xr:uid="{4E46B18B-2697-4FD7-9E39-7948E0EF52AD}"/>
    <cellStyle name="40% - Énfasis4 32 3 2 2 2" xfId="33114" xr:uid="{F2394564-213A-46F2-B6C6-147FF66C0E65}"/>
    <cellStyle name="40% - Énfasis4 32 3 2 3" xfId="33115" xr:uid="{2BC2109D-6247-4FDC-ACEA-42ECD6A38D33}"/>
    <cellStyle name="40% - Énfasis4 32 3 3" xfId="33116" xr:uid="{E2049F93-478A-4131-8C82-268F05D90C80}"/>
    <cellStyle name="40% - Énfasis4 32 3 3 2" xfId="33117" xr:uid="{8548F86F-71A1-4A2B-9CE1-BA90C8EF3DD8}"/>
    <cellStyle name="40% - Énfasis4 32 3 4" xfId="33118" xr:uid="{8726DDCB-B91D-49AF-95EA-F8CF5D1B30AB}"/>
    <cellStyle name="40% - Énfasis4 32 4" xfId="7559" xr:uid="{87581896-82BF-4F54-9D7D-70CBF6FD4CD7}"/>
    <cellStyle name="40% - Énfasis4 32 4 2" xfId="33119" xr:uid="{768BDFEB-F417-40B1-B8D3-739A9425CD2D}"/>
    <cellStyle name="40% - Énfasis4 32 4 2 2" xfId="33120" xr:uid="{625D7B98-D2E3-44A4-AEF4-287C1995C326}"/>
    <cellStyle name="40% - Énfasis4 32 4 3" xfId="33121" xr:uid="{95316205-4E0B-4643-82AE-03D515566738}"/>
    <cellStyle name="40% - Énfasis4 32 5" xfId="7560" xr:uid="{C8AB1507-9573-488B-876C-F6EDFB6083B8}"/>
    <cellStyle name="40% - Énfasis4 32 5 2" xfId="33122" xr:uid="{64C8FDD1-9FA7-4DDC-B60B-4571A605E16F}"/>
    <cellStyle name="40% - Énfasis4 32 6" xfId="7561" xr:uid="{0521B44D-7A0B-471E-97EF-FD90C02C8300}"/>
    <cellStyle name="40% - Énfasis4 32 6 2" xfId="33123" xr:uid="{7732F66D-4676-4484-81BB-F704234479AB}"/>
    <cellStyle name="40% - Énfasis4 32 7" xfId="7562" xr:uid="{32A4D3C6-695F-442F-8F71-9573A85C5B32}"/>
    <cellStyle name="40% - Énfasis4 32 7 2" xfId="33124" xr:uid="{11CC95C7-0D9F-48E9-86FA-B726F30C13C6}"/>
    <cellStyle name="40% - Énfasis4 32 8" xfId="7563" xr:uid="{2556AB4B-AE76-4B20-B2E3-506955D13652}"/>
    <cellStyle name="40% - Énfasis4 32 8 2" xfId="33125" xr:uid="{79452759-59B7-44F3-B4DE-000B39330BE5}"/>
    <cellStyle name="40% - Énfasis4 32 9" xfId="7564" xr:uid="{0E5332C0-F8A8-443B-8EAA-4362A4721750}"/>
    <cellStyle name="40% - Énfasis4 32 9 2" xfId="33126" xr:uid="{39220572-31F9-4B55-9452-305209F477E7}"/>
    <cellStyle name="40% - Énfasis4 33" xfId="7565" xr:uid="{14EE6C19-588E-4362-ACA8-DE71B72FA0AA}"/>
    <cellStyle name="40% - Énfasis4 33 10" xfId="7566" xr:uid="{462A793A-DD20-436B-B3E3-845B33895A01}"/>
    <cellStyle name="40% - Énfasis4 33 10 2" xfId="33127" xr:uid="{9AEEF783-F969-4C6D-8821-025866FE9BB4}"/>
    <cellStyle name="40% - Énfasis4 33 11" xfId="7567" xr:uid="{FF8A9D1E-A43D-4FC4-8340-9D4E87E3CE69}"/>
    <cellStyle name="40% - Énfasis4 33 11 2" xfId="33128" xr:uid="{6B31D5D8-5B99-41B6-9B4F-90F0A089F16B}"/>
    <cellStyle name="40% - Énfasis4 33 12" xfId="7568" xr:uid="{E06A213C-7465-4982-B9FD-DF013D12D234}"/>
    <cellStyle name="40% - Énfasis4 33 12 2" xfId="33129" xr:uid="{62907E4C-0BF4-4927-840B-E9587F02EDED}"/>
    <cellStyle name="40% - Énfasis4 33 13" xfId="7569" xr:uid="{CF9E7F22-40BD-449C-8F49-43ECC1904CA4}"/>
    <cellStyle name="40% - Énfasis4 33 13 2" xfId="33130" xr:uid="{D6505FC3-4169-4441-B5A5-D2E29FA162FE}"/>
    <cellStyle name="40% - Énfasis4 33 14" xfId="7570" xr:uid="{321607DE-65D2-459F-8A3E-A8F3ED205F8D}"/>
    <cellStyle name="40% - Énfasis4 33 14 2" xfId="33131" xr:uid="{E1437AF2-F59A-4FEC-80EE-40F57AD85B85}"/>
    <cellStyle name="40% - Énfasis4 33 15" xfId="7571" xr:uid="{B1D85BBE-D65D-4E47-B419-E2CCB56296E4}"/>
    <cellStyle name="40% - Énfasis4 33 15 2" xfId="33132" xr:uid="{E9954CC8-F4E4-4EA2-81A8-0EBA9FFFEC34}"/>
    <cellStyle name="40% - Énfasis4 33 16" xfId="7572" xr:uid="{BF46040C-CE7C-4789-A49A-9CE0E260B162}"/>
    <cellStyle name="40% - Énfasis4 33 16 2" xfId="33133" xr:uid="{6ADCB02E-601C-4B14-852C-84445F472FD4}"/>
    <cellStyle name="40% - Énfasis4 33 17" xfId="7573" xr:uid="{9CD10CAB-B0CD-4D0B-8D9E-035F46449950}"/>
    <cellStyle name="40% - Énfasis4 33 17 2" xfId="33134" xr:uid="{2E747E62-5B21-4638-B292-8915381EA73E}"/>
    <cellStyle name="40% - Énfasis4 33 18" xfId="7574" xr:uid="{718A95EA-B798-4436-A52D-142FA6AF0FA5}"/>
    <cellStyle name="40% - Énfasis4 33 18 2" xfId="33135" xr:uid="{AA075888-F222-45A7-8F60-0192B1F2A421}"/>
    <cellStyle name="40% - Énfasis4 33 19" xfId="7575" xr:uid="{17A17C51-A06B-4F75-BD07-3DBF4FD3EDC7}"/>
    <cellStyle name="40% - Énfasis4 33 19 2" xfId="33136" xr:uid="{8B402C71-A0AA-40D0-B540-A78D3871F76C}"/>
    <cellStyle name="40% - Énfasis4 33 2" xfId="7576" xr:uid="{6C8EF655-4A02-43A8-8D44-0C704D16F453}"/>
    <cellStyle name="40% - Énfasis4 33 2 2" xfId="33137" xr:uid="{734353DF-BC83-4D3D-A373-F11E2869139B}"/>
    <cellStyle name="40% - Énfasis4 33 2 2 2" xfId="33138" xr:uid="{59492942-8162-4A3C-948E-BAB294BBDD78}"/>
    <cellStyle name="40% - Énfasis4 33 2 2 2 2" xfId="33139" xr:uid="{6FE10C8F-A810-45A6-B2DD-6442C06BFFE6}"/>
    <cellStyle name="40% - Énfasis4 33 2 2 3" xfId="33140" xr:uid="{5A1254EA-E003-4A28-A0DA-FB3919C01E88}"/>
    <cellStyle name="40% - Énfasis4 33 2 3" xfId="33141" xr:uid="{0CA5F802-0012-48D4-B5DE-C5BEAD39622C}"/>
    <cellStyle name="40% - Énfasis4 33 2 3 2" xfId="33142" xr:uid="{D8D21C26-BF9D-4C06-BE5E-6B5C4330F9BE}"/>
    <cellStyle name="40% - Énfasis4 33 2 4" xfId="33143" xr:uid="{660F2D9E-1912-459C-A64E-5BCFAB88E94B}"/>
    <cellStyle name="40% - Énfasis4 33 20" xfId="12052" xr:uid="{02327F91-3321-49E1-8748-AC55B5B232F7}"/>
    <cellStyle name="40% - Énfasis4 33 3" xfId="7577" xr:uid="{EF7368C8-0B69-4EC8-86B7-F9A84ED5FB0E}"/>
    <cellStyle name="40% - Énfasis4 33 3 2" xfId="33144" xr:uid="{52A37173-CBC0-45DC-B720-67DB5DD5B375}"/>
    <cellStyle name="40% - Énfasis4 33 3 2 2" xfId="33145" xr:uid="{75339A4C-C66C-43D0-86B1-16FF7CF11D5B}"/>
    <cellStyle name="40% - Énfasis4 33 3 2 2 2" xfId="33146" xr:uid="{FC73132A-84C0-40FD-A66F-012B10287C5F}"/>
    <cellStyle name="40% - Énfasis4 33 3 2 3" xfId="33147" xr:uid="{ED266DE8-A405-4952-8AAD-E96AE1266606}"/>
    <cellStyle name="40% - Énfasis4 33 3 3" xfId="33148" xr:uid="{A0AB748C-B3AE-4B2C-86ED-4D971D5A9B79}"/>
    <cellStyle name="40% - Énfasis4 33 3 3 2" xfId="33149" xr:uid="{5F1CE1EF-41B3-4BDA-9645-C6793B9F1981}"/>
    <cellStyle name="40% - Énfasis4 33 3 4" xfId="33150" xr:uid="{2394321D-8E0D-4567-B153-5D13E620DA63}"/>
    <cellStyle name="40% - Énfasis4 33 4" xfId="7578" xr:uid="{981C2BF6-70E3-4E04-90C1-ABB5D7F7B35A}"/>
    <cellStyle name="40% - Énfasis4 33 4 2" xfId="33151" xr:uid="{DC60537C-ACF2-4937-BBAF-9380F7DFA783}"/>
    <cellStyle name="40% - Énfasis4 33 4 2 2" xfId="33152" xr:uid="{B02EF831-D9CD-4E63-928B-B0240965749C}"/>
    <cellStyle name="40% - Énfasis4 33 4 3" xfId="33153" xr:uid="{6AF7029A-B1CC-47BA-9B1B-95DBC354FF2D}"/>
    <cellStyle name="40% - Énfasis4 33 5" xfId="7579" xr:uid="{41B1A9C5-2C12-449B-8DE5-7EC306ACA58E}"/>
    <cellStyle name="40% - Énfasis4 33 5 2" xfId="33154" xr:uid="{75909A09-3C81-45C1-9173-73E5DCB81AC3}"/>
    <cellStyle name="40% - Énfasis4 33 6" xfId="7580" xr:uid="{4BBFA250-B0F3-4683-865D-7AD9BE00C505}"/>
    <cellStyle name="40% - Énfasis4 33 6 2" xfId="33155" xr:uid="{7D98571B-E230-4B34-918D-FEB7FCA2661E}"/>
    <cellStyle name="40% - Énfasis4 33 7" xfId="7581" xr:uid="{2EE9200D-1165-4EBC-B842-B8AB0067FA1B}"/>
    <cellStyle name="40% - Énfasis4 33 7 2" xfId="33156" xr:uid="{32E2C00F-1570-47B5-BCBE-B37AD5CD2151}"/>
    <cellStyle name="40% - Énfasis4 33 8" xfId="7582" xr:uid="{8E76CD5F-EF38-4A20-B035-6613F59B2AEE}"/>
    <cellStyle name="40% - Énfasis4 33 8 2" xfId="33157" xr:uid="{3BD17900-0E92-4084-AFAD-BE9699FD6134}"/>
    <cellStyle name="40% - Énfasis4 33 9" xfId="7583" xr:uid="{B4176B81-8568-4CAB-9598-B617A76DB7C3}"/>
    <cellStyle name="40% - Énfasis4 33 9 2" xfId="33158" xr:uid="{8CBC512B-19C0-479A-968A-D91FFFEF8C71}"/>
    <cellStyle name="40% - Énfasis4 34" xfId="7584" xr:uid="{51C8F7A5-3E23-469E-A56D-FA4E6C0FB7E5}"/>
    <cellStyle name="40% - Énfasis4 34 10" xfId="7585" xr:uid="{F2DC9240-717B-417B-99D2-EE98BFA219FB}"/>
    <cellStyle name="40% - Énfasis4 34 10 2" xfId="33159" xr:uid="{E09D432B-EDB9-4C9E-B62C-D34BCCCD4ED4}"/>
    <cellStyle name="40% - Énfasis4 34 11" xfId="7586" xr:uid="{3574994A-3F56-41D0-BA38-79BF27208EF1}"/>
    <cellStyle name="40% - Énfasis4 34 11 2" xfId="33160" xr:uid="{DC6F3C93-D0D3-4CAF-8235-C9DA99A3F702}"/>
    <cellStyle name="40% - Énfasis4 34 12" xfId="7587" xr:uid="{06976366-2006-4243-933F-E4C82893BB34}"/>
    <cellStyle name="40% - Énfasis4 34 12 2" xfId="33161" xr:uid="{ED417A5F-848F-4E0F-B9DE-6F23E6D13D9F}"/>
    <cellStyle name="40% - Énfasis4 34 13" xfId="7588" xr:uid="{49B52E2F-7573-41D5-B5EF-25C307E43844}"/>
    <cellStyle name="40% - Énfasis4 34 13 2" xfId="33162" xr:uid="{EFC7B7F0-90D2-44D7-B71B-F63FF6A159B5}"/>
    <cellStyle name="40% - Énfasis4 34 14" xfId="7589" xr:uid="{332EA798-36D2-4D04-9DAA-DFA7E1A4877C}"/>
    <cellStyle name="40% - Énfasis4 34 14 2" xfId="33163" xr:uid="{3D0D9A59-6E3C-46F2-998D-1A9C374C3D6E}"/>
    <cellStyle name="40% - Énfasis4 34 15" xfId="7590" xr:uid="{4CB9D52F-3AEC-4E95-9683-5CA2E7285496}"/>
    <cellStyle name="40% - Énfasis4 34 15 2" xfId="33164" xr:uid="{7A1BBADC-0169-4CA5-82F5-A256DE5AE4F9}"/>
    <cellStyle name="40% - Énfasis4 34 16" xfId="7591" xr:uid="{44FC3C5A-C46D-444E-A11A-8D2DFFDBD71E}"/>
    <cellStyle name="40% - Énfasis4 34 16 2" xfId="33165" xr:uid="{E395AAD7-8090-4A89-9086-71AF90C4FA12}"/>
    <cellStyle name="40% - Énfasis4 34 17" xfId="7592" xr:uid="{C5A0114C-1504-41CA-93CA-8260C99780B0}"/>
    <cellStyle name="40% - Énfasis4 34 17 2" xfId="33166" xr:uid="{EDDBA2BA-E190-43CE-87C3-713CE0F2EADE}"/>
    <cellStyle name="40% - Énfasis4 34 18" xfId="7593" xr:uid="{F5536AA0-FDD3-4C78-BAEF-5622BBEE8F46}"/>
    <cellStyle name="40% - Énfasis4 34 18 2" xfId="33167" xr:uid="{17575735-E066-4AA9-8B79-1033C8E84DA3}"/>
    <cellStyle name="40% - Énfasis4 34 19" xfId="7594" xr:uid="{FB031A32-83AE-4356-9276-FABC1BE85326}"/>
    <cellStyle name="40% - Énfasis4 34 19 2" xfId="33168" xr:uid="{79FC29B4-B7E3-4F00-AA05-F0A64823F209}"/>
    <cellStyle name="40% - Énfasis4 34 2" xfId="7595" xr:uid="{1D2F4775-B844-4FE5-A6B2-16C7FA1E0C12}"/>
    <cellStyle name="40% - Énfasis4 34 2 2" xfId="33169" xr:uid="{36FA4788-A984-459B-B95F-0FD63B29A2F8}"/>
    <cellStyle name="40% - Énfasis4 34 2 2 2" xfId="33170" xr:uid="{6383FF90-5927-4677-B183-F164B41490F3}"/>
    <cellStyle name="40% - Énfasis4 34 2 2 2 2" xfId="33171" xr:uid="{1EBA77B5-8E72-4C17-B362-BF2C70C902BF}"/>
    <cellStyle name="40% - Énfasis4 34 2 2 3" xfId="33172" xr:uid="{9C46C9E5-7277-4DC8-9618-E51B0D2D801A}"/>
    <cellStyle name="40% - Énfasis4 34 2 3" xfId="33173" xr:uid="{C671694A-95AA-4D09-A195-BEC7CC3EE3E9}"/>
    <cellStyle name="40% - Énfasis4 34 2 3 2" xfId="33174" xr:uid="{DE2337F6-5542-4B93-90DD-2FEC53958B3D}"/>
    <cellStyle name="40% - Énfasis4 34 2 4" xfId="33175" xr:uid="{9C034770-A817-440F-B82A-0E4632F0D3BB}"/>
    <cellStyle name="40% - Énfasis4 34 20" xfId="12053" xr:uid="{EDA45075-8DE5-4B01-9BC5-A963BE5BB9CA}"/>
    <cellStyle name="40% - Énfasis4 34 3" xfId="7596" xr:uid="{6B3A2D11-416E-45FB-9334-F75F06F95230}"/>
    <cellStyle name="40% - Énfasis4 34 3 2" xfId="33176" xr:uid="{53F7219D-21DE-46CF-8F5C-254261CF044A}"/>
    <cellStyle name="40% - Énfasis4 34 3 2 2" xfId="33177" xr:uid="{1D86FB4A-EC1D-4586-9539-C5C02D31FF3C}"/>
    <cellStyle name="40% - Énfasis4 34 3 2 2 2" xfId="33178" xr:uid="{F703716E-AC69-44C8-BA9F-BF0D7633D97A}"/>
    <cellStyle name="40% - Énfasis4 34 3 2 3" xfId="33179" xr:uid="{8FC55328-0192-40E3-9CA5-979D011951F1}"/>
    <cellStyle name="40% - Énfasis4 34 3 3" xfId="33180" xr:uid="{BEB5A4AD-40F6-4F27-8B27-090FDA7A3B9F}"/>
    <cellStyle name="40% - Énfasis4 34 3 3 2" xfId="33181" xr:uid="{241FD9E1-C3D5-40A8-96BD-B05472751147}"/>
    <cellStyle name="40% - Énfasis4 34 3 4" xfId="33182" xr:uid="{5E301A0A-8A69-4BD0-955F-040C4EBECC2B}"/>
    <cellStyle name="40% - Énfasis4 34 4" xfId="7597" xr:uid="{2E7FC563-F254-48A1-B59A-9F9D7D93322E}"/>
    <cellStyle name="40% - Énfasis4 34 4 2" xfId="33183" xr:uid="{AC4D69AE-3CD7-498D-8EFE-373962FCC414}"/>
    <cellStyle name="40% - Énfasis4 34 4 2 2" xfId="33184" xr:uid="{26191651-D1AF-4263-86E7-D6FEA1C5650A}"/>
    <cellStyle name="40% - Énfasis4 34 4 3" xfId="33185" xr:uid="{542217D2-5FCB-4440-8F3B-E86BC741FFE8}"/>
    <cellStyle name="40% - Énfasis4 34 5" xfId="7598" xr:uid="{50E94465-63A5-4733-823B-DEFF85A6D424}"/>
    <cellStyle name="40% - Énfasis4 34 5 2" xfId="33186" xr:uid="{759D8126-B962-40A2-A5C4-44F4ED9A8E6E}"/>
    <cellStyle name="40% - Énfasis4 34 6" xfId="7599" xr:uid="{DBF4D226-6BA4-4DB5-80AF-0423310821C7}"/>
    <cellStyle name="40% - Énfasis4 34 6 2" xfId="33187" xr:uid="{43139C22-A815-403C-A570-855A8E4D4F72}"/>
    <cellStyle name="40% - Énfasis4 34 7" xfId="7600" xr:uid="{4E0F9B94-1513-4DBB-8C50-1EA4B05C460B}"/>
    <cellStyle name="40% - Énfasis4 34 7 2" xfId="33188" xr:uid="{164EE0C5-A5AD-4FE3-B6C3-140336FEE7FB}"/>
    <cellStyle name="40% - Énfasis4 34 8" xfId="7601" xr:uid="{C674CDC8-DE9E-49F2-8865-129289C61451}"/>
    <cellStyle name="40% - Énfasis4 34 8 2" xfId="33189" xr:uid="{E0B1B018-6A83-46A7-8737-D1611E697380}"/>
    <cellStyle name="40% - Énfasis4 34 9" xfId="7602" xr:uid="{6E8FF0D2-0843-4B64-87D4-95FB05468A54}"/>
    <cellStyle name="40% - Énfasis4 34 9 2" xfId="33190" xr:uid="{477EDAFB-325A-46F7-9453-4009BDA995CD}"/>
    <cellStyle name="40% - Énfasis4 35" xfId="7603" xr:uid="{83BCC992-77D4-4C68-9EF4-6B6F1822CA50}"/>
    <cellStyle name="40% - Énfasis4 35 10" xfId="7604" xr:uid="{52FD34B2-4569-41D4-B331-EE4EEFBFBC5B}"/>
    <cellStyle name="40% - Énfasis4 35 10 2" xfId="33191" xr:uid="{E224C4B4-2422-4FF9-B12A-9CF2C9275509}"/>
    <cellStyle name="40% - Énfasis4 35 11" xfId="7605" xr:uid="{3A10CF23-7C8E-4EF5-A128-9FBE4524876C}"/>
    <cellStyle name="40% - Énfasis4 35 11 2" xfId="33192" xr:uid="{AD0A8247-EEF3-4E53-9811-A7F852AD69A9}"/>
    <cellStyle name="40% - Énfasis4 35 12" xfId="7606" xr:uid="{BE4C3C60-D5DB-472E-85B6-25F827F8960D}"/>
    <cellStyle name="40% - Énfasis4 35 12 2" xfId="33193" xr:uid="{833B4EC5-F30C-499A-95B5-D7909BC6F9AA}"/>
    <cellStyle name="40% - Énfasis4 35 13" xfId="7607" xr:uid="{D4DC7113-BD5F-4ED8-A7A2-0B247158C2BC}"/>
    <cellStyle name="40% - Énfasis4 35 13 2" xfId="33194" xr:uid="{6368C8F2-0CCA-4E78-BA50-A9F150621E45}"/>
    <cellStyle name="40% - Énfasis4 35 14" xfId="7608" xr:uid="{119DCA38-4010-4588-A1F6-227640C3CC43}"/>
    <cellStyle name="40% - Énfasis4 35 14 2" xfId="33195" xr:uid="{FD560219-7E4C-4696-9756-7CF2CDF5129F}"/>
    <cellStyle name="40% - Énfasis4 35 15" xfId="7609" xr:uid="{7925240A-AC06-4660-A3A4-7419DE644244}"/>
    <cellStyle name="40% - Énfasis4 35 15 2" xfId="33196" xr:uid="{A8274368-04B4-4F69-B45F-E46BA5165B57}"/>
    <cellStyle name="40% - Énfasis4 35 16" xfId="7610" xr:uid="{EC9C8696-40F1-4F04-98AB-4FD6D70FA262}"/>
    <cellStyle name="40% - Énfasis4 35 16 2" xfId="33197" xr:uid="{8C291F87-5B1D-4C66-962F-CB163333D3C5}"/>
    <cellStyle name="40% - Énfasis4 35 17" xfId="7611" xr:uid="{7CB34523-679B-477A-AC4B-9F0D29BF5C69}"/>
    <cellStyle name="40% - Énfasis4 35 17 2" xfId="33198" xr:uid="{9D1ADDC0-B0DD-4B2F-8301-ECD541A3B77D}"/>
    <cellStyle name="40% - Énfasis4 35 18" xfId="7612" xr:uid="{89F90868-738B-4137-B3EE-F901A97D7176}"/>
    <cellStyle name="40% - Énfasis4 35 18 2" xfId="33199" xr:uid="{D4806A2A-F851-427D-B4DB-7C081F13D4AE}"/>
    <cellStyle name="40% - Énfasis4 35 19" xfId="7613" xr:uid="{24CA1C5A-349F-4B63-915A-580D5C7E9C5F}"/>
    <cellStyle name="40% - Énfasis4 35 19 2" xfId="33200" xr:uid="{1B39BBD4-4C86-4F9B-9140-88A61167ED93}"/>
    <cellStyle name="40% - Énfasis4 35 2" xfId="7614" xr:uid="{12D1D3B8-C454-42CF-A56F-5E9F8488CD20}"/>
    <cellStyle name="40% - Énfasis4 35 2 2" xfId="33201" xr:uid="{D4F0D78A-F08F-49EB-85FD-8CF9C4010158}"/>
    <cellStyle name="40% - Énfasis4 35 2 2 2" xfId="33202" xr:uid="{CDE33CC2-3C54-4231-A49A-3CE79275D757}"/>
    <cellStyle name="40% - Énfasis4 35 2 2 2 2" xfId="33203" xr:uid="{CBA27154-5B50-42B4-8E85-E0F27323152D}"/>
    <cellStyle name="40% - Énfasis4 35 2 2 3" xfId="33204" xr:uid="{8B98A87E-74C3-4949-B886-540AFE75C3FC}"/>
    <cellStyle name="40% - Énfasis4 35 2 3" xfId="33205" xr:uid="{E6A9C956-3DE2-421F-B916-A5F74BB006F0}"/>
    <cellStyle name="40% - Énfasis4 35 2 3 2" xfId="33206" xr:uid="{E28F8B3A-1179-407D-A486-12B519363973}"/>
    <cellStyle name="40% - Énfasis4 35 2 4" xfId="33207" xr:uid="{32B0F7A3-300A-4A87-8721-7AC870C81593}"/>
    <cellStyle name="40% - Énfasis4 35 20" xfId="12054" xr:uid="{4DA6CE4A-AFED-43EB-B8F3-67FD1D9F1DD3}"/>
    <cellStyle name="40% - Énfasis4 35 3" xfId="7615" xr:uid="{87C31629-16D3-4CBF-8349-C720F8E93866}"/>
    <cellStyle name="40% - Énfasis4 35 3 2" xfId="33208" xr:uid="{97AB5B32-7B6D-4904-81DD-F9C54C539863}"/>
    <cellStyle name="40% - Énfasis4 35 3 2 2" xfId="33209" xr:uid="{9F23B8FE-A126-4EA8-9206-4D31EB26258E}"/>
    <cellStyle name="40% - Énfasis4 35 3 2 2 2" xfId="33210" xr:uid="{0FD3CF42-C32B-4F37-98E0-2F336247D543}"/>
    <cellStyle name="40% - Énfasis4 35 3 2 3" xfId="33211" xr:uid="{22E69FD8-89F8-408A-8AE2-E25BD2636AD0}"/>
    <cellStyle name="40% - Énfasis4 35 3 3" xfId="33212" xr:uid="{ED206A78-C7F6-4FB0-84F2-35152A48DDCA}"/>
    <cellStyle name="40% - Énfasis4 35 3 3 2" xfId="33213" xr:uid="{18DD48D8-1CC1-4B89-A886-EF99D6942F3B}"/>
    <cellStyle name="40% - Énfasis4 35 3 4" xfId="33214" xr:uid="{8106D290-CA47-409C-AFBA-1CC45CA2C520}"/>
    <cellStyle name="40% - Énfasis4 35 4" xfId="7616" xr:uid="{37928CCE-57B6-4AA6-93D9-A19D2D697DA5}"/>
    <cellStyle name="40% - Énfasis4 35 4 2" xfId="33215" xr:uid="{734317C6-177E-4B52-99F7-1A1BEABCCB2E}"/>
    <cellStyle name="40% - Énfasis4 35 4 2 2" xfId="33216" xr:uid="{07C99032-9E9E-4C7B-9DFC-66F462D6521D}"/>
    <cellStyle name="40% - Énfasis4 35 4 3" xfId="33217" xr:uid="{7991A001-F345-4961-8579-174BF05A37D8}"/>
    <cellStyle name="40% - Énfasis4 35 5" xfId="7617" xr:uid="{D7A53A60-0740-4CA1-9E6C-E0CDE9C9DE5F}"/>
    <cellStyle name="40% - Énfasis4 35 5 2" xfId="33218" xr:uid="{DFDD90BF-35C2-42BD-8C8B-16C405E9441D}"/>
    <cellStyle name="40% - Énfasis4 35 6" xfId="7618" xr:uid="{BAB2E45F-B2F2-417B-A09F-3AFDE1D36379}"/>
    <cellStyle name="40% - Énfasis4 35 6 2" xfId="33219" xr:uid="{087B2757-1A0F-405E-B8D4-AFE6BEE27CC5}"/>
    <cellStyle name="40% - Énfasis4 35 7" xfId="7619" xr:uid="{A3E3F2D8-EDA8-45D5-9CBA-0A256808301E}"/>
    <cellStyle name="40% - Énfasis4 35 7 2" xfId="33220" xr:uid="{69A9E8F0-C201-431E-B484-1CA4737E1036}"/>
    <cellStyle name="40% - Énfasis4 35 8" xfId="7620" xr:uid="{ACEF9D1E-BA73-4594-A3CA-E163A2876CA1}"/>
    <cellStyle name="40% - Énfasis4 35 8 2" xfId="33221" xr:uid="{62E7747F-9DDA-443B-91B1-7A233A1CDFAA}"/>
    <cellStyle name="40% - Énfasis4 35 9" xfId="7621" xr:uid="{6E444A96-BF03-4508-AADE-BC67E8066C1B}"/>
    <cellStyle name="40% - Énfasis4 35 9 2" xfId="33222" xr:uid="{62174D87-A31F-4A62-BC2D-F275AAD9C15E}"/>
    <cellStyle name="40% - Énfasis4 36" xfId="7622" xr:uid="{ABA249D2-D701-4407-B81B-044AB803B66C}"/>
    <cellStyle name="40% - Énfasis4 36 10" xfId="7623" xr:uid="{462AF1AB-7C8F-4613-AEC8-DB51FC02A17C}"/>
    <cellStyle name="40% - Énfasis4 36 10 2" xfId="33223" xr:uid="{C6AFF17C-3BE6-4B71-976C-0B2E99305E98}"/>
    <cellStyle name="40% - Énfasis4 36 11" xfId="7624" xr:uid="{CA0E3E72-EDFA-4953-B2D7-D38E8D0E8D84}"/>
    <cellStyle name="40% - Énfasis4 36 11 2" xfId="33224" xr:uid="{A2563079-2B6E-44A3-9AF0-104C95BB54F0}"/>
    <cellStyle name="40% - Énfasis4 36 12" xfId="7625" xr:uid="{85B82FE8-DA27-4E20-AD88-A0C51078A66D}"/>
    <cellStyle name="40% - Énfasis4 36 12 2" xfId="33225" xr:uid="{6F38FCD4-08AF-424A-82F9-BC39EEF50438}"/>
    <cellStyle name="40% - Énfasis4 36 13" xfId="7626" xr:uid="{5A3F6BFD-A4B9-4C6C-BE3C-D8B123654FD2}"/>
    <cellStyle name="40% - Énfasis4 36 13 2" xfId="33226" xr:uid="{4C2D2B40-D44A-457A-BA02-ACF10C362D7D}"/>
    <cellStyle name="40% - Énfasis4 36 14" xfId="7627" xr:uid="{B9B280E4-E976-4E15-85EB-4A9E5CADAF8A}"/>
    <cellStyle name="40% - Énfasis4 36 14 2" xfId="33227" xr:uid="{A10CE02C-553D-4CAF-808B-002844B8E919}"/>
    <cellStyle name="40% - Énfasis4 36 15" xfId="7628" xr:uid="{2D2FA672-7951-41E2-9D55-A1F5A616F169}"/>
    <cellStyle name="40% - Énfasis4 36 15 2" xfId="33228" xr:uid="{3CF63ED3-BCC1-4DD4-968D-F33F5DC68874}"/>
    <cellStyle name="40% - Énfasis4 36 16" xfId="7629" xr:uid="{C3001196-D025-485F-BF44-7D8ED75335A0}"/>
    <cellStyle name="40% - Énfasis4 36 16 2" xfId="33229" xr:uid="{0150CA6C-CA8C-4C59-968E-81BCC8C0E747}"/>
    <cellStyle name="40% - Énfasis4 36 17" xfId="7630" xr:uid="{72979B84-EF16-4D93-9058-134D89F1EC5C}"/>
    <cellStyle name="40% - Énfasis4 36 17 2" xfId="33230" xr:uid="{189D481D-7DE7-46DD-8AC6-1C89DF18C5DF}"/>
    <cellStyle name="40% - Énfasis4 36 18" xfId="7631" xr:uid="{E805B390-DE27-4934-ADD5-E7E44AFBC026}"/>
    <cellStyle name="40% - Énfasis4 36 18 2" xfId="33231" xr:uid="{0303C397-208C-4238-9B2D-58B135A78D4D}"/>
    <cellStyle name="40% - Énfasis4 36 19" xfId="7632" xr:uid="{11C43228-67E5-4074-A2C5-DC6032EDC48B}"/>
    <cellStyle name="40% - Énfasis4 36 19 2" xfId="33232" xr:uid="{2CB072F3-D3B9-45AD-BAC8-072807412147}"/>
    <cellStyle name="40% - Énfasis4 36 2" xfId="7633" xr:uid="{7F53DB20-AA1A-4754-A974-F0DABFC85EC9}"/>
    <cellStyle name="40% - Énfasis4 36 2 2" xfId="33233" xr:uid="{A14F7A67-DB3B-4104-A64E-9319544D4633}"/>
    <cellStyle name="40% - Énfasis4 36 2 2 2" xfId="33234" xr:uid="{85D5180F-FF78-4957-BE72-D942120D5510}"/>
    <cellStyle name="40% - Énfasis4 36 2 2 2 2" xfId="33235" xr:uid="{87CDC5A7-6C9E-464A-B2A3-81C519F42DAA}"/>
    <cellStyle name="40% - Énfasis4 36 2 2 3" xfId="33236" xr:uid="{79EF68D4-3E4A-4A55-B92B-2D0CABDDAB28}"/>
    <cellStyle name="40% - Énfasis4 36 2 3" xfId="33237" xr:uid="{372D6D52-4E04-425D-8A2F-435BF6EE656E}"/>
    <cellStyle name="40% - Énfasis4 36 2 3 2" xfId="33238" xr:uid="{BCE37CAA-B4D3-465D-8B52-32CA48B83BB2}"/>
    <cellStyle name="40% - Énfasis4 36 2 4" xfId="33239" xr:uid="{A9AE1EA3-82C2-4743-889A-F72D9D6423E2}"/>
    <cellStyle name="40% - Énfasis4 36 20" xfId="12055" xr:uid="{24A957CD-A5C1-4BAE-A094-7C3322196259}"/>
    <cellStyle name="40% - Énfasis4 36 3" xfId="7634" xr:uid="{66C0F24A-442C-4C6F-A250-FE9F5C7CD397}"/>
    <cellStyle name="40% - Énfasis4 36 3 2" xfId="33240" xr:uid="{CE97FBAF-0996-4A8F-A225-51BDDD064661}"/>
    <cellStyle name="40% - Énfasis4 36 3 2 2" xfId="33241" xr:uid="{F7798559-B7ED-4BC4-9CE7-5F7F21AFA546}"/>
    <cellStyle name="40% - Énfasis4 36 3 2 2 2" xfId="33242" xr:uid="{F3A758C4-C886-4C62-A4C0-F18471DA3855}"/>
    <cellStyle name="40% - Énfasis4 36 3 2 3" xfId="33243" xr:uid="{13624EF6-3E24-4D5D-8E1C-4E39E18EC287}"/>
    <cellStyle name="40% - Énfasis4 36 3 3" xfId="33244" xr:uid="{57059D92-3660-4384-8E8C-E6D17D6028DE}"/>
    <cellStyle name="40% - Énfasis4 36 3 3 2" xfId="33245" xr:uid="{507C3D39-AC00-4B3B-BD71-5E40D44A48E0}"/>
    <cellStyle name="40% - Énfasis4 36 3 4" xfId="33246" xr:uid="{AF501877-380F-4B53-9F16-D1625D25DD4E}"/>
    <cellStyle name="40% - Énfasis4 36 4" xfId="7635" xr:uid="{7DB1382D-91C2-468A-8978-93301F747B2F}"/>
    <cellStyle name="40% - Énfasis4 36 4 2" xfId="33247" xr:uid="{CAC4A7A7-E654-4DC4-946C-147BCF7DF1C5}"/>
    <cellStyle name="40% - Énfasis4 36 4 2 2" xfId="33248" xr:uid="{93D1E44D-E817-4266-9672-D7741F964A68}"/>
    <cellStyle name="40% - Énfasis4 36 4 3" xfId="33249" xr:uid="{4237CA10-EB15-4AA8-BA35-E583BAEB0C26}"/>
    <cellStyle name="40% - Énfasis4 36 5" xfId="7636" xr:uid="{6BF5243D-EB2F-44A8-973A-64D16887D856}"/>
    <cellStyle name="40% - Énfasis4 36 5 2" xfId="33250" xr:uid="{2DB6EB24-FF29-4E42-BD73-464323AA75B6}"/>
    <cellStyle name="40% - Énfasis4 36 6" xfId="7637" xr:uid="{42348562-311C-437B-B0B1-30F72C3DB865}"/>
    <cellStyle name="40% - Énfasis4 36 6 2" xfId="33251" xr:uid="{E5E1FB47-9918-429E-9E25-4C7C6E54CD87}"/>
    <cellStyle name="40% - Énfasis4 36 7" xfId="7638" xr:uid="{244D862C-2EA3-4B25-AAF0-599C0450E5FB}"/>
    <cellStyle name="40% - Énfasis4 36 7 2" xfId="33252" xr:uid="{B7170B26-C61B-4115-ACA9-6EC4A0239436}"/>
    <cellStyle name="40% - Énfasis4 36 8" xfId="7639" xr:uid="{E77ADE30-845F-40DD-A202-979F35F6F4E6}"/>
    <cellStyle name="40% - Énfasis4 36 8 2" xfId="33253" xr:uid="{8AA43D84-A701-483F-85BB-E69D4CCCDD37}"/>
    <cellStyle name="40% - Énfasis4 36 9" xfId="7640" xr:uid="{9A5B3C00-858B-4BC8-B4E2-CDBE7EB58A86}"/>
    <cellStyle name="40% - Énfasis4 36 9 2" xfId="33254" xr:uid="{BE542B9F-AF00-4485-BBB5-DE395C245802}"/>
    <cellStyle name="40% - Énfasis4 37" xfId="7641" xr:uid="{E226705E-21E3-479A-8360-A455481C1741}"/>
    <cellStyle name="40% - Énfasis4 37 2" xfId="12056" xr:uid="{B7FAD4D6-9158-4AB4-B9EA-08981E904215}"/>
    <cellStyle name="40% - Énfasis4 37 2 2" xfId="33255" xr:uid="{E162B674-A793-4AE3-9985-35BB2BA86AF3}"/>
    <cellStyle name="40% - Énfasis4 37 2 2 2" xfId="33256" xr:uid="{41C21122-34BB-4FE4-8EEB-C1F3F1AF8A60}"/>
    <cellStyle name="40% - Énfasis4 37 2 2 2 2" xfId="33257" xr:uid="{4885ED71-4C34-43F6-8858-0B9F1536A8BF}"/>
    <cellStyle name="40% - Énfasis4 37 2 2 3" xfId="33258" xr:uid="{C6FFAE46-BA25-407E-94E4-FAC5FBCDEBBB}"/>
    <cellStyle name="40% - Énfasis4 37 2 3" xfId="33259" xr:uid="{8C0226AD-86FC-412D-95CF-D97D4376872D}"/>
    <cellStyle name="40% - Énfasis4 37 2 3 2" xfId="33260" xr:uid="{5F3C6E0F-F23B-4130-81A7-EE2D6A048576}"/>
    <cellStyle name="40% - Énfasis4 37 2 4" xfId="33261" xr:uid="{BF57C06C-296A-4B1D-B5E0-528C2C7A436A}"/>
    <cellStyle name="40% - Énfasis4 37 3" xfId="33262" xr:uid="{F3728CDD-B7CC-4F6F-82D7-47C7039B42D6}"/>
    <cellStyle name="40% - Énfasis4 37 3 2" xfId="33263" xr:uid="{78530135-5E0F-4948-9FC3-9388A20A5A7B}"/>
    <cellStyle name="40% - Énfasis4 37 3 2 2" xfId="33264" xr:uid="{F2A7A523-4AD0-4FF2-B32D-4AD572383135}"/>
    <cellStyle name="40% - Énfasis4 37 3 2 2 2" xfId="33265" xr:uid="{E1E6168E-A955-409D-B446-E345CD8EA0C7}"/>
    <cellStyle name="40% - Énfasis4 37 3 2 3" xfId="33266" xr:uid="{8FB871FE-38D3-44BA-88F1-B1F7B241677D}"/>
    <cellStyle name="40% - Énfasis4 37 3 3" xfId="33267" xr:uid="{D883C2FC-752D-4284-A504-16F89096B04F}"/>
    <cellStyle name="40% - Énfasis4 37 3 3 2" xfId="33268" xr:uid="{21DDFE47-FABE-40F0-9BD1-CA582C4A749F}"/>
    <cellStyle name="40% - Énfasis4 37 3 4" xfId="33269" xr:uid="{42A77A22-5003-4211-97FB-61C5494931A8}"/>
    <cellStyle name="40% - Énfasis4 37 4" xfId="33270" xr:uid="{19A42F81-04EE-47FA-B5EC-D7FE41C8921F}"/>
    <cellStyle name="40% - Énfasis4 37 4 2" xfId="33271" xr:uid="{7F9B8E90-4086-4681-BC99-9194E3246F8E}"/>
    <cellStyle name="40% - Énfasis4 37 4 2 2" xfId="33272" xr:uid="{B4943964-5D58-4CEF-AEFE-E75E871B7A9F}"/>
    <cellStyle name="40% - Énfasis4 37 4 3" xfId="33273" xr:uid="{69BF1989-37F4-47C1-B9D2-BC8F1AB7A294}"/>
    <cellStyle name="40% - Énfasis4 37 5" xfId="33274" xr:uid="{4475D693-01BC-4671-9C91-3EED6AF99032}"/>
    <cellStyle name="40% - Énfasis4 37 5 2" xfId="33275" xr:uid="{7107CB96-A9F3-4504-9C90-B029FD4D1C86}"/>
    <cellStyle name="40% - Énfasis4 37 6" xfId="33276" xr:uid="{562FE41B-5157-496E-AF2A-8974A1C0A22F}"/>
    <cellStyle name="40% - Énfasis4 38" xfId="7642" xr:uid="{B30CDBE4-BC4B-4DAD-9208-9F7DE4C71ADF}"/>
    <cellStyle name="40% - Énfasis4 38 2" xfId="12057" xr:uid="{A4F36BC9-2D65-4AFF-8AFC-32C940F3FAF9}"/>
    <cellStyle name="40% - Énfasis4 38 2 2" xfId="33277" xr:uid="{C4B7685C-6966-4277-B83C-A67F4F8C6D15}"/>
    <cellStyle name="40% - Énfasis4 38 2 2 2" xfId="33278" xr:uid="{3A1213BF-8891-402D-99DE-6C0B7F6B4777}"/>
    <cellStyle name="40% - Énfasis4 38 2 2 2 2" xfId="33279" xr:uid="{778CE289-B06F-44E6-8674-2508BF3623E3}"/>
    <cellStyle name="40% - Énfasis4 38 2 2 3" xfId="33280" xr:uid="{D0BC8B41-D61D-4A89-9765-FF3D01E6BE87}"/>
    <cellStyle name="40% - Énfasis4 38 2 3" xfId="33281" xr:uid="{42C67001-7A88-4DD0-A230-7E121F06DDFF}"/>
    <cellStyle name="40% - Énfasis4 38 2 3 2" xfId="33282" xr:uid="{DB6591DD-FB17-4B59-A811-5F2DDC928686}"/>
    <cellStyle name="40% - Énfasis4 38 2 4" xfId="33283" xr:uid="{64AD1520-989D-46F5-ADC6-D0B0716427FC}"/>
    <cellStyle name="40% - Énfasis4 38 3" xfId="33284" xr:uid="{1473172E-1EF2-4266-89EB-DC2C0468816E}"/>
    <cellStyle name="40% - Énfasis4 38 3 2" xfId="33285" xr:uid="{52D261D1-EF49-4EB9-B2BD-F0CC65484884}"/>
    <cellStyle name="40% - Énfasis4 38 3 2 2" xfId="33286" xr:uid="{947BF9F6-686B-4834-9572-3F0980251E90}"/>
    <cellStyle name="40% - Énfasis4 38 3 2 2 2" xfId="33287" xr:uid="{49659190-1581-4892-8917-6FC26A51003B}"/>
    <cellStyle name="40% - Énfasis4 38 3 2 3" xfId="33288" xr:uid="{008E7D78-92C8-4639-BD12-E94295521EAE}"/>
    <cellStyle name="40% - Énfasis4 38 3 3" xfId="33289" xr:uid="{F49A52B1-6242-44FD-AB7A-EA8776E40C38}"/>
    <cellStyle name="40% - Énfasis4 38 3 3 2" xfId="33290" xr:uid="{3DB06535-0A22-4726-8AF2-316190393AAD}"/>
    <cellStyle name="40% - Énfasis4 38 3 4" xfId="33291" xr:uid="{C0EAB243-31FA-4476-9E4A-B4966BA26996}"/>
    <cellStyle name="40% - Énfasis4 38 4" xfId="33292" xr:uid="{257BFF25-2C4B-40EB-A35F-0B99D7D83D96}"/>
    <cellStyle name="40% - Énfasis4 38 4 2" xfId="33293" xr:uid="{2D04AFD8-23BB-4A16-8A42-CD2FBCD2E9C7}"/>
    <cellStyle name="40% - Énfasis4 38 4 2 2" xfId="33294" xr:uid="{35FAF600-39C5-4728-988B-BFD63EB82134}"/>
    <cellStyle name="40% - Énfasis4 38 4 3" xfId="33295" xr:uid="{5060A820-4842-47E3-BDA2-B01F8916228E}"/>
    <cellStyle name="40% - Énfasis4 38 5" xfId="33296" xr:uid="{FCD4F21A-759B-435F-B849-D311C0E0CAD4}"/>
    <cellStyle name="40% - Énfasis4 38 5 2" xfId="33297" xr:uid="{895B3A88-A11A-4E76-A2BB-63323A537C8D}"/>
    <cellStyle name="40% - Énfasis4 38 6" xfId="33298" xr:uid="{95B87137-5811-4DFA-A644-A2C8FD8117DF}"/>
    <cellStyle name="40% - Énfasis4 39" xfId="7643" xr:uid="{37449A3D-0976-4F36-8D9E-B1E7397E35BC}"/>
    <cellStyle name="40% - Énfasis4 39 2" xfId="12058" xr:uid="{B3D093D6-7869-4DD1-B396-526C143E54F6}"/>
    <cellStyle name="40% - Énfasis4 39 2 2" xfId="33299" xr:uid="{FED60571-552F-42CD-8948-58EEFDADABB6}"/>
    <cellStyle name="40% - Énfasis4 39 2 2 2" xfId="33300" xr:uid="{85034F54-AF14-4B77-871C-D79AB51546B9}"/>
    <cellStyle name="40% - Énfasis4 39 2 2 2 2" xfId="33301" xr:uid="{51DF4FFA-2AC8-4408-AF7B-EB2CEB6BBA32}"/>
    <cellStyle name="40% - Énfasis4 39 2 2 3" xfId="33302" xr:uid="{0EAA32BE-D537-4200-B54A-8D292BB3A2D1}"/>
    <cellStyle name="40% - Énfasis4 39 2 3" xfId="33303" xr:uid="{45A9DC75-F4A2-4FCD-BEED-F7028478CC56}"/>
    <cellStyle name="40% - Énfasis4 39 2 3 2" xfId="33304" xr:uid="{78A2803A-D8E0-4170-9F8D-0DA86E945132}"/>
    <cellStyle name="40% - Énfasis4 39 2 4" xfId="33305" xr:uid="{744B7341-A275-46E0-B5F3-BD85388B8AD4}"/>
    <cellStyle name="40% - Énfasis4 39 3" xfId="33306" xr:uid="{7CBDD1DF-E6B2-48B2-B5DD-47A6B14EB555}"/>
    <cellStyle name="40% - Énfasis4 39 3 2" xfId="33307" xr:uid="{71ADA2D1-CECA-4BE7-AC58-D0A2460DC88F}"/>
    <cellStyle name="40% - Énfasis4 39 3 2 2" xfId="33308" xr:uid="{290FC68D-2F41-4068-A843-558A17E6CF67}"/>
    <cellStyle name="40% - Énfasis4 39 3 2 2 2" xfId="33309" xr:uid="{5F9733E5-BEE4-4649-959E-3D8F3A5F5579}"/>
    <cellStyle name="40% - Énfasis4 39 3 2 3" xfId="33310" xr:uid="{2B982862-0B6F-4233-9A55-9874E45E6F29}"/>
    <cellStyle name="40% - Énfasis4 39 3 3" xfId="33311" xr:uid="{E3EB3171-B382-45AF-BD0F-8A24DBAC03D9}"/>
    <cellStyle name="40% - Énfasis4 39 3 3 2" xfId="33312" xr:uid="{8C8FC613-102E-4648-BB67-AAEFE27B33A4}"/>
    <cellStyle name="40% - Énfasis4 39 3 4" xfId="33313" xr:uid="{83D0BEA6-D786-43DD-8ABE-D97D6BFB3199}"/>
    <cellStyle name="40% - Énfasis4 39 4" xfId="33314" xr:uid="{8276762D-545B-4CCA-B5BC-642D3012B717}"/>
    <cellStyle name="40% - Énfasis4 39 4 2" xfId="33315" xr:uid="{7FB9EFD6-B83A-487F-BCE2-CBA7C2E10F63}"/>
    <cellStyle name="40% - Énfasis4 39 4 2 2" xfId="33316" xr:uid="{1703A643-E5BE-41CF-80B8-9792441CBFB6}"/>
    <cellStyle name="40% - Énfasis4 39 4 3" xfId="33317" xr:uid="{65A24901-0384-4FD4-BD02-4E0FE1353685}"/>
    <cellStyle name="40% - Énfasis4 39 5" xfId="33318" xr:uid="{58997102-C6B7-4799-93E9-110572E29A0C}"/>
    <cellStyle name="40% - Énfasis4 39 5 2" xfId="33319" xr:uid="{2CE31FD1-9553-404E-A25D-080EDEC6A8F9}"/>
    <cellStyle name="40% - Énfasis4 39 6" xfId="33320" xr:uid="{B5062CF4-D651-4700-9BE5-9633A2286BBD}"/>
    <cellStyle name="40% - Énfasis4 4" xfId="454" xr:uid="{FAAEA9FD-1618-4026-86BD-5373E37A75DF}"/>
    <cellStyle name="40% - Énfasis4 4 10" xfId="7644" xr:uid="{6F3864CC-1361-47BF-A09C-B37AAF47444F}"/>
    <cellStyle name="40% - Énfasis4 4 10 2" xfId="33321" xr:uid="{E2277B78-9FD1-45DA-91C4-47E7A420315E}"/>
    <cellStyle name="40% - Énfasis4 4 11" xfId="7645" xr:uid="{28AAFE9B-91F1-4D62-A540-9872CA765DBB}"/>
    <cellStyle name="40% - Énfasis4 4 11 2" xfId="33322" xr:uid="{C8D190C0-64BD-4580-9988-D8E1DB12EF14}"/>
    <cellStyle name="40% - Énfasis4 4 12" xfId="7646" xr:uid="{D7BB581A-A2FD-4D8E-8776-1BCB06AEEF82}"/>
    <cellStyle name="40% - Énfasis4 4 12 2" xfId="33323" xr:uid="{41F567CA-B0C4-4767-BA32-FABD70647DD8}"/>
    <cellStyle name="40% - Énfasis4 4 13" xfId="7647" xr:uid="{7842400F-6CEF-4996-8D9C-86B1382A2613}"/>
    <cellStyle name="40% - Énfasis4 4 13 2" xfId="33324" xr:uid="{07C3B631-0D52-4CC7-8D75-CE265BD46C36}"/>
    <cellStyle name="40% - Énfasis4 4 14" xfId="7648" xr:uid="{8182B79F-9D1B-46A4-B9CB-8265278CFBBF}"/>
    <cellStyle name="40% - Énfasis4 4 14 2" xfId="33325" xr:uid="{41B962A3-AF25-4D45-BC4B-1B16B7147197}"/>
    <cellStyle name="40% - Énfasis4 4 15" xfId="7649" xr:uid="{74BB7224-1E1B-4AFC-9E90-DB5AF19FF506}"/>
    <cellStyle name="40% - Énfasis4 4 15 2" xfId="33326" xr:uid="{2EDE776D-4006-48B9-9AFE-F9EB766CEFDD}"/>
    <cellStyle name="40% - Énfasis4 4 16" xfId="7650" xr:uid="{B92515AA-0C3E-40AD-B0FA-7B7B2C7978CC}"/>
    <cellStyle name="40% - Énfasis4 4 16 2" xfId="33327" xr:uid="{B11BC9DD-644A-416D-9917-FA67D2BA191E}"/>
    <cellStyle name="40% - Énfasis4 4 17" xfId="7651" xr:uid="{DAA7D70F-5B00-4ECE-9917-6C03AD95CAC2}"/>
    <cellStyle name="40% - Énfasis4 4 17 2" xfId="33328" xr:uid="{43DBAB08-71B1-413A-AEAE-CBD89BDBE340}"/>
    <cellStyle name="40% - Énfasis4 4 18" xfId="7652" xr:uid="{FE959C1B-E7D9-418E-AC83-E00C836E3682}"/>
    <cellStyle name="40% - Énfasis4 4 18 2" xfId="33329" xr:uid="{E3434263-1C21-4FD2-9B3D-CB01BFBD4B62}"/>
    <cellStyle name="40% - Énfasis4 4 19" xfId="7653" xr:uid="{C90E782C-6D06-40A2-B26D-0000BE53A3FC}"/>
    <cellStyle name="40% - Énfasis4 4 19 2" xfId="33330" xr:uid="{36FF437D-E51B-4CF3-949E-328F445A08D5}"/>
    <cellStyle name="40% - Énfasis4 4 2" xfId="455" xr:uid="{BD307E06-89D9-4231-911A-7EF08271582E}"/>
    <cellStyle name="40% - Énfasis4 4 2 2" xfId="33331" xr:uid="{55C1B2D5-2315-4729-90FF-9643A2BD799E}"/>
    <cellStyle name="40% - Énfasis4 4 2 2 2" xfId="33332" xr:uid="{79383651-7162-4C23-A900-0D08B065C487}"/>
    <cellStyle name="40% - Énfasis4 4 2 2 2 2" xfId="33333" xr:uid="{C09C1C6E-7DA1-4F45-964A-E88510040CC7}"/>
    <cellStyle name="40% - Énfasis4 4 2 2 3" xfId="33334" xr:uid="{65EBF74C-DF09-4985-9EEE-82A5BDCE879B}"/>
    <cellStyle name="40% - Énfasis4 4 2 3" xfId="33335" xr:uid="{29B4B2A4-C010-470C-96EB-39D4157AE1DC}"/>
    <cellStyle name="40% - Énfasis4 4 2 3 2" xfId="33336" xr:uid="{41B0745B-F09A-4170-8ACA-F46DBE6D1FE0}"/>
    <cellStyle name="40% - Énfasis4 4 2 4" xfId="33337" xr:uid="{84941D46-2BF5-44FD-B63A-9AC1AA94F6AA}"/>
    <cellStyle name="40% - Énfasis4 4 20" xfId="12059" xr:uid="{7987016F-6161-4E34-A03C-33A8ACBFCF69}"/>
    <cellStyle name="40% - Énfasis4 4 3" xfId="7654" xr:uid="{81B6CE51-0C21-4E16-93AE-EABB483DF6F6}"/>
    <cellStyle name="40% - Énfasis4 4 3 2" xfId="33338" xr:uid="{865031BF-A122-47EA-86A2-22340AA14CA9}"/>
    <cellStyle name="40% - Énfasis4 4 3 2 2" xfId="33339" xr:uid="{30034B1D-8EBF-4105-9CA9-DC282EE80CE3}"/>
    <cellStyle name="40% - Énfasis4 4 3 2 2 2" xfId="33340" xr:uid="{48DBB198-A3B0-4444-990C-3559DD1D3C59}"/>
    <cellStyle name="40% - Énfasis4 4 3 2 3" xfId="33341" xr:uid="{037C02A0-A975-48B0-8C7F-F6AA646D5E62}"/>
    <cellStyle name="40% - Énfasis4 4 3 3" xfId="33342" xr:uid="{B769D2A4-D959-40C2-921E-5D2AED7D0199}"/>
    <cellStyle name="40% - Énfasis4 4 3 3 2" xfId="33343" xr:uid="{1819E11C-31A3-484A-B45C-E582DC8DAFD0}"/>
    <cellStyle name="40% - Énfasis4 4 3 4" xfId="33344" xr:uid="{BD935137-FA79-40FB-B764-B1E3F9FF7089}"/>
    <cellStyle name="40% - Énfasis4 4 4" xfId="7655" xr:uid="{002DA374-6A57-4DC4-82D0-51CAB31A7968}"/>
    <cellStyle name="40% - Énfasis4 4 4 2" xfId="33345" xr:uid="{4E19E48A-6753-4011-B91A-CAA1CA61D812}"/>
    <cellStyle name="40% - Énfasis4 4 4 2 2" xfId="33346" xr:uid="{044E9CE2-BE8B-4EAD-B5F9-460752D96BA0}"/>
    <cellStyle name="40% - Énfasis4 4 4 2 2 2" xfId="33347" xr:uid="{D697CE4F-C9C2-48D1-9BB2-0871C8AADF43}"/>
    <cellStyle name="40% - Énfasis4 4 4 2 3" xfId="33348" xr:uid="{70109D19-1C00-45AC-95C2-A4ED308B17A8}"/>
    <cellStyle name="40% - Énfasis4 4 4 3" xfId="33349" xr:uid="{7887ACC4-6FCD-4FB9-9BE9-47ACA2268FAB}"/>
    <cellStyle name="40% - Énfasis4 4 4 3 2" xfId="33350" xr:uid="{4F122AFD-7912-4F1B-8B72-8CDC2348C3A7}"/>
    <cellStyle name="40% - Énfasis4 4 4 4" xfId="33351" xr:uid="{61691492-4D7D-4CCB-AD14-04340073B2DA}"/>
    <cellStyle name="40% - Énfasis4 4 5" xfId="7656" xr:uid="{A46FB62C-F958-4A67-876F-D74CBA38E384}"/>
    <cellStyle name="40% - Énfasis4 4 5 2" xfId="33352" xr:uid="{10A9DE3A-F293-4968-9D34-B9FB721D1A04}"/>
    <cellStyle name="40% - Énfasis4 4 5 2 2" xfId="33353" xr:uid="{4A8F0B9E-D3AD-49C0-9738-22036710A8F6}"/>
    <cellStyle name="40% - Énfasis4 4 5 2 2 2" xfId="33354" xr:uid="{EF716354-BEB7-43EF-8A30-625F4140D1F5}"/>
    <cellStyle name="40% - Énfasis4 4 5 2 3" xfId="33355" xr:uid="{0D8D3461-F8E6-4263-8BB0-F497FD663D91}"/>
    <cellStyle name="40% - Énfasis4 4 5 3" xfId="33356" xr:uid="{D792B502-8C61-4FE7-8EB6-CF4351A644D6}"/>
    <cellStyle name="40% - Énfasis4 4 5 3 2" xfId="33357" xr:uid="{337D9960-71B3-4DF4-988B-3334A8587849}"/>
    <cellStyle name="40% - Énfasis4 4 5 4" xfId="33358" xr:uid="{EB8F34B6-4444-4D80-B072-0D5605078430}"/>
    <cellStyle name="40% - Énfasis4 4 6" xfId="7657" xr:uid="{211E1903-7FD6-41B4-A8A7-207836A3E261}"/>
    <cellStyle name="40% - Énfasis4 4 6 2" xfId="33359" xr:uid="{F67775EA-EA9D-452B-AC42-F94E0C9C4364}"/>
    <cellStyle name="40% - Énfasis4 4 6 2 2" xfId="33360" xr:uid="{D32F915B-757C-4E10-8092-F3CC57D440B1}"/>
    <cellStyle name="40% - Énfasis4 4 6 2 2 2" xfId="33361" xr:uid="{B62EB431-98D4-471C-BB96-CCC1F2DE801C}"/>
    <cellStyle name="40% - Énfasis4 4 6 2 3" xfId="33362" xr:uid="{80BFAB24-12F1-481F-A3CE-F27828E1311C}"/>
    <cellStyle name="40% - Énfasis4 4 6 3" xfId="33363" xr:uid="{A0296F76-06B8-4E9A-A57C-3BDAE39CB074}"/>
    <cellStyle name="40% - Énfasis4 4 6 3 2" xfId="33364" xr:uid="{676CB5D7-39B2-41E5-8D1A-7A0863A1DD6D}"/>
    <cellStyle name="40% - Énfasis4 4 6 4" xfId="33365" xr:uid="{64A0C869-BCF3-439B-8750-01365553D8FC}"/>
    <cellStyle name="40% - Énfasis4 4 7" xfId="7658" xr:uid="{E9912547-B03E-4517-B59D-10680FA78966}"/>
    <cellStyle name="40% - Énfasis4 4 7 2" xfId="33366" xr:uid="{7094E7E6-9B1B-4225-9C34-B68587724EDB}"/>
    <cellStyle name="40% - Énfasis4 4 7 2 2" xfId="33367" xr:uid="{7D6D8178-4F4F-4C6A-B76D-6FA65A651F79}"/>
    <cellStyle name="40% - Énfasis4 4 7 2 2 2" xfId="33368" xr:uid="{4894B6CE-43A6-4657-BAC8-0DEB0CB36F7D}"/>
    <cellStyle name="40% - Énfasis4 4 7 2 3" xfId="33369" xr:uid="{0254E168-9DF3-478D-9E05-0C30A1FC847D}"/>
    <cellStyle name="40% - Énfasis4 4 7 3" xfId="33370" xr:uid="{BC0BAEEA-E18B-4E61-8237-B5CCEE363285}"/>
    <cellStyle name="40% - Énfasis4 4 7 3 2" xfId="33371" xr:uid="{AD6CD495-DE46-4754-9346-3B5E901C45E6}"/>
    <cellStyle name="40% - Énfasis4 4 7 4" xfId="33372" xr:uid="{DF02D19B-DCF4-4AD2-AFA0-DF8373CE209F}"/>
    <cellStyle name="40% - Énfasis4 4 8" xfId="7659" xr:uid="{6569BF3B-0E3A-4B9D-A521-8CEAD8650DAC}"/>
    <cellStyle name="40% - Énfasis4 4 8 2" xfId="33373" xr:uid="{BD565307-416D-4ED8-96E7-6226CE55DA7F}"/>
    <cellStyle name="40% - Énfasis4 4 8 2 2" xfId="33374" xr:uid="{45FDC293-5021-4179-9168-AE9A89101FA4}"/>
    <cellStyle name="40% - Énfasis4 4 8 3" xfId="33375" xr:uid="{3B577181-E7A5-45D0-A086-191DCE8251D0}"/>
    <cellStyle name="40% - Énfasis4 4 9" xfId="7660" xr:uid="{4D97BEF0-0226-4FCE-A46C-E17C89969011}"/>
    <cellStyle name="40% - Énfasis4 4 9 2" xfId="33376" xr:uid="{9160EC6D-BCA1-4894-86C5-1FE6ADA7B40E}"/>
    <cellStyle name="40% - Énfasis4 40" xfId="7661" xr:uid="{22C09594-9AEE-4E04-A86B-6D112639536C}"/>
    <cellStyle name="40% - Énfasis4 40 2" xfId="12060" xr:uid="{7B215379-3DEC-4AB7-931A-D98DEB15917A}"/>
    <cellStyle name="40% - Énfasis4 40 2 2" xfId="33377" xr:uid="{6794BFA7-B74A-43D2-80ED-27665FD65C20}"/>
    <cellStyle name="40% - Énfasis4 40 2 2 2" xfId="33378" xr:uid="{C761F94C-80D7-4ABA-9C5F-2ED85BEE256C}"/>
    <cellStyle name="40% - Énfasis4 40 2 2 2 2" xfId="33379" xr:uid="{37C68685-D83B-4F12-BDDC-3A7774FAC73C}"/>
    <cellStyle name="40% - Énfasis4 40 2 2 3" xfId="33380" xr:uid="{A1F74C36-D4D3-4594-86BA-FBA60CC01ED9}"/>
    <cellStyle name="40% - Énfasis4 40 2 3" xfId="33381" xr:uid="{A686B03B-D1DF-4D0A-A3B6-5589328E8813}"/>
    <cellStyle name="40% - Énfasis4 40 2 3 2" xfId="33382" xr:uid="{8C79BFBC-5601-485E-AA53-80B625FD0F36}"/>
    <cellStyle name="40% - Énfasis4 40 2 4" xfId="33383" xr:uid="{15881C44-B6CA-49CB-A5EB-0597A2C932DA}"/>
    <cellStyle name="40% - Énfasis4 40 3" xfId="33384" xr:uid="{A601BFCA-7DDD-466D-B77A-009FEB483276}"/>
    <cellStyle name="40% - Énfasis4 40 3 2" xfId="33385" xr:uid="{99654D05-54FF-4DDD-9317-73F861E24ED7}"/>
    <cellStyle name="40% - Énfasis4 40 3 2 2" xfId="33386" xr:uid="{BB5A839E-4D29-431C-820C-E12ACEDE12AF}"/>
    <cellStyle name="40% - Énfasis4 40 3 2 2 2" xfId="33387" xr:uid="{C35CBA27-C3C1-4812-A78B-90DD7CDA1C33}"/>
    <cellStyle name="40% - Énfasis4 40 3 2 3" xfId="33388" xr:uid="{684950EE-E912-42E8-9C71-3F811114D523}"/>
    <cellStyle name="40% - Énfasis4 40 3 3" xfId="33389" xr:uid="{F499A1F9-3C53-454B-8732-3AA4B2EF2931}"/>
    <cellStyle name="40% - Énfasis4 40 3 3 2" xfId="33390" xr:uid="{A1EDF8BD-F66A-4B32-B652-E606430D0E32}"/>
    <cellStyle name="40% - Énfasis4 40 3 4" xfId="33391" xr:uid="{316C9BD1-ADD4-404D-9077-9BB9472C9F71}"/>
    <cellStyle name="40% - Énfasis4 40 4" xfId="33392" xr:uid="{DA879448-3A53-4E8D-97FD-C7F0F418C00E}"/>
    <cellStyle name="40% - Énfasis4 40 4 2" xfId="33393" xr:uid="{DD3FE8C3-4ADE-429E-BA6E-2F8758403CB8}"/>
    <cellStyle name="40% - Énfasis4 40 4 2 2" xfId="33394" xr:uid="{D9114227-5733-4389-86C9-25574439756F}"/>
    <cellStyle name="40% - Énfasis4 40 4 3" xfId="33395" xr:uid="{CD4056AB-1A9C-4059-9715-6FABB54247A6}"/>
    <cellStyle name="40% - Énfasis4 40 5" xfId="33396" xr:uid="{B55C2C6E-7686-46D1-9D77-4E6981741E0C}"/>
    <cellStyle name="40% - Énfasis4 40 5 2" xfId="33397" xr:uid="{056C8040-59E5-4F28-8157-669948F6F6AC}"/>
    <cellStyle name="40% - Énfasis4 40 6" xfId="33398" xr:uid="{874E82D5-2F08-44D2-B6C4-4D18FCAF22D1}"/>
    <cellStyle name="40% - Énfasis4 41" xfId="7662" xr:uid="{6B12F334-6B61-467A-AC3B-5B298C752A67}"/>
    <cellStyle name="40% - Énfasis4 41 2" xfId="12061" xr:uid="{E0BA1F0C-F21B-4759-A784-082CC6ED4022}"/>
    <cellStyle name="40% - Énfasis4 41 2 2" xfId="33399" xr:uid="{33698B62-3F71-425B-997B-EF4CF1F390F5}"/>
    <cellStyle name="40% - Énfasis4 41 2 2 2" xfId="33400" xr:uid="{4AD4FD09-203B-45A4-82AB-9CF53DD03AA9}"/>
    <cellStyle name="40% - Énfasis4 41 2 2 2 2" xfId="33401" xr:uid="{A0A7C298-808E-4860-9692-C5F5BFA7D9CD}"/>
    <cellStyle name="40% - Énfasis4 41 2 2 3" xfId="33402" xr:uid="{F9CBFE26-34B0-4AE9-8F08-D52396F9F7ED}"/>
    <cellStyle name="40% - Énfasis4 41 2 3" xfId="33403" xr:uid="{EF04DBB0-8B13-4172-9931-8A0694B4FE0C}"/>
    <cellStyle name="40% - Énfasis4 41 2 3 2" xfId="33404" xr:uid="{282CA37A-DB66-4E4F-8EC8-DBA3B60537F7}"/>
    <cellStyle name="40% - Énfasis4 41 2 4" xfId="33405" xr:uid="{0AFE93A5-1B2E-405E-9286-8878B84982A8}"/>
    <cellStyle name="40% - Énfasis4 41 3" xfId="33406" xr:uid="{93E236C8-A849-4846-BDE5-F2454E699189}"/>
    <cellStyle name="40% - Énfasis4 41 3 2" xfId="33407" xr:uid="{1549A104-02FB-42CC-B89F-E62596FBB8E1}"/>
    <cellStyle name="40% - Énfasis4 41 3 2 2" xfId="33408" xr:uid="{BD56198C-64A2-4771-B184-F129578E046A}"/>
    <cellStyle name="40% - Énfasis4 41 3 2 2 2" xfId="33409" xr:uid="{E0B8E6DE-AB9A-4F70-BAD8-4A9D39D30533}"/>
    <cellStyle name="40% - Énfasis4 41 3 2 3" xfId="33410" xr:uid="{EAD237C2-2635-4FE4-BCE8-0677C620F865}"/>
    <cellStyle name="40% - Énfasis4 41 3 3" xfId="33411" xr:uid="{DBA077A9-B071-4ABC-8393-BA1D9DEFA01D}"/>
    <cellStyle name="40% - Énfasis4 41 3 3 2" xfId="33412" xr:uid="{053AB958-56DB-412E-BC4A-73827861B605}"/>
    <cellStyle name="40% - Énfasis4 41 3 4" xfId="33413" xr:uid="{07A7A17A-4B34-4BE6-A5E3-09874FD0A528}"/>
    <cellStyle name="40% - Énfasis4 41 4" xfId="33414" xr:uid="{1C7C3095-F4CC-4323-86B9-805148A67DF9}"/>
    <cellStyle name="40% - Énfasis4 41 4 2" xfId="33415" xr:uid="{F3AF40B9-9F4B-4AF2-B926-B34DFC5BD11A}"/>
    <cellStyle name="40% - Énfasis4 41 4 2 2" xfId="33416" xr:uid="{1411EED3-4548-4BF4-9FD1-D10EC97FD6D6}"/>
    <cellStyle name="40% - Énfasis4 41 4 3" xfId="33417" xr:uid="{F8A0CB6C-F62F-438A-B184-5C4883E67DDA}"/>
    <cellStyle name="40% - Énfasis4 41 5" xfId="33418" xr:uid="{32F59D26-6F4C-4144-AFD2-E8720EE71EE3}"/>
    <cellStyle name="40% - Énfasis4 41 5 2" xfId="33419" xr:uid="{884CE703-89CC-4AD6-B4D6-7118B0A19BC0}"/>
    <cellStyle name="40% - Énfasis4 41 6" xfId="33420" xr:uid="{0434747E-18B9-452E-92CC-13D702EA80EE}"/>
    <cellStyle name="40% - Énfasis4 42" xfId="7663" xr:uid="{67FE2ABF-0052-4668-8E64-C9B0A9A81715}"/>
    <cellStyle name="40% - Énfasis4 42 2" xfId="12062" xr:uid="{9893120F-F8A9-46D9-A884-E4A342E1DC10}"/>
    <cellStyle name="40% - Énfasis4 42 2 2" xfId="33421" xr:uid="{B3FE4D3B-F2BE-43DE-B650-57672480EEA4}"/>
    <cellStyle name="40% - Énfasis4 42 2 2 2" xfId="33422" xr:uid="{CAABB613-390C-4186-984F-957AF1DA49F3}"/>
    <cellStyle name="40% - Énfasis4 42 2 2 2 2" xfId="33423" xr:uid="{93743570-5396-4778-87B7-04776206417E}"/>
    <cellStyle name="40% - Énfasis4 42 2 2 3" xfId="33424" xr:uid="{7CAF762D-EFBD-4271-BCC3-89962B313996}"/>
    <cellStyle name="40% - Énfasis4 42 2 3" xfId="33425" xr:uid="{E5D02C37-59FF-4DCE-8085-B094AAE6005E}"/>
    <cellStyle name="40% - Énfasis4 42 2 3 2" xfId="33426" xr:uid="{8946CE43-C140-4B67-B14D-1DCC2125C37A}"/>
    <cellStyle name="40% - Énfasis4 42 2 4" xfId="33427" xr:uid="{2583417F-20D6-489B-B77D-12C4326D9EFE}"/>
    <cellStyle name="40% - Énfasis4 42 3" xfId="33428" xr:uid="{9AE24B32-76AC-4D8A-A713-2E52F4878E0A}"/>
    <cellStyle name="40% - Énfasis4 42 3 2" xfId="33429" xr:uid="{6641F235-0BD3-4259-AA9E-9F9E33E6AADD}"/>
    <cellStyle name="40% - Énfasis4 42 3 2 2" xfId="33430" xr:uid="{4AE70997-385C-4F5B-AB26-9598E3FDD4AD}"/>
    <cellStyle name="40% - Énfasis4 42 3 2 2 2" xfId="33431" xr:uid="{9EA7C33F-6D05-4F35-A697-D5BFE29281DA}"/>
    <cellStyle name="40% - Énfasis4 42 3 2 3" xfId="33432" xr:uid="{C3758A27-C4B3-4ED8-ADA2-D63E1326B428}"/>
    <cellStyle name="40% - Énfasis4 42 3 3" xfId="33433" xr:uid="{AC6BA716-2C8F-445F-8ED8-EEDCCD5F22EE}"/>
    <cellStyle name="40% - Énfasis4 42 3 3 2" xfId="33434" xr:uid="{9D26BDC5-5B3A-44BA-8E07-51199CFD923E}"/>
    <cellStyle name="40% - Énfasis4 42 3 4" xfId="33435" xr:uid="{A75D4D7E-50D2-4036-AEF2-8AB93442AA9E}"/>
    <cellStyle name="40% - Énfasis4 42 4" xfId="33436" xr:uid="{CCA6061F-A713-4CFD-A401-F8D8EC9D3C61}"/>
    <cellStyle name="40% - Énfasis4 42 4 2" xfId="33437" xr:uid="{09D2EA8A-824A-4CB0-9112-34097E1B45D7}"/>
    <cellStyle name="40% - Énfasis4 42 4 2 2" xfId="33438" xr:uid="{37AAFFBB-247F-41F6-9F8F-1B25D7B1ABF8}"/>
    <cellStyle name="40% - Énfasis4 42 4 3" xfId="33439" xr:uid="{5E78B933-28D7-4756-BB7E-5B9CD336C4E2}"/>
    <cellStyle name="40% - Énfasis4 42 5" xfId="33440" xr:uid="{70A2F646-B9A9-47AC-96FC-76E362010ECA}"/>
    <cellStyle name="40% - Énfasis4 42 5 2" xfId="33441" xr:uid="{8514F1B7-CB2B-4A64-B3A0-E40E2DA8C041}"/>
    <cellStyle name="40% - Énfasis4 42 6" xfId="33442" xr:uid="{003EB18C-B755-4D38-97B0-DC872C847346}"/>
    <cellStyle name="40% - Énfasis4 43" xfId="7664" xr:uid="{3E0E3007-1F3E-46C3-B647-FE89873DE7A5}"/>
    <cellStyle name="40% - Énfasis4 43 2" xfId="12063" xr:uid="{18207F17-8ECE-40E9-A504-6725263B0878}"/>
    <cellStyle name="40% - Énfasis4 43 2 2" xfId="33443" xr:uid="{79702826-97AB-4286-9A15-87A277ED92CF}"/>
    <cellStyle name="40% - Énfasis4 43 2 2 2" xfId="33444" xr:uid="{C14A3F97-5F59-454C-894C-C5F1C6696480}"/>
    <cellStyle name="40% - Énfasis4 43 2 2 2 2" xfId="33445" xr:uid="{9D4B9A5F-7C41-4C0D-8F1A-355FBDB6B770}"/>
    <cellStyle name="40% - Énfasis4 43 2 2 3" xfId="33446" xr:uid="{F6E8D50D-81A3-4DB4-9209-4CC5227181CE}"/>
    <cellStyle name="40% - Énfasis4 43 2 3" xfId="33447" xr:uid="{5279C5C7-BBBE-4A7C-871B-EBCA6665AC46}"/>
    <cellStyle name="40% - Énfasis4 43 2 3 2" xfId="33448" xr:uid="{FBDDB16F-CCD6-45FA-9BB7-002BD65B4EF9}"/>
    <cellStyle name="40% - Énfasis4 43 2 4" xfId="33449" xr:uid="{694DCF83-ACB5-4E53-93B1-37B64B9387A8}"/>
    <cellStyle name="40% - Énfasis4 43 3" xfId="33450" xr:uid="{90344F82-A017-42CF-882D-FCED28BC9218}"/>
    <cellStyle name="40% - Énfasis4 43 3 2" xfId="33451" xr:uid="{CD521382-EA4E-49BC-ADD0-8A75B251B278}"/>
    <cellStyle name="40% - Énfasis4 43 3 2 2" xfId="33452" xr:uid="{897A07DF-4658-4F09-8031-93597ED03641}"/>
    <cellStyle name="40% - Énfasis4 43 3 2 2 2" xfId="33453" xr:uid="{0B8B4068-67DA-4BBE-9F10-D58743074FD0}"/>
    <cellStyle name="40% - Énfasis4 43 3 2 3" xfId="33454" xr:uid="{8181D7B4-4FDA-42AE-92FB-2929ED488ECB}"/>
    <cellStyle name="40% - Énfasis4 43 3 3" xfId="33455" xr:uid="{A3CE1BD8-9989-4AF6-8882-64CD8D63AA6C}"/>
    <cellStyle name="40% - Énfasis4 43 3 3 2" xfId="33456" xr:uid="{E7A60A7D-FD5C-4BD5-952B-25015053456A}"/>
    <cellStyle name="40% - Énfasis4 43 3 4" xfId="33457" xr:uid="{889C02A5-9301-4492-87C7-06C358F5EDB2}"/>
    <cellStyle name="40% - Énfasis4 43 4" xfId="33458" xr:uid="{4E2E7371-B91B-43AB-9AEC-B31FECC73CB4}"/>
    <cellStyle name="40% - Énfasis4 43 4 2" xfId="33459" xr:uid="{D4E7598C-021A-4CFE-A2AB-7657891997E8}"/>
    <cellStyle name="40% - Énfasis4 43 4 2 2" xfId="33460" xr:uid="{E192FDB5-A054-4C49-BFE2-CD4CD648F094}"/>
    <cellStyle name="40% - Énfasis4 43 4 3" xfId="33461" xr:uid="{26F28912-2B42-4B8F-861D-3F47E428D5ED}"/>
    <cellStyle name="40% - Énfasis4 43 5" xfId="33462" xr:uid="{1E69AC55-9769-4E9A-8504-2CC1A52B23C8}"/>
    <cellStyle name="40% - Énfasis4 43 5 2" xfId="33463" xr:uid="{3A8BF69B-B982-4BD3-AE86-962A3D068380}"/>
    <cellStyle name="40% - Énfasis4 43 6" xfId="33464" xr:uid="{2BCE137F-B1A7-43E8-8530-233936593C53}"/>
    <cellStyle name="40% - Énfasis4 44" xfId="7665" xr:uid="{97BCAA2F-7D81-45E6-8B34-84E76FDED922}"/>
    <cellStyle name="40% - Énfasis4 44 2" xfId="12064" xr:uid="{D9627B64-4379-4A3A-8DEF-B6CCC7F2B056}"/>
    <cellStyle name="40% - Énfasis4 44 2 2" xfId="33465" xr:uid="{6B074B7A-26AB-48BB-9FFB-B117B76F7FF1}"/>
    <cellStyle name="40% - Énfasis4 44 2 2 2" xfId="33466" xr:uid="{C0475487-C9AE-4DBC-9AE7-8EEC3A1E700D}"/>
    <cellStyle name="40% - Énfasis4 44 2 2 2 2" xfId="33467" xr:uid="{84F84893-4B52-4652-8CFE-3481B6F35956}"/>
    <cellStyle name="40% - Énfasis4 44 2 2 3" xfId="33468" xr:uid="{5F06904D-3337-4BB8-8EFB-F2EF31B55F82}"/>
    <cellStyle name="40% - Énfasis4 44 2 3" xfId="33469" xr:uid="{8454A441-9F23-4650-85B6-30C1119D7C6C}"/>
    <cellStyle name="40% - Énfasis4 44 2 3 2" xfId="33470" xr:uid="{32C8403E-3223-49E0-9446-BF1506451C69}"/>
    <cellStyle name="40% - Énfasis4 44 2 4" xfId="33471" xr:uid="{EBE265C9-675C-4B21-B883-EDE426B44168}"/>
    <cellStyle name="40% - Énfasis4 44 3" xfId="33472" xr:uid="{91344F07-7E04-4A6E-ACBA-B893E8170776}"/>
    <cellStyle name="40% - Énfasis4 44 3 2" xfId="33473" xr:uid="{526A5F31-6C68-4954-A8D1-B2C7A7DBD5F1}"/>
    <cellStyle name="40% - Énfasis4 44 3 2 2" xfId="33474" xr:uid="{7C6F34FE-7130-4512-9B47-E92154E859FA}"/>
    <cellStyle name="40% - Énfasis4 44 3 2 2 2" xfId="33475" xr:uid="{C0894195-DBD3-47C7-AD7B-9703C61C8EC8}"/>
    <cellStyle name="40% - Énfasis4 44 3 2 3" xfId="33476" xr:uid="{1D026876-E5DE-4278-A7A7-CA1D4F2C10A8}"/>
    <cellStyle name="40% - Énfasis4 44 3 3" xfId="33477" xr:uid="{6C2EDF1A-8067-4DCB-A366-BBBDC39412B0}"/>
    <cellStyle name="40% - Énfasis4 44 3 3 2" xfId="33478" xr:uid="{091C11C8-9B74-49E6-BC97-5D87591963FF}"/>
    <cellStyle name="40% - Énfasis4 44 3 4" xfId="33479" xr:uid="{86C245DF-413E-4464-841E-78EEFF0D9D8F}"/>
    <cellStyle name="40% - Énfasis4 44 4" xfId="33480" xr:uid="{32F92E39-E49A-494F-B3CB-7F6E64B6305F}"/>
    <cellStyle name="40% - Énfasis4 44 4 2" xfId="33481" xr:uid="{666B05B2-0DF3-4D3F-918B-F2EACA2C7F75}"/>
    <cellStyle name="40% - Énfasis4 44 4 2 2" xfId="33482" xr:uid="{56B48491-A82A-486B-A882-5003CB6F4201}"/>
    <cellStyle name="40% - Énfasis4 44 4 3" xfId="33483" xr:uid="{49E6FD0F-1E0F-4364-B233-A206E9F83C62}"/>
    <cellStyle name="40% - Énfasis4 44 5" xfId="33484" xr:uid="{547696A5-DF00-4520-9E42-9674A9DF28A9}"/>
    <cellStyle name="40% - Énfasis4 44 5 2" xfId="33485" xr:uid="{413A5546-021C-4E68-AE9A-3EE97662AB59}"/>
    <cellStyle name="40% - Énfasis4 44 6" xfId="33486" xr:uid="{BF24CA87-06CD-4A07-BAC0-B8227D43F86D}"/>
    <cellStyle name="40% - Énfasis4 45" xfId="7666" xr:uid="{86801180-5224-4F3C-A734-AC2A32B3B1EE}"/>
    <cellStyle name="40% - Énfasis4 45 2" xfId="12065" xr:uid="{AC77A328-0A30-4642-AA56-DB8BE9376588}"/>
    <cellStyle name="40% - Énfasis4 45 2 2" xfId="33487" xr:uid="{0E1F9EB1-13D5-4F3A-8F7B-3559E37240E8}"/>
    <cellStyle name="40% - Énfasis4 45 2 2 2" xfId="33488" xr:uid="{83670630-22B5-4089-9534-8A31FC9F029A}"/>
    <cellStyle name="40% - Énfasis4 45 2 2 2 2" xfId="33489" xr:uid="{0AE364D7-174B-4B9C-9D62-4104144D3052}"/>
    <cellStyle name="40% - Énfasis4 45 2 2 3" xfId="33490" xr:uid="{3CA2207C-61C6-4A55-8934-CB04ABC86B37}"/>
    <cellStyle name="40% - Énfasis4 45 2 3" xfId="33491" xr:uid="{28971BBF-42FB-4EEC-8F03-A62BFEDF1AD9}"/>
    <cellStyle name="40% - Énfasis4 45 2 3 2" xfId="33492" xr:uid="{35E7D4B8-7954-481B-BB0B-8ECF37436C9F}"/>
    <cellStyle name="40% - Énfasis4 45 2 4" xfId="33493" xr:uid="{5992E4F0-A066-4E89-B680-A736901609C6}"/>
    <cellStyle name="40% - Énfasis4 45 3" xfId="33494" xr:uid="{0206CC7C-D56E-4413-979B-0528B4B85201}"/>
    <cellStyle name="40% - Énfasis4 45 3 2" xfId="33495" xr:uid="{532F4777-9FB8-4C43-AAA2-98C894653A5E}"/>
    <cellStyle name="40% - Énfasis4 45 3 2 2" xfId="33496" xr:uid="{1F8DD9D0-8C50-4CFC-B835-25FF9942D686}"/>
    <cellStyle name="40% - Énfasis4 45 3 2 2 2" xfId="33497" xr:uid="{D317C68F-F889-4B40-876F-B0B4E9215C29}"/>
    <cellStyle name="40% - Énfasis4 45 3 2 3" xfId="33498" xr:uid="{B65A2208-D165-4CAE-8D31-CE433F1646E3}"/>
    <cellStyle name="40% - Énfasis4 45 3 3" xfId="33499" xr:uid="{4122203E-EAE5-4E59-806B-D4802249365A}"/>
    <cellStyle name="40% - Énfasis4 45 3 3 2" xfId="33500" xr:uid="{41DC0AA2-506E-4612-B329-DA68019231B7}"/>
    <cellStyle name="40% - Énfasis4 45 3 4" xfId="33501" xr:uid="{01EE638E-7D82-4972-9004-8DF350D4C828}"/>
    <cellStyle name="40% - Énfasis4 45 4" xfId="33502" xr:uid="{F7362C98-5B39-46FB-A367-8D8CCF2AA99F}"/>
    <cellStyle name="40% - Énfasis4 45 4 2" xfId="33503" xr:uid="{F6A376E9-8829-4EFF-9E03-02ED69619511}"/>
    <cellStyle name="40% - Énfasis4 45 4 2 2" xfId="33504" xr:uid="{203BD049-F14B-4D71-B5A3-9E0A45B7C69C}"/>
    <cellStyle name="40% - Énfasis4 45 4 3" xfId="33505" xr:uid="{5BC793A7-9D4C-4EF6-8E3B-28B810E2B2FE}"/>
    <cellStyle name="40% - Énfasis4 45 5" xfId="33506" xr:uid="{693DAD7E-1B02-4A31-A72D-1DF308933E74}"/>
    <cellStyle name="40% - Énfasis4 45 5 2" xfId="33507" xr:uid="{31C3B3EB-6F43-4561-B984-8ED13F6C67CD}"/>
    <cellStyle name="40% - Énfasis4 45 6" xfId="33508" xr:uid="{B9847D67-8AE7-4D80-B028-CBBEEBABAD54}"/>
    <cellStyle name="40% - Énfasis4 46" xfId="7667" xr:uid="{5CD52486-0437-4503-81FD-8EB2C5BD4185}"/>
    <cellStyle name="40% - Énfasis4 46 2" xfId="12066" xr:uid="{97A237C1-69E0-462A-85B9-2674E887F6A7}"/>
    <cellStyle name="40% - Énfasis4 46 2 2" xfId="33509" xr:uid="{C5FA748C-9D9C-4454-91F9-AC0AD7884BF1}"/>
    <cellStyle name="40% - Énfasis4 46 2 2 2" xfId="33510" xr:uid="{706EFD2F-0BDC-4AEF-A48D-325BA88371AA}"/>
    <cellStyle name="40% - Énfasis4 46 2 2 2 2" xfId="33511" xr:uid="{C49625D7-334D-4A5C-AAE8-476F84B8E4C2}"/>
    <cellStyle name="40% - Énfasis4 46 2 2 3" xfId="33512" xr:uid="{B9000CD7-31F0-4C2C-940D-FAA9BD4390A3}"/>
    <cellStyle name="40% - Énfasis4 46 2 3" xfId="33513" xr:uid="{F1BF08F6-F6BE-4E6E-9B3E-2EE95C1EB64F}"/>
    <cellStyle name="40% - Énfasis4 46 2 3 2" xfId="33514" xr:uid="{80BC9AEE-2215-4AD3-A71B-8A8324C10B65}"/>
    <cellStyle name="40% - Énfasis4 46 2 4" xfId="33515" xr:uid="{9C434F35-7C00-4590-9189-3728944C94B8}"/>
    <cellStyle name="40% - Énfasis4 46 3" xfId="33516" xr:uid="{34CDE5D5-9BF4-47B3-A1E4-1F325BC3F431}"/>
    <cellStyle name="40% - Énfasis4 46 3 2" xfId="33517" xr:uid="{98362AB6-61DB-48C3-AF56-4B2AB129FF9F}"/>
    <cellStyle name="40% - Énfasis4 46 3 2 2" xfId="33518" xr:uid="{73CF8129-3F6F-4D07-9332-0C76FED5F4E1}"/>
    <cellStyle name="40% - Énfasis4 46 3 2 2 2" xfId="33519" xr:uid="{2BC363EE-AB05-48E3-A4CC-9AD42DFF51B0}"/>
    <cellStyle name="40% - Énfasis4 46 3 2 3" xfId="33520" xr:uid="{B696A579-DF2C-4B11-87A0-1D008910AEB7}"/>
    <cellStyle name="40% - Énfasis4 46 3 3" xfId="33521" xr:uid="{CAF75407-6194-45EE-A26E-578DBA73B77B}"/>
    <cellStyle name="40% - Énfasis4 46 3 3 2" xfId="33522" xr:uid="{E5D50942-0E26-4680-9702-61F970B85E8E}"/>
    <cellStyle name="40% - Énfasis4 46 3 4" xfId="33523" xr:uid="{93B60694-4965-4796-B1CF-3992BF8FA00B}"/>
    <cellStyle name="40% - Énfasis4 46 4" xfId="33524" xr:uid="{5F57D3A5-C819-40CA-8CEF-A43729CCF698}"/>
    <cellStyle name="40% - Énfasis4 46 4 2" xfId="33525" xr:uid="{F92B1DAB-5A25-4F2C-A20D-1B424F01B3A5}"/>
    <cellStyle name="40% - Énfasis4 46 4 2 2" xfId="33526" xr:uid="{3B377AAD-75B7-45D0-9357-BE9693314A2B}"/>
    <cellStyle name="40% - Énfasis4 46 4 3" xfId="33527" xr:uid="{F68D8EBA-E7E5-4E35-A1C6-D0CA9248460A}"/>
    <cellStyle name="40% - Énfasis4 46 5" xfId="33528" xr:uid="{DE930D28-5600-4801-B9EF-FE0586CFC7DE}"/>
    <cellStyle name="40% - Énfasis4 46 5 2" xfId="33529" xr:uid="{D31D69D1-ED1B-451B-A449-D2B794EA5960}"/>
    <cellStyle name="40% - Énfasis4 46 6" xfId="33530" xr:uid="{EF81A3D3-69D9-4452-B440-0FCDA11231FD}"/>
    <cellStyle name="40% - Énfasis4 47" xfId="7668" xr:uid="{E2DC9E88-1B09-4A9D-9F11-DF0CC307EC32}"/>
    <cellStyle name="40% - Énfasis4 47 2" xfId="12067" xr:uid="{2A9F00FC-2371-4C6D-9BED-89E3ED474FD7}"/>
    <cellStyle name="40% - Énfasis4 47 2 2" xfId="33531" xr:uid="{E3FE1570-EA45-478A-9135-416C71420C63}"/>
    <cellStyle name="40% - Énfasis4 47 2 2 2" xfId="33532" xr:uid="{B72D78BD-78A8-47C2-AF4F-F979A723B055}"/>
    <cellStyle name="40% - Énfasis4 47 2 2 2 2" xfId="33533" xr:uid="{9BC9E3F9-6A30-48AC-A1E6-A2250195E9EA}"/>
    <cellStyle name="40% - Énfasis4 47 2 2 3" xfId="33534" xr:uid="{8A3C796E-539F-4F09-8637-390E262F4D76}"/>
    <cellStyle name="40% - Énfasis4 47 2 3" xfId="33535" xr:uid="{B9EF3FEA-41B9-4D40-9609-FFC99E76053C}"/>
    <cellStyle name="40% - Énfasis4 47 2 3 2" xfId="33536" xr:uid="{FAF9800F-3017-4DC7-86E0-4F552ECAC97B}"/>
    <cellStyle name="40% - Énfasis4 47 2 4" xfId="33537" xr:uid="{F9D51264-CEDF-4EA5-A8EC-5FC1B1CCDEDF}"/>
    <cellStyle name="40% - Énfasis4 47 3" xfId="33538" xr:uid="{923CC97A-90B8-4D93-9747-5FA929129104}"/>
    <cellStyle name="40% - Énfasis4 47 3 2" xfId="33539" xr:uid="{02400A0B-288E-4272-B473-536A4C8A5A18}"/>
    <cellStyle name="40% - Énfasis4 47 3 2 2" xfId="33540" xr:uid="{5566D725-0563-44A6-A78C-5BAF9139FD49}"/>
    <cellStyle name="40% - Énfasis4 47 3 2 2 2" xfId="33541" xr:uid="{BA455EA0-9BA8-4677-971D-022F8B5574BE}"/>
    <cellStyle name="40% - Énfasis4 47 3 2 3" xfId="33542" xr:uid="{CCEA99F7-76BD-4896-8527-3B9658499475}"/>
    <cellStyle name="40% - Énfasis4 47 3 3" xfId="33543" xr:uid="{5D89FB95-9FA9-4037-B062-E9D30E8CAC9D}"/>
    <cellStyle name="40% - Énfasis4 47 3 3 2" xfId="33544" xr:uid="{8EF42579-ECCF-4554-B63A-C6D9AD16208C}"/>
    <cellStyle name="40% - Énfasis4 47 3 4" xfId="33545" xr:uid="{C201FB08-966E-482E-A1AF-789F1C59B670}"/>
    <cellStyle name="40% - Énfasis4 47 4" xfId="33546" xr:uid="{6564489A-47C0-494D-B855-886160F09946}"/>
    <cellStyle name="40% - Énfasis4 47 4 2" xfId="33547" xr:uid="{1F5708D8-5C26-4915-8574-F80B8D015A19}"/>
    <cellStyle name="40% - Énfasis4 47 4 2 2" xfId="33548" xr:uid="{AEBCA76F-39D8-4807-A549-B3CFF713EF4B}"/>
    <cellStyle name="40% - Énfasis4 47 4 3" xfId="33549" xr:uid="{70D2AC30-C55F-48F0-B6CB-82BE8863D9E0}"/>
    <cellStyle name="40% - Énfasis4 47 5" xfId="33550" xr:uid="{EAC7A8F9-2F3F-4937-A061-1A9CA75CD807}"/>
    <cellStyle name="40% - Énfasis4 47 5 2" xfId="33551" xr:uid="{71C55C93-05AD-475A-9158-4E0807C53497}"/>
    <cellStyle name="40% - Énfasis4 47 6" xfId="33552" xr:uid="{30062AA6-285E-406D-843D-BED99658FBCB}"/>
    <cellStyle name="40% - Énfasis4 48" xfId="7669" xr:uid="{424DAF16-9CE4-4461-9532-EB569A5649BB}"/>
    <cellStyle name="40% - Énfasis4 48 2" xfId="12068" xr:uid="{E3B7CBBE-A183-4E10-BA7E-5C1BC67D7283}"/>
    <cellStyle name="40% - Énfasis4 48 2 2" xfId="33553" xr:uid="{445BE97D-DBA1-4980-B627-D66764B140BD}"/>
    <cellStyle name="40% - Énfasis4 48 2 2 2" xfId="33554" xr:uid="{47CCC220-5CA0-459D-B324-D0C2CC791CE7}"/>
    <cellStyle name="40% - Énfasis4 48 2 2 2 2" xfId="33555" xr:uid="{6CC83AFC-8829-4B2E-8587-1AA30033B62E}"/>
    <cellStyle name="40% - Énfasis4 48 2 2 3" xfId="33556" xr:uid="{35B0D73E-F24C-4D2C-9110-A2F209F75228}"/>
    <cellStyle name="40% - Énfasis4 48 2 3" xfId="33557" xr:uid="{39FC606E-FA61-4652-9FBD-18BE9FEF21E9}"/>
    <cellStyle name="40% - Énfasis4 48 2 3 2" xfId="33558" xr:uid="{0D494D0F-E106-4F6E-92F4-6FB3D1220ECE}"/>
    <cellStyle name="40% - Énfasis4 48 2 4" xfId="33559" xr:uid="{64099EE3-6474-4C91-B1E8-834CC05E6147}"/>
    <cellStyle name="40% - Énfasis4 48 3" xfId="33560" xr:uid="{DA02C1CC-4FB8-4B68-9F02-AE1DC0062319}"/>
    <cellStyle name="40% - Énfasis4 48 3 2" xfId="33561" xr:uid="{DE58D9C2-C6CD-41D7-83E1-89A80DD95414}"/>
    <cellStyle name="40% - Énfasis4 48 3 2 2" xfId="33562" xr:uid="{BFFB6CD1-15B1-4A0A-85B6-1BB42062E045}"/>
    <cellStyle name="40% - Énfasis4 48 3 2 2 2" xfId="33563" xr:uid="{85F22347-AD68-4A63-B180-A1706C2204A8}"/>
    <cellStyle name="40% - Énfasis4 48 3 2 3" xfId="33564" xr:uid="{E7E52A62-96C1-498C-A806-A5DC8083277D}"/>
    <cellStyle name="40% - Énfasis4 48 3 3" xfId="33565" xr:uid="{A453283A-7ABB-4F1E-B0C0-3AAF1C0F7CF5}"/>
    <cellStyle name="40% - Énfasis4 48 3 3 2" xfId="33566" xr:uid="{E2AAEA64-5B59-491E-9152-CE96CC78ADAB}"/>
    <cellStyle name="40% - Énfasis4 48 3 4" xfId="33567" xr:uid="{F5580494-C776-480B-8399-98B5352F2CA0}"/>
    <cellStyle name="40% - Énfasis4 48 4" xfId="33568" xr:uid="{483E50AF-5490-425B-AABD-A5CE04D16753}"/>
    <cellStyle name="40% - Énfasis4 48 4 2" xfId="33569" xr:uid="{373E13E2-91BA-4476-AE2C-66859ACBADCF}"/>
    <cellStyle name="40% - Énfasis4 48 4 2 2" xfId="33570" xr:uid="{AA8ADC79-A6E3-4E43-8E7C-A492516B696B}"/>
    <cellStyle name="40% - Énfasis4 48 4 3" xfId="33571" xr:uid="{7B756F05-D0F7-444A-8F42-B85FFFD0DB6D}"/>
    <cellStyle name="40% - Énfasis4 48 5" xfId="33572" xr:uid="{DE632FD6-1C8B-4274-8552-913047B87A0E}"/>
    <cellStyle name="40% - Énfasis4 48 5 2" xfId="33573" xr:uid="{7DFBB6D4-DD26-407B-8AFB-56A5B730F154}"/>
    <cellStyle name="40% - Énfasis4 48 6" xfId="33574" xr:uid="{9F3176E8-81EC-4E5E-8603-A9213CA5378E}"/>
    <cellStyle name="40% - Énfasis4 49" xfId="7670" xr:uid="{4DC14438-7103-4630-A875-731054382095}"/>
    <cellStyle name="40% - Énfasis4 49 2" xfId="12069" xr:uid="{0D480F11-88C0-4117-A136-1FAFF0C0A44E}"/>
    <cellStyle name="40% - Énfasis4 49 2 2" xfId="33575" xr:uid="{7E071DC5-39D2-4B98-9E71-9FD7CEF495FF}"/>
    <cellStyle name="40% - Énfasis4 49 2 2 2" xfId="33576" xr:uid="{5DC6D105-5648-4935-A906-8377C817D529}"/>
    <cellStyle name="40% - Énfasis4 49 2 2 2 2" xfId="33577" xr:uid="{128B5F83-9B28-41B6-98D3-E6A3707490BA}"/>
    <cellStyle name="40% - Énfasis4 49 2 2 3" xfId="33578" xr:uid="{3FA3D86E-A8A6-41A0-BBB1-7A30EF5EA71C}"/>
    <cellStyle name="40% - Énfasis4 49 2 3" xfId="33579" xr:uid="{67C6FD12-7C71-4D52-8C00-635D52F2B109}"/>
    <cellStyle name="40% - Énfasis4 49 2 3 2" xfId="33580" xr:uid="{00655A44-145F-47A4-8815-C5346F31A690}"/>
    <cellStyle name="40% - Énfasis4 49 2 4" xfId="33581" xr:uid="{7288FA95-BE78-47D8-A872-9E667A6C99E9}"/>
    <cellStyle name="40% - Énfasis4 49 3" xfId="33582" xr:uid="{A28496E5-14AD-42AB-9AE9-40C650A80446}"/>
    <cellStyle name="40% - Énfasis4 49 3 2" xfId="33583" xr:uid="{C68555CC-6D52-44C8-B141-074F9FE3AE51}"/>
    <cellStyle name="40% - Énfasis4 49 3 2 2" xfId="33584" xr:uid="{1E6D5802-71B5-41F2-BCCB-89AB6B2D591D}"/>
    <cellStyle name="40% - Énfasis4 49 3 2 2 2" xfId="33585" xr:uid="{47E81FAB-1092-4319-8D9F-AD07DC32A2FF}"/>
    <cellStyle name="40% - Énfasis4 49 3 2 3" xfId="33586" xr:uid="{69486FF6-96F4-4B0E-8E5C-8F48C9B43E7A}"/>
    <cellStyle name="40% - Énfasis4 49 3 3" xfId="33587" xr:uid="{8F618481-B193-4175-83F5-A41C2FFAB735}"/>
    <cellStyle name="40% - Énfasis4 49 3 3 2" xfId="33588" xr:uid="{AAE67654-182F-49B0-BDDD-AC6B6E5AA2E6}"/>
    <cellStyle name="40% - Énfasis4 49 3 4" xfId="33589" xr:uid="{464985D0-F7E0-49D0-80BF-1CD9AC7AB3EB}"/>
    <cellStyle name="40% - Énfasis4 49 4" xfId="33590" xr:uid="{056284B3-E535-4C42-AA0F-DBFEFCE228D2}"/>
    <cellStyle name="40% - Énfasis4 49 4 2" xfId="33591" xr:uid="{846255CF-B510-4B08-9D25-1966F7755B64}"/>
    <cellStyle name="40% - Énfasis4 49 4 2 2" xfId="33592" xr:uid="{A2BC9007-389D-457A-AFBB-42F02662C8EE}"/>
    <cellStyle name="40% - Énfasis4 49 4 3" xfId="33593" xr:uid="{D72B0E8D-D446-4325-A2E8-07BC15D90B03}"/>
    <cellStyle name="40% - Énfasis4 49 5" xfId="33594" xr:uid="{89E7F652-A25A-4687-8BD2-31F15AC5B97B}"/>
    <cellStyle name="40% - Énfasis4 49 5 2" xfId="33595" xr:uid="{F1D1FB05-54CC-4B1D-9073-835429650F44}"/>
    <cellStyle name="40% - Énfasis4 49 6" xfId="33596" xr:uid="{B13D9DA1-98B6-420F-9117-F034F74BDCA0}"/>
    <cellStyle name="40% - Énfasis4 5" xfId="456" xr:uid="{9CC95333-E26C-465D-A698-E9A277082DA1}"/>
    <cellStyle name="40% - Énfasis4 5 10" xfId="7671" xr:uid="{4BB32B6C-6E0D-4CD2-9CA7-B9EBE429A29B}"/>
    <cellStyle name="40% - Énfasis4 5 10 2" xfId="33597" xr:uid="{0F9DC4F7-B171-449C-9D0C-DF74AF3D4F52}"/>
    <cellStyle name="40% - Énfasis4 5 11" xfId="7672" xr:uid="{9E069F7D-D132-4C7A-AFDA-BB6203C54FFB}"/>
    <cellStyle name="40% - Énfasis4 5 11 2" xfId="33598" xr:uid="{037EE85A-0032-4D7C-84FF-C4E2EADBAB3B}"/>
    <cellStyle name="40% - Énfasis4 5 12" xfId="7673" xr:uid="{1B0D83AF-A447-4148-A7FF-4FD7AD610756}"/>
    <cellStyle name="40% - Énfasis4 5 12 2" xfId="33599" xr:uid="{916F1CBE-85FE-495F-8C35-39E178BC75A3}"/>
    <cellStyle name="40% - Énfasis4 5 13" xfId="7674" xr:uid="{5582FFB5-51ED-426F-9002-32BA0A5D4EDC}"/>
    <cellStyle name="40% - Énfasis4 5 13 2" xfId="33600" xr:uid="{5249A269-4F6B-47DF-8403-3340AF8895FC}"/>
    <cellStyle name="40% - Énfasis4 5 14" xfId="7675" xr:uid="{4BB959A2-F7FB-4E21-B221-D7C5BE5CB6B4}"/>
    <cellStyle name="40% - Énfasis4 5 14 2" xfId="33601" xr:uid="{C28A30BE-5478-49B3-A98F-A0DB268EA09C}"/>
    <cellStyle name="40% - Énfasis4 5 15" xfId="7676" xr:uid="{17FAEB8F-7183-4BFA-B3E6-E2B92BCAF1AB}"/>
    <cellStyle name="40% - Énfasis4 5 15 2" xfId="33602" xr:uid="{60D0405F-A935-4A46-AA36-1E94C29F129D}"/>
    <cellStyle name="40% - Énfasis4 5 16" xfId="7677" xr:uid="{A651F3C5-5224-43F6-AF41-2C47538E6786}"/>
    <cellStyle name="40% - Énfasis4 5 16 2" xfId="33603" xr:uid="{F7946704-0997-407E-B272-AC90F106E2EB}"/>
    <cellStyle name="40% - Énfasis4 5 17" xfId="7678" xr:uid="{2D7C75F7-5DBE-430D-8479-D028366C9884}"/>
    <cellStyle name="40% - Énfasis4 5 17 2" xfId="33604" xr:uid="{B63085F1-F25A-4F50-8844-059998582287}"/>
    <cellStyle name="40% - Énfasis4 5 18" xfId="7679" xr:uid="{A1D0A652-DDDA-49FB-BCA9-7DB803B1C0F6}"/>
    <cellStyle name="40% - Énfasis4 5 18 2" xfId="33605" xr:uid="{5F3D7EF2-CC00-4536-995A-AE65AAC8D27F}"/>
    <cellStyle name="40% - Énfasis4 5 19" xfId="7680" xr:uid="{110CE96E-B48E-4E1F-A9BA-A934DB4EB3DD}"/>
    <cellStyle name="40% - Énfasis4 5 19 2" xfId="33606" xr:uid="{69A3A486-9C20-4055-BB92-533FCE9B18F4}"/>
    <cellStyle name="40% - Énfasis4 5 2" xfId="457" xr:uid="{FE4ACBC3-08EC-4FF2-9C94-6DD5766715ED}"/>
    <cellStyle name="40% - Énfasis4 5 2 2" xfId="33607" xr:uid="{081E67C5-601A-4C2E-BE05-2489070878A0}"/>
    <cellStyle name="40% - Énfasis4 5 2 2 2" xfId="33608" xr:uid="{D594347F-4F7B-4EC2-98EF-970ADDAF6DB3}"/>
    <cellStyle name="40% - Énfasis4 5 2 2 2 2" xfId="33609" xr:uid="{A7F4684A-438D-4276-9C3F-43410223C853}"/>
    <cellStyle name="40% - Énfasis4 5 2 2 3" xfId="33610" xr:uid="{AE4EBA9C-BC73-4DE9-B364-1F3C350A4B2C}"/>
    <cellStyle name="40% - Énfasis4 5 2 3" xfId="33611" xr:uid="{26E142A6-9FA9-4F16-BB18-B88A2190E819}"/>
    <cellStyle name="40% - Énfasis4 5 2 3 2" xfId="33612" xr:uid="{C0B7C3B5-BFFA-4892-9367-A39C02167237}"/>
    <cellStyle name="40% - Énfasis4 5 2 4" xfId="33613" xr:uid="{2E3F2CE3-1195-4551-9F32-CF201FAFB9A4}"/>
    <cellStyle name="40% - Énfasis4 5 20" xfId="12070" xr:uid="{23F5638D-C0A5-4B43-B197-BA324B51020B}"/>
    <cellStyle name="40% - Énfasis4 5 3" xfId="7681" xr:uid="{4AD8BD2F-51D9-4AFF-BF33-1162B7B77FDB}"/>
    <cellStyle name="40% - Énfasis4 5 3 2" xfId="33614" xr:uid="{FAE17532-4DE5-4F24-9AE6-B5A46ACE41F3}"/>
    <cellStyle name="40% - Énfasis4 5 3 2 2" xfId="33615" xr:uid="{FDB67677-D5C1-463B-BE16-8930963A0799}"/>
    <cellStyle name="40% - Énfasis4 5 3 2 2 2" xfId="33616" xr:uid="{4A9BEBB3-745C-4553-B618-F4FC5F0F62F8}"/>
    <cellStyle name="40% - Énfasis4 5 3 2 3" xfId="33617" xr:uid="{A0E229C3-4665-4850-9174-9FE8E1AD1314}"/>
    <cellStyle name="40% - Énfasis4 5 3 3" xfId="33618" xr:uid="{D1AA2EF6-53D5-474E-BA23-55D76FEED874}"/>
    <cellStyle name="40% - Énfasis4 5 3 3 2" xfId="33619" xr:uid="{6FA1C459-34B7-4C83-AE91-89F8D869039B}"/>
    <cellStyle name="40% - Énfasis4 5 3 4" xfId="33620" xr:uid="{25E044C2-03EE-4D3A-B994-C5B5514A5911}"/>
    <cellStyle name="40% - Énfasis4 5 4" xfId="7682" xr:uid="{5775ACB8-4BC5-4C3E-96E7-1CAB639CD31B}"/>
    <cellStyle name="40% - Énfasis4 5 4 2" xfId="33621" xr:uid="{18EB9BE5-A5ED-4230-9EE4-96773EF07592}"/>
    <cellStyle name="40% - Énfasis4 5 4 2 2" xfId="33622" xr:uid="{EED61BD5-73C9-4B5A-8A3A-3C604C81B1A2}"/>
    <cellStyle name="40% - Énfasis4 5 4 2 2 2" xfId="33623" xr:uid="{9CFED64C-8C36-47D7-A3B9-A48BB6BF289C}"/>
    <cellStyle name="40% - Énfasis4 5 4 2 3" xfId="33624" xr:uid="{0F37DB2A-3C5B-4C67-87EB-16463D61DCEB}"/>
    <cellStyle name="40% - Énfasis4 5 4 3" xfId="33625" xr:uid="{81A80814-060E-4A9C-A75E-BB49C3CEFB34}"/>
    <cellStyle name="40% - Énfasis4 5 4 3 2" xfId="33626" xr:uid="{921D851A-AFB8-41FF-B550-63D6A4672CB5}"/>
    <cellStyle name="40% - Énfasis4 5 4 4" xfId="33627" xr:uid="{8739E71F-2476-4498-A47D-840694B70E4F}"/>
    <cellStyle name="40% - Énfasis4 5 5" xfId="7683" xr:uid="{9AAAE3A5-214B-47A8-9164-243C5EFE4ED3}"/>
    <cellStyle name="40% - Énfasis4 5 5 2" xfId="33628" xr:uid="{86EEA762-9CBF-42BC-896F-BEA528E2D1D1}"/>
    <cellStyle name="40% - Énfasis4 5 5 2 2" xfId="33629" xr:uid="{2084EA97-1C59-4C02-AC5C-DDEEBB8442FC}"/>
    <cellStyle name="40% - Énfasis4 5 5 2 2 2" xfId="33630" xr:uid="{8A411D7F-36CD-4BD2-9D9E-C3A574B144A7}"/>
    <cellStyle name="40% - Énfasis4 5 5 2 3" xfId="33631" xr:uid="{E5E1774F-CB01-4627-BD12-1EBF11B8266D}"/>
    <cellStyle name="40% - Énfasis4 5 5 3" xfId="33632" xr:uid="{472E9110-6491-4793-9CB5-C12E0EDD7CC2}"/>
    <cellStyle name="40% - Énfasis4 5 5 3 2" xfId="33633" xr:uid="{82736E9D-418B-4B3A-A8E8-B778112D96BC}"/>
    <cellStyle name="40% - Énfasis4 5 5 4" xfId="33634" xr:uid="{C3195585-1789-4311-9C79-8E0855A04A3C}"/>
    <cellStyle name="40% - Énfasis4 5 6" xfId="7684" xr:uid="{BB3A90DB-1358-4089-8E8D-C4A937D9D2E6}"/>
    <cellStyle name="40% - Énfasis4 5 6 2" xfId="33635" xr:uid="{1F9A9DB9-C28F-4C2E-9723-DB87821F1539}"/>
    <cellStyle name="40% - Énfasis4 5 6 2 2" xfId="33636" xr:uid="{FD41055A-9E83-4148-86C6-C732B05DD9F9}"/>
    <cellStyle name="40% - Énfasis4 5 6 2 2 2" xfId="33637" xr:uid="{992821D2-6DC8-467B-808F-F75B99125FA6}"/>
    <cellStyle name="40% - Énfasis4 5 6 2 3" xfId="33638" xr:uid="{522B6A67-78DE-487F-BBFD-8EE28C5A52AB}"/>
    <cellStyle name="40% - Énfasis4 5 6 3" xfId="33639" xr:uid="{EC5C20B2-9DAF-41CF-B1E8-F83C6D5D5987}"/>
    <cellStyle name="40% - Énfasis4 5 6 3 2" xfId="33640" xr:uid="{752F64C1-A13E-4852-9099-D66E816112F7}"/>
    <cellStyle name="40% - Énfasis4 5 6 4" xfId="33641" xr:uid="{58B5ACF1-953E-452D-994F-0BEB306F90A5}"/>
    <cellStyle name="40% - Énfasis4 5 7" xfId="7685" xr:uid="{2DD734DC-1380-4114-A838-AF6FBDB585E5}"/>
    <cellStyle name="40% - Énfasis4 5 7 2" xfId="33642" xr:uid="{CB0C96B2-75E4-4286-BA7F-29890B087084}"/>
    <cellStyle name="40% - Énfasis4 5 7 2 2" xfId="33643" xr:uid="{18C0B7FD-34F4-4113-9ACD-C5617BD6116A}"/>
    <cellStyle name="40% - Énfasis4 5 7 2 2 2" xfId="33644" xr:uid="{C0A27F51-E09B-4D68-B979-AC52872BD936}"/>
    <cellStyle name="40% - Énfasis4 5 7 2 3" xfId="33645" xr:uid="{52EEF9E9-3145-49BB-A7EE-5AB96B74D32E}"/>
    <cellStyle name="40% - Énfasis4 5 7 3" xfId="33646" xr:uid="{7CD25E70-75AE-4D6E-B4FE-595C32A355E0}"/>
    <cellStyle name="40% - Énfasis4 5 7 3 2" xfId="33647" xr:uid="{EA3F5CB3-A42E-49AF-87EB-0515DE86B3D5}"/>
    <cellStyle name="40% - Énfasis4 5 7 4" xfId="33648" xr:uid="{BB4B34F5-275A-4C44-AC86-0B2CA700BED0}"/>
    <cellStyle name="40% - Énfasis4 5 8" xfId="7686" xr:uid="{A8476CE2-1D66-479D-9756-1EBF8069E680}"/>
    <cellStyle name="40% - Énfasis4 5 8 2" xfId="33649" xr:uid="{4964B18E-A751-44D7-BCE7-3030A6C7725B}"/>
    <cellStyle name="40% - Énfasis4 5 8 2 2" xfId="33650" xr:uid="{5918ED23-96CF-4550-9D45-1B7B83165453}"/>
    <cellStyle name="40% - Énfasis4 5 8 3" xfId="33651" xr:uid="{107B902D-F280-4506-A66A-ED915B944CE7}"/>
    <cellStyle name="40% - Énfasis4 5 9" xfId="7687" xr:uid="{EFA4CA79-1A58-4335-BF7B-A4016F5B5617}"/>
    <cellStyle name="40% - Énfasis4 5 9 2" xfId="33652" xr:uid="{566609CD-D814-4C76-A388-C9A4D005C502}"/>
    <cellStyle name="40% - Énfasis4 50" xfId="7688" xr:uid="{6B8A859B-CD3D-4983-949F-69FF81570A5E}"/>
    <cellStyle name="40% - Énfasis4 50 2" xfId="12071" xr:uid="{F8DD4019-1A39-43F6-B40C-83C4BB16B8F9}"/>
    <cellStyle name="40% - Énfasis4 50 2 2" xfId="33653" xr:uid="{43DB4FF4-EE45-4523-A8E4-EC851CCC7614}"/>
    <cellStyle name="40% - Énfasis4 50 2 2 2" xfId="33654" xr:uid="{3D29192E-7AB8-43D1-8CEE-271034F36449}"/>
    <cellStyle name="40% - Énfasis4 50 2 2 2 2" xfId="33655" xr:uid="{E1AA5DA5-6F95-40D3-857A-E096628F9543}"/>
    <cellStyle name="40% - Énfasis4 50 2 2 3" xfId="33656" xr:uid="{188C07C8-6B58-4001-8B36-FD441FEB8FAB}"/>
    <cellStyle name="40% - Énfasis4 50 2 3" xfId="33657" xr:uid="{27EF59CF-37FE-4992-8090-2FEBC3C2BE50}"/>
    <cellStyle name="40% - Énfasis4 50 2 3 2" xfId="33658" xr:uid="{E8AA6AA8-0F3D-4A08-AF15-50B3DB6A555A}"/>
    <cellStyle name="40% - Énfasis4 50 2 4" xfId="33659" xr:uid="{74D67BA4-0D6A-40F0-9CCE-2866E7B74D4E}"/>
    <cellStyle name="40% - Énfasis4 50 3" xfId="33660" xr:uid="{C0C159AA-C05C-42C5-BC61-29EAFAAC22E9}"/>
    <cellStyle name="40% - Énfasis4 50 3 2" xfId="33661" xr:uid="{570DE86C-1302-4B35-84F8-46E5243839FC}"/>
    <cellStyle name="40% - Énfasis4 50 3 2 2" xfId="33662" xr:uid="{78A77E93-9B68-40A9-9B0D-C925B6FF1B85}"/>
    <cellStyle name="40% - Énfasis4 50 3 2 2 2" xfId="33663" xr:uid="{F6C6AEB0-7157-4DDA-93DC-BBF92BFCF8F4}"/>
    <cellStyle name="40% - Énfasis4 50 3 2 3" xfId="33664" xr:uid="{B1AC2D7F-F23B-42D7-BC22-949CCCEE8C81}"/>
    <cellStyle name="40% - Énfasis4 50 3 3" xfId="33665" xr:uid="{DF16D50A-706E-467C-A4C8-38AB2C10CC25}"/>
    <cellStyle name="40% - Énfasis4 50 3 3 2" xfId="33666" xr:uid="{12FEE997-E625-4C46-9AAC-F58DBD270E31}"/>
    <cellStyle name="40% - Énfasis4 50 3 4" xfId="33667" xr:uid="{7A2BC0B7-3F0E-47D9-A4AD-BFC0901222EF}"/>
    <cellStyle name="40% - Énfasis4 50 4" xfId="33668" xr:uid="{65E30D27-8B2C-4B36-9378-3BDDF94D0706}"/>
    <cellStyle name="40% - Énfasis4 50 4 2" xfId="33669" xr:uid="{8ADC1BE2-0695-442C-8002-FD7C63093782}"/>
    <cellStyle name="40% - Énfasis4 50 4 2 2" xfId="33670" xr:uid="{33D39338-D90B-4DCD-93B7-95C631340137}"/>
    <cellStyle name="40% - Énfasis4 50 4 3" xfId="33671" xr:uid="{D8F17556-D457-4A01-AE74-4DE6D7756E79}"/>
    <cellStyle name="40% - Énfasis4 50 5" xfId="33672" xr:uid="{044AFA99-A897-4947-A129-A17DACFC59E9}"/>
    <cellStyle name="40% - Énfasis4 50 5 2" xfId="33673" xr:uid="{58066606-FF47-4610-8329-2A0D9A0A989A}"/>
    <cellStyle name="40% - Énfasis4 50 6" xfId="33674" xr:uid="{A135F1AE-C9EB-4D44-B37E-578197239175}"/>
    <cellStyle name="40% - Énfasis4 51" xfId="7689" xr:uid="{69755C21-8E82-4A6D-BA77-B1028772C6B3}"/>
    <cellStyle name="40% - Énfasis4 51 2" xfId="12072" xr:uid="{9F63763C-BC11-40C1-8B9D-53037448AE51}"/>
    <cellStyle name="40% - Énfasis4 51 2 2" xfId="33675" xr:uid="{3B9AB228-73F8-429D-917E-B3D315618700}"/>
    <cellStyle name="40% - Énfasis4 51 2 2 2" xfId="33676" xr:uid="{0C00A44D-CF5E-4713-B3D7-8E3C382CDC84}"/>
    <cellStyle name="40% - Énfasis4 51 2 2 2 2" xfId="33677" xr:uid="{7848608F-9844-425A-A0C0-88B12B446DF0}"/>
    <cellStyle name="40% - Énfasis4 51 2 2 3" xfId="33678" xr:uid="{7755D241-4E77-40B0-B7C5-11113D1FBFCF}"/>
    <cellStyle name="40% - Énfasis4 51 2 3" xfId="33679" xr:uid="{F2C74B7A-1581-4F75-A657-ACF41C9BAB93}"/>
    <cellStyle name="40% - Énfasis4 51 2 3 2" xfId="33680" xr:uid="{080999A9-5D55-4306-AF1C-C89EE73342CF}"/>
    <cellStyle name="40% - Énfasis4 51 2 4" xfId="33681" xr:uid="{28BFEC9A-058A-4423-8302-6941CC31EAE3}"/>
    <cellStyle name="40% - Énfasis4 51 3" xfId="33682" xr:uid="{FAF838B0-F358-4A28-90AF-49C224C7B119}"/>
    <cellStyle name="40% - Énfasis4 51 3 2" xfId="33683" xr:uid="{89D5D9DC-6400-42A7-A835-54922BB43DF8}"/>
    <cellStyle name="40% - Énfasis4 51 3 2 2" xfId="33684" xr:uid="{85BF2331-C093-4579-AC63-1104DFAF67C3}"/>
    <cellStyle name="40% - Énfasis4 51 3 2 2 2" xfId="33685" xr:uid="{D1DFBD09-08DA-43CC-A1E4-46A6828A8341}"/>
    <cellStyle name="40% - Énfasis4 51 3 2 3" xfId="33686" xr:uid="{4DE1B65A-65AE-4DDD-8750-4946DB2EF3BF}"/>
    <cellStyle name="40% - Énfasis4 51 3 3" xfId="33687" xr:uid="{73CA307B-16A4-400B-9C65-4F0781D85159}"/>
    <cellStyle name="40% - Énfasis4 51 3 3 2" xfId="33688" xr:uid="{7EAABC9D-9C49-4316-8545-BDC1477D6A6A}"/>
    <cellStyle name="40% - Énfasis4 51 3 4" xfId="33689" xr:uid="{5CFEAB15-4995-410E-9259-9408F5A88759}"/>
    <cellStyle name="40% - Énfasis4 51 4" xfId="33690" xr:uid="{265682DA-9999-4544-A148-868B1D476903}"/>
    <cellStyle name="40% - Énfasis4 51 4 2" xfId="33691" xr:uid="{9B43FEA4-412F-4146-B47D-06CEF16A5FE5}"/>
    <cellStyle name="40% - Énfasis4 51 4 2 2" xfId="33692" xr:uid="{14F78229-BFE6-43AC-B7AD-8D711CF1AB63}"/>
    <cellStyle name="40% - Énfasis4 51 4 3" xfId="33693" xr:uid="{56C351F3-FB6C-4F45-BD12-C96F0C4D617C}"/>
    <cellStyle name="40% - Énfasis4 51 5" xfId="33694" xr:uid="{9BE67818-B5AD-447B-8F5B-ED878BDE61D4}"/>
    <cellStyle name="40% - Énfasis4 51 5 2" xfId="33695" xr:uid="{2B3E5087-3977-435E-9977-FD69B889D6A1}"/>
    <cellStyle name="40% - Énfasis4 51 6" xfId="33696" xr:uid="{84C9CC06-64A2-488B-9BC1-803FF3266FC8}"/>
    <cellStyle name="40% - Énfasis4 52" xfId="7690" xr:uid="{9E55A2D9-852D-4C9E-8D60-0A017AF96FB8}"/>
    <cellStyle name="40% - Énfasis4 52 2" xfId="12073" xr:uid="{0F749DDA-5324-48D4-8F9C-622AABDC8594}"/>
    <cellStyle name="40% - Énfasis4 52 2 2" xfId="33697" xr:uid="{9FB5FA04-C18F-4DEC-A44A-9DF7B8C78B9D}"/>
    <cellStyle name="40% - Énfasis4 52 2 2 2" xfId="33698" xr:uid="{B9C7C3C0-3CB9-47E3-8BF9-F3986A3A7E7E}"/>
    <cellStyle name="40% - Énfasis4 52 2 2 2 2" xfId="33699" xr:uid="{9CC54C29-312E-49A8-8AD0-677978F10F33}"/>
    <cellStyle name="40% - Énfasis4 52 2 2 3" xfId="33700" xr:uid="{0AB87A61-F9E6-4B26-8FEB-A94ADFDD65CB}"/>
    <cellStyle name="40% - Énfasis4 52 2 3" xfId="33701" xr:uid="{D80E3CCF-2C87-4490-AC07-BDD3A660E26F}"/>
    <cellStyle name="40% - Énfasis4 52 2 3 2" xfId="33702" xr:uid="{C2467B21-91BB-4799-82B7-D166B94D1AB1}"/>
    <cellStyle name="40% - Énfasis4 52 2 4" xfId="33703" xr:uid="{29EA69FB-CECF-4122-87B1-C752D4147DF6}"/>
    <cellStyle name="40% - Énfasis4 52 3" xfId="33704" xr:uid="{AABFBFEB-B411-466A-9B1E-529BE3A77B55}"/>
    <cellStyle name="40% - Énfasis4 52 3 2" xfId="33705" xr:uid="{873D3A23-4528-442B-A287-28C4319BE16F}"/>
    <cellStyle name="40% - Énfasis4 52 3 2 2" xfId="33706" xr:uid="{4BE34974-8665-4EEB-86B6-286199985F60}"/>
    <cellStyle name="40% - Énfasis4 52 3 2 2 2" xfId="33707" xr:uid="{D708A81D-D21A-458D-80B0-FEE35F861BB6}"/>
    <cellStyle name="40% - Énfasis4 52 3 2 3" xfId="33708" xr:uid="{439A60F8-7E89-4DCD-8678-4D3F95CCC3E9}"/>
    <cellStyle name="40% - Énfasis4 52 3 3" xfId="33709" xr:uid="{16605712-DFD4-4680-B8AF-6DEC88A27B2A}"/>
    <cellStyle name="40% - Énfasis4 52 3 3 2" xfId="33710" xr:uid="{A483F45B-72AC-4EDC-B5D8-C929EA0BC767}"/>
    <cellStyle name="40% - Énfasis4 52 3 4" xfId="33711" xr:uid="{94756C35-C2C4-400B-B786-1BD5DDE38418}"/>
    <cellStyle name="40% - Énfasis4 52 4" xfId="33712" xr:uid="{9C8FA6A4-05FA-49D1-971A-EC5A00B6D5C7}"/>
    <cellStyle name="40% - Énfasis4 52 4 2" xfId="33713" xr:uid="{495DBE50-00B8-4BB4-8E51-3CDF160FD40D}"/>
    <cellStyle name="40% - Énfasis4 52 4 2 2" xfId="33714" xr:uid="{BBCAB4AD-C4D9-4983-8692-7CF1461389AC}"/>
    <cellStyle name="40% - Énfasis4 52 4 3" xfId="33715" xr:uid="{E2402127-308E-49AA-971D-CED33CFDD195}"/>
    <cellStyle name="40% - Énfasis4 52 5" xfId="33716" xr:uid="{9C72AD84-324F-4572-8DA0-8165070A1140}"/>
    <cellStyle name="40% - Énfasis4 52 5 2" xfId="33717" xr:uid="{6268F25B-CD4C-46BC-A677-E0F5822CE4E4}"/>
    <cellStyle name="40% - Énfasis4 52 6" xfId="33718" xr:uid="{B3367C66-8DBA-4F6B-A70E-92F6ECF35148}"/>
    <cellStyle name="40% - Énfasis4 53" xfId="7691" xr:uid="{1EA3C615-E67A-4FDC-B39D-63EFAA4F7293}"/>
    <cellStyle name="40% - Énfasis4 53 2" xfId="12074" xr:uid="{C32C122C-7E85-4182-835D-B95FC01CE501}"/>
    <cellStyle name="40% - Énfasis4 53 2 2" xfId="33719" xr:uid="{DE7B9853-4A56-4481-B6A4-B07C92B308F9}"/>
    <cellStyle name="40% - Énfasis4 53 2 2 2" xfId="33720" xr:uid="{A0B8F775-0C2A-49CD-84C8-873477A0D597}"/>
    <cellStyle name="40% - Énfasis4 53 2 2 2 2" xfId="33721" xr:uid="{F1037EF6-5114-43B7-BA6C-FDC15368D82B}"/>
    <cellStyle name="40% - Énfasis4 53 2 2 3" xfId="33722" xr:uid="{03127EC8-6958-4EB0-82AA-7DCD9DEFC0A4}"/>
    <cellStyle name="40% - Énfasis4 53 2 3" xfId="33723" xr:uid="{E3DD97E7-8FF5-49AC-8B79-EE01FC009562}"/>
    <cellStyle name="40% - Énfasis4 53 2 3 2" xfId="33724" xr:uid="{7EF988F7-F437-4B37-A064-99020DAA4130}"/>
    <cellStyle name="40% - Énfasis4 53 2 4" xfId="33725" xr:uid="{D35413E5-BD2A-4285-B840-FB5C20FFBAA5}"/>
    <cellStyle name="40% - Énfasis4 53 3" xfId="33726" xr:uid="{FBBA1B4F-6D2F-42A0-8762-A06D863E8B0F}"/>
    <cellStyle name="40% - Énfasis4 53 3 2" xfId="33727" xr:uid="{30644654-A4C6-4300-9153-E09D47CB2BF5}"/>
    <cellStyle name="40% - Énfasis4 53 3 2 2" xfId="33728" xr:uid="{593C9A95-F9E1-42A9-8188-ED3C078C130C}"/>
    <cellStyle name="40% - Énfasis4 53 3 2 2 2" xfId="33729" xr:uid="{E7CD9509-0F16-49A9-933D-92A51D526ACC}"/>
    <cellStyle name="40% - Énfasis4 53 3 2 3" xfId="33730" xr:uid="{5C4CF09C-BEE8-48D3-8141-2F3264E7B325}"/>
    <cellStyle name="40% - Énfasis4 53 3 3" xfId="33731" xr:uid="{C37E179C-CDA5-4028-A2B9-9A2ACF5F0EB0}"/>
    <cellStyle name="40% - Énfasis4 53 3 3 2" xfId="33732" xr:uid="{78328CEB-7F51-4C50-925E-FC7D4C2AF7E8}"/>
    <cellStyle name="40% - Énfasis4 53 3 4" xfId="33733" xr:uid="{9E4A8006-0635-4676-B9CD-EDA9D095A6AC}"/>
    <cellStyle name="40% - Énfasis4 53 4" xfId="33734" xr:uid="{7FD189F9-3732-427F-A8A9-E207EE0EB08F}"/>
    <cellStyle name="40% - Énfasis4 53 4 2" xfId="33735" xr:uid="{5D335D1F-9311-4BEF-B973-5F240A3FAB6D}"/>
    <cellStyle name="40% - Énfasis4 53 4 2 2" xfId="33736" xr:uid="{E9FEFC7E-5C3B-4C46-B824-C8579F59714C}"/>
    <cellStyle name="40% - Énfasis4 53 4 3" xfId="33737" xr:uid="{7E7985F3-5E11-4CAB-A902-E939C38F311E}"/>
    <cellStyle name="40% - Énfasis4 53 5" xfId="33738" xr:uid="{DCECAFC0-B11D-4F31-B923-A81AF5B842ED}"/>
    <cellStyle name="40% - Énfasis4 53 5 2" xfId="33739" xr:uid="{8E2588E4-DCFD-4DFC-8AC9-AD9F35AAE085}"/>
    <cellStyle name="40% - Énfasis4 53 6" xfId="33740" xr:uid="{D9D50CD4-7A91-4542-810E-06E717BF6A9D}"/>
    <cellStyle name="40% - Énfasis4 54" xfId="7692" xr:uid="{641447C2-F144-47E0-BF6B-1F87A1924341}"/>
    <cellStyle name="40% - Énfasis4 54 2" xfId="12075" xr:uid="{877954E9-C744-493E-ABF7-462198EE2D05}"/>
    <cellStyle name="40% - Énfasis4 54 2 2" xfId="33741" xr:uid="{34DD5693-4C71-4535-9C03-1E270F05A864}"/>
    <cellStyle name="40% - Énfasis4 54 2 2 2" xfId="33742" xr:uid="{64B54137-AB32-402C-B8A9-61D7F682A56A}"/>
    <cellStyle name="40% - Énfasis4 54 2 2 2 2" xfId="33743" xr:uid="{7B9FD546-D7DE-4F6C-B2A1-10FAD8FDB321}"/>
    <cellStyle name="40% - Énfasis4 54 2 2 3" xfId="33744" xr:uid="{31D49255-C9E2-495A-8407-ED5245837361}"/>
    <cellStyle name="40% - Énfasis4 54 2 3" xfId="33745" xr:uid="{E342665B-9A93-4243-A6A1-ADB8E8A0B9CB}"/>
    <cellStyle name="40% - Énfasis4 54 2 3 2" xfId="33746" xr:uid="{3A529CB9-58D7-490A-8087-23D3C67D3ADA}"/>
    <cellStyle name="40% - Énfasis4 54 2 4" xfId="33747" xr:uid="{18800A83-DE13-4235-8821-39F18A309C01}"/>
    <cellStyle name="40% - Énfasis4 54 3" xfId="33748" xr:uid="{5262F6DD-844D-47F8-9C1B-C48116743185}"/>
    <cellStyle name="40% - Énfasis4 54 3 2" xfId="33749" xr:uid="{8DB4EED7-17E4-44F4-A026-DB87E8F6DA98}"/>
    <cellStyle name="40% - Énfasis4 54 3 2 2" xfId="33750" xr:uid="{2AAF5B0F-CE64-4CF3-9D0C-C20875C58588}"/>
    <cellStyle name="40% - Énfasis4 54 3 2 2 2" xfId="33751" xr:uid="{6DBA4E6F-7FB0-4F97-A22A-399E5BAD7521}"/>
    <cellStyle name="40% - Énfasis4 54 3 2 3" xfId="33752" xr:uid="{F05633E1-83E0-4C20-B9B8-A63FB06A02CC}"/>
    <cellStyle name="40% - Énfasis4 54 3 3" xfId="33753" xr:uid="{DA1C0509-8AF6-484E-B4EE-36C10E006D9A}"/>
    <cellStyle name="40% - Énfasis4 54 3 3 2" xfId="33754" xr:uid="{65D7287D-6566-4631-8D75-9372BB3945A1}"/>
    <cellStyle name="40% - Énfasis4 54 3 4" xfId="33755" xr:uid="{5BDEFD3E-9C67-4A1A-B156-A1D32151BD68}"/>
    <cellStyle name="40% - Énfasis4 54 4" xfId="33756" xr:uid="{067A5EE1-E5C6-4A6A-9FCA-14DDC1E41FA9}"/>
    <cellStyle name="40% - Énfasis4 54 4 2" xfId="33757" xr:uid="{84DA74A2-07F0-4A50-B1FD-ECC1FFF62C20}"/>
    <cellStyle name="40% - Énfasis4 54 4 2 2" xfId="33758" xr:uid="{1239F0BF-6992-4250-91D7-D3663E3333A8}"/>
    <cellStyle name="40% - Énfasis4 54 4 3" xfId="33759" xr:uid="{C0343036-3F41-4013-A55A-FB054DEF0A8E}"/>
    <cellStyle name="40% - Énfasis4 54 5" xfId="33760" xr:uid="{52632C65-6999-42C8-BE1B-0B21FD1DA715}"/>
    <cellStyle name="40% - Énfasis4 54 5 2" xfId="33761" xr:uid="{2CB4893E-BD57-43BA-85A2-2AA00F8AB1D3}"/>
    <cellStyle name="40% - Énfasis4 54 6" xfId="33762" xr:uid="{6B7B52A8-57D0-4D09-A0AE-FB2D72F5C16B}"/>
    <cellStyle name="40% - Énfasis4 55" xfId="7693" xr:uid="{83AB5B35-4789-4ADF-8D1C-9FBC02602772}"/>
    <cellStyle name="40% - Énfasis4 55 2" xfId="12076" xr:uid="{242AC87A-037A-448A-AC30-3A9A0FEDA919}"/>
    <cellStyle name="40% - Énfasis4 55 2 2" xfId="33763" xr:uid="{385717D4-7053-417C-AEAA-4250D027B846}"/>
    <cellStyle name="40% - Énfasis4 55 2 2 2" xfId="33764" xr:uid="{CE0BF3D8-921F-41EA-8A26-C91059A15C3E}"/>
    <cellStyle name="40% - Énfasis4 55 2 2 2 2" xfId="33765" xr:uid="{171A2C9C-6945-408F-81D1-4A14BD2E4DB8}"/>
    <cellStyle name="40% - Énfasis4 55 2 2 3" xfId="33766" xr:uid="{4AED4EDD-A6BD-420E-B51F-DF282058C2D9}"/>
    <cellStyle name="40% - Énfasis4 55 2 3" xfId="33767" xr:uid="{639D1EF1-41C3-4B43-83D1-BCAADAA31B99}"/>
    <cellStyle name="40% - Énfasis4 55 2 3 2" xfId="33768" xr:uid="{F975F74E-441A-4EB8-9074-B1AB36E39F2C}"/>
    <cellStyle name="40% - Énfasis4 55 2 4" xfId="33769" xr:uid="{47A230F9-8B3E-4C54-B2AF-BF30B767F455}"/>
    <cellStyle name="40% - Énfasis4 55 3" xfId="33770" xr:uid="{DC84F9B8-07AE-49D1-B8BC-50BB098F2BF7}"/>
    <cellStyle name="40% - Énfasis4 55 3 2" xfId="33771" xr:uid="{4E1B8A63-FBAA-42BA-AB0E-A0B9AFE6F421}"/>
    <cellStyle name="40% - Énfasis4 55 3 2 2" xfId="33772" xr:uid="{1D5EC8F9-F179-4526-A51C-E4FBDE2FBC49}"/>
    <cellStyle name="40% - Énfasis4 55 3 2 2 2" xfId="33773" xr:uid="{A5159914-D802-44C9-8E2F-B07494B985A2}"/>
    <cellStyle name="40% - Énfasis4 55 3 2 3" xfId="33774" xr:uid="{0CB42D5F-CE57-43D7-9ABE-76830A7CE0BA}"/>
    <cellStyle name="40% - Énfasis4 55 3 3" xfId="33775" xr:uid="{809B85F0-BB10-41CD-92E8-81079C79770C}"/>
    <cellStyle name="40% - Énfasis4 55 3 3 2" xfId="33776" xr:uid="{9C9E3550-A613-452C-A51C-FD0AC571FAB7}"/>
    <cellStyle name="40% - Énfasis4 55 3 4" xfId="33777" xr:uid="{E459ED8C-F573-48B9-BE46-7EBADE65FC57}"/>
    <cellStyle name="40% - Énfasis4 55 4" xfId="33778" xr:uid="{50D1A642-9BC1-4D62-BC9A-D917BDF0BAB4}"/>
    <cellStyle name="40% - Énfasis4 55 4 2" xfId="33779" xr:uid="{0F38C2D9-F7FF-422D-82A5-586044703528}"/>
    <cellStyle name="40% - Énfasis4 55 4 2 2" xfId="33780" xr:uid="{A0F1C1CB-F88F-470D-AA38-746FF4972EA9}"/>
    <cellStyle name="40% - Énfasis4 55 4 3" xfId="33781" xr:uid="{67538ECF-4FA6-4831-BC47-BAC27BB7A1CA}"/>
    <cellStyle name="40% - Énfasis4 55 5" xfId="33782" xr:uid="{D81AB650-4B42-420D-B3FD-60FC3A1D4870}"/>
    <cellStyle name="40% - Énfasis4 55 5 2" xfId="33783" xr:uid="{B020C5C9-3CBB-43F3-99A9-C279F871722B}"/>
    <cellStyle name="40% - Énfasis4 55 6" xfId="33784" xr:uid="{112715C4-7B4E-4686-8D95-0F057FAB014D}"/>
    <cellStyle name="40% - Énfasis4 56" xfId="7694" xr:uid="{E03BBC3B-CF1A-4233-BB80-EB62FB27B01A}"/>
    <cellStyle name="40% - Énfasis4 56 2" xfId="33785" xr:uid="{D902B843-813F-43EA-966B-6CC830D335BB}"/>
    <cellStyle name="40% - Énfasis4 56 2 2" xfId="33786" xr:uid="{80837008-458D-426D-8B23-8AA3306D6D64}"/>
    <cellStyle name="40% - Énfasis4 56 2 2 2" xfId="33787" xr:uid="{5F03A8B7-7D81-4E2B-9FCA-46FB16B19193}"/>
    <cellStyle name="40% - Énfasis4 56 2 2 2 2" xfId="33788" xr:uid="{793D85E8-41F2-480C-A63E-0EAEE1D51A92}"/>
    <cellStyle name="40% - Énfasis4 56 2 2 3" xfId="33789" xr:uid="{216DEF13-4360-4609-B125-0BC8ABE53A74}"/>
    <cellStyle name="40% - Énfasis4 56 2 3" xfId="33790" xr:uid="{3B3255B2-2DD2-4FBE-A0E2-50A97CB10EEC}"/>
    <cellStyle name="40% - Énfasis4 56 2 3 2" xfId="33791" xr:uid="{0FA817A2-F0CB-4267-B927-48116AFAC06A}"/>
    <cellStyle name="40% - Énfasis4 56 2 4" xfId="33792" xr:uid="{175FBCF4-BF1C-45A8-AA16-312F5AB1E44F}"/>
    <cellStyle name="40% - Énfasis4 56 3" xfId="33793" xr:uid="{DBE1F570-5A9C-41BF-8117-9E91F1262CAB}"/>
    <cellStyle name="40% - Énfasis4 56 3 2" xfId="33794" xr:uid="{098B081D-3925-401C-B15A-3086233B0CE8}"/>
    <cellStyle name="40% - Énfasis4 56 3 2 2" xfId="33795" xr:uid="{28C4DDF3-22A6-4773-9525-0E5C127368BC}"/>
    <cellStyle name="40% - Énfasis4 56 3 2 2 2" xfId="33796" xr:uid="{7249EDCD-EC5E-4A66-89D5-1418701F4A0E}"/>
    <cellStyle name="40% - Énfasis4 56 3 2 3" xfId="33797" xr:uid="{435A2C17-0A83-4055-A1F7-6354E48A9902}"/>
    <cellStyle name="40% - Énfasis4 56 3 3" xfId="33798" xr:uid="{134A238E-4C04-4435-A395-C26414217CC6}"/>
    <cellStyle name="40% - Énfasis4 56 3 3 2" xfId="33799" xr:uid="{71BEEB93-394D-4CD2-9FC0-A4774D2D7638}"/>
    <cellStyle name="40% - Énfasis4 56 3 4" xfId="33800" xr:uid="{74C44A3B-82C9-402B-8F08-C0FD19FE2007}"/>
    <cellStyle name="40% - Énfasis4 56 4" xfId="33801" xr:uid="{D486B346-7005-479D-A398-BCC1ED0CE982}"/>
    <cellStyle name="40% - Énfasis4 56 4 2" xfId="33802" xr:uid="{BFE948BE-5166-4C92-AD3E-6C15AC2055BF}"/>
    <cellStyle name="40% - Énfasis4 56 4 2 2" xfId="33803" xr:uid="{D6D7543D-E459-40F1-9BF6-574F6EA58D6D}"/>
    <cellStyle name="40% - Énfasis4 56 4 3" xfId="33804" xr:uid="{3817B453-1FEE-4FEB-94AC-95DF044FD239}"/>
    <cellStyle name="40% - Énfasis4 56 5" xfId="33805" xr:uid="{D351C353-B46C-4B1D-AB22-C04231A6CE78}"/>
    <cellStyle name="40% - Énfasis4 56 5 2" xfId="33806" xr:uid="{01B004DF-9A94-4EFA-8F0C-E1A2185A8705}"/>
    <cellStyle name="40% - Énfasis4 56 6" xfId="33807" xr:uid="{4697A46F-B460-4D92-BBD1-61A93C6B715B}"/>
    <cellStyle name="40% - Énfasis4 57" xfId="7695" xr:uid="{22E9EB39-B2B9-4865-A4C3-F48B13555CE2}"/>
    <cellStyle name="40% - Énfasis4 57 2" xfId="33808" xr:uid="{0C429FC3-D70E-46E5-8E05-FD5D21F095A6}"/>
    <cellStyle name="40% - Énfasis4 57 2 2" xfId="33809" xr:uid="{70C12D1D-C424-4D10-A0B3-DD8D816D9FA1}"/>
    <cellStyle name="40% - Énfasis4 57 2 2 2" xfId="33810" xr:uid="{7826B1A6-95B2-45FC-B375-1D23B6AD1B97}"/>
    <cellStyle name="40% - Énfasis4 57 2 2 2 2" xfId="33811" xr:uid="{10E43109-D698-421F-8879-D6E5035B26B1}"/>
    <cellStyle name="40% - Énfasis4 57 2 2 3" xfId="33812" xr:uid="{66B5C912-9AD1-4AEE-880F-6DE1FA94FE83}"/>
    <cellStyle name="40% - Énfasis4 57 2 3" xfId="33813" xr:uid="{03ADB29A-12A1-4758-98A7-60D396267240}"/>
    <cellStyle name="40% - Énfasis4 57 2 3 2" xfId="33814" xr:uid="{77881F83-3FEF-4A10-B39C-607A8ACC020A}"/>
    <cellStyle name="40% - Énfasis4 57 2 4" xfId="33815" xr:uid="{45676535-B752-490F-BF84-A2B38F120770}"/>
    <cellStyle name="40% - Énfasis4 57 3" xfId="33816" xr:uid="{D74B0CCC-6E0D-48AF-B432-2C65263DB3D4}"/>
    <cellStyle name="40% - Énfasis4 57 3 2" xfId="33817" xr:uid="{9328D52B-06C8-476A-B30F-3DA8BA6BFEF6}"/>
    <cellStyle name="40% - Énfasis4 57 3 2 2" xfId="33818" xr:uid="{DF5EB92A-581A-4BD0-B037-4393754DDB6A}"/>
    <cellStyle name="40% - Énfasis4 57 3 2 2 2" xfId="33819" xr:uid="{AE348EF2-AA78-499C-8687-E201DA8C9B2E}"/>
    <cellStyle name="40% - Énfasis4 57 3 2 3" xfId="33820" xr:uid="{E55A50EF-15F1-4584-B076-80A1E49BEE97}"/>
    <cellStyle name="40% - Énfasis4 57 3 3" xfId="33821" xr:uid="{6E8B48CA-5495-476C-A66B-D464685CA44B}"/>
    <cellStyle name="40% - Énfasis4 57 3 3 2" xfId="33822" xr:uid="{92931C1F-AF58-4C5B-9CB9-7A4EED810F31}"/>
    <cellStyle name="40% - Énfasis4 57 3 4" xfId="33823" xr:uid="{E7908E83-C15E-45D7-9ED4-7C4E6C89AADF}"/>
    <cellStyle name="40% - Énfasis4 57 4" xfId="33824" xr:uid="{FAA9C1DB-EFB3-4039-B68B-76F89CECE634}"/>
    <cellStyle name="40% - Énfasis4 57 4 2" xfId="33825" xr:uid="{B4FD12A2-5438-4E73-8F30-E06D06716AE8}"/>
    <cellStyle name="40% - Énfasis4 57 4 2 2" xfId="33826" xr:uid="{E4A60B68-043A-428F-970D-1D2C0DB7EA7D}"/>
    <cellStyle name="40% - Énfasis4 57 4 3" xfId="33827" xr:uid="{D255ED42-5B13-4BF7-87C6-8788E20BE7EF}"/>
    <cellStyle name="40% - Énfasis4 57 5" xfId="33828" xr:uid="{749E7C5B-A85B-4D77-9410-87811D7585B1}"/>
    <cellStyle name="40% - Énfasis4 57 5 2" xfId="33829" xr:uid="{770D18D8-6BC1-44E8-9926-6D43EA9F578A}"/>
    <cellStyle name="40% - Énfasis4 57 6" xfId="33830" xr:uid="{2159050A-F2DC-4F44-B24B-98E06A030874}"/>
    <cellStyle name="40% - Énfasis4 58" xfId="7696" xr:uid="{0D60A7C3-22D9-459C-91A1-17320989F906}"/>
    <cellStyle name="40% - Énfasis4 58 2" xfId="33831" xr:uid="{F6279014-D3A9-4FB3-8490-46DE72E0434D}"/>
    <cellStyle name="40% - Énfasis4 58 2 2" xfId="33832" xr:uid="{3A8C668A-4B3E-49FB-A8F2-D5FA094BF163}"/>
    <cellStyle name="40% - Énfasis4 58 2 2 2" xfId="33833" xr:uid="{9EF4A6DF-771D-486E-B758-1CF4058E96F3}"/>
    <cellStyle name="40% - Énfasis4 58 2 2 2 2" xfId="33834" xr:uid="{482645CB-E074-4E89-9E57-DBEE6B3CAB23}"/>
    <cellStyle name="40% - Énfasis4 58 2 2 3" xfId="33835" xr:uid="{CECE169A-5D1F-4A00-B10E-0A62790E165A}"/>
    <cellStyle name="40% - Énfasis4 58 2 3" xfId="33836" xr:uid="{F8B2B719-6091-4CA7-8CC2-075D88C13D43}"/>
    <cellStyle name="40% - Énfasis4 58 2 3 2" xfId="33837" xr:uid="{2B51A250-F15A-4300-AC55-3B2B16D82D10}"/>
    <cellStyle name="40% - Énfasis4 58 2 4" xfId="33838" xr:uid="{64CF59BD-DF9B-44A4-B511-A0CCE3E2D3FD}"/>
    <cellStyle name="40% - Énfasis4 58 3" xfId="33839" xr:uid="{7F5CC1F2-B023-461D-A027-D0DDAAEED60B}"/>
    <cellStyle name="40% - Énfasis4 58 3 2" xfId="33840" xr:uid="{3168DABD-E542-4F4F-B438-1B82AC6027E9}"/>
    <cellStyle name="40% - Énfasis4 58 3 2 2" xfId="33841" xr:uid="{E3A48465-A830-4445-A5D8-EEC41415BF96}"/>
    <cellStyle name="40% - Énfasis4 58 3 2 2 2" xfId="33842" xr:uid="{22B7B32F-EE50-42D8-8ABE-48C0A75EA5E4}"/>
    <cellStyle name="40% - Énfasis4 58 3 2 3" xfId="33843" xr:uid="{C0D293C8-6556-42AC-B3B9-7AD87F8AFBCB}"/>
    <cellStyle name="40% - Énfasis4 58 3 3" xfId="33844" xr:uid="{F7AD063E-288E-4A54-8EBB-014EA0E75A3D}"/>
    <cellStyle name="40% - Énfasis4 58 3 3 2" xfId="33845" xr:uid="{DEAF758A-6CE1-4E4E-8818-1A4C6A723F0D}"/>
    <cellStyle name="40% - Énfasis4 58 3 4" xfId="33846" xr:uid="{7FC4EEF3-F796-40E5-8ABA-D5602E160438}"/>
    <cellStyle name="40% - Énfasis4 58 4" xfId="33847" xr:uid="{7942D139-1B4B-4313-9880-51C449271184}"/>
    <cellStyle name="40% - Énfasis4 58 4 2" xfId="33848" xr:uid="{D1DB4B3B-E875-42FC-99CB-00B085A7149B}"/>
    <cellStyle name="40% - Énfasis4 58 4 2 2" xfId="33849" xr:uid="{DF286F6E-1484-45C4-B7F5-5C0D95B035DF}"/>
    <cellStyle name="40% - Énfasis4 58 4 3" xfId="33850" xr:uid="{A9301487-B993-4B1E-818A-DC69E22DB244}"/>
    <cellStyle name="40% - Énfasis4 58 5" xfId="33851" xr:uid="{3CF30C23-0E04-4802-82F9-CA2239D419F8}"/>
    <cellStyle name="40% - Énfasis4 58 5 2" xfId="33852" xr:uid="{71AA8290-9FD4-4632-830F-6FB8E1983582}"/>
    <cellStyle name="40% - Énfasis4 58 6" xfId="33853" xr:uid="{ACC1A953-8C37-48E2-ABF8-0DD732F66B53}"/>
    <cellStyle name="40% - Énfasis4 59" xfId="7697" xr:uid="{C1063240-14C8-4AEF-BB58-5A2205396B85}"/>
    <cellStyle name="40% - Énfasis4 59 2" xfId="33854" xr:uid="{D1B2F0C2-E1AD-4259-A17B-F4F35FD6382A}"/>
    <cellStyle name="40% - Énfasis4 59 2 2" xfId="33855" xr:uid="{B50B74D6-F2FF-47D1-B0CD-86E838C6D9F7}"/>
    <cellStyle name="40% - Énfasis4 59 2 2 2" xfId="33856" xr:uid="{2DEC19C7-6583-4F18-A621-0A721BFD8BB8}"/>
    <cellStyle name="40% - Énfasis4 59 2 2 2 2" xfId="33857" xr:uid="{CDBC07CA-3DDC-4506-AB89-A5C03658E0D4}"/>
    <cellStyle name="40% - Énfasis4 59 2 2 3" xfId="33858" xr:uid="{7CA02FC4-5259-48B6-A156-74767D8C77CB}"/>
    <cellStyle name="40% - Énfasis4 59 2 3" xfId="33859" xr:uid="{DE597063-BD5F-4C1E-AB89-ED5DFF9D399E}"/>
    <cellStyle name="40% - Énfasis4 59 2 3 2" xfId="33860" xr:uid="{CFCA0143-20D2-47DD-A528-85D0A10A3800}"/>
    <cellStyle name="40% - Énfasis4 59 2 4" xfId="33861" xr:uid="{73315B9F-11C8-474A-B41E-29F43D6F575C}"/>
    <cellStyle name="40% - Énfasis4 59 3" xfId="33862" xr:uid="{0CEB04F5-218C-40DD-AF1E-7DA76DE54CE3}"/>
    <cellStyle name="40% - Énfasis4 59 3 2" xfId="33863" xr:uid="{F75BF66F-7268-41F3-A35D-04DEDC736B7D}"/>
    <cellStyle name="40% - Énfasis4 59 3 2 2" xfId="33864" xr:uid="{81BB32F1-3B40-42A1-A9B6-1853128C4908}"/>
    <cellStyle name="40% - Énfasis4 59 3 2 2 2" xfId="33865" xr:uid="{4C92D8C8-6297-4B64-8109-A09632FC46A0}"/>
    <cellStyle name="40% - Énfasis4 59 3 2 3" xfId="33866" xr:uid="{1E187E38-610B-4159-910F-4FC6EC8ECF7E}"/>
    <cellStyle name="40% - Énfasis4 59 3 3" xfId="33867" xr:uid="{6DA24C48-E462-47C5-967E-AB3E950FE39D}"/>
    <cellStyle name="40% - Énfasis4 59 3 3 2" xfId="33868" xr:uid="{3213EF6D-F7AC-4FE0-8715-514D84F743F1}"/>
    <cellStyle name="40% - Énfasis4 59 3 4" xfId="33869" xr:uid="{8C3C9C1F-77A3-4562-9DFB-C4EAC8959491}"/>
    <cellStyle name="40% - Énfasis4 59 4" xfId="33870" xr:uid="{F4B84CFD-EFB0-4641-826C-769BF3A2FF11}"/>
    <cellStyle name="40% - Énfasis4 59 4 2" xfId="33871" xr:uid="{63A27D52-89C4-447E-B9E7-881B40F14738}"/>
    <cellStyle name="40% - Énfasis4 59 4 2 2" xfId="33872" xr:uid="{3945F044-6EA3-4F64-80C3-D472A96B77D4}"/>
    <cellStyle name="40% - Énfasis4 59 4 3" xfId="33873" xr:uid="{D20042C1-6DF8-41F9-97B4-E41E52C0FACF}"/>
    <cellStyle name="40% - Énfasis4 59 5" xfId="33874" xr:uid="{E1BEEE1D-0CAC-46DD-B5A5-EC209096390D}"/>
    <cellStyle name="40% - Énfasis4 59 5 2" xfId="33875" xr:uid="{1C3B7DE5-E719-4FAA-B88F-200C7DFBF5AE}"/>
    <cellStyle name="40% - Énfasis4 59 6" xfId="33876" xr:uid="{DAEE5E1E-1E97-4D24-96C5-EFB174F1B094}"/>
    <cellStyle name="40% - Énfasis4 6" xfId="458" xr:uid="{53F23797-3819-4B0D-814E-FD7C0D00C092}"/>
    <cellStyle name="40% - Énfasis4 6 10" xfId="7698" xr:uid="{01A77DAC-A011-4444-942B-3F4BBD6F9FD5}"/>
    <cellStyle name="40% - Énfasis4 6 10 2" xfId="33877" xr:uid="{B867A50F-4B1C-4389-B3B9-DA6F412D9D8E}"/>
    <cellStyle name="40% - Énfasis4 6 11" xfId="7699" xr:uid="{99854FCE-CF7C-4B3C-B35D-591EBC9B2A83}"/>
    <cellStyle name="40% - Énfasis4 6 11 2" xfId="33878" xr:uid="{16AFAC30-C7EE-4225-B2C3-52DC92E22F73}"/>
    <cellStyle name="40% - Énfasis4 6 12" xfId="7700" xr:uid="{B75D82A5-6D81-453B-89D0-564EB8254C37}"/>
    <cellStyle name="40% - Énfasis4 6 12 2" xfId="33879" xr:uid="{824DAF00-E3FB-41D0-9949-E3A37D0163CD}"/>
    <cellStyle name="40% - Énfasis4 6 13" xfId="7701" xr:uid="{E5AEB83C-7015-4A5F-9F9F-C2AB545A25C2}"/>
    <cellStyle name="40% - Énfasis4 6 13 2" xfId="33880" xr:uid="{AE0CABD3-C9E0-4FFF-AD3F-FF7C02D6A9D0}"/>
    <cellStyle name="40% - Énfasis4 6 14" xfId="7702" xr:uid="{4B0208B2-2F02-42C4-9755-EAA4C4F846B9}"/>
    <cellStyle name="40% - Énfasis4 6 14 2" xfId="33881" xr:uid="{BBFD7786-B811-4569-B4D3-28748748A5EC}"/>
    <cellStyle name="40% - Énfasis4 6 15" xfId="7703" xr:uid="{8F930CC6-51ED-4213-9C25-00BC3D173C2F}"/>
    <cellStyle name="40% - Énfasis4 6 15 2" xfId="33882" xr:uid="{33ECE260-32EC-45D1-95D3-216AD34D7628}"/>
    <cellStyle name="40% - Énfasis4 6 16" xfId="7704" xr:uid="{6E84EA31-0DDD-4A3E-81F2-A05A84146CD5}"/>
    <cellStyle name="40% - Énfasis4 6 16 2" xfId="33883" xr:uid="{931686E8-7F33-4FC4-A269-C42C6CC82203}"/>
    <cellStyle name="40% - Énfasis4 6 17" xfId="7705" xr:uid="{191EAE43-4C6B-458C-B705-7B665548691B}"/>
    <cellStyle name="40% - Énfasis4 6 17 2" xfId="33884" xr:uid="{B5E3BB52-22D5-447B-8C45-941A32CC1CBB}"/>
    <cellStyle name="40% - Énfasis4 6 18" xfId="7706" xr:uid="{3AD852DD-208B-40DA-92A8-6F0653EB252D}"/>
    <cellStyle name="40% - Énfasis4 6 18 2" xfId="33885" xr:uid="{1E3CFF97-F4B2-4608-8E62-F8D767986A26}"/>
    <cellStyle name="40% - Énfasis4 6 19" xfId="7707" xr:uid="{315E9F34-A95C-455B-B1E5-A43F2A8784A9}"/>
    <cellStyle name="40% - Énfasis4 6 19 2" xfId="33886" xr:uid="{9356AC6C-ED88-4421-8F69-677AC5F0AF14}"/>
    <cellStyle name="40% - Énfasis4 6 2" xfId="459" xr:uid="{53C29820-7B4D-4241-B632-7A61FD876636}"/>
    <cellStyle name="40% - Énfasis4 6 2 2" xfId="33887" xr:uid="{BB5AB4BD-4C9B-413F-9D24-A76701A84EC3}"/>
    <cellStyle name="40% - Énfasis4 6 2 2 2" xfId="33888" xr:uid="{5B6BC771-E017-497D-A63B-CB64874A0CE7}"/>
    <cellStyle name="40% - Énfasis4 6 2 2 2 2" xfId="33889" xr:uid="{7A8B34A1-B2DA-4CAF-B22C-F9EA223FB773}"/>
    <cellStyle name="40% - Énfasis4 6 2 2 3" xfId="33890" xr:uid="{6FB26757-7BDB-4012-9529-0B923211BC60}"/>
    <cellStyle name="40% - Énfasis4 6 2 3" xfId="33891" xr:uid="{C3277C12-E805-4C86-AFBA-93E2911BD78A}"/>
    <cellStyle name="40% - Énfasis4 6 2 3 2" xfId="33892" xr:uid="{562BF64D-0D1A-4248-AC7E-D1917D863A83}"/>
    <cellStyle name="40% - Énfasis4 6 2 3 2 2" xfId="33893" xr:uid="{455EC3D3-49DE-4E92-884D-AE5EC47B818D}"/>
    <cellStyle name="40% - Énfasis4 6 2 3 3" xfId="33894" xr:uid="{AFCF1835-5077-4185-A901-0BA0D19647BF}"/>
    <cellStyle name="40% - Énfasis4 6 2 4" xfId="33895" xr:uid="{F63173DC-C0F6-4464-AFDA-85B3EA4AFB08}"/>
    <cellStyle name="40% - Énfasis4 6 2 4 2" xfId="33896" xr:uid="{79488EEC-B53D-4A3F-B6FE-B80E4B03662B}"/>
    <cellStyle name="40% - Énfasis4 6 2 5" xfId="33897" xr:uid="{4591A9C1-1566-48D0-AD50-FA1B0D8A4420}"/>
    <cellStyle name="40% - Énfasis4 6 2 5 2" xfId="33898" xr:uid="{D65AED5C-8697-498F-A86D-A41247A8A72F}"/>
    <cellStyle name="40% - Énfasis4 6 2 6" xfId="33899" xr:uid="{FE22DC4C-580B-42F3-A942-ECF4C7143541}"/>
    <cellStyle name="40% - Énfasis4 6 20" xfId="12077" xr:uid="{CA195587-927F-4C55-A3C0-A6551A60DA5E}"/>
    <cellStyle name="40% - Énfasis4 6 3" xfId="7708" xr:uid="{B844401F-E4A8-42B7-BA37-36E5F7BBB8AC}"/>
    <cellStyle name="40% - Énfasis4 6 3 2" xfId="33900" xr:uid="{D2E7AE38-92CF-438C-876E-7B6EBE3D0262}"/>
    <cellStyle name="40% - Énfasis4 6 3 2 2" xfId="33901" xr:uid="{8649592D-E0FF-4A15-86D2-BB7C6999078B}"/>
    <cellStyle name="40% - Énfasis4 6 3 2 2 2" xfId="33902" xr:uid="{04F29AC4-9E3D-42DC-8633-A262289E82DB}"/>
    <cellStyle name="40% - Énfasis4 6 3 2 3" xfId="33903" xr:uid="{C3EF090A-3C9E-4A9F-92FF-741CD4DA418C}"/>
    <cellStyle name="40% - Énfasis4 6 3 3" xfId="33904" xr:uid="{35F0865D-2126-4B02-A203-5115FF41D67A}"/>
    <cellStyle name="40% - Énfasis4 6 3 3 2" xfId="33905" xr:uid="{2D7DF304-9D9B-42F2-AC9B-E1B4F3F52C10}"/>
    <cellStyle name="40% - Énfasis4 6 3 4" xfId="33906" xr:uid="{B6247676-463A-4673-881A-5722682CBE0A}"/>
    <cellStyle name="40% - Énfasis4 6 4" xfId="7709" xr:uid="{6E5536E5-B91F-4E47-910B-BE98EEA12EFC}"/>
    <cellStyle name="40% - Énfasis4 6 4 2" xfId="33907" xr:uid="{9F624F97-3E69-42D8-A444-AB11F1337A3E}"/>
    <cellStyle name="40% - Énfasis4 6 4 2 2" xfId="33908" xr:uid="{223BD336-417A-4880-80F0-D61622C65396}"/>
    <cellStyle name="40% - Énfasis4 6 4 2 2 2" xfId="33909" xr:uid="{0D8F8A40-7365-43B1-A4EA-D21CEEA35127}"/>
    <cellStyle name="40% - Énfasis4 6 4 2 3" xfId="33910" xr:uid="{2065E775-F8DF-46DE-B3A1-151E9302E1B3}"/>
    <cellStyle name="40% - Énfasis4 6 4 3" xfId="33911" xr:uid="{C08961C3-4500-40BF-8CE0-EA6A057468BA}"/>
    <cellStyle name="40% - Énfasis4 6 4 3 2" xfId="33912" xr:uid="{B8573060-98CC-4F1B-9451-F9C21231B704}"/>
    <cellStyle name="40% - Énfasis4 6 4 4" xfId="33913" xr:uid="{92CE1971-3A39-4E2D-901F-9E0FEE0725D0}"/>
    <cellStyle name="40% - Énfasis4 6 5" xfId="7710" xr:uid="{0B0D8FB8-B8D3-452E-A327-1CEA647EF56B}"/>
    <cellStyle name="40% - Énfasis4 6 5 2" xfId="33914" xr:uid="{C751969C-7F1B-4823-822F-18294FFC743E}"/>
    <cellStyle name="40% - Énfasis4 6 5 2 2" xfId="33915" xr:uid="{C273BFC6-1558-4EB5-926E-CEAEDA70E9FC}"/>
    <cellStyle name="40% - Énfasis4 6 5 2 2 2" xfId="33916" xr:uid="{0026AFF3-18A4-4097-B576-4F47DEBF725B}"/>
    <cellStyle name="40% - Énfasis4 6 5 2 3" xfId="33917" xr:uid="{55981A68-311A-47F4-B1E3-D047D332DE4A}"/>
    <cellStyle name="40% - Énfasis4 6 5 3" xfId="33918" xr:uid="{98995534-47AE-4051-9F83-988035E7107A}"/>
    <cellStyle name="40% - Énfasis4 6 5 3 2" xfId="33919" xr:uid="{CA1446B1-B20D-4C3E-AE9B-DD28FD1E2353}"/>
    <cellStyle name="40% - Énfasis4 6 5 4" xfId="33920" xr:uid="{53A5799C-6D4A-46E4-AF79-CF8169D97386}"/>
    <cellStyle name="40% - Énfasis4 6 6" xfId="7711" xr:uid="{DC234874-0DFB-4DF0-880D-270FF3176F17}"/>
    <cellStyle name="40% - Énfasis4 6 6 2" xfId="33921" xr:uid="{13E517B7-C3B1-40EE-96B4-ECAD1B35F57E}"/>
    <cellStyle name="40% - Énfasis4 6 6 2 2" xfId="33922" xr:uid="{3053F573-C70F-4CBA-86A4-F5E9D75E6660}"/>
    <cellStyle name="40% - Énfasis4 6 6 2 2 2" xfId="33923" xr:uid="{6835BE35-BB8C-4470-985E-1E0A6D7A8377}"/>
    <cellStyle name="40% - Énfasis4 6 6 2 3" xfId="33924" xr:uid="{ECA82124-768D-4A90-A35B-93E17048A30E}"/>
    <cellStyle name="40% - Énfasis4 6 6 3" xfId="33925" xr:uid="{3B7AC8D4-122F-4045-B676-FFB1B8A935F4}"/>
    <cellStyle name="40% - Énfasis4 6 6 3 2" xfId="33926" xr:uid="{C48AD286-9ED5-451B-AB3A-5628902591C3}"/>
    <cellStyle name="40% - Énfasis4 6 6 4" xfId="33927" xr:uid="{A842A9CA-CE7B-469D-AE76-469F40A2F954}"/>
    <cellStyle name="40% - Énfasis4 6 7" xfId="7712" xr:uid="{E64F2387-F106-4535-B90F-42DCC3D41786}"/>
    <cellStyle name="40% - Énfasis4 6 7 2" xfId="33928" xr:uid="{E4B6DED4-E25B-4FB6-9063-03F39FE6CCE9}"/>
    <cellStyle name="40% - Énfasis4 6 7 2 2" xfId="33929" xr:uid="{E90A98D5-4944-4BE3-B6C0-EE29269CCD2C}"/>
    <cellStyle name="40% - Énfasis4 6 7 2 2 2" xfId="33930" xr:uid="{B633570B-F967-42FD-92BB-AA9BBFD01CE5}"/>
    <cellStyle name="40% - Énfasis4 6 7 2 3" xfId="33931" xr:uid="{563F1145-8CFC-4644-81A7-8EFC82A542C0}"/>
    <cellStyle name="40% - Énfasis4 6 7 3" xfId="33932" xr:uid="{0B5416E7-6CB9-4DC0-9171-5D2BD18E4EB4}"/>
    <cellStyle name="40% - Énfasis4 6 7 3 2" xfId="33933" xr:uid="{0BBB125B-3C45-42AA-86C1-EABD267B6359}"/>
    <cellStyle name="40% - Énfasis4 6 7 4" xfId="33934" xr:uid="{E59A9346-542B-4FFB-81BB-D7A557CFC3AF}"/>
    <cellStyle name="40% - Énfasis4 6 8" xfId="7713" xr:uid="{E30A6E9A-1D00-41E5-9A7A-159DD6943999}"/>
    <cellStyle name="40% - Énfasis4 6 8 2" xfId="33935" xr:uid="{3EC7FFC2-BC1C-468C-A974-B8834E958270}"/>
    <cellStyle name="40% - Énfasis4 6 8 2 2" xfId="33936" xr:uid="{842EE620-58A5-41B5-A80D-BC676D42C2E8}"/>
    <cellStyle name="40% - Énfasis4 6 8 3" xfId="33937" xr:uid="{DE1C6BF4-6F8A-4911-816F-D198195982E8}"/>
    <cellStyle name="40% - Énfasis4 6 9" xfId="7714" xr:uid="{DDAD2AA6-48F2-44CB-8424-7A86A42436D4}"/>
    <cellStyle name="40% - Énfasis4 6 9 2" xfId="33938" xr:uid="{B0914B15-5DFF-42B2-961C-480091E570AE}"/>
    <cellStyle name="40% - Énfasis4 60" xfId="7715" xr:uid="{8E4BAE52-C604-4B92-8A76-AAE67A830B51}"/>
    <cellStyle name="40% - Énfasis4 60 2" xfId="33939" xr:uid="{6587422D-DEBA-43D4-BDAB-FBFF504BC410}"/>
    <cellStyle name="40% - Énfasis4 60 2 2" xfId="33940" xr:uid="{EF18DFDE-F6AB-4A90-8526-FD3E5A21D731}"/>
    <cellStyle name="40% - Énfasis4 60 2 2 2" xfId="33941" xr:uid="{D625C257-8D20-4076-A221-D80604165CF9}"/>
    <cellStyle name="40% - Énfasis4 60 2 2 2 2" xfId="33942" xr:uid="{E979B8D7-AB09-4FE2-AA80-5B2175E6CF05}"/>
    <cellStyle name="40% - Énfasis4 60 2 2 3" xfId="33943" xr:uid="{DE2634FD-7279-4BE9-A2F8-2FD12A5B2109}"/>
    <cellStyle name="40% - Énfasis4 60 2 3" xfId="33944" xr:uid="{30DC01F8-D9A9-4CF3-9C46-687A484131A3}"/>
    <cellStyle name="40% - Énfasis4 60 2 3 2" xfId="33945" xr:uid="{D40760F6-F03F-43FB-A73D-AE3D8447C2A3}"/>
    <cellStyle name="40% - Énfasis4 60 2 4" xfId="33946" xr:uid="{C8441CB0-F44B-4EA3-ABD6-1F842889D869}"/>
    <cellStyle name="40% - Énfasis4 60 3" xfId="33947" xr:uid="{6805A6D3-DD49-4A95-B171-DE737E66A70C}"/>
    <cellStyle name="40% - Énfasis4 60 3 2" xfId="33948" xr:uid="{6CF7DDBA-19EC-4788-83F0-B70365AFD602}"/>
    <cellStyle name="40% - Énfasis4 60 3 2 2" xfId="33949" xr:uid="{46BCFBA9-79C8-4321-BE93-18AFC261B7C1}"/>
    <cellStyle name="40% - Énfasis4 60 3 3" xfId="33950" xr:uid="{CB29F32C-2B4B-4643-8674-A6764D99238B}"/>
    <cellStyle name="40% - Énfasis4 60 4" xfId="33951" xr:uid="{5C3C2D8A-A0FF-4AFA-8477-9D0E57B52CD9}"/>
    <cellStyle name="40% - Énfasis4 60 4 2" xfId="33952" xr:uid="{3AAC11DF-5E95-4649-AA1D-9A8028859471}"/>
    <cellStyle name="40% - Énfasis4 60 5" xfId="33953" xr:uid="{ECCAC0ED-F33D-4521-97E6-1105803EF38D}"/>
    <cellStyle name="40% - Énfasis4 61" xfId="7716" xr:uid="{BCCDFA02-FD0C-4632-A96D-D8DA64463954}"/>
    <cellStyle name="40% - Énfasis4 61 2" xfId="33954" xr:uid="{B345CB9A-A898-4120-B3D4-6FAAA2B688D8}"/>
    <cellStyle name="40% - Énfasis4 61 3" xfId="33955" xr:uid="{8484C1AB-AF86-413B-9A77-52E9CA93D27F}"/>
    <cellStyle name="40% - Énfasis4 61 3 2" xfId="33956" xr:uid="{BED7B041-A520-44F5-8FC4-9AC6F99FB9F3}"/>
    <cellStyle name="40% - Énfasis4 61 3 2 2" xfId="33957" xr:uid="{AD772247-E9F9-4359-AD11-1B21C1DFD6C3}"/>
    <cellStyle name="40% - Énfasis4 61 3 3" xfId="33958" xr:uid="{81AECDDE-D3D7-4799-81A8-BF1E4F6E9EF9}"/>
    <cellStyle name="40% - Énfasis4 61 4" xfId="33959" xr:uid="{C4E37B39-25D2-40D8-BFD7-3DB2103CA027}"/>
    <cellStyle name="40% - Énfasis4 61 4 2" xfId="33960" xr:uid="{E8FDEAAB-A2D4-49F4-B454-415A65CAD43D}"/>
    <cellStyle name="40% - Énfasis4 61 5" xfId="33961" xr:uid="{CB2852B2-C673-4BC0-A91E-2E03FF2DFF75}"/>
    <cellStyle name="40% - Énfasis4 62" xfId="7717" xr:uid="{305D1E30-2872-4B59-9A7A-DEEA91EF1694}"/>
    <cellStyle name="40% - Énfasis4 62 2" xfId="33962" xr:uid="{509604C7-F83A-4FA9-BAE0-043801C7ECA9}"/>
    <cellStyle name="40% - Énfasis4 63" xfId="7718" xr:uid="{357BF6A1-AE25-4715-9A1C-84E3FB5970B0}"/>
    <cellStyle name="40% - Énfasis4 63 2" xfId="33963" xr:uid="{0B887617-C652-42DD-902A-B1849CF0A6CB}"/>
    <cellStyle name="40% - Énfasis4 64" xfId="7719" xr:uid="{9930A46C-782F-4841-82A0-CC8F2CA01FED}"/>
    <cellStyle name="40% - Énfasis4 64 2" xfId="33964" xr:uid="{EEA61650-307C-4631-95EB-D6C92FB64656}"/>
    <cellStyle name="40% - Énfasis4 65" xfId="7720" xr:uid="{B6F351CE-A282-442E-BE2C-90FB2C47730F}"/>
    <cellStyle name="40% - Énfasis4 65 2" xfId="33965" xr:uid="{59C3D328-293C-4D48-BE22-D2FCA12ACCA3}"/>
    <cellStyle name="40% - Énfasis4 65 2 2" xfId="33966" xr:uid="{9266F092-585A-4A8D-A123-F8F57979057C}"/>
    <cellStyle name="40% - Énfasis4 65 2 2 2" xfId="33967" xr:uid="{3C8406D9-FFE0-4F94-9D05-82E28532807B}"/>
    <cellStyle name="40% - Énfasis4 65 2 3" xfId="33968" xr:uid="{01534FCC-2498-4684-9344-DBE40ECDB0B1}"/>
    <cellStyle name="40% - Énfasis4 65 3" xfId="33969" xr:uid="{0A174E7E-6ECC-4FC3-8389-A559C4E2CD3E}"/>
    <cellStyle name="40% - Énfasis4 65 3 2" xfId="33970" xr:uid="{935A7B86-34AC-454E-8E71-2C35CE8B1EAC}"/>
    <cellStyle name="40% - Énfasis4 65 4" xfId="33971" xr:uid="{2ED0140E-31D7-4203-A730-90A5044CA161}"/>
    <cellStyle name="40% - Énfasis4 66" xfId="7721" xr:uid="{9309CB10-1757-4F07-8A8C-68E1A1EB95D9}"/>
    <cellStyle name="40% - Énfasis4 66 2" xfId="33972" xr:uid="{A6126CA0-8FAA-4B5A-95E5-92C83480814D}"/>
    <cellStyle name="40% - Énfasis4 66 2 2" xfId="33973" xr:uid="{38CAED22-3E5C-40A7-A1F9-B00B25B740F9}"/>
    <cellStyle name="40% - Énfasis4 66 2 2 2" xfId="33974" xr:uid="{E0352B35-E237-48F0-9CD5-CED2A86EAECA}"/>
    <cellStyle name="40% - Énfasis4 66 2 3" xfId="33975" xr:uid="{0BE5AEFA-61BA-44CE-8956-C6C6B6F98F8C}"/>
    <cellStyle name="40% - Énfasis4 66 3" xfId="33976" xr:uid="{69FB5445-0A3B-4E34-ADBE-F324ABA674B8}"/>
    <cellStyle name="40% - Énfasis4 66 3 2" xfId="33977" xr:uid="{49DD21E6-801D-4095-81C7-53BE8EFA307C}"/>
    <cellStyle name="40% - Énfasis4 66 4" xfId="33978" xr:uid="{2BDB03C2-C30C-49EB-96A9-4E10418FE9AB}"/>
    <cellStyle name="40% - Énfasis4 67" xfId="7722" xr:uid="{44487C11-F702-4808-A7B8-9FF59303C7C7}"/>
    <cellStyle name="40% - Énfasis4 67 2" xfId="33979" xr:uid="{F1FE3258-B717-4185-A5C8-39C3326DE656}"/>
    <cellStyle name="40% - Énfasis4 67 2 2" xfId="33980" xr:uid="{335A44F7-B1C3-4F19-92F8-E68706079D81}"/>
    <cellStyle name="40% - Énfasis4 67 2 2 2" xfId="33981" xr:uid="{310D0577-2CD9-430B-868E-ABE4BDE27167}"/>
    <cellStyle name="40% - Énfasis4 67 2 3" xfId="33982" xr:uid="{936279D8-BC69-4E20-9E74-E50B6FFD62A4}"/>
    <cellStyle name="40% - Énfasis4 67 3" xfId="33983" xr:uid="{B9F3EC52-6686-4AD6-9626-B476DA8E9180}"/>
    <cellStyle name="40% - Énfasis4 68" xfId="7723" xr:uid="{9584E007-C54E-48C3-850B-324D89D048F5}"/>
    <cellStyle name="40% - Énfasis4 68 2" xfId="33984" xr:uid="{B99DAF3B-A967-447D-A3A5-698F77936C7B}"/>
    <cellStyle name="40% - Énfasis4 68 2 2" xfId="33985" xr:uid="{8F6A7260-2C43-422F-94E4-6FA1BA880283}"/>
    <cellStyle name="40% - Énfasis4 68 2 2 2" xfId="33986" xr:uid="{9429E18F-41B2-480A-B76D-7923B0CA9D33}"/>
    <cellStyle name="40% - Énfasis4 68 2 3" xfId="33987" xr:uid="{CC775445-3ECD-4221-AE63-43E67C3D03C1}"/>
    <cellStyle name="40% - Énfasis4 68 3" xfId="33988" xr:uid="{8888359B-BC29-41F2-8413-0F634D84C80A}"/>
    <cellStyle name="40% - Énfasis4 68 3 2" xfId="33989" xr:uid="{388D2673-CD81-4485-940E-8B8D6B4EFE35}"/>
    <cellStyle name="40% - Énfasis4 68 4" xfId="33990" xr:uid="{FA1E304A-BE16-40BB-B273-AA960DCDAAAF}"/>
    <cellStyle name="40% - Énfasis4 69" xfId="7724" xr:uid="{A5B05DF0-1EC9-4B75-80BC-C7F2D5D53FFB}"/>
    <cellStyle name="40% - Énfasis4 69 2" xfId="33991" xr:uid="{9C0D4851-8657-4D38-A289-FD3A258B2194}"/>
    <cellStyle name="40% - Énfasis4 69 2 2" xfId="33992" xr:uid="{55CBEF0F-8658-40B1-8C97-F2357BF5C40F}"/>
    <cellStyle name="40% - Énfasis4 69 2 2 2" xfId="33993" xr:uid="{900AA765-6280-4919-BE07-C08182A34210}"/>
    <cellStyle name="40% - Énfasis4 69 2 3" xfId="33994" xr:uid="{B59271E2-18FB-4E10-8EF6-4FD56583E6F6}"/>
    <cellStyle name="40% - Énfasis4 69 3" xfId="33995" xr:uid="{CB9F5937-9621-4D62-B3C9-9CBE03700272}"/>
    <cellStyle name="40% - Énfasis4 69 3 2" xfId="33996" xr:uid="{B822DA73-1106-43E7-9E34-926F41830DAF}"/>
    <cellStyle name="40% - Énfasis4 69 4" xfId="33997" xr:uid="{54465E94-030A-4571-9B81-AE312B8676EB}"/>
    <cellStyle name="40% - Énfasis4 7" xfId="460" xr:uid="{7425F91D-D9AE-4816-8A3A-5A78EA2BA4C0}"/>
    <cellStyle name="40% - Énfasis4 7 10" xfId="7725" xr:uid="{AA870170-B0D0-4957-8B70-431B635085E9}"/>
    <cellStyle name="40% - Énfasis4 7 10 2" xfId="33998" xr:uid="{281E747A-AB6E-4E9D-89B7-8A06D57146D0}"/>
    <cellStyle name="40% - Énfasis4 7 11" xfId="7726" xr:uid="{27E37F8B-BD3D-4522-8D27-00732C46DABF}"/>
    <cellStyle name="40% - Énfasis4 7 11 2" xfId="33999" xr:uid="{741E72CD-DD12-48B5-98EA-1DCEB604A72D}"/>
    <cellStyle name="40% - Énfasis4 7 12" xfId="7727" xr:uid="{020364BD-B0EE-49E2-8A41-8B8BBC12DD03}"/>
    <cellStyle name="40% - Énfasis4 7 12 2" xfId="34000" xr:uid="{5EA6188B-D46A-4367-9074-C49178E6EC3B}"/>
    <cellStyle name="40% - Énfasis4 7 13" xfId="7728" xr:uid="{F45F2EC8-170C-4D6D-8C3E-51B72B98B5A9}"/>
    <cellStyle name="40% - Énfasis4 7 13 2" xfId="34001" xr:uid="{521F7D0A-1076-4F2C-9356-78D550B673AD}"/>
    <cellStyle name="40% - Énfasis4 7 14" xfId="7729" xr:uid="{3E10EDBE-1018-4E48-A67B-F4E6555631CE}"/>
    <cellStyle name="40% - Énfasis4 7 14 2" xfId="34002" xr:uid="{64B70A7F-0159-49CC-9A5D-AB8DDE605EED}"/>
    <cellStyle name="40% - Énfasis4 7 15" xfId="7730" xr:uid="{C6AEC79F-0C00-47F9-B323-F9B757F5ED78}"/>
    <cellStyle name="40% - Énfasis4 7 15 2" xfId="34003" xr:uid="{2E12190E-0AFD-48A5-8469-639C2C2DA7FC}"/>
    <cellStyle name="40% - Énfasis4 7 16" xfId="7731" xr:uid="{3072EEF4-D0C5-4921-98B9-DC4121ABA2CD}"/>
    <cellStyle name="40% - Énfasis4 7 16 2" xfId="34004" xr:uid="{300AEB91-1633-4FE6-BB60-AD34D523C6CF}"/>
    <cellStyle name="40% - Énfasis4 7 17" xfId="7732" xr:uid="{11A3E136-738C-4D52-B668-B1FBE20DF478}"/>
    <cellStyle name="40% - Énfasis4 7 17 2" xfId="34005" xr:uid="{0F2DC35A-7231-4ECA-BB8C-EBFDF68E44E8}"/>
    <cellStyle name="40% - Énfasis4 7 18" xfId="7733" xr:uid="{EB4DF27F-236C-4684-BC5D-C6A0C66F3D19}"/>
    <cellStyle name="40% - Énfasis4 7 18 2" xfId="34006" xr:uid="{E4E925C2-D95B-40FC-BEFD-E4CB01990D70}"/>
    <cellStyle name="40% - Énfasis4 7 19" xfId="7734" xr:uid="{EF60826C-5A36-4FCE-BBC3-4704C8B01A9B}"/>
    <cellStyle name="40% - Énfasis4 7 19 2" xfId="34007" xr:uid="{B73BA581-9263-40C1-BB91-9A7AB786080D}"/>
    <cellStyle name="40% - Énfasis4 7 2" xfId="461" xr:uid="{E2473873-CDDF-4555-A477-69DBADF33FFA}"/>
    <cellStyle name="40% - Énfasis4 7 2 2" xfId="34008" xr:uid="{5B552738-F40A-475F-88BE-C3F03A22E069}"/>
    <cellStyle name="40% - Énfasis4 7 2 2 2" xfId="34009" xr:uid="{8C7D6B7E-5956-4DC1-AE87-D04E1E77240E}"/>
    <cellStyle name="40% - Énfasis4 7 2 2 2 2" xfId="34010" xr:uid="{836CB2F4-F8A0-41F0-9356-8B28617150DA}"/>
    <cellStyle name="40% - Énfasis4 7 2 2 3" xfId="34011" xr:uid="{275C296B-389A-4E0A-B470-35BDFA10E23F}"/>
    <cellStyle name="40% - Énfasis4 7 2 3" xfId="34012" xr:uid="{4DEF21A7-1D9D-4BC9-9F4D-53C26F9A25F5}"/>
    <cellStyle name="40% - Énfasis4 7 2 3 2" xfId="34013" xr:uid="{02D15DEA-03B2-493E-9320-3D507DCE5569}"/>
    <cellStyle name="40% - Énfasis4 7 2 3 2 2" xfId="34014" xr:uid="{A200D4B8-876C-4740-98FA-1D8A2E02D70C}"/>
    <cellStyle name="40% - Énfasis4 7 2 3 3" xfId="34015" xr:uid="{787D7587-F797-4843-85BC-71CD2B189C39}"/>
    <cellStyle name="40% - Énfasis4 7 2 4" xfId="34016" xr:uid="{5BE132CD-87BD-45FC-A8F7-D29956416CF1}"/>
    <cellStyle name="40% - Énfasis4 7 2 4 2" xfId="34017" xr:uid="{EF2AF3FB-2300-4C42-83D3-80F5706339E1}"/>
    <cellStyle name="40% - Énfasis4 7 2 5" xfId="34018" xr:uid="{F924C60C-228F-4B70-9333-E6A64BAB172C}"/>
    <cellStyle name="40% - Énfasis4 7 2 5 2" xfId="34019" xr:uid="{B2622268-BF2D-4E1B-9627-4CBEBFC7D5DB}"/>
    <cellStyle name="40% - Énfasis4 7 2 6" xfId="34020" xr:uid="{9A08850E-A2C4-43AC-A33A-BEFC88F99530}"/>
    <cellStyle name="40% - Énfasis4 7 20" xfId="12078" xr:uid="{23BA1E6E-8A6E-4271-B55A-E917A8E3D355}"/>
    <cellStyle name="40% - Énfasis4 7 3" xfId="7735" xr:uid="{290D1922-60D2-4959-82CF-DFF459637778}"/>
    <cellStyle name="40% - Énfasis4 7 3 2" xfId="34021" xr:uid="{FA292C88-4095-4B02-AAE7-B8F3BA32BE27}"/>
    <cellStyle name="40% - Énfasis4 7 3 2 2" xfId="34022" xr:uid="{FBC0D31D-1589-4269-AA63-4E253BA43E15}"/>
    <cellStyle name="40% - Énfasis4 7 3 2 2 2" xfId="34023" xr:uid="{C8A65A22-690A-40EB-AD73-F3A4FAFBB556}"/>
    <cellStyle name="40% - Énfasis4 7 3 2 3" xfId="34024" xr:uid="{A671E082-CE8A-4620-AB6F-9348E5F0C7E7}"/>
    <cellStyle name="40% - Énfasis4 7 3 3" xfId="34025" xr:uid="{83E7152F-89D3-46B7-A267-50388402C713}"/>
    <cellStyle name="40% - Énfasis4 7 3 3 2" xfId="34026" xr:uid="{8FC85CAC-D882-4B98-A8DF-263F2FED1EC0}"/>
    <cellStyle name="40% - Énfasis4 7 3 4" xfId="34027" xr:uid="{EC88889B-2D98-4ABB-8CB6-E90D8C4F9F06}"/>
    <cellStyle name="40% - Énfasis4 7 4" xfId="7736" xr:uid="{0338FCC6-5A0D-4562-8FBE-75F61C971868}"/>
    <cellStyle name="40% - Énfasis4 7 4 2" xfId="34028" xr:uid="{83E465EF-E8EC-475D-A5ED-95F5862197E0}"/>
    <cellStyle name="40% - Énfasis4 7 4 2 2" xfId="34029" xr:uid="{534F46EF-824B-4C37-BC80-31574B1673B4}"/>
    <cellStyle name="40% - Énfasis4 7 4 2 2 2" xfId="34030" xr:uid="{7CC17B22-B210-4282-8627-EEBB659550AA}"/>
    <cellStyle name="40% - Énfasis4 7 4 2 3" xfId="34031" xr:uid="{E5FBBFD4-6FF5-469D-ACA5-9F5695451FF5}"/>
    <cellStyle name="40% - Énfasis4 7 4 3" xfId="34032" xr:uid="{6008AF3D-B8B9-4714-AA68-F4F8B36E67A7}"/>
    <cellStyle name="40% - Énfasis4 7 4 3 2" xfId="34033" xr:uid="{AB5761CD-28CC-4274-96AD-06D84F90B132}"/>
    <cellStyle name="40% - Énfasis4 7 4 4" xfId="34034" xr:uid="{5EBE4E2B-2052-425C-81C6-379E1515AF27}"/>
    <cellStyle name="40% - Énfasis4 7 5" xfId="7737" xr:uid="{C8D3C8EF-5685-4915-BD86-852BF6B928E5}"/>
    <cellStyle name="40% - Énfasis4 7 5 2" xfId="34035" xr:uid="{3FC4FD7F-6B7E-43B0-AF02-E96527F32FC7}"/>
    <cellStyle name="40% - Énfasis4 7 5 2 2" xfId="34036" xr:uid="{D81D5536-AF7D-48B9-B05E-4784757C7E54}"/>
    <cellStyle name="40% - Énfasis4 7 5 2 2 2" xfId="34037" xr:uid="{F2BED98A-1EF9-4166-9225-16596D283C90}"/>
    <cellStyle name="40% - Énfasis4 7 5 2 3" xfId="34038" xr:uid="{B57175C5-1CC0-459B-92EB-3382E296687D}"/>
    <cellStyle name="40% - Énfasis4 7 5 3" xfId="34039" xr:uid="{C3A858A3-64F3-4AF6-8320-E0C2DB6D6AEC}"/>
    <cellStyle name="40% - Énfasis4 7 5 3 2" xfId="34040" xr:uid="{EF77750F-B634-4347-ADC0-974198E20595}"/>
    <cellStyle name="40% - Énfasis4 7 5 4" xfId="34041" xr:uid="{11330DD8-04A5-48B5-AF2B-8FD348AC76DD}"/>
    <cellStyle name="40% - Énfasis4 7 6" xfId="7738" xr:uid="{E6C26E92-E6E8-4792-BDC1-7405ACF95283}"/>
    <cellStyle name="40% - Énfasis4 7 6 2" xfId="34042" xr:uid="{AD0FD197-6B7B-42B8-80F9-08F5007A2312}"/>
    <cellStyle name="40% - Énfasis4 7 6 2 2" xfId="34043" xr:uid="{270CE47C-0DD2-4140-9A79-4D4843007F5E}"/>
    <cellStyle name="40% - Énfasis4 7 6 2 2 2" xfId="34044" xr:uid="{3CD0388E-72E8-4C4F-8368-DCF4E0D08E49}"/>
    <cellStyle name="40% - Énfasis4 7 6 2 3" xfId="34045" xr:uid="{ECA39ECA-D527-4733-90DD-4CB01B6ABB49}"/>
    <cellStyle name="40% - Énfasis4 7 6 3" xfId="34046" xr:uid="{1DE34430-DE34-47DB-B9A0-6F0847591A86}"/>
    <cellStyle name="40% - Énfasis4 7 6 3 2" xfId="34047" xr:uid="{D87400EB-0E7E-46D0-9FBF-999A26C2B1AB}"/>
    <cellStyle name="40% - Énfasis4 7 6 4" xfId="34048" xr:uid="{5F710460-12BE-49CF-909E-21DEEC1F7627}"/>
    <cellStyle name="40% - Énfasis4 7 7" xfId="7739" xr:uid="{A70518DE-D716-465C-AD48-B0475F25BA26}"/>
    <cellStyle name="40% - Énfasis4 7 7 2" xfId="34049" xr:uid="{09045AB4-287C-4A37-B284-70DE61971575}"/>
    <cellStyle name="40% - Énfasis4 7 7 2 2" xfId="34050" xr:uid="{6C017BA1-F09A-4631-B70F-0756AC9E4020}"/>
    <cellStyle name="40% - Énfasis4 7 7 2 2 2" xfId="34051" xr:uid="{6E514E9B-8299-4032-A03A-51D27990C4DA}"/>
    <cellStyle name="40% - Énfasis4 7 7 2 3" xfId="34052" xr:uid="{5897C4BE-E498-4714-8C8A-A24034D332C6}"/>
    <cellStyle name="40% - Énfasis4 7 7 3" xfId="34053" xr:uid="{F16C4DAD-6D53-404E-9C02-C4EBAF2027ED}"/>
    <cellStyle name="40% - Énfasis4 7 7 3 2" xfId="34054" xr:uid="{CC24F6A8-30BC-4C7B-BE75-F680B2CA9BBA}"/>
    <cellStyle name="40% - Énfasis4 7 7 4" xfId="34055" xr:uid="{450637CA-9004-4E4A-A0AE-A0A18447A2A8}"/>
    <cellStyle name="40% - Énfasis4 7 8" xfId="7740" xr:uid="{7A45F5CF-CEB7-4DC7-8AD4-FDFEC6319D85}"/>
    <cellStyle name="40% - Énfasis4 7 8 2" xfId="34056" xr:uid="{43DA3800-B505-4618-B54E-751C66520C22}"/>
    <cellStyle name="40% - Énfasis4 7 8 2 2" xfId="34057" xr:uid="{FB9056D9-2FF6-42E7-84FE-6230F380D49B}"/>
    <cellStyle name="40% - Énfasis4 7 8 3" xfId="34058" xr:uid="{43280D58-D469-4423-BA1C-40F3E44989B0}"/>
    <cellStyle name="40% - Énfasis4 7 9" xfId="7741" xr:uid="{FAF4EF7A-753C-4FE8-9774-816E08E19D5F}"/>
    <cellStyle name="40% - Énfasis4 7 9 2" xfId="34059" xr:uid="{4790D9D2-49DB-4C74-93C7-D9E4955F330D}"/>
    <cellStyle name="40% - Énfasis4 70" xfId="7742" xr:uid="{116548B1-674A-4838-85F4-E2BF7C182E48}"/>
    <cellStyle name="40% - Énfasis4 70 2" xfId="34060" xr:uid="{67E70DCA-E8A5-4BAD-8709-BABE75A4F118}"/>
    <cellStyle name="40% - Énfasis4 70 2 2" xfId="34061" xr:uid="{78DF659B-0E3C-40C9-8C52-66215AB49324}"/>
    <cellStyle name="40% - Énfasis4 70 3" xfId="34062" xr:uid="{E9949597-DE79-40BE-BA4B-D3717820D32D}"/>
    <cellStyle name="40% - Énfasis4 70 3 2" xfId="34063" xr:uid="{45F1FFE8-3C6C-4040-8895-53A5BD049FF4}"/>
    <cellStyle name="40% - Énfasis4 70 4" xfId="34064" xr:uid="{DC4166CE-1EBA-4D22-8A5E-E7BF3F21A023}"/>
    <cellStyle name="40% - Énfasis4 71" xfId="7743" xr:uid="{F1D6046A-572F-41C8-A94D-89ADCEA04F68}"/>
    <cellStyle name="40% - Énfasis4 71 2" xfId="34065" xr:uid="{C57E1225-209F-4FC2-B5BC-11D04152D613}"/>
    <cellStyle name="40% - Énfasis4 71 2 2" xfId="34066" xr:uid="{6B90EB42-E5A8-4421-B4DD-FE3E7F8ED5CA}"/>
    <cellStyle name="40% - Énfasis4 71 3" xfId="34067" xr:uid="{73989338-AEE1-491E-BDDC-6998164C0DEA}"/>
    <cellStyle name="40% - Énfasis4 71 3 2" xfId="34068" xr:uid="{7702BCFE-A959-44C2-882A-91F6E06D7AA9}"/>
    <cellStyle name="40% - Énfasis4 71 4" xfId="34069" xr:uid="{E39A498E-9659-4B4D-A6B7-C8FDBCFE50BD}"/>
    <cellStyle name="40% - Énfasis4 72" xfId="7744" xr:uid="{0C18EF53-55B9-4869-8968-167FECE71FE3}"/>
    <cellStyle name="40% - Énfasis4 72 2" xfId="34070" xr:uid="{24F03486-2B3F-4560-8182-7BF4B2D713CD}"/>
    <cellStyle name="40% - Énfasis4 72 2 2" xfId="34071" xr:uid="{160B3400-D347-490F-981F-E2A37B06ACFB}"/>
    <cellStyle name="40% - Énfasis4 72 2 2 2" xfId="34072" xr:uid="{4D3A4759-1A43-42FB-978D-2C5A1A71CCE8}"/>
    <cellStyle name="40% - Énfasis4 72 2 3" xfId="34073" xr:uid="{8E8952A9-06B5-49BA-BDCF-8B249E0B0F92}"/>
    <cellStyle name="40% - Énfasis4 72 3" xfId="34074" xr:uid="{A60D3CB1-022F-47D1-83E3-954D12A3322A}"/>
    <cellStyle name="40% - Énfasis4 72 3 2" xfId="34075" xr:uid="{1D3C57EF-3FE3-4046-8807-A008171A70AD}"/>
    <cellStyle name="40% - Énfasis4 72 4" xfId="34076" xr:uid="{DFF29ECD-39E8-471B-95E9-C650D3A6F064}"/>
    <cellStyle name="40% - Énfasis4 73" xfId="7745" xr:uid="{B65A58F7-6AFE-43EA-8709-636C653BB896}"/>
    <cellStyle name="40% - Énfasis4 73 2" xfId="34077" xr:uid="{FD226353-3F24-48E3-9EB9-81462CDC948D}"/>
    <cellStyle name="40% - Énfasis4 73 2 2" xfId="34078" xr:uid="{EFE458AC-3952-4627-A1A5-808B28EA4048}"/>
    <cellStyle name="40% - Énfasis4 73 3" xfId="34079" xr:uid="{8096ECF8-B8A5-4D51-970A-936E26B5E25F}"/>
    <cellStyle name="40% - Énfasis4 73 3 2" xfId="34080" xr:uid="{9E524573-17DF-435D-AF48-EB361D966DFD}"/>
    <cellStyle name="40% - Énfasis4 73 4" xfId="34081" xr:uid="{8326A1F1-2451-4379-8AD4-DFDC355634C8}"/>
    <cellStyle name="40% - Énfasis4 74" xfId="7746" xr:uid="{CB2FF164-AD38-4307-B796-2CD103935C03}"/>
    <cellStyle name="40% - Énfasis4 74 2" xfId="34082" xr:uid="{D4E25F37-506F-411F-A178-DA1F72F01C38}"/>
    <cellStyle name="40% - Énfasis4 74 2 2" xfId="34083" xr:uid="{26A941CA-4859-416A-81B3-55BEBB174AA6}"/>
    <cellStyle name="40% - Énfasis4 74 3" xfId="34084" xr:uid="{3B1E97BE-37B3-41AA-B536-A02CED344C13}"/>
    <cellStyle name="40% - Énfasis4 74 3 2" xfId="34085" xr:uid="{C3F15B5A-3760-4F3A-B762-B435DE2FD0F5}"/>
    <cellStyle name="40% - Énfasis4 74 4" xfId="34086" xr:uid="{52841B76-AC07-4010-B8DE-3AEF154BDBEC}"/>
    <cellStyle name="40% - Énfasis4 75" xfId="7747" xr:uid="{5E486D78-C4AC-4C67-A862-C818212C9269}"/>
    <cellStyle name="40% - Énfasis4 75 2" xfId="34087" xr:uid="{6AD20CF6-6872-4D79-B43D-25051E8A9C03}"/>
    <cellStyle name="40% - Énfasis4 76" xfId="7748" xr:uid="{D8C13BAC-D918-4D77-AB98-5402F3A98101}"/>
    <cellStyle name="40% - Énfasis4 76 2" xfId="34088" xr:uid="{850CC736-A990-46B8-9EE2-1922B46AA93F}"/>
    <cellStyle name="40% - Énfasis4 76 2 2" xfId="34089" xr:uid="{D1B4BD18-527D-4D57-90B3-25AF70627149}"/>
    <cellStyle name="40% - Énfasis4 76 3" xfId="34090" xr:uid="{7891983E-D2B6-4613-938A-CC83AEBB0C69}"/>
    <cellStyle name="40% - Énfasis4 77" xfId="7749" xr:uid="{C2D30CD6-A7AA-49EB-9F35-7D241054AE15}"/>
    <cellStyle name="40% - Énfasis4 77 2" xfId="34091" xr:uid="{EFA63046-C0C5-4FC1-9070-A686E3D795F7}"/>
    <cellStyle name="40% - Énfasis4 78" xfId="7750" xr:uid="{F2E4FC0D-DF00-4230-B838-F5B8E70522E9}"/>
    <cellStyle name="40% - Énfasis4 78 2" xfId="34092" xr:uid="{7A2BC632-509D-48C5-AE2E-F7A6449861A3}"/>
    <cellStyle name="40% - Énfasis4 79" xfId="7751" xr:uid="{D0840BFE-9A20-4825-A755-194E37E93960}"/>
    <cellStyle name="40% - Énfasis4 79 2" xfId="34093" xr:uid="{D478DFC3-8487-479B-A717-B2DE3BEE3DF1}"/>
    <cellStyle name="40% - Énfasis4 8" xfId="462" xr:uid="{E21CF63A-9EB7-470D-A24C-580459245E51}"/>
    <cellStyle name="40% - Énfasis4 8 10" xfId="7752" xr:uid="{FE821299-3AB4-4C52-BA3B-7475E0E5EB3A}"/>
    <cellStyle name="40% - Énfasis4 8 10 2" xfId="34094" xr:uid="{E71F5A1C-7B08-4F10-B62C-7455AACC907A}"/>
    <cellStyle name="40% - Énfasis4 8 11" xfId="7753" xr:uid="{971A7705-51CD-4F6E-8BA4-634E40A43258}"/>
    <cellStyle name="40% - Énfasis4 8 11 2" xfId="34095" xr:uid="{2709A97D-17B5-42C3-8262-2351A2AE4C8D}"/>
    <cellStyle name="40% - Énfasis4 8 12" xfId="7754" xr:uid="{44AC6F7B-830F-404D-AAEC-5781F8F50FB6}"/>
    <cellStyle name="40% - Énfasis4 8 12 2" xfId="34096" xr:uid="{6698C89F-2480-4097-BCAE-CB2D302BE0DA}"/>
    <cellStyle name="40% - Énfasis4 8 13" xfId="7755" xr:uid="{7BAE6C2F-8823-4749-B089-EA9D76A91586}"/>
    <cellStyle name="40% - Énfasis4 8 13 2" xfId="34097" xr:uid="{8004BF7A-21FD-4F71-A4B0-4464BF674941}"/>
    <cellStyle name="40% - Énfasis4 8 14" xfId="7756" xr:uid="{80363CB4-14D6-4BDA-8D9E-B08120A7CEB8}"/>
    <cellStyle name="40% - Énfasis4 8 14 2" xfId="34098" xr:uid="{5ADC2ED1-AA93-4D20-BBC6-50CDABBFB00C}"/>
    <cellStyle name="40% - Énfasis4 8 15" xfId="7757" xr:uid="{B274059A-161B-4DD7-B560-A2B11FF0A23F}"/>
    <cellStyle name="40% - Énfasis4 8 15 2" xfId="34099" xr:uid="{C134076F-031D-43F9-B036-8CA507DDB8A7}"/>
    <cellStyle name="40% - Énfasis4 8 16" xfId="7758" xr:uid="{030ACFE9-6519-4818-9B31-9E2C98A87416}"/>
    <cellStyle name="40% - Énfasis4 8 16 2" xfId="34100" xr:uid="{2D566C13-1D18-4963-81FE-0A5D86227A52}"/>
    <cellStyle name="40% - Énfasis4 8 17" xfId="7759" xr:uid="{67FE86D7-E259-4CC5-B205-C361DF33919D}"/>
    <cellStyle name="40% - Énfasis4 8 17 2" xfId="34101" xr:uid="{A2841E4B-A144-4102-81E2-677C760F984B}"/>
    <cellStyle name="40% - Énfasis4 8 18" xfId="7760" xr:uid="{82701CD0-491F-425B-B695-EDB052BE4577}"/>
    <cellStyle name="40% - Énfasis4 8 18 2" xfId="34102" xr:uid="{F12BAE71-A826-4BCE-8C67-45FA9B19C63D}"/>
    <cellStyle name="40% - Énfasis4 8 19" xfId="7761" xr:uid="{850012CA-C3E0-4EE2-BA90-ACF07D11EB60}"/>
    <cellStyle name="40% - Énfasis4 8 19 2" xfId="34103" xr:uid="{B0A68C5B-F8D7-46DE-AE3F-B2B3844D398A}"/>
    <cellStyle name="40% - Énfasis4 8 2" xfId="463" xr:uid="{613FA8F2-272D-487B-81FE-FFB59D1C4BF7}"/>
    <cellStyle name="40% - Énfasis4 8 2 2" xfId="34104" xr:uid="{A2B30140-AE6C-44E7-8C4D-5BFAA052D2E8}"/>
    <cellStyle name="40% - Énfasis4 8 2 2 2" xfId="34105" xr:uid="{B8221CC1-3668-4758-9BAB-DCB9D99FF7E2}"/>
    <cellStyle name="40% - Énfasis4 8 2 2 2 2" xfId="34106" xr:uid="{FD5371EF-1C6B-476B-97D9-F939FA3E775D}"/>
    <cellStyle name="40% - Énfasis4 8 2 2 3" xfId="34107" xr:uid="{6FFC234C-7603-4BC0-B168-5A5283344456}"/>
    <cellStyle name="40% - Énfasis4 8 2 3" xfId="34108" xr:uid="{BC75FB25-8413-4F95-ACA4-15EFD38E019C}"/>
    <cellStyle name="40% - Énfasis4 8 2 3 2" xfId="34109" xr:uid="{E2663FD7-C090-4127-BBAC-D693ED0A36FF}"/>
    <cellStyle name="40% - Énfasis4 8 2 3 2 2" xfId="34110" xr:uid="{C064C06A-9660-4553-9A13-7185152ABFD2}"/>
    <cellStyle name="40% - Énfasis4 8 2 3 3" xfId="34111" xr:uid="{C309397E-D950-4DE9-A551-8FCE0DB91B67}"/>
    <cellStyle name="40% - Énfasis4 8 2 4" xfId="34112" xr:uid="{3FE241F7-4880-46C8-B3F9-408A3AA2064C}"/>
    <cellStyle name="40% - Énfasis4 8 2 4 2" xfId="34113" xr:uid="{C764D75A-1008-4830-9426-46E85FE783D0}"/>
    <cellStyle name="40% - Énfasis4 8 2 5" xfId="34114" xr:uid="{486696EC-BD29-4C47-B132-BC7B669106F0}"/>
    <cellStyle name="40% - Énfasis4 8 2 5 2" xfId="34115" xr:uid="{13BE2367-E4DC-4B68-91AE-CD879ECA7B3E}"/>
    <cellStyle name="40% - Énfasis4 8 2 6" xfId="34116" xr:uid="{A919495F-5DAA-41E3-841A-D43CDDED475D}"/>
    <cellStyle name="40% - Énfasis4 8 20" xfId="12079" xr:uid="{2C225736-29F4-4286-8970-864AA858C996}"/>
    <cellStyle name="40% - Énfasis4 8 3" xfId="7762" xr:uid="{AC598111-25DF-45FC-9013-681CA6CECB24}"/>
    <cellStyle name="40% - Énfasis4 8 3 2" xfId="34117" xr:uid="{4A49B5F1-70C7-4DD8-9D86-698DD0CAD9BA}"/>
    <cellStyle name="40% - Énfasis4 8 3 2 2" xfId="34118" xr:uid="{01E2ABC0-1CE1-425B-A5A2-CA6728F4F2E9}"/>
    <cellStyle name="40% - Énfasis4 8 3 2 2 2" xfId="34119" xr:uid="{B6BA7CB3-A9E3-4BED-B0C0-E38B200FFB05}"/>
    <cellStyle name="40% - Énfasis4 8 3 2 3" xfId="34120" xr:uid="{4ED40CF6-91EA-499A-A8D5-9693963F979F}"/>
    <cellStyle name="40% - Énfasis4 8 3 3" xfId="34121" xr:uid="{E55F991C-3F59-4F73-9F3C-DA1C09820BBA}"/>
    <cellStyle name="40% - Énfasis4 8 3 3 2" xfId="34122" xr:uid="{98DB0E62-5470-43ED-8408-3AB4FD58A358}"/>
    <cellStyle name="40% - Énfasis4 8 3 4" xfId="34123" xr:uid="{F5F2B4AC-C053-404B-A73D-12D84BC06E48}"/>
    <cellStyle name="40% - Énfasis4 8 4" xfId="7763" xr:uid="{D2D9F77D-8BD9-4127-AE89-83030A840562}"/>
    <cellStyle name="40% - Énfasis4 8 4 2" xfId="34124" xr:uid="{6426AF22-7FB5-419E-A9DD-71517EA23D35}"/>
    <cellStyle name="40% - Énfasis4 8 4 2 2" xfId="34125" xr:uid="{633F9BCA-6F01-4CC8-B697-87F79F1766A4}"/>
    <cellStyle name="40% - Énfasis4 8 4 2 2 2" xfId="34126" xr:uid="{0082874F-A467-4235-9D93-3316EAC0DE2F}"/>
    <cellStyle name="40% - Énfasis4 8 4 2 3" xfId="34127" xr:uid="{6092C455-9220-4767-92CA-144B4F6F05A1}"/>
    <cellStyle name="40% - Énfasis4 8 4 3" xfId="34128" xr:uid="{4638A518-E647-4558-9457-85F88349551D}"/>
    <cellStyle name="40% - Énfasis4 8 4 3 2" xfId="34129" xr:uid="{F5C5BDBA-2016-4D54-BC9E-9E2DC08654D3}"/>
    <cellStyle name="40% - Énfasis4 8 4 4" xfId="34130" xr:uid="{8667C81E-17E6-4341-911B-F34D0CBF7D72}"/>
    <cellStyle name="40% - Énfasis4 8 5" xfId="7764" xr:uid="{89DB2127-701E-48F8-95A2-2AD27F6D4A6D}"/>
    <cellStyle name="40% - Énfasis4 8 5 2" xfId="34131" xr:uid="{D4E26DE7-9F47-4D61-AA4A-23A004F39692}"/>
    <cellStyle name="40% - Énfasis4 8 5 2 2" xfId="34132" xr:uid="{0668BBB9-66A0-46D7-8C84-3BB6C3BCE9FE}"/>
    <cellStyle name="40% - Énfasis4 8 5 2 2 2" xfId="34133" xr:uid="{378F3E42-02EF-41B7-BB4E-4B1301EDA248}"/>
    <cellStyle name="40% - Énfasis4 8 5 2 3" xfId="34134" xr:uid="{CEA79EAE-87C0-48A6-8241-42AEC7F18D9C}"/>
    <cellStyle name="40% - Énfasis4 8 5 3" xfId="34135" xr:uid="{7C9BE523-127C-4C7A-8F86-4DC7D808FDEA}"/>
    <cellStyle name="40% - Énfasis4 8 5 3 2" xfId="34136" xr:uid="{EE2F26A6-D8E0-4014-BBC8-4C1DF84D9569}"/>
    <cellStyle name="40% - Énfasis4 8 5 4" xfId="34137" xr:uid="{E13FE0B5-BA3F-479B-848A-8A2F34C6B2B5}"/>
    <cellStyle name="40% - Énfasis4 8 6" xfId="7765" xr:uid="{928F8D98-A66E-4576-B8D7-214A4F066114}"/>
    <cellStyle name="40% - Énfasis4 8 6 2" xfId="34138" xr:uid="{5469C74D-B942-4DDF-85A1-80E44E4AC725}"/>
    <cellStyle name="40% - Énfasis4 8 6 2 2" xfId="34139" xr:uid="{071A19EE-13D1-4BC1-8A99-160FA5F77020}"/>
    <cellStyle name="40% - Énfasis4 8 6 2 2 2" xfId="34140" xr:uid="{AB7DF53F-3804-44C3-8069-2918CD58A35D}"/>
    <cellStyle name="40% - Énfasis4 8 6 2 3" xfId="34141" xr:uid="{886622BE-E028-4BBB-BB46-CFAD89C5C532}"/>
    <cellStyle name="40% - Énfasis4 8 6 3" xfId="34142" xr:uid="{20797E63-C81E-45FD-A307-897BC0DF4696}"/>
    <cellStyle name="40% - Énfasis4 8 6 3 2" xfId="34143" xr:uid="{DCE8FC46-7933-4A9C-8A9A-72BF565DF980}"/>
    <cellStyle name="40% - Énfasis4 8 6 4" xfId="34144" xr:uid="{925353B6-FD1A-4B54-B6B0-2A5478C391A7}"/>
    <cellStyle name="40% - Énfasis4 8 7" xfId="7766" xr:uid="{C0060543-F41B-4CC4-8FC5-DEEE022278C3}"/>
    <cellStyle name="40% - Énfasis4 8 7 2" xfId="34145" xr:uid="{EE043D44-32E5-49F8-98EF-1CD9ECDD3675}"/>
    <cellStyle name="40% - Énfasis4 8 7 2 2" xfId="34146" xr:uid="{A113ADD2-9798-4F7B-9DDC-A8466DBCF1E7}"/>
    <cellStyle name="40% - Énfasis4 8 7 2 2 2" xfId="34147" xr:uid="{EA65F15D-30E4-4BC0-A4B2-CF1C472B523F}"/>
    <cellStyle name="40% - Énfasis4 8 7 2 3" xfId="34148" xr:uid="{8C8FB922-B16B-4E7B-8885-E68DAEF9FEC1}"/>
    <cellStyle name="40% - Énfasis4 8 7 3" xfId="34149" xr:uid="{D479761B-33A9-40AD-B25A-5F05F17888B5}"/>
    <cellStyle name="40% - Énfasis4 8 7 3 2" xfId="34150" xr:uid="{3B26583F-22B9-406A-8553-90FFCBE1BAFE}"/>
    <cellStyle name="40% - Énfasis4 8 7 4" xfId="34151" xr:uid="{5CB479ED-1C76-42F0-B2E4-5CC1D3C838B8}"/>
    <cellStyle name="40% - Énfasis4 8 8" xfId="7767" xr:uid="{58D7B22D-CD11-47B8-9EC4-F1F8FDAE492D}"/>
    <cellStyle name="40% - Énfasis4 8 8 2" xfId="34152" xr:uid="{64FFD9E2-08A3-438F-8DEE-FF7DF8544068}"/>
    <cellStyle name="40% - Énfasis4 8 8 2 2" xfId="34153" xr:uid="{061646FE-804D-49DD-A7DA-019020D35ACB}"/>
    <cellStyle name="40% - Énfasis4 8 8 3" xfId="34154" xr:uid="{91AB2AE1-FD4A-407B-8628-569FC72C34BD}"/>
    <cellStyle name="40% - Énfasis4 8 9" xfId="7768" xr:uid="{182E8D6F-2F2C-48D6-890A-C79FB5B7264E}"/>
    <cellStyle name="40% - Énfasis4 8 9 2" xfId="34155" xr:uid="{02F2A7FC-E773-42DD-A213-B7BE38F13FB5}"/>
    <cellStyle name="40% - Énfasis4 80" xfId="7769" xr:uid="{A9E16052-247D-4943-9941-18A345255A83}"/>
    <cellStyle name="40% - Énfasis4 80 2" xfId="34156" xr:uid="{B81F4C9A-191E-488C-A81B-79771A73C315}"/>
    <cellStyle name="40% - Énfasis4 81" xfId="7770" xr:uid="{B3D4BF90-23CD-4D8C-A244-284C12DE85A1}"/>
    <cellStyle name="40% - Énfasis4 81 2" xfId="34157" xr:uid="{ED612D97-9417-4103-B48D-79A03542DE00}"/>
    <cellStyle name="40% - Énfasis4 82" xfId="7771" xr:uid="{B1107634-8B2B-439D-BA3B-2B7D41783677}"/>
    <cellStyle name="40% - Énfasis4 82 2" xfId="34158" xr:uid="{C6522BF8-DADF-433F-B858-C8B67CA8C9C5}"/>
    <cellStyle name="40% - Énfasis4 83" xfId="7772" xr:uid="{3505A204-89CF-4E77-B135-17934CAC4809}"/>
    <cellStyle name="40% - Énfasis4 83 2" xfId="34159" xr:uid="{C36A94D6-239C-41D6-B5DC-27B34E30488F}"/>
    <cellStyle name="40% - Énfasis4 84" xfId="7773" xr:uid="{A2C2E7F5-E4C7-42E0-B741-9933020E2F18}"/>
    <cellStyle name="40% - Énfasis4 84 2" xfId="34160" xr:uid="{636871F6-B2DC-4FFC-AC58-F25294352677}"/>
    <cellStyle name="40% - Énfasis4 85" xfId="7774" xr:uid="{F3866065-1127-486A-B488-43AF6715D405}"/>
    <cellStyle name="40% - Énfasis4 85 2" xfId="34161" xr:uid="{A0E4D9FC-2E4E-4E59-8F05-09C9EFEFFD6B}"/>
    <cellStyle name="40% - Énfasis4 86" xfId="7775" xr:uid="{9B8478BD-13AF-4E31-B415-66ECF7206F2A}"/>
    <cellStyle name="40% - Énfasis4 86 2" xfId="34162" xr:uid="{C0238BFC-156F-4301-A31B-9AB42B4860FA}"/>
    <cellStyle name="40% - Énfasis4 87" xfId="12080" xr:uid="{9F04E859-163A-445E-A058-5B6184E4434C}"/>
    <cellStyle name="40% - Énfasis4 88" xfId="12081" xr:uid="{D8B1E151-17B2-4613-98DE-C735B512F3EE}"/>
    <cellStyle name="40% - Énfasis4 89" xfId="12082" xr:uid="{DECF37EA-93E8-4D17-BD38-D1A2F90C8089}"/>
    <cellStyle name="40% - Énfasis4 9" xfId="464" xr:uid="{34A34A11-F4BF-4133-88B5-5825946171CF}"/>
    <cellStyle name="40% - Énfasis4 9 10" xfId="7776" xr:uid="{E1C8B661-E61E-41C2-904F-A536941E3B4B}"/>
    <cellStyle name="40% - Énfasis4 9 10 2" xfId="34163" xr:uid="{2321F2BD-E216-4B60-816F-5375FF2F34B5}"/>
    <cellStyle name="40% - Énfasis4 9 11" xfId="7777" xr:uid="{31A6B419-2B14-4105-8EDD-6CE603F1833B}"/>
    <cellStyle name="40% - Énfasis4 9 11 2" xfId="34164" xr:uid="{00B49BC3-51DB-4872-B8E9-23A947C19972}"/>
    <cellStyle name="40% - Énfasis4 9 12" xfId="7778" xr:uid="{53D68D62-83FE-422E-A9BE-979D2AF03CE0}"/>
    <cellStyle name="40% - Énfasis4 9 12 2" xfId="34165" xr:uid="{891736AA-7894-4AFF-B1F5-F148AA9F572B}"/>
    <cellStyle name="40% - Énfasis4 9 13" xfId="7779" xr:uid="{B70540C5-53B0-4275-B932-B24C636D729A}"/>
    <cellStyle name="40% - Énfasis4 9 13 2" xfId="34166" xr:uid="{91F40161-45D3-4FD5-B9AB-81FCD402D3B2}"/>
    <cellStyle name="40% - Énfasis4 9 14" xfId="7780" xr:uid="{4808288C-2EDD-4C2C-A9E3-DFE22F544D85}"/>
    <cellStyle name="40% - Énfasis4 9 14 2" xfId="34167" xr:uid="{96A9F3EE-D04A-4BB2-94FF-93620D9A265E}"/>
    <cellStyle name="40% - Énfasis4 9 15" xfId="7781" xr:uid="{737D9E51-6882-45A6-AEB7-1ACC7C1B9AEF}"/>
    <cellStyle name="40% - Énfasis4 9 15 2" xfId="34168" xr:uid="{756614F7-1465-467F-B2D3-CF3E201D4C87}"/>
    <cellStyle name="40% - Énfasis4 9 16" xfId="7782" xr:uid="{736BC748-0CA0-4E87-B0F4-1D9C6B11D143}"/>
    <cellStyle name="40% - Énfasis4 9 16 2" xfId="34169" xr:uid="{BBF149E1-459D-44AE-BB87-8D2EC01A4821}"/>
    <cellStyle name="40% - Énfasis4 9 17" xfId="7783" xr:uid="{DE085331-1EE0-4D58-91D6-4DEA78B7506E}"/>
    <cellStyle name="40% - Énfasis4 9 17 2" xfId="34170" xr:uid="{8AC2A0EA-5F5D-4E22-A9EC-8BBB695E7782}"/>
    <cellStyle name="40% - Énfasis4 9 18" xfId="7784" xr:uid="{94AD0FEA-81F6-46D9-A488-A8C823978A60}"/>
    <cellStyle name="40% - Énfasis4 9 18 2" xfId="34171" xr:uid="{20D20C3C-9E37-49B0-BECF-252293F89F4D}"/>
    <cellStyle name="40% - Énfasis4 9 19" xfId="7785" xr:uid="{B0F07BDA-6DAA-415D-95A0-47F8F1F55A75}"/>
    <cellStyle name="40% - Énfasis4 9 19 2" xfId="34172" xr:uid="{EF18AF1C-DCE8-42E1-BA39-556FFFC0C42C}"/>
    <cellStyle name="40% - Énfasis4 9 2" xfId="465" xr:uid="{1E1D3EAA-9DA8-4FC9-A080-DB1664836991}"/>
    <cellStyle name="40% - Énfasis4 9 2 2" xfId="34173" xr:uid="{794BA241-88D3-4877-975F-61D87F14FF4F}"/>
    <cellStyle name="40% - Énfasis4 9 2 2 2" xfId="34174" xr:uid="{A4D3A3AB-B302-4B5F-9FFA-2690E2452908}"/>
    <cellStyle name="40% - Énfasis4 9 2 2 2 2" xfId="34175" xr:uid="{B788360B-B84A-4E6D-B011-3E7B1B9B5862}"/>
    <cellStyle name="40% - Énfasis4 9 2 2 3" xfId="34176" xr:uid="{61ED3BBE-D6B8-4C14-8C93-F37E1A1D8832}"/>
    <cellStyle name="40% - Énfasis4 9 2 3" xfId="34177" xr:uid="{1323D807-4E39-498B-BC76-78ECC62B9C52}"/>
    <cellStyle name="40% - Énfasis4 9 2 3 2" xfId="34178" xr:uid="{D98ACFFF-800B-48D7-B507-FAC88A735988}"/>
    <cellStyle name="40% - Énfasis4 9 2 3 2 2" xfId="34179" xr:uid="{92E87B6A-B1D1-4442-ABB5-4A65A4C6074E}"/>
    <cellStyle name="40% - Énfasis4 9 2 3 3" xfId="34180" xr:uid="{8E4C260B-3FE1-4CBD-A7CA-1DD36BAA74D6}"/>
    <cellStyle name="40% - Énfasis4 9 2 4" xfId="34181" xr:uid="{5E5CC4CE-5350-465E-9ED8-AFE5C5FFBE93}"/>
    <cellStyle name="40% - Énfasis4 9 2 4 2" xfId="34182" xr:uid="{C81E97EF-BD1E-4CB8-8961-B054F12B1228}"/>
    <cellStyle name="40% - Énfasis4 9 2 5" xfId="34183" xr:uid="{8B3DDA0F-F33D-4209-B65D-4826F1165FFB}"/>
    <cellStyle name="40% - Énfasis4 9 2 5 2" xfId="34184" xr:uid="{30E62526-CC17-4A52-8446-FC11005F2F14}"/>
    <cellStyle name="40% - Énfasis4 9 2 6" xfId="34185" xr:uid="{31DB09F0-3EE7-4AC3-B2EF-0B30262A7F13}"/>
    <cellStyle name="40% - Énfasis4 9 20" xfId="12083" xr:uid="{5D1EFF97-B107-442B-BE7B-C495E2AC044D}"/>
    <cellStyle name="40% - Énfasis4 9 3" xfId="7786" xr:uid="{5956581B-2B70-43CB-BD66-309937B21A18}"/>
    <cellStyle name="40% - Énfasis4 9 3 2" xfId="34186" xr:uid="{4D59D03E-8D28-489E-94E8-96DA462B9F9B}"/>
    <cellStyle name="40% - Énfasis4 9 3 2 2" xfId="34187" xr:uid="{2D96311D-6E73-4193-A71E-AA4E17EADBEC}"/>
    <cellStyle name="40% - Énfasis4 9 3 2 2 2" xfId="34188" xr:uid="{EC224BCD-D7D1-4F1B-861B-9FFFBC1B745B}"/>
    <cellStyle name="40% - Énfasis4 9 3 2 3" xfId="34189" xr:uid="{5FB60C8C-CA2E-498A-9CA1-B05F1833704C}"/>
    <cellStyle name="40% - Énfasis4 9 3 3" xfId="34190" xr:uid="{0D311A73-83BA-4B7E-AD1B-40F08603468E}"/>
    <cellStyle name="40% - Énfasis4 9 3 3 2" xfId="34191" xr:uid="{4F598B0E-D317-4BCE-81C1-C438365F9874}"/>
    <cellStyle name="40% - Énfasis4 9 3 4" xfId="34192" xr:uid="{0F5139F5-E132-4B57-9C7F-4357787F85E6}"/>
    <cellStyle name="40% - Énfasis4 9 4" xfId="7787" xr:uid="{9F484CA3-D2F3-420D-BC0F-F48AD44EAB58}"/>
    <cellStyle name="40% - Énfasis4 9 4 2" xfId="34193" xr:uid="{504BDF7E-D11F-4E2B-B925-F8C6EF022D32}"/>
    <cellStyle name="40% - Énfasis4 9 4 2 2" xfId="34194" xr:uid="{5B46C651-3302-406D-ABD4-1606FF97E6A2}"/>
    <cellStyle name="40% - Énfasis4 9 4 2 2 2" xfId="34195" xr:uid="{0749512B-4C7A-4FD1-8F3F-F1B04ADDBDC7}"/>
    <cellStyle name="40% - Énfasis4 9 4 2 3" xfId="34196" xr:uid="{AE08C699-B781-4027-8530-A5EC7D25D2DD}"/>
    <cellStyle name="40% - Énfasis4 9 4 3" xfId="34197" xr:uid="{FEB27AE4-EAF2-418D-BA9B-0643E8EF7268}"/>
    <cellStyle name="40% - Énfasis4 9 4 3 2" xfId="34198" xr:uid="{4BD3DB3E-90FE-4014-8842-5DCE97F84C0A}"/>
    <cellStyle name="40% - Énfasis4 9 4 4" xfId="34199" xr:uid="{EA88F4F6-11D4-4F1E-90F7-13A6E1C5B879}"/>
    <cellStyle name="40% - Énfasis4 9 5" xfId="7788" xr:uid="{D9B52E5C-19AB-47A2-95D4-E6A4C550E7CB}"/>
    <cellStyle name="40% - Énfasis4 9 5 2" xfId="34200" xr:uid="{FC9EEB05-8D31-4CF6-B4B5-AD48DC8386D7}"/>
    <cellStyle name="40% - Énfasis4 9 5 2 2" xfId="34201" xr:uid="{42B6CB8F-1BE1-4B70-8A96-DE7B66694CA9}"/>
    <cellStyle name="40% - Énfasis4 9 5 2 2 2" xfId="34202" xr:uid="{6C39E7E9-9B4E-4AD4-B0DE-4C342F8E3194}"/>
    <cellStyle name="40% - Énfasis4 9 5 2 3" xfId="34203" xr:uid="{07BB2FB4-936B-4AD0-B83F-5AF25C927565}"/>
    <cellStyle name="40% - Énfasis4 9 5 3" xfId="34204" xr:uid="{0974844A-AD9A-4B9E-B168-653D527E3B15}"/>
    <cellStyle name="40% - Énfasis4 9 5 3 2" xfId="34205" xr:uid="{D97189D8-88DF-402A-8BA6-5460E545DAF8}"/>
    <cellStyle name="40% - Énfasis4 9 5 4" xfId="34206" xr:uid="{30C35780-6050-4392-B4AC-60600DCAA5E0}"/>
    <cellStyle name="40% - Énfasis4 9 6" xfId="7789" xr:uid="{6A8D4925-8C3E-411A-89C0-5D6D9064C145}"/>
    <cellStyle name="40% - Énfasis4 9 6 2" xfId="34207" xr:uid="{5385D80C-418B-4780-BDBA-44E1676FDAAE}"/>
    <cellStyle name="40% - Énfasis4 9 6 2 2" xfId="34208" xr:uid="{DB562A32-B318-45D5-B2AA-D80C1DC05C5E}"/>
    <cellStyle name="40% - Énfasis4 9 6 2 2 2" xfId="34209" xr:uid="{65BD3052-E835-4C80-9DA9-D6424DBE0B3A}"/>
    <cellStyle name="40% - Énfasis4 9 6 2 3" xfId="34210" xr:uid="{6171FB6E-24B0-415A-B474-8B06216DD7C0}"/>
    <cellStyle name="40% - Énfasis4 9 6 3" xfId="34211" xr:uid="{463327B0-4B3B-4FC0-8754-23B9DB28B762}"/>
    <cellStyle name="40% - Énfasis4 9 6 3 2" xfId="34212" xr:uid="{CF82DF8B-163D-4A60-B2CB-30EAED33D16D}"/>
    <cellStyle name="40% - Énfasis4 9 6 4" xfId="34213" xr:uid="{000A95C5-B605-4318-B1F8-B98CB4FC436D}"/>
    <cellStyle name="40% - Énfasis4 9 7" xfId="7790" xr:uid="{5EA816C0-686D-49A7-BEBD-0AE3988A56CA}"/>
    <cellStyle name="40% - Énfasis4 9 7 2" xfId="34214" xr:uid="{29C5C48C-3F70-4BF1-92F6-096DB49078F6}"/>
    <cellStyle name="40% - Énfasis4 9 7 2 2" xfId="34215" xr:uid="{9FB676BE-8DB0-49ED-A939-3D125B721466}"/>
    <cellStyle name="40% - Énfasis4 9 7 2 2 2" xfId="34216" xr:uid="{686B0ED0-6FD9-4D72-AF31-1B6CB48C1BB4}"/>
    <cellStyle name="40% - Énfasis4 9 7 2 3" xfId="34217" xr:uid="{71590B20-A541-4C31-9522-A7AFF7F1AE56}"/>
    <cellStyle name="40% - Énfasis4 9 7 3" xfId="34218" xr:uid="{B4761B08-6616-408C-84C1-080E57DCD22B}"/>
    <cellStyle name="40% - Énfasis4 9 7 3 2" xfId="34219" xr:uid="{E2044DB4-E426-4194-BD61-38C5883516E4}"/>
    <cellStyle name="40% - Énfasis4 9 7 4" xfId="34220" xr:uid="{AA895880-F8EC-4A64-9F9A-7D323B8E59DA}"/>
    <cellStyle name="40% - Énfasis4 9 8" xfId="7791" xr:uid="{98820BE4-1884-4372-9966-92833020A32B}"/>
    <cellStyle name="40% - Énfasis4 9 8 2" xfId="34221" xr:uid="{4763AA48-D9D4-45AF-A6B8-D1D79E169ECE}"/>
    <cellStyle name="40% - Énfasis4 9 8 2 2" xfId="34222" xr:uid="{7F240378-C6BD-4F07-BE0C-D389DB5EEBF4}"/>
    <cellStyle name="40% - Énfasis4 9 8 3" xfId="34223" xr:uid="{F06B34C2-B0EF-45F0-B7E9-006A6B574E5E}"/>
    <cellStyle name="40% - Énfasis4 9 9" xfId="7792" xr:uid="{C280EB86-7CB6-40FE-AB1E-4B3BBA90B122}"/>
    <cellStyle name="40% - Énfasis4 9 9 2" xfId="34224" xr:uid="{30FE06F7-969B-4229-9648-9BEA22DE35BA}"/>
    <cellStyle name="40% - Énfasis4 90" xfId="12084" xr:uid="{F79212A0-84A2-4FCF-AB11-F8667814A011}"/>
    <cellStyle name="40% - Énfasis4 91" xfId="12085" xr:uid="{6A668E98-06D9-4AC0-AC76-03821ACF3F2D}"/>
    <cellStyle name="40% - Énfasis4 92" xfId="12086" xr:uid="{AE56861F-644C-430E-92EE-F05222BA17E2}"/>
    <cellStyle name="40% - Énfasis4 93" xfId="12087" xr:uid="{7059E39D-9C60-4D4F-A302-E765609A6D9D}"/>
    <cellStyle name="40% - Énfasis4 94" xfId="61021" xr:uid="{E804C2FB-C17A-4233-B6CA-35FBD609CEF1}"/>
    <cellStyle name="40% - Énfasis4 95" xfId="61043" xr:uid="{8A7EFBAF-4F82-44C3-BEA7-DCCC4B53F61A}"/>
    <cellStyle name="40% - Énfasis4 96" xfId="61057" xr:uid="{605546CB-502E-4E28-9BBA-740132BCC669}"/>
    <cellStyle name="40% - Énfasis4 97" xfId="61071" xr:uid="{40984AD8-8F44-4578-A216-83B7D3802DD9}"/>
    <cellStyle name="40% - Énfasis4 98" xfId="61093" xr:uid="{83FEDC74-A9A4-4375-863C-22EB4EF615FB}"/>
    <cellStyle name="40% - Énfasis4 99" xfId="61111" xr:uid="{E502B2C5-A843-4474-AAAE-5881D6D9C455}"/>
    <cellStyle name="40% - Énfasis5 10" xfId="466" xr:uid="{35524787-91B1-4F08-8114-B69C17EA56DD}"/>
    <cellStyle name="40% - Énfasis5 10 10" xfId="7793" xr:uid="{FAA22611-D78B-40A8-ACDC-412F2860FCD5}"/>
    <cellStyle name="40% - Énfasis5 10 10 2" xfId="34225" xr:uid="{934DFB24-06B6-452A-AB20-496F503D6998}"/>
    <cellStyle name="40% - Énfasis5 10 11" xfId="7794" xr:uid="{B80055FA-5FE9-4DF7-90E1-D3BDD15F6FBE}"/>
    <cellStyle name="40% - Énfasis5 10 11 2" xfId="34226" xr:uid="{1E33F830-93FE-4EE5-8606-A7E83E1A8501}"/>
    <cellStyle name="40% - Énfasis5 10 12" xfId="7795" xr:uid="{270462DE-62CF-4259-9643-E19E192AB2C9}"/>
    <cellStyle name="40% - Énfasis5 10 12 2" xfId="34227" xr:uid="{86465840-B0D8-47C2-A92E-CD46C3A9150D}"/>
    <cellStyle name="40% - Énfasis5 10 13" xfId="7796" xr:uid="{AED0059B-AC5B-4B53-B20C-ADF695C6149E}"/>
    <cellStyle name="40% - Énfasis5 10 13 2" xfId="34228" xr:uid="{65A24E27-D5DE-4A90-A837-F43278114B50}"/>
    <cellStyle name="40% - Énfasis5 10 14" xfId="7797" xr:uid="{1B58B5BC-0585-4599-AAF7-293BA1268C8B}"/>
    <cellStyle name="40% - Énfasis5 10 14 2" xfId="34229" xr:uid="{F191F779-826D-4996-ADAB-3D6936D79734}"/>
    <cellStyle name="40% - Énfasis5 10 15" xfId="7798" xr:uid="{4758F3A9-3439-4FFC-AD32-F001AEB7B881}"/>
    <cellStyle name="40% - Énfasis5 10 15 2" xfId="34230" xr:uid="{593B00BA-ED10-4D8E-8A4C-95CAE558CEC0}"/>
    <cellStyle name="40% - Énfasis5 10 16" xfId="7799" xr:uid="{CAA848D7-82CB-498D-A21B-47BFAE852DB9}"/>
    <cellStyle name="40% - Énfasis5 10 16 2" xfId="34231" xr:uid="{B6FE9E2C-8BCE-4F7E-8654-3289AF7BF3A2}"/>
    <cellStyle name="40% - Énfasis5 10 17" xfId="7800" xr:uid="{95F31E91-3DF0-4FA4-AB16-AACD700DDC20}"/>
    <cellStyle name="40% - Énfasis5 10 17 2" xfId="34232" xr:uid="{68F04984-2895-45E3-950D-3718D9892E7B}"/>
    <cellStyle name="40% - Énfasis5 10 18" xfId="7801" xr:uid="{1165CCB5-D30F-420E-9BF7-2F606A58F806}"/>
    <cellStyle name="40% - Énfasis5 10 18 2" xfId="34233" xr:uid="{661F8EB6-5841-4E03-AA45-F0EDAF417292}"/>
    <cellStyle name="40% - Énfasis5 10 19" xfId="7802" xr:uid="{7B7633DF-568A-4040-851F-9EF28B7E5282}"/>
    <cellStyle name="40% - Énfasis5 10 19 2" xfId="34234" xr:uid="{A18DC341-76BB-43EE-9207-4639C94CA42F}"/>
    <cellStyle name="40% - Énfasis5 10 2" xfId="467" xr:uid="{2133645B-719D-4C89-AF00-AD90B028F356}"/>
    <cellStyle name="40% - Énfasis5 10 2 2" xfId="34235" xr:uid="{EE221D91-5F67-4D60-8331-C78BC19E1759}"/>
    <cellStyle name="40% - Énfasis5 10 2 2 2" xfId="34236" xr:uid="{F8600E64-557A-4586-B3E3-EF3D4022F06B}"/>
    <cellStyle name="40% - Énfasis5 10 2 2 2 2" xfId="34237" xr:uid="{9BEBBD1B-AD3D-446D-9319-61D1505F5723}"/>
    <cellStyle name="40% - Énfasis5 10 2 2 3" xfId="34238" xr:uid="{DDDC01F0-E5A0-40A7-96E8-444BB0A8C674}"/>
    <cellStyle name="40% - Énfasis5 10 2 3" xfId="34239" xr:uid="{B0514109-F93C-435C-81CF-4889C5B2E8D3}"/>
    <cellStyle name="40% - Énfasis5 10 2 3 2" xfId="34240" xr:uid="{B037093F-E6E7-4F55-B38B-88F72CAFBF6D}"/>
    <cellStyle name="40% - Énfasis5 10 2 3 2 2" xfId="34241" xr:uid="{17B6D9FC-A977-4506-A590-F1CCABA875FE}"/>
    <cellStyle name="40% - Énfasis5 10 2 3 3" xfId="34242" xr:uid="{7F901159-A251-485B-B595-D8E9B0E6DDDE}"/>
    <cellStyle name="40% - Énfasis5 10 2 4" xfId="34243" xr:uid="{D18AC9EA-6DC3-488B-A112-94F59CFA5ED6}"/>
    <cellStyle name="40% - Énfasis5 10 2 4 2" xfId="34244" xr:uid="{1CCD0EB0-2D18-490A-8221-43D2D47A959C}"/>
    <cellStyle name="40% - Énfasis5 10 2 5" xfId="34245" xr:uid="{A870A154-412F-4A49-A482-DDFDD98BE139}"/>
    <cellStyle name="40% - Énfasis5 10 2 5 2" xfId="34246" xr:uid="{65775543-0889-42EB-8CA3-35E211890CE9}"/>
    <cellStyle name="40% - Énfasis5 10 2 6" xfId="34247" xr:uid="{F2ECEDE4-BE63-4E6A-93AA-E93FB1CB7522}"/>
    <cellStyle name="40% - Énfasis5 10 20" xfId="12088" xr:uid="{0062DC57-9FA3-4798-9DF8-CCAA87744F5E}"/>
    <cellStyle name="40% - Énfasis5 10 3" xfId="7803" xr:uid="{8611201E-5F58-4E4F-993A-AFF14D9831AC}"/>
    <cellStyle name="40% - Énfasis5 10 3 2" xfId="34248" xr:uid="{CFDFAA83-0BDF-490A-984B-922E59AE802B}"/>
    <cellStyle name="40% - Énfasis5 10 3 2 2" xfId="34249" xr:uid="{87F670D9-4FE6-4CE8-9E9D-68DE645704C7}"/>
    <cellStyle name="40% - Énfasis5 10 3 2 2 2" xfId="34250" xr:uid="{B0F5161D-C4B4-42FB-B85F-020E8E8C23FC}"/>
    <cellStyle name="40% - Énfasis5 10 3 2 3" xfId="34251" xr:uid="{648596DF-2FB3-43FA-95CF-6A5DB615FDEC}"/>
    <cellStyle name="40% - Énfasis5 10 3 3" xfId="34252" xr:uid="{7BE2C908-850D-478D-B622-537550F72943}"/>
    <cellStyle name="40% - Énfasis5 10 3 3 2" xfId="34253" xr:uid="{7F24ABA8-3349-492B-AE5D-16C970EB365C}"/>
    <cellStyle name="40% - Énfasis5 10 3 4" xfId="34254" xr:uid="{66A7D50B-99DA-48F4-8BA1-BC6483A62E9F}"/>
    <cellStyle name="40% - Énfasis5 10 4" xfId="7804" xr:uid="{99DF06A9-0B7A-494E-8459-EF64A3D04B1C}"/>
    <cellStyle name="40% - Énfasis5 10 4 2" xfId="34255" xr:uid="{CDAEEB1A-0B40-4644-8FB0-89FAE18736CC}"/>
    <cellStyle name="40% - Énfasis5 10 4 2 2" xfId="34256" xr:uid="{436E17A1-AEAB-4C50-B419-A682FD823A4E}"/>
    <cellStyle name="40% - Énfasis5 10 4 2 2 2" xfId="34257" xr:uid="{CDA0440F-FE39-4F95-9867-4D52E34D49E1}"/>
    <cellStyle name="40% - Énfasis5 10 4 2 3" xfId="34258" xr:uid="{08A6C566-E0E8-4073-B268-612EE6879BB1}"/>
    <cellStyle name="40% - Énfasis5 10 4 3" xfId="34259" xr:uid="{2E7F19B8-0205-42EA-96B3-0A5F7ADB52C6}"/>
    <cellStyle name="40% - Énfasis5 10 4 3 2" xfId="34260" xr:uid="{CB592130-5B48-4A7D-837C-563544C5DAE8}"/>
    <cellStyle name="40% - Énfasis5 10 4 4" xfId="34261" xr:uid="{DED30A0F-0DF3-4A8D-9EC6-D383B50D1DCF}"/>
    <cellStyle name="40% - Énfasis5 10 5" xfId="7805" xr:uid="{628592AC-F960-4674-853B-7262101482F0}"/>
    <cellStyle name="40% - Énfasis5 10 5 2" xfId="34262" xr:uid="{84302F60-EAA4-44CC-8D49-46DBA92B2346}"/>
    <cellStyle name="40% - Énfasis5 10 5 2 2" xfId="34263" xr:uid="{6C7CC318-55BA-4FF0-ABFE-C8EF6D6BD933}"/>
    <cellStyle name="40% - Énfasis5 10 5 2 2 2" xfId="34264" xr:uid="{0B176E91-6791-4F07-81D6-5AB3F677EE5E}"/>
    <cellStyle name="40% - Énfasis5 10 5 2 3" xfId="34265" xr:uid="{FED99EB1-6ABF-4309-A030-1EE7324F4271}"/>
    <cellStyle name="40% - Énfasis5 10 5 3" xfId="34266" xr:uid="{0BB16AC6-D8FF-4033-8A30-340EB622DCD3}"/>
    <cellStyle name="40% - Énfasis5 10 5 3 2" xfId="34267" xr:uid="{F6C53800-12C0-441B-BA07-A82A48555164}"/>
    <cellStyle name="40% - Énfasis5 10 5 4" xfId="34268" xr:uid="{D6148FA4-8C2D-4AA9-BE08-1BD458D8FD12}"/>
    <cellStyle name="40% - Énfasis5 10 6" xfId="7806" xr:uid="{4D2A28D9-14C6-400C-82D4-36C03D65CAE2}"/>
    <cellStyle name="40% - Énfasis5 10 6 2" xfId="34269" xr:uid="{FC0A5487-C08B-4A14-A23C-B7D2FC0A7899}"/>
    <cellStyle name="40% - Énfasis5 10 6 2 2" xfId="34270" xr:uid="{8E24845B-2840-4DF9-903C-D7025FEAE02F}"/>
    <cellStyle name="40% - Énfasis5 10 6 2 2 2" xfId="34271" xr:uid="{456F05DF-417B-4CA0-AC69-BCFA0A3F988F}"/>
    <cellStyle name="40% - Énfasis5 10 6 2 3" xfId="34272" xr:uid="{F2FEAC5C-1AF4-4D3A-9B6E-9B1A5D5B5D4F}"/>
    <cellStyle name="40% - Énfasis5 10 6 3" xfId="34273" xr:uid="{C2F01F97-FF5A-4D31-A13B-8FCB8E52E072}"/>
    <cellStyle name="40% - Énfasis5 10 6 3 2" xfId="34274" xr:uid="{622AEE3B-2757-41B5-94D1-12AC111F7DA4}"/>
    <cellStyle name="40% - Énfasis5 10 6 4" xfId="34275" xr:uid="{1335EDFF-C9A1-4992-8736-E8AD3FBC8FC1}"/>
    <cellStyle name="40% - Énfasis5 10 7" xfId="7807" xr:uid="{6A3B345D-4EE2-4140-8C9C-84D8C6F31F3C}"/>
    <cellStyle name="40% - Énfasis5 10 7 2" xfId="34276" xr:uid="{77BEE621-1C4C-4704-9262-16C2E0AC214B}"/>
    <cellStyle name="40% - Énfasis5 10 7 2 2" xfId="34277" xr:uid="{0EDE21A7-AEA0-479A-9E27-43964216C2B1}"/>
    <cellStyle name="40% - Énfasis5 10 7 2 2 2" xfId="34278" xr:uid="{20FB3CD1-8205-4BA7-8015-B64AC344658C}"/>
    <cellStyle name="40% - Énfasis5 10 7 2 3" xfId="34279" xr:uid="{715A34F5-CAAA-4ACD-93BC-0018097E8E1C}"/>
    <cellStyle name="40% - Énfasis5 10 7 3" xfId="34280" xr:uid="{3FF22BF7-9638-47BA-B955-9F5AAC551F37}"/>
    <cellStyle name="40% - Énfasis5 10 7 3 2" xfId="34281" xr:uid="{25AED211-D8FD-419D-90D4-C56F33437EAA}"/>
    <cellStyle name="40% - Énfasis5 10 7 4" xfId="34282" xr:uid="{A13A0208-B5C2-44E4-BFAD-BFF89D43121B}"/>
    <cellStyle name="40% - Énfasis5 10 8" xfId="7808" xr:uid="{8D0D76FE-A651-4049-A838-6E6F4AF34FC5}"/>
    <cellStyle name="40% - Énfasis5 10 8 2" xfId="34283" xr:uid="{A8EA66FB-D3DF-456D-801B-3EBC9D8BA858}"/>
    <cellStyle name="40% - Énfasis5 10 8 2 2" xfId="34284" xr:uid="{9A9DC27B-802B-419D-A538-61AAD5F4167A}"/>
    <cellStyle name="40% - Énfasis5 10 8 3" xfId="34285" xr:uid="{97590B8E-6A23-41F6-B230-ED4979200318}"/>
    <cellStyle name="40% - Énfasis5 10 9" xfId="7809" xr:uid="{C688F587-8C8C-4913-9292-0F5F0ACA5995}"/>
    <cellStyle name="40% - Énfasis5 10 9 2" xfId="34286" xr:uid="{6A585C09-75C3-43FF-AA5C-15894A2E5133}"/>
    <cellStyle name="40% - Énfasis5 11" xfId="468" xr:uid="{D6EAFB30-DAF8-4915-98DF-F0EECF4D0758}"/>
    <cellStyle name="40% - Énfasis5 11 10" xfId="7810" xr:uid="{041E1BF4-C8D7-4A17-9DFF-4A38BA6C6E9F}"/>
    <cellStyle name="40% - Énfasis5 11 10 2" xfId="34287" xr:uid="{07453DEB-BEB5-4D6D-A0FB-509BE66FC9E5}"/>
    <cellStyle name="40% - Énfasis5 11 11" xfId="7811" xr:uid="{CC5A253D-F670-4A40-9D99-2DB70650984F}"/>
    <cellStyle name="40% - Énfasis5 11 11 2" xfId="34288" xr:uid="{A3E00173-8C95-4F35-A383-3B8C47564FA8}"/>
    <cellStyle name="40% - Énfasis5 11 12" xfId="7812" xr:uid="{79D933BE-C137-4B6A-A046-4B9A5BE1DF42}"/>
    <cellStyle name="40% - Énfasis5 11 12 2" xfId="34289" xr:uid="{6F7170C9-0290-406A-9B45-34892D30FE3D}"/>
    <cellStyle name="40% - Énfasis5 11 13" xfId="7813" xr:uid="{3D110396-3126-4C29-BECD-CBDDB8AB932D}"/>
    <cellStyle name="40% - Énfasis5 11 13 2" xfId="34290" xr:uid="{0AE7104F-24D6-49CA-A07C-CF3B3408E4CE}"/>
    <cellStyle name="40% - Énfasis5 11 14" xfId="7814" xr:uid="{C85DC3E4-E5B7-4A81-97BD-38579184DF74}"/>
    <cellStyle name="40% - Énfasis5 11 14 2" xfId="34291" xr:uid="{3612B789-3ACF-4E76-880A-AC3B4DB78E1D}"/>
    <cellStyle name="40% - Énfasis5 11 15" xfId="7815" xr:uid="{AE77E165-37C9-42C1-A20E-F20AD271C482}"/>
    <cellStyle name="40% - Énfasis5 11 15 2" xfId="34292" xr:uid="{A8F601B1-466C-4F4E-8F96-5EFF401634A4}"/>
    <cellStyle name="40% - Énfasis5 11 16" xfId="7816" xr:uid="{2B6EAEBF-23FA-4AE8-9688-10D8DE510AC0}"/>
    <cellStyle name="40% - Énfasis5 11 16 2" xfId="34293" xr:uid="{853553A7-5614-4240-9E66-1F849E99D9CC}"/>
    <cellStyle name="40% - Énfasis5 11 17" xfId="7817" xr:uid="{5D791B3E-4410-4491-8E12-0971FD0E63FA}"/>
    <cellStyle name="40% - Énfasis5 11 17 2" xfId="34294" xr:uid="{B8BA6373-6F6D-43F8-8EF3-7F73316F3350}"/>
    <cellStyle name="40% - Énfasis5 11 18" xfId="7818" xr:uid="{4038C1BB-72FF-4C4F-A9A5-F8A15BCF18E6}"/>
    <cellStyle name="40% - Énfasis5 11 18 2" xfId="34295" xr:uid="{70ACE1B0-FFE7-4C42-B77F-E65FBDAB09BD}"/>
    <cellStyle name="40% - Énfasis5 11 19" xfId="7819" xr:uid="{B54BB74D-E971-462C-8267-904227ACE4E5}"/>
    <cellStyle name="40% - Énfasis5 11 19 2" xfId="34296" xr:uid="{166EA4B5-D275-4AE7-A83C-55BA6ADB8E98}"/>
    <cellStyle name="40% - Énfasis5 11 2" xfId="469" xr:uid="{7E2A6A2B-B367-470B-B9ED-239E2332F881}"/>
    <cellStyle name="40% - Énfasis5 11 2 2" xfId="34297" xr:uid="{9ECEE811-123A-4D86-A282-D433682F75AB}"/>
    <cellStyle name="40% - Énfasis5 11 2 2 2" xfId="34298" xr:uid="{7520374C-F764-47C1-8635-F288EDCE547D}"/>
    <cellStyle name="40% - Énfasis5 11 2 2 2 2" xfId="34299" xr:uid="{D4F64D6C-8F88-44ED-B77C-F4CC35AB6921}"/>
    <cellStyle name="40% - Énfasis5 11 2 2 3" xfId="34300" xr:uid="{7E16D049-C96D-4083-9C45-6CDC4E08C3DF}"/>
    <cellStyle name="40% - Énfasis5 11 2 3" xfId="34301" xr:uid="{9B4D958D-7CCF-424B-996F-FF58CA09C38C}"/>
    <cellStyle name="40% - Énfasis5 11 2 3 2" xfId="34302" xr:uid="{90F49C3D-71A5-4C86-A0E0-8130A587BF6C}"/>
    <cellStyle name="40% - Énfasis5 11 2 3 2 2" xfId="34303" xr:uid="{D723AA17-0BBD-4DF9-AF18-914AF34B2D02}"/>
    <cellStyle name="40% - Énfasis5 11 2 3 3" xfId="34304" xr:uid="{1EF600EF-BC5A-4E36-8F16-544F808DF764}"/>
    <cellStyle name="40% - Énfasis5 11 2 4" xfId="34305" xr:uid="{7D5E9CEC-A2D8-4F1A-9A2A-B19B6965C468}"/>
    <cellStyle name="40% - Énfasis5 11 2 4 2" xfId="34306" xr:uid="{37E77826-2F1C-40EB-9195-7E14D579D0BB}"/>
    <cellStyle name="40% - Énfasis5 11 2 5" xfId="34307" xr:uid="{08B473F5-AF27-4409-BAE0-0D0BE30C7CEA}"/>
    <cellStyle name="40% - Énfasis5 11 2 5 2" xfId="34308" xr:uid="{50D4A6C0-3863-4CA2-89B9-660525D2F8BE}"/>
    <cellStyle name="40% - Énfasis5 11 2 6" xfId="34309" xr:uid="{62680EAF-3535-4775-9C81-53DBD33640FE}"/>
    <cellStyle name="40% - Énfasis5 11 20" xfId="12089" xr:uid="{40020E7A-E8BE-46C2-8534-0AAAD5C49651}"/>
    <cellStyle name="40% - Énfasis5 11 3" xfId="7820" xr:uid="{9A9C2D8F-0F38-4193-A8A6-5438559239A6}"/>
    <cellStyle name="40% - Énfasis5 11 3 2" xfId="34310" xr:uid="{3D259E90-203E-4AAD-B99F-CC9B5FF42499}"/>
    <cellStyle name="40% - Énfasis5 11 3 2 2" xfId="34311" xr:uid="{DC1E23D4-031F-4652-9680-F4E3D312120C}"/>
    <cellStyle name="40% - Énfasis5 11 3 2 2 2" xfId="34312" xr:uid="{35E90A1F-6579-47C7-980F-CF0DFD11AE4E}"/>
    <cellStyle name="40% - Énfasis5 11 3 2 3" xfId="34313" xr:uid="{4F3F3F60-7C6B-4B38-9EE8-231D1BD433BE}"/>
    <cellStyle name="40% - Énfasis5 11 3 3" xfId="34314" xr:uid="{192670EB-6DBA-47F4-A022-2F5168923EBF}"/>
    <cellStyle name="40% - Énfasis5 11 3 3 2" xfId="34315" xr:uid="{F7221AD0-AA05-4F01-8946-FE5FFD9C5B7A}"/>
    <cellStyle name="40% - Énfasis5 11 3 4" xfId="34316" xr:uid="{328740F2-1DFC-4D4D-B2D7-7F68F628BC4A}"/>
    <cellStyle name="40% - Énfasis5 11 4" xfId="7821" xr:uid="{C3D2B1DD-8B17-449A-94D0-A4CFE8107534}"/>
    <cellStyle name="40% - Énfasis5 11 4 2" xfId="34317" xr:uid="{5FAC74DC-C2D5-45B5-BDE7-291A0F168E11}"/>
    <cellStyle name="40% - Énfasis5 11 4 2 2" xfId="34318" xr:uid="{1A30CE1C-DB98-4F34-A1DE-91DEDEC84C5E}"/>
    <cellStyle name="40% - Énfasis5 11 4 2 2 2" xfId="34319" xr:uid="{775348DA-023F-4E06-9942-89811B62594F}"/>
    <cellStyle name="40% - Énfasis5 11 4 2 3" xfId="34320" xr:uid="{F0465EAD-4396-4969-9F7B-59C1D0C46490}"/>
    <cellStyle name="40% - Énfasis5 11 4 3" xfId="34321" xr:uid="{C3F40819-B8D6-4AF6-924E-37978859BF07}"/>
    <cellStyle name="40% - Énfasis5 11 4 3 2" xfId="34322" xr:uid="{E20EF8BC-86D4-4547-8E5E-1DDC0CF747E5}"/>
    <cellStyle name="40% - Énfasis5 11 4 4" xfId="34323" xr:uid="{51DB0BC1-012B-42C6-9806-EB199C28DF9F}"/>
    <cellStyle name="40% - Énfasis5 11 5" xfId="7822" xr:uid="{1F19B9E7-DA75-4437-9BFA-CD39A2628D15}"/>
    <cellStyle name="40% - Énfasis5 11 5 2" xfId="34324" xr:uid="{B3006EBE-DE5B-4503-B1F1-E7DFC6EB7821}"/>
    <cellStyle name="40% - Énfasis5 11 5 2 2" xfId="34325" xr:uid="{AF0324FC-5F3D-4EF2-AE7D-00DF5E43BF13}"/>
    <cellStyle name="40% - Énfasis5 11 5 2 2 2" xfId="34326" xr:uid="{256CAE8C-8C5E-4CCD-AF23-8C7DFBE054DC}"/>
    <cellStyle name="40% - Énfasis5 11 5 2 3" xfId="34327" xr:uid="{C255C111-F8C9-46B2-BC27-4A4D097B1EE4}"/>
    <cellStyle name="40% - Énfasis5 11 5 3" xfId="34328" xr:uid="{58ED2669-8513-4791-86AB-7D8EDD03CDD5}"/>
    <cellStyle name="40% - Énfasis5 11 5 3 2" xfId="34329" xr:uid="{3509DBF1-1143-4D2D-8AB6-55CABC4840A2}"/>
    <cellStyle name="40% - Énfasis5 11 5 4" xfId="34330" xr:uid="{4F449317-006F-4E44-A005-9BE53A8BC66E}"/>
    <cellStyle name="40% - Énfasis5 11 6" xfId="7823" xr:uid="{AB31A346-B872-4424-99AB-E53FA8FB7776}"/>
    <cellStyle name="40% - Énfasis5 11 6 2" xfId="34331" xr:uid="{8E16418D-E43D-4548-B7F2-8F4F233FA9B2}"/>
    <cellStyle name="40% - Énfasis5 11 6 2 2" xfId="34332" xr:uid="{CED491DB-2C43-42C9-8199-FA33C4D8EB0A}"/>
    <cellStyle name="40% - Énfasis5 11 6 2 2 2" xfId="34333" xr:uid="{59459EF0-13BE-4058-BFA4-0DF470378A5F}"/>
    <cellStyle name="40% - Énfasis5 11 6 2 3" xfId="34334" xr:uid="{1738503F-C402-46D0-A780-CBA2EEEF90F6}"/>
    <cellStyle name="40% - Énfasis5 11 6 3" xfId="34335" xr:uid="{BC2FBB38-BA77-4E15-884B-C96D15D43443}"/>
    <cellStyle name="40% - Énfasis5 11 6 3 2" xfId="34336" xr:uid="{8E85C4AF-AD3B-4C8F-9D90-0666574E719E}"/>
    <cellStyle name="40% - Énfasis5 11 6 4" xfId="34337" xr:uid="{747ED6A2-0E5D-4EC9-BA06-A12F4B0F19FB}"/>
    <cellStyle name="40% - Énfasis5 11 7" xfId="7824" xr:uid="{F88206D3-94C6-4CE4-BF79-D59BD6586A61}"/>
    <cellStyle name="40% - Énfasis5 11 7 2" xfId="34338" xr:uid="{9F4DC4F9-422D-4AAC-A3A5-E0CE609313D6}"/>
    <cellStyle name="40% - Énfasis5 11 7 2 2" xfId="34339" xr:uid="{73CAF954-193C-45D3-8F8A-7439840B94AD}"/>
    <cellStyle name="40% - Énfasis5 11 7 2 2 2" xfId="34340" xr:uid="{412542CC-27B6-4FA8-BAE1-E0AB9EA1AC55}"/>
    <cellStyle name="40% - Énfasis5 11 7 2 3" xfId="34341" xr:uid="{AF695F72-2F14-4052-A0D0-34FD0443F36C}"/>
    <cellStyle name="40% - Énfasis5 11 7 3" xfId="34342" xr:uid="{1FAD6666-CBD0-4483-8184-EB6A3269F063}"/>
    <cellStyle name="40% - Énfasis5 11 7 3 2" xfId="34343" xr:uid="{31FF51BE-29C4-44F3-9381-6453917392D2}"/>
    <cellStyle name="40% - Énfasis5 11 7 4" xfId="34344" xr:uid="{B71DB697-F188-48CD-B4F6-A1153F0954AE}"/>
    <cellStyle name="40% - Énfasis5 11 8" xfId="7825" xr:uid="{2EE431C7-0CFF-4FC8-8B7D-A5F90FB74FA6}"/>
    <cellStyle name="40% - Énfasis5 11 8 2" xfId="34345" xr:uid="{04E06586-0A38-4A13-86AE-527145BC9F60}"/>
    <cellStyle name="40% - Énfasis5 11 8 2 2" xfId="34346" xr:uid="{7CB5369C-984E-421D-8E08-941FFEA6DF98}"/>
    <cellStyle name="40% - Énfasis5 11 8 3" xfId="34347" xr:uid="{0D302F20-ABBE-4AB4-B16E-E14092510509}"/>
    <cellStyle name="40% - Énfasis5 11 9" xfId="7826" xr:uid="{FACC7D52-A47C-4C7E-B50B-1924F4B2DCFA}"/>
    <cellStyle name="40% - Énfasis5 11 9 2" xfId="34348" xr:uid="{B7677190-1F9E-4AB7-B34A-BDC6D9B5D507}"/>
    <cellStyle name="40% - Énfasis5 12" xfId="470" xr:uid="{8D137096-6292-4A5F-B803-2C47B18299DF}"/>
    <cellStyle name="40% - Énfasis5 12 10" xfId="7827" xr:uid="{A8D38724-3ECC-4C21-B327-F2673B41EF75}"/>
    <cellStyle name="40% - Énfasis5 12 10 2" xfId="34349" xr:uid="{465D5AD3-7D64-4369-9F1A-40E0EFDE8E38}"/>
    <cellStyle name="40% - Énfasis5 12 11" xfId="7828" xr:uid="{39834764-1E26-4B24-B7F6-DB32C331B148}"/>
    <cellStyle name="40% - Énfasis5 12 11 2" xfId="34350" xr:uid="{73F9C689-08C7-4D42-981B-6CA1F7893D1B}"/>
    <cellStyle name="40% - Énfasis5 12 12" xfId="7829" xr:uid="{9DD225BD-3B12-48B9-9FE4-479C0C8962B7}"/>
    <cellStyle name="40% - Énfasis5 12 12 2" xfId="34351" xr:uid="{FC574580-8101-4094-B8ED-8A6FBD528141}"/>
    <cellStyle name="40% - Énfasis5 12 13" xfId="7830" xr:uid="{32463CE7-0601-4516-ADF5-1C0734C510E3}"/>
    <cellStyle name="40% - Énfasis5 12 13 2" xfId="34352" xr:uid="{89E9568C-543A-4588-937B-024BFC40850C}"/>
    <cellStyle name="40% - Énfasis5 12 14" xfId="7831" xr:uid="{CAAA2D27-7B2D-4E00-9B27-247FFAA680DC}"/>
    <cellStyle name="40% - Énfasis5 12 14 2" xfId="34353" xr:uid="{A0219897-B0FC-4A78-A935-12F795B3B695}"/>
    <cellStyle name="40% - Énfasis5 12 15" xfId="7832" xr:uid="{D85AF54F-BE1C-457C-B908-287FAFED213C}"/>
    <cellStyle name="40% - Énfasis5 12 15 2" xfId="34354" xr:uid="{21D6668A-4240-43A9-A946-5EC0A026EC1F}"/>
    <cellStyle name="40% - Énfasis5 12 16" xfId="7833" xr:uid="{5F34F005-3586-4DDD-B3CC-86448F420AC0}"/>
    <cellStyle name="40% - Énfasis5 12 16 2" xfId="34355" xr:uid="{AB36C4E9-3CBE-4247-B7DB-5292F972A429}"/>
    <cellStyle name="40% - Énfasis5 12 17" xfId="7834" xr:uid="{EEFB7661-70F3-46FF-A44D-866252A879C1}"/>
    <cellStyle name="40% - Énfasis5 12 17 2" xfId="34356" xr:uid="{B711F448-3800-4E70-AE34-567AE21C6BAE}"/>
    <cellStyle name="40% - Énfasis5 12 18" xfId="7835" xr:uid="{FB8E2262-4BB2-41CB-8FD1-61499A19E1A2}"/>
    <cellStyle name="40% - Énfasis5 12 18 2" xfId="34357" xr:uid="{4E8FEF34-81A5-4300-9217-81D68A5D602F}"/>
    <cellStyle name="40% - Énfasis5 12 19" xfId="7836" xr:uid="{1ADCCFDF-FBA8-4278-A77F-DA8B24964BE7}"/>
    <cellStyle name="40% - Énfasis5 12 19 2" xfId="34358" xr:uid="{5613067B-2E04-445A-8B39-8E7323F0B8A6}"/>
    <cellStyle name="40% - Énfasis5 12 2" xfId="471" xr:uid="{0AE595AD-0CCC-4C51-8159-89A20BCB7334}"/>
    <cellStyle name="40% - Énfasis5 12 2 2" xfId="34359" xr:uid="{B596DE97-D326-44A2-8E44-C67CD8F3C6AE}"/>
    <cellStyle name="40% - Énfasis5 12 2 2 2" xfId="34360" xr:uid="{1D86066C-DEB1-4946-ACC6-8033E12C6D0A}"/>
    <cellStyle name="40% - Énfasis5 12 2 2 2 2" xfId="34361" xr:uid="{0835829A-3EE5-4A2C-B13D-76569057DEEF}"/>
    <cellStyle name="40% - Énfasis5 12 2 2 3" xfId="34362" xr:uid="{3A0CE177-F67C-4192-9E40-2980A7A9032C}"/>
    <cellStyle name="40% - Énfasis5 12 2 3" xfId="34363" xr:uid="{E0C9EF42-BC1A-4B8C-B75C-56E43CAF5E6F}"/>
    <cellStyle name="40% - Énfasis5 12 2 3 2" xfId="34364" xr:uid="{75F287C5-10AC-4EED-89D6-108C26F7FF29}"/>
    <cellStyle name="40% - Énfasis5 12 2 3 2 2" xfId="34365" xr:uid="{EE50751B-E9D8-47B6-A7CA-37E1EA354F47}"/>
    <cellStyle name="40% - Énfasis5 12 2 3 3" xfId="34366" xr:uid="{AE39E68B-04AD-4BF1-A581-A7AEBF44AAC3}"/>
    <cellStyle name="40% - Énfasis5 12 2 4" xfId="34367" xr:uid="{45C61B34-8153-490F-916E-55E2CE9DF2C1}"/>
    <cellStyle name="40% - Énfasis5 12 2 4 2" xfId="34368" xr:uid="{A030E9D1-2DA6-47CE-935E-7B3748A41AF6}"/>
    <cellStyle name="40% - Énfasis5 12 2 5" xfId="34369" xr:uid="{8E713E8D-76DE-4C5F-BC7A-A952FAE448DE}"/>
    <cellStyle name="40% - Énfasis5 12 2 5 2" xfId="34370" xr:uid="{95A8494D-2F93-4B2E-B700-408B285355D3}"/>
    <cellStyle name="40% - Énfasis5 12 2 6" xfId="34371" xr:uid="{8A26E4A2-852F-4F52-8506-218DC03369B0}"/>
    <cellStyle name="40% - Énfasis5 12 20" xfId="12090" xr:uid="{1AFD3EDB-F6B1-4A2B-8B0E-ADAE4A09F9BB}"/>
    <cellStyle name="40% - Énfasis5 12 3" xfId="7837" xr:uid="{F724ADA1-32BD-4248-BAC2-576B7D620890}"/>
    <cellStyle name="40% - Énfasis5 12 3 2" xfId="34372" xr:uid="{F5FC7AEC-87FA-4478-8D9B-D80844EC7F6A}"/>
    <cellStyle name="40% - Énfasis5 12 3 2 2" xfId="34373" xr:uid="{F4617835-EF82-4831-BDE8-668E205125FE}"/>
    <cellStyle name="40% - Énfasis5 12 3 2 2 2" xfId="34374" xr:uid="{E7A30C73-E329-4F01-B3E3-9D4E26A6A770}"/>
    <cellStyle name="40% - Énfasis5 12 3 2 3" xfId="34375" xr:uid="{48A750EA-A937-4660-A032-8B59F5C7198C}"/>
    <cellStyle name="40% - Énfasis5 12 3 3" xfId="34376" xr:uid="{BD9882F4-0885-4EEE-B1B0-7D8DDDD87F49}"/>
    <cellStyle name="40% - Énfasis5 12 3 3 2" xfId="34377" xr:uid="{7E171CE7-2B8F-4048-817D-057F633862AE}"/>
    <cellStyle name="40% - Énfasis5 12 3 4" xfId="34378" xr:uid="{D1873B9F-ECF1-433D-9E64-BDA421BA251F}"/>
    <cellStyle name="40% - Énfasis5 12 4" xfId="7838" xr:uid="{F433725B-0252-4C0A-929C-508AA83475FF}"/>
    <cellStyle name="40% - Énfasis5 12 4 2" xfId="34379" xr:uid="{3352DAD0-15D3-46E9-81F9-A7643D27B8A9}"/>
    <cellStyle name="40% - Énfasis5 12 4 2 2" xfId="34380" xr:uid="{1132DEE4-FD7B-4F93-B53B-FD8F4488327F}"/>
    <cellStyle name="40% - Énfasis5 12 4 2 2 2" xfId="34381" xr:uid="{E27BF932-199B-466E-AF3F-31DF54039167}"/>
    <cellStyle name="40% - Énfasis5 12 4 2 3" xfId="34382" xr:uid="{3C665559-E902-4521-A6D3-1F4D21A1A168}"/>
    <cellStyle name="40% - Énfasis5 12 4 3" xfId="34383" xr:uid="{BF32904C-986B-4039-B33B-299EC21DBD2E}"/>
    <cellStyle name="40% - Énfasis5 12 4 3 2" xfId="34384" xr:uid="{B3BCEC65-3835-4FF8-8A02-BABD92E7D165}"/>
    <cellStyle name="40% - Énfasis5 12 4 4" xfId="34385" xr:uid="{AEA21372-4D2C-47B4-B43F-28DB59C80B66}"/>
    <cellStyle name="40% - Énfasis5 12 5" xfId="7839" xr:uid="{E3A25E23-2F3D-4266-A360-47DEE5ADED66}"/>
    <cellStyle name="40% - Énfasis5 12 5 2" xfId="34386" xr:uid="{F08C5B2A-192E-408E-9516-8E52394246F5}"/>
    <cellStyle name="40% - Énfasis5 12 5 2 2" xfId="34387" xr:uid="{5CEFA511-DC39-49C3-8F3F-DE2F7C147D52}"/>
    <cellStyle name="40% - Énfasis5 12 5 2 2 2" xfId="34388" xr:uid="{E3AB26BE-891F-4B30-8E76-0B8D84862178}"/>
    <cellStyle name="40% - Énfasis5 12 5 2 3" xfId="34389" xr:uid="{9FF292F9-ABE3-48EB-ABFA-6FC40FDD1309}"/>
    <cellStyle name="40% - Énfasis5 12 5 3" xfId="34390" xr:uid="{623682B0-5F3B-4EDA-AB8E-EECE6098F090}"/>
    <cellStyle name="40% - Énfasis5 12 5 3 2" xfId="34391" xr:uid="{F955D987-69E1-468D-89DD-404604AA1E37}"/>
    <cellStyle name="40% - Énfasis5 12 5 4" xfId="34392" xr:uid="{4DD6E146-460E-41BE-A6AC-48E6464CC659}"/>
    <cellStyle name="40% - Énfasis5 12 6" xfId="7840" xr:uid="{2662CD1C-A12C-4870-AF4B-648BFE601E56}"/>
    <cellStyle name="40% - Énfasis5 12 6 2" xfId="34393" xr:uid="{ACE935FC-1191-4172-8B04-77B6DBB57AC2}"/>
    <cellStyle name="40% - Énfasis5 12 6 2 2" xfId="34394" xr:uid="{26558B8C-D6C7-4762-B2F9-3E283B3B1728}"/>
    <cellStyle name="40% - Énfasis5 12 6 2 2 2" xfId="34395" xr:uid="{560ABD0E-0D06-4FB9-8600-3A645A296293}"/>
    <cellStyle name="40% - Énfasis5 12 6 2 3" xfId="34396" xr:uid="{1DDCE070-360D-46BD-94C4-033CF91CC272}"/>
    <cellStyle name="40% - Énfasis5 12 6 3" xfId="34397" xr:uid="{39E3A798-D042-4D45-90A7-DBBB349A14EE}"/>
    <cellStyle name="40% - Énfasis5 12 6 3 2" xfId="34398" xr:uid="{E5F7DD30-A53C-40DE-B3B1-D3BABAA2CA13}"/>
    <cellStyle name="40% - Énfasis5 12 6 4" xfId="34399" xr:uid="{A10C60CC-B18A-4210-84FF-C77035D3C23F}"/>
    <cellStyle name="40% - Énfasis5 12 7" xfId="7841" xr:uid="{9D9C2B05-028B-4052-A4CC-C72A7D2BD88C}"/>
    <cellStyle name="40% - Énfasis5 12 7 2" xfId="34400" xr:uid="{74922947-F2A7-4C0B-B3A7-74E8A5595BD7}"/>
    <cellStyle name="40% - Énfasis5 12 7 2 2" xfId="34401" xr:uid="{B08670F6-AF36-4A47-A811-24439029843B}"/>
    <cellStyle name="40% - Énfasis5 12 7 2 2 2" xfId="34402" xr:uid="{5A7FE82F-82E2-43B5-BC17-09DA903ADA22}"/>
    <cellStyle name="40% - Énfasis5 12 7 2 3" xfId="34403" xr:uid="{D04FF827-3AD0-4360-A7B1-CE0B36D4A15E}"/>
    <cellStyle name="40% - Énfasis5 12 7 3" xfId="34404" xr:uid="{C6911F2E-14ED-4BC7-96A7-29DABF3BD491}"/>
    <cellStyle name="40% - Énfasis5 12 7 3 2" xfId="34405" xr:uid="{F6BC5EB3-689D-4B4F-9D37-F365CA6A01BC}"/>
    <cellStyle name="40% - Énfasis5 12 7 4" xfId="34406" xr:uid="{248C8FC3-2737-4ADC-8F11-89FBC7016830}"/>
    <cellStyle name="40% - Énfasis5 12 8" xfId="7842" xr:uid="{B50AB978-064C-49F5-9B71-A3191D28EE72}"/>
    <cellStyle name="40% - Énfasis5 12 8 2" xfId="34407" xr:uid="{72ADCE05-24B8-46D8-8FBC-AA107208A97C}"/>
    <cellStyle name="40% - Énfasis5 12 8 2 2" xfId="34408" xr:uid="{F3967BC9-6150-494E-9837-B3B9174C6D87}"/>
    <cellStyle name="40% - Énfasis5 12 8 3" xfId="34409" xr:uid="{7BC55247-12E3-4BEF-97CB-CD3F7760723F}"/>
    <cellStyle name="40% - Énfasis5 12 9" xfId="7843" xr:uid="{02D75232-807C-4816-BFE8-F1D73D05D4CC}"/>
    <cellStyle name="40% - Énfasis5 12 9 2" xfId="34410" xr:uid="{9CB52BD0-BCD9-45FD-8701-B3834EE40243}"/>
    <cellStyle name="40% - Énfasis5 13" xfId="472" xr:uid="{B3FB358C-B6FD-4DB2-9780-FF100A23C32E}"/>
    <cellStyle name="40% - Énfasis5 13 10" xfId="7844" xr:uid="{52A76745-9181-4E84-8925-EBF2D0B87700}"/>
    <cellStyle name="40% - Énfasis5 13 10 2" xfId="34411" xr:uid="{3DE5C5D3-C79A-474A-BEB9-3224721D98CE}"/>
    <cellStyle name="40% - Énfasis5 13 11" xfId="7845" xr:uid="{13E4C409-99ED-4683-8AD8-6BE260276828}"/>
    <cellStyle name="40% - Énfasis5 13 11 2" xfId="34412" xr:uid="{BD8529D4-141B-4BFD-A52F-12BFCBA50906}"/>
    <cellStyle name="40% - Énfasis5 13 12" xfId="7846" xr:uid="{A546B8A3-12AA-4412-91CC-3186CB620947}"/>
    <cellStyle name="40% - Énfasis5 13 12 2" xfId="34413" xr:uid="{967E934D-AABB-4FA5-BDF8-18741CB61563}"/>
    <cellStyle name="40% - Énfasis5 13 13" xfId="7847" xr:uid="{CFEA46A6-DE5A-42D7-A7F3-95D55E06F0AF}"/>
    <cellStyle name="40% - Énfasis5 13 13 2" xfId="34414" xr:uid="{A08FBCD9-DBB8-4F70-ABCC-6DE908623D3E}"/>
    <cellStyle name="40% - Énfasis5 13 14" xfId="7848" xr:uid="{B35F7F68-D3C2-4ECC-81B6-8E93C7A967EE}"/>
    <cellStyle name="40% - Énfasis5 13 14 2" xfId="34415" xr:uid="{8E50F3DC-6BD3-431A-A59B-E67671452627}"/>
    <cellStyle name="40% - Énfasis5 13 15" xfId="7849" xr:uid="{EA11D946-57F7-4ECA-9D70-52C5D03070BF}"/>
    <cellStyle name="40% - Énfasis5 13 15 2" xfId="34416" xr:uid="{F9208195-96E5-4DB1-BE83-6E89F519FF7D}"/>
    <cellStyle name="40% - Énfasis5 13 16" xfId="7850" xr:uid="{2E703E31-4435-4DE3-BFA2-48AE5D3E7B98}"/>
    <cellStyle name="40% - Énfasis5 13 16 2" xfId="34417" xr:uid="{C4DCCE86-7C43-4DD3-B499-108A0920AC6D}"/>
    <cellStyle name="40% - Énfasis5 13 17" xfId="7851" xr:uid="{D26D3D4C-A7C2-490C-8D99-8FE077C19FB2}"/>
    <cellStyle name="40% - Énfasis5 13 17 2" xfId="34418" xr:uid="{FFADF7A0-8650-4BAA-889F-68ACE1970511}"/>
    <cellStyle name="40% - Énfasis5 13 18" xfId="7852" xr:uid="{4FA940E4-D147-4FF0-ADBE-A4C85228B2F9}"/>
    <cellStyle name="40% - Énfasis5 13 18 2" xfId="34419" xr:uid="{DFDCF7AF-E7F9-4E4C-BBA7-2C51051CF004}"/>
    <cellStyle name="40% - Énfasis5 13 19" xfId="7853" xr:uid="{DBDE49FE-D15C-4CCB-B992-0FA9A1E092C0}"/>
    <cellStyle name="40% - Énfasis5 13 19 2" xfId="34420" xr:uid="{5EFA35CE-1708-4260-B8B7-4303DE793BDA}"/>
    <cellStyle name="40% - Énfasis5 13 2" xfId="473" xr:uid="{C2679EDC-6546-4FFC-A8C1-C91DFF8E7624}"/>
    <cellStyle name="40% - Énfasis5 13 2 2" xfId="34421" xr:uid="{72B68306-7DC9-44F2-96AF-78A4D5B4DB51}"/>
    <cellStyle name="40% - Énfasis5 13 2 2 2" xfId="34422" xr:uid="{95B37DD5-4F21-4430-B2B8-DD717403C5F0}"/>
    <cellStyle name="40% - Énfasis5 13 2 2 2 2" xfId="34423" xr:uid="{D643E217-E5DB-4FD2-9C82-D4C3BAB3BFE3}"/>
    <cellStyle name="40% - Énfasis5 13 2 2 3" xfId="34424" xr:uid="{5E8B020D-2C8D-48DB-BF42-CDEF3B1651B0}"/>
    <cellStyle name="40% - Énfasis5 13 2 3" xfId="34425" xr:uid="{46759AB6-1451-4D5A-97E3-102B0E901087}"/>
    <cellStyle name="40% - Énfasis5 13 2 3 2" xfId="34426" xr:uid="{DF14C674-F21A-418F-BF56-68FCF8FD1578}"/>
    <cellStyle name="40% - Énfasis5 13 2 4" xfId="34427" xr:uid="{A4F5B709-474A-41B6-B73B-E81D130D1F60}"/>
    <cellStyle name="40% - Énfasis5 13 20" xfId="12091" xr:uid="{ED76D5CB-A97F-4B35-91E7-2939347FDD98}"/>
    <cellStyle name="40% - Énfasis5 13 3" xfId="7854" xr:uid="{1AF2FEF5-8620-4EA8-BEB5-420EE0363F2B}"/>
    <cellStyle name="40% - Énfasis5 13 3 2" xfId="34428" xr:uid="{6551C220-5D74-4BB4-8221-434A8755A9BA}"/>
    <cellStyle name="40% - Énfasis5 13 3 2 2" xfId="34429" xr:uid="{538E85A2-BB3B-4D4E-A872-C53078F10FF5}"/>
    <cellStyle name="40% - Énfasis5 13 3 2 2 2" xfId="34430" xr:uid="{6C23559A-BF9D-40F9-B9F9-3E19BD0D94B9}"/>
    <cellStyle name="40% - Énfasis5 13 3 2 3" xfId="34431" xr:uid="{77C029AF-01BB-4D1D-BABE-DBCBD014E167}"/>
    <cellStyle name="40% - Énfasis5 13 3 3" xfId="34432" xr:uid="{E89A5241-1E6D-4F77-B8AD-DBA83D681D3D}"/>
    <cellStyle name="40% - Énfasis5 13 3 3 2" xfId="34433" xr:uid="{E190B8DD-808C-41ED-9605-9256668CDCD8}"/>
    <cellStyle name="40% - Énfasis5 13 3 4" xfId="34434" xr:uid="{C56F9A02-1D7F-4F15-A59F-E194A5B46A07}"/>
    <cellStyle name="40% - Énfasis5 13 4" xfId="7855" xr:uid="{E8803EE3-413A-4CB2-BFA1-CB3E0B22F793}"/>
    <cellStyle name="40% - Énfasis5 13 4 2" xfId="34435" xr:uid="{32E0E85D-E2FD-4286-A011-9BA1D27DB2C8}"/>
    <cellStyle name="40% - Énfasis5 13 4 2 2" xfId="34436" xr:uid="{54704528-C43B-4A69-8F85-538D660F82CE}"/>
    <cellStyle name="40% - Énfasis5 13 4 2 2 2" xfId="34437" xr:uid="{7A60EB63-D711-4FDB-A964-F190B8BF3683}"/>
    <cellStyle name="40% - Énfasis5 13 4 2 3" xfId="34438" xr:uid="{BF914A69-3B4C-46A5-AF02-D9AAD2621975}"/>
    <cellStyle name="40% - Énfasis5 13 4 3" xfId="34439" xr:uid="{92683D8D-1AEC-4912-B067-A242B2F2FABF}"/>
    <cellStyle name="40% - Énfasis5 13 4 3 2" xfId="34440" xr:uid="{C9EA6E10-E86D-433C-ADF0-CC14B1D470DF}"/>
    <cellStyle name="40% - Énfasis5 13 4 4" xfId="34441" xr:uid="{237352A6-D0F6-453D-AFDE-7FB670A764E1}"/>
    <cellStyle name="40% - Énfasis5 13 5" xfId="7856" xr:uid="{04A943D9-BF72-4065-9D52-BF0BDC9D0755}"/>
    <cellStyle name="40% - Énfasis5 13 5 2" xfId="34442" xr:uid="{B2266C10-4397-4E9C-B69A-92EE23A7B5D9}"/>
    <cellStyle name="40% - Énfasis5 13 5 2 2" xfId="34443" xr:uid="{C926FA23-B5B7-4E69-8C72-F35A1432C347}"/>
    <cellStyle name="40% - Énfasis5 13 5 2 2 2" xfId="34444" xr:uid="{F33EF79A-A55F-4463-9CA8-8E031A16DA1D}"/>
    <cellStyle name="40% - Énfasis5 13 5 2 3" xfId="34445" xr:uid="{2384A37F-9C2B-4161-B625-C673558E9FC3}"/>
    <cellStyle name="40% - Énfasis5 13 5 3" xfId="34446" xr:uid="{163F5F6A-F37E-480B-BFE4-14B754012FC7}"/>
    <cellStyle name="40% - Énfasis5 13 5 3 2" xfId="34447" xr:uid="{36F4EDB5-5AB1-42A7-994E-D83472A2A7AF}"/>
    <cellStyle name="40% - Énfasis5 13 5 4" xfId="34448" xr:uid="{3E9ED272-0478-488E-BE26-8917DB5765CF}"/>
    <cellStyle name="40% - Énfasis5 13 6" xfId="7857" xr:uid="{C4CA5F52-8177-41D4-8752-3A9E93BFFC38}"/>
    <cellStyle name="40% - Énfasis5 13 6 2" xfId="34449" xr:uid="{4C2F0BF4-D796-4989-B3F2-9F9188318E62}"/>
    <cellStyle name="40% - Énfasis5 13 6 2 2" xfId="34450" xr:uid="{EEDA5C94-55DC-45B4-9C33-DF12A9F27B3F}"/>
    <cellStyle name="40% - Énfasis5 13 6 2 2 2" xfId="34451" xr:uid="{777666E2-2DD2-45CC-BF3C-88D27D5120C1}"/>
    <cellStyle name="40% - Énfasis5 13 6 2 3" xfId="34452" xr:uid="{BDFADCF5-580F-4383-9FF9-D1022CFBB855}"/>
    <cellStyle name="40% - Énfasis5 13 6 3" xfId="34453" xr:uid="{0434EFC8-A01F-49B4-B6B3-09A4D5D8A14E}"/>
    <cellStyle name="40% - Énfasis5 13 6 3 2" xfId="34454" xr:uid="{D2D4E1E2-1460-40E4-ACF0-6EEBD958213E}"/>
    <cellStyle name="40% - Énfasis5 13 6 4" xfId="34455" xr:uid="{15A37DF3-D662-4BC1-8BFB-3401EA580D49}"/>
    <cellStyle name="40% - Énfasis5 13 7" xfId="7858" xr:uid="{194838D7-EC29-4026-9B44-5E70FA466CBA}"/>
    <cellStyle name="40% - Énfasis5 13 7 2" xfId="34456" xr:uid="{C15F2C98-EEF1-46F5-ADA9-C9344403B8B5}"/>
    <cellStyle name="40% - Énfasis5 13 7 2 2" xfId="34457" xr:uid="{DA0E51CE-E8F3-474C-A2E9-D605BAD2BF9A}"/>
    <cellStyle name="40% - Énfasis5 13 7 2 2 2" xfId="34458" xr:uid="{F60C8F47-953E-48A8-82C7-FFFB879756BF}"/>
    <cellStyle name="40% - Énfasis5 13 7 2 3" xfId="34459" xr:uid="{83631653-2193-40C3-9B37-449E0C3225B3}"/>
    <cellStyle name="40% - Énfasis5 13 7 3" xfId="34460" xr:uid="{FDD0DA57-1C24-4E9D-ACD3-7C92905FF345}"/>
    <cellStyle name="40% - Énfasis5 13 7 3 2" xfId="34461" xr:uid="{2D7AF341-B9B0-48E7-A700-98E74ABE12E8}"/>
    <cellStyle name="40% - Énfasis5 13 7 4" xfId="34462" xr:uid="{E94E9558-ABDC-4A4B-9326-A87F2D049B1D}"/>
    <cellStyle name="40% - Énfasis5 13 8" xfId="7859" xr:uid="{CE6A5EDD-F1CD-4E04-B686-E17199CC8877}"/>
    <cellStyle name="40% - Énfasis5 13 8 2" xfId="34463" xr:uid="{83E60015-F671-4741-8467-A0789E867F72}"/>
    <cellStyle name="40% - Énfasis5 13 8 2 2" xfId="34464" xr:uid="{C2A89DCF-F574-4CD7-97E0-9A9FF705AF60}"/>
    <cellStyle name="40% - Énfasis5 13 8 3" xfId="34465" xr:uid="{CA45E07D-A994-48C4-9AE6-E0A69CE22B8D}"/>
    <cellStyle name="40% - Énfasis5 13 9" xfId="7860" xr:uid="{163D804F-D442-49C5-81EC-C34927510BC0}"/>
    <cellStyle name="40% - Énfasis5 13 9 2" xfId="34466" xr:uid="{730704C2-EFD8-46AC-B486-A9F191D464C1}"/>
    <cellStyle name="40% - Énfasis5 14" xfId="474" xr:uid="{59DCD582-BC48-4B47-8E70-82B1DD42F61D}"/>
    <cellStyle name="40% - Énfasis5 14 10" xfId="7861" xr:uid="{0931E33C-28B3-48B6-BFD5-20173F98C6E7}"/>
    <cellStyle name="40% - Énfasis5 14 10 2" xfId="34467" xr:uid="{E911928E-C1F6-493F-B2C9-E33882635E8C}"/>
    <cellStyle name="40% - Énfasis5 14 11" xfId="7862" xr:uid="{34547A9E-A44D-41C4-8A28-D672B76F2492}"/>
    <cellStyle name="40% - Énfasis5 14 11 2" xfId="34468" xr:uid="{2407FCD9-E6EF-4CEC-9CCA-798FE9D9D8BC}"/>
    <cellStyle name="40% - Énfasis5 14 12" xfId="7863" xr:uid="{E340CF19-ECD1-4386-92BA-E032954D0DA9}"/>
    <cellStyle name="40% - Énfasis5 14 12 2" xfId="34469" xr:uid="{AB4D278A-C08A-4839-BB38-264FA5C9E78D}"/>
    <cellStyle name="40% - Énfasis5 14 13" xfId="7864" xr:uid="{B03ED41A-517E-4444-AA99-34EC0C377B65}"/>
    <cellStyle name="40% - Énfasis5 14 13 2" xfId="34470" xr:uid="{34111972-94D2-492B-8251-1B33FD8C2D48}"/>
    <cellStyle name="40% - Énfasis5 14 14" xfId="7865" xr:uid="{EE5E25F2-4A63-4E15-B11F-57A1010667EF}"/>
    <cellStyle name="40% - Énfasis5 14 14 2" xfId="34471" xr:uid="{407F7091-4AF7-4AA4-A76B-D2DDE0462F4F}"/>
    <cellStyle name="40% - Énfasis5 14 15" xfId="7866" xr:uid="{07BB6F37-EEF5-42ED-8968-8230E4B4655A}"/>
    <cellStyle name="40% - Énfasis5 14 15 2" xfId="34472" xr:uid="{8DBB4E8F-84B1-43E2-9C8C-FC968B0C39E3}"/>
    <cellStyle name="40% - Énfasis5 14 16" xfId="7867" xr:uid="{4C81A11B-E56E-42AC-BB88-39BEF13AA1F2}"/>
    <cellStyle name="40% - Énfasis5 14 16 2" xfId="34473" xr:uid="{926FC7D1-7F23-44A8-BBEE-891B44554936}"/>
    <cellStyle name="40% - Énfasis5 14 17" xfId="7868" xr:uid="{54CF4755-7133-4EC3-A01B-75A0902F6195}"/>
    <cellStyle name="40% - Énfasis5 14 17 2" xfId="34474" xr:uid="{C548D6DC-B1D3-48E1-B079-106893D9F3AB}"/>
    <cellStyle name="40% - Énfasis5 14 18" xfId="7869" xr:uid="{7DCF1394-DF31-41EE-ABA3-0799D4BF232F}"/>
    <cellStyle name="40% - Énfasis5 14 18 2" xfId="34475" xr:uid="{ADC3A9A4-859E-44EA-899C-5587A0044D08}"/>
    <cellStyle name="40% - Énfasis5 14 19" xfId="7870" xr:uid="{6AE0F96A-4021-4231-968E-49516E2C6565}"/>
    <cellStyle name="40% - Énfasis5 14 19 2" xfId="34476" xr:uid="{5F0651F2-17F2-4E30-9E0C-915F969341AA}"/>
    <cellStyle name="40% - Énfasis5 14 2" xfId="475" xr:uid="{D69F3E67-D4D0-4D33-B6E2-13ABC86502C5}"/>
    <cellStyle name="40% - Énfasis5 14 2 2" xfId="34477" xr:uid="{09E146A1-3946-43B2-B882-E4236B7D6B2C}"/>
    <cellStyle name="40% - Énfasis5 14 2 2 2" xfId="34478" xr:uid="{17B23E17-4CFD-422F-B48C-FD91D122C3AF}"/>
    <cellStyle name="40% - Énfasis5 14 2 2 2 2" xfId="34479" xr:uid="{C8428260-97BD-427A-85ED-515DB309D71C}"/>
    <cellStyle name="40% - Énfasis5 14 2 2 3" xfId="34480" xr:uid="{F9B49347-8442-4E5B-A66F-A39B5DCF3D27}"/>
    <cellStyle name="40% - Énfasis5 14 2 3" xfId="34481" xr:uid="{FA27F1E5-3199-4A24-85EB-EEBA992F0247}"/>
    <cellStyle name="40% - Énfasis5 14 2 3 2" xfId="34482" xr:uid="{97EAC595-9396-449A-8781-9AE50F2D12AE}"/>
    <cellStyle name="40% - Énfasis5 14 2 4" xfId="34483" xr:uid="{D8A5103B-0178-4484-A571-45544C1F497A}"/>
    <cellStyle name="40% - Énfasis5 14 20" xfId="12092" xr:uid="{5B5FF3EB-9CAB-4E1E-87AF-5C119136E56A}"/>
    <cellStyle name="40% - Énfasis5 14 3" xfId="7871" xr:uid="{58B3FFD3-AD9B-4568-A5DB-0094BAC6CEE0}"/>
    <cellStyle name="40% - Énfasis5 14 3 2" xfId="34484" xr:uid="{8205D9C0-D819-486D-8FB5-743E311F02DF}"/>
    <cellStyle name="40% - Énfasis5 14 3 2 2" xfId="34485" xr:uid="{3F361977-8319-436A-8CED-52A369978DB6}"/>
    <cellStyle name="40% - Énfasis5 14 3 2 2 2" xfId="34486" xr:uid="{43BCC971-2792-45D0-AE30-8CEE1C10C188}"/>
    <cellStyle name="40% - Énfasis5 14 3 2 3" xfId="34487" xr:uid="{91FE5784-BF45-45FF-87F3-C97BADCBAE9D}"/>
    <cellStyle name="40% - Énfasis5 14 3 3" xfId="34488" xr:uid="{7EA615F6-2894-453F-B377-E2D10871D95D}"/>
    <cellStyle name="40% - Énfasis5 14 3 3 2" xfId="34489" xr:uid="{B7368649-CA44-4211-A2F7-98F04A872DEA}"/>
    <cellStyle name="40% - Énfasis5 14 3 4" xfId="34490" xr:uid="{7D755A0E-F211-4EA9-894B-72974A2A7457}"/>
    <cellStyle name="40% - Énfasis5 14 4" xfId="7872" xr:uid="{4BEB5D23-F589-481B-8397-A12A65B215A6}"/>
    <cellStyle name="40% - Énfasis5 14 4 2" xfId="34491" xr:uid="{D44DF4C3-4E38-44C0-96AD-CBF7880E2BDE}"/>
    <cellStyle name="40% - Énfasis5 14 4 2 2" xfId="34492" xr:uid="{F9440789-A2C3-4F98-971B-986F6864E91A}"/>
    <cellStyle name="40% - Énfasis5 14 4 3" xfId="34493" xr:uid="{9F885A3B-113F-408C-AE9A-06387F17B4CE}"/>
    <cellStyle name="40% - Énfasis5 14 5" xfId="7873" xr:uid="{5C2D8523-3190-455C-89CF-7B4D3A6BA293}"/>
    <cellStyle name="40% - Énfasis5 14 5 2" xfId="34494" xr:uid="{DD8CE4A4-4A89-485D-AAB3-B95CB97F85E4}"/>
    <cellStyle name="40% - Énfasis5 14 6" xfId="7874" xr:uid="{44EAB06C-4B2F-44F2-A79E-B26045A44E1C}"/>
    <cellStyle name="40% - Énfasis5 14 6 2" xfId="34495" xr:uid="{2E87B070-12F2-44B1-A9EF-0EDB0E3991A7}"/>
    <cellStyle name="40% - Énfasis5 14 7" xfId="7875" xr:uid="{29EF8CBB-00DB-41E2-AE27-2224BEE9F551}"/>
    <cellStyle name="40% - Énfasis5 14 7 2" xfId="34496" xr:uid="{B71E741E-2D94-4D5F-8BE6-110DB7784B23}"/>
    <cellStyle name="40% - Énfasis5 14 8" xfId="7876" xr:uid="{6CAE18B3-8C0F-4E9E-BAFC-4BEEA49CC54C}"/>
    <cellStyle name="40% - Énfasis5 14 8 2" xfId="34497" xr:uid="{358833F5-BEF2-4C6D-AD49-AAF57A7DF45D}"/>
    <cellStyle name="40% - Énfasis5 14 9" xfId="7877" xr:uid="{3FCBD052-078B-4FD1-861C-28E9581AC2D4}"/>
    <cellStyle name="40% - Énfasis5 14 9 2" xfId="34498" xr:uid="{51DBE616-941C-4E40-8401-5A64F584B9BF}"/>
    <cellStyle name="40% - Énfasis5 15" xfId="476" xr:uid="{4ACEB323-2454-4978-8739-5B70731721E3}"/>
    <cellStyle name="40% - Énfasis5 15 10" xfId="7878" xr:uid="{87959E05-8D91-451C-850F-43C708E15B8D}"/>
    <cellStyle name="40% - Énfasis5 15 10 2" xfId="34499" xr:uid="{02280154-923D-4017-A877-27007F5F02E0}"/>
    <cellStyle name="40% - Énfasis5 15 11" xfId="7879" xr:uid="{359B025C-5775-4F1F-A181-ADC6869198CB}"/>
    <cellStyle name="40% - Énfasis5 15 11 2" xfId="34500" xr:uid="{5A82CB50-9145-4826-9027-65FB193D3C7B}"/>
    <cellStyle name="40% - Énfasis5 15 12" xfId="7880" xr:uid="{24AD4198-04F0-498C-A2B6-3B751F75FC1B}"/>
    <cellStyle name="40% - Énfasis5 15 12 2" xfId="34501" xr:uid="{95960D0C-C8DF-4402-B9C6-88C15294B867}"/>
    <cellStyle name="40% - Énfasis5 15 13" xfId="7881" xr:uid="{881EECA9-6E62-4D24-B370-A65B31F38CF3}"/>
    <cellStyle name="40% - Énfasis5 15 13 2" xfId="34502" xr:uid="{842C158D-F01B-4634-BF39-E78EEC503929}"/>
    <cellStyle name="40% - Énfasis5 15 14" xfId="7882" xr:uid="{8501C846-F924-44F3-8B87-EC622E56028B}"/>
    <cellStyle name="40% - Énfasis5 15 14 2" xfId="34503" xr:uid="{30108C1F-5563-4EB9-BA02-A14BA697F42D}"/>
    <cellStyle name="40% - Énfasis5 15 15" xfId="7883" xr:uid="{72ABF7B1-3FEC-4563-A503-62992F49F173}"/>
    <cellStyle name="40% - Énfasis5 15 15 2" xfId="34504" xr:uid="{615EB3B9-78FA-4EFE-8B17-B7E26B1954C5}"/>
    <cellStyle name="40% - Énfasis5 15 16" xfId="7884" xr:uid="{317A63B4-2D2B-464B-99B2-6CA42C3BF3D2}"/>
    <cellStyle name="40% - Énfasis5 15 16 2" xfId="34505" xr:uid="{0C2A9FC9-84E1-407D-9B4C-F90A15963361}"/>
    <cellStyle name="40% - Énfasis5 15 17" xfId="7885" xr:uid="{7DAD47D6-7BA0-401F-BBA9-C334BB33F444}"/>
    <cellStyle name="40% - Énfasis5 15 17 2" xfId="34506" xr:uid="{43445A32-39A1-46BA-B358-C18A1E957513}"/>
    <cellStyle name="40% - Énfasis5 15 18" xfId="7886" xr:uid="{41A009F1-5C9D-4EFC-8118-F5D47ECE5325}"/>
    <cellStyle name="40% - Énfasis5 15 18 2" xfId="34507" xr:uid="{63F8B639-606B-4D80-BECE-34263218008C}"/>
    <cellStyle name="40% - Énfasis5 15 19" xfId="7887" xr:uid="{583AD0EE-D5BF-434A-AD26-98A63DCDD060}"/>
    <cellStyle name="40% - Énfasis5 15 19 2" xfId="34508" xr:uid="{A8486F46-5B5C-4874-B550-AFE4CFF247AE}"/>
    <cellStyle name="40% - Énfasis5 15 2" xfId="477" xr:uid="{60CBDB33-EBB7-46F7-BCEF-9238AAE2E79B}"/>
    <cellStyle name="40% - Énfasis5 15 2 2" xfId="34509" xr:uid="{848BF945-32D3-4A27-B062-61E1AB069DA9}"/>
    <cellStyle name="40% - Énfasis5 15 2 2 2" xfId="34510" xr:uid="{AC7406E5-9146-4A1D-BAC4-6E8D9219E0A2}"/>
    <cellStyle name="40% - Énfasis5 15 2 2 2 2" xfId="34511" xr:uid="{03FEC439-6406-43C3-B51D-436C272B77CC}"/>
    <cellStyle name="40% - Énfasis5 15 2 2 3" xfId="34512" xr:uid="{3AE2924B-6F6E-40D4-929B-2492BDB19DCE}"/>
    <cellStyle name="40% - Énfasis5 15 2 3" xfId="34513" xr:uid="{B374AC21-813E-4B9A-9CB3-6652C9AAAE1D}"/>
    <cellStyle name="40% - Énfasis5 15 2 3 2" xfId="34514" xr:uid="{C87368FF-18A7-42B5-A621-90BAAF26E63A}"/>
    <cellStyle name="40% - Énfasis5 15 2 4" xfId="34515" xr:uid="{1C2A2484-236F-43E7-82F3-60C60B3BC314}"/>
    <cellStyle name="40% - Énfasis5 15 20" xfId="12093" xr:uid="{70B6B0D6-5192-4237-AE8D-B241D64D2FFD}"/>
    <cellStyle name="40% - Énfasis5 15 3" xfId="7888" xr:uid="{9A5A836C-E462-4DCF-8B4E-BE5A00F6A2FC}"/>
    <cellStyle name="40% - Énfasis5 15 3 2" xfId="34516" xr:uid="{3391EC78-D4C0-47ED-8257-7CF990599163}"/>
    <cellStyle name="40% - Énfasis5 15 3 2 2" xfId="34517" xr:uid="{6290E94C-89CC-426E-ABA9-8800D9C1E978}"/>
    <cellStyle name="40% - Énfasis5 15 3 2 2 2" xfId="34518" xr:uid="{4D952BBD-2279-47B8-8377-306F7EDCAB79}"/>
    <cellStyle name="40% - Énfasis5 15 3 2 3" xfId="34519" xr:uid="{64BAEDF7-D4BD-45D6-A377-051DA5D61ED7}"/>
    <cellStyle name="40% - Énfasis5 15 3 3" xfId="34520" xr:uid="{50A1AC90-19D7-4005-8209-03B919DA0D4B}"/>
    <cellStyle name="40% - Énfasis5 15 3 3 2" xfId="34521" xr:uid="{F0B97876-9442-4224-8664-8CE54BC9C24A}"/>
    <cellStyle name="40% - Énfasis5 15 3 4" xfId="34522" xr:uid="{92F28518-CDA5-4616-A26A-C1532C0F8496}"/>
    <cellStyle name="40% - Énfasis5 15 4" xfId="7889" xr:uid="{0ABAE751-4A72-4B55-86CF-F3FC18BFCD60}"/>
    <cellStyle name="40% - Énfasis5 15 4 2" xfId="34523" xr:uid="{9EDAB37C-6ACC-4CA1-A283-57BF58EAAF86}"/>
    <cellStyle name="40% - Énfasis5 15 4 2 2" xfId="34524" xr:uid="{875849E2-0A7D-4C65-ACBA-B794CAA97E52}"/>
    <cellStyle name="40% - Énfasis5 15 4 3" xfId="34525" xr:uid="{1E029B0F-FD15-47E7-9E7C-41A1437CDA24}"/>
    <cellStyle name="40% - Énfasis5 15 5" xfId="7890" xr:uid="{FD6EFD25-3C52-4A61-9356-0CC78E736E07}"/>
    <cellStyle name="40% - Énfasis5 15 5 2" xfId="34526" xr:uid="{6400F51A-19B3-4F79-8505-8AD511DB263B}"/>
    <cellStyle name="40% - Énfasis5 15 6" xfId="7891" xr:uid="{7A809576-35CA-4EC8-8B35-68E8AE64B95D}"/>
    <cellStyle name="40% - Énfasis5 15 6 2" xfId="34527" xr:uid="{40CE8CA5-43CD-4B88-B02D-BCEE4FD65451}"/>
    <cellStyle name="40% - Énfasis5 15 7" xfId="7892" xr:uid="{2F55FBDA-704A-4941-A14A-FB907ADC8942}"/>
    <cellStyle name="40% - Énfasis5 15 7 2" xfId="34528" xr:uid="{2813D910-808C-4569-B798-0C14E0338E3D}"/>
    <cellStyle name="40% - Énfasis5 15 8" xfId="7893" xr:uid="{8D73093C-66D4-4CD9-83CF-9DD7D9BDF5EB}"/>
    <cellStyle name="40% - Énfasis5 15 8 2" xfId="34529" xr:uid="{E589F748-54E6-4FD4-B3E0-AB3FF3311B91}"/>
    <cellStyle name="40% - Énfasis5 15 9" xfId="7894" xr:uid="{49D73718-50F5-4700-BA2C-E385AC91FA8C}"/>
    <cellStyle name="40% - Énfasis5 15 9 2" xfId="34530" xr:uid="{B9A697B4-2EA7-4CB2-A0CB-19925A5E8F82}"/>
    <cellStyle name="40% - Énfasis5 16" xfId="478" xr:uid="{F0CA24A3-9226-4E9E-93A3-8524934AFED6}"/>
    <cellStyle name="40% - Énfasis5 16 10" xfId="7895" xr:uid="{EB3B40BB-CF04-4FFE-9B04-C4EE041417C2}"/>
    <cellStyle name="40% - Énfasis5 16 10 2" xfId="34531" xr:uid="{84A0F928-B83A-41E5-946F-39A96B53CDDA}"/>
    <cellStyle name="40% - Énfasis5 16 11" xfId="7896" xr:uid="{F8B4E177-8EC2-46B8-BDB4-4FB80F6E3008}"/>
    <cellStyle name="40% - Énfasis5 16 11 2" xfId="34532" xr:uid="{7D472910-7452-4220-9F4E-59DC41DA8564}"/>
    <cellStyle name="40% - Énfasis5 16 12" xfId="7897" xr:uid="{A7D0F1C8-D53D-4075-82A2-704AFB3701E0}"/>
    <cellStyle name="40% - Énfasis5 16 12 2" xfId="34533" xr:uid="{5C1524E2-3830-4B45-8A46-6142E6F8DC9C}"/>
    <cellStyle name="40% - Énfasis5 16 13" xfId="7898" xr:uid="{1794A4FE-4179-42D4-87D6-BC848E2A3E8E}"/>
    <cellStyle name="40% - Énfasis5 16 13 2" xfId="34534" xr:uid="{BA6C2EA1-9A2F-4B59-A783-3231BB08A57D}"/>
    <cellStyle name="40% - Énfasis5 16 14" xfId="7899" xr:uid="{12C550D6-07C3-48FA-A14C-5C6877336473}"/>
    <cellStyle name="40% - Énfasis5 16 14 2" xfId="34535" xr:uid="{DB469DC8-D78B-4218-923C-548F04133DED}"/>
    <cellStyle name="40% - Énfasis5 16 15" xfId="7900" xr:uid="{93BAEA32-98D3-4DE5-B2BC-F0B97AF7C206}"/>
    <cellStyle name="40% - Énfasis5 16 15 2" xfId="34536" xr:uid="{CC8C7045-A3A4-4514-B5F0-105CD65A9A7C}"/>
    <cellStyle name="40% - Énfasis5 16 16" xfId="7901" xr:uid="{FF20C973-F617-475E-AEC6-BA6A900C4097}"/>
    <cellStyle name="40% - Énfasis5 16 16 2" xfId="34537" xr:uid="{21482F2D-FB0B-4424-A625-EEC745D5500E}"/>
    <cellStyle name="40% - Énfasis5 16 17" xfId="7902" xr:uid="{8F0C26B5-B5EE-49B8-B8D8-CD73A0797B4A}"/>
    <cellStyle name="40% - Énfasis5 16 17 2" xfId="34538" xr:uid="{1A7931B4-AE24-4165-A4E4-0B16345EBEF6}"/>
    <cellStyle name="40% - Énfasis5 16 18" xfId="7903" xr:uid="{05DD2709-9F78-422A-8A14-B36FFF9E72AA}"/>
    <cellStyle name="40% - Énfasis5 16 18 2" xfId="34539" xr:uid="{97962012-7CFD-4B84-8A19-69159984F236}"/>
    <cellStyle name="40% - Énfasis5 16 19" xfId="7904" xr:uid="{6DFC98EB-5301-412D-9B1A-0A9B7C4C473B}"/>
    <cellStyle name="40% - Énfasis5 16 19 2" xfId="34540" xr:uid="{D9ED3156-CFA8-454B-B68A-94B8FEC95A41}"/>
    <cellStyle name="40% - Énfasis5 16 2" xfId="479" xr:uid="{BD8F02AC-DFED-43D8-884D-68771D64477D}"/>
    <cellStyle name="40% - Énfasis5 16 2 2" xfId="34541" xr:uid="{E2461BE0-9A5F-46C8-B3AD-0F8C0D3EBC53}"/>
    <cellStyle name="40% - Énfasis5 16 2 2 2" xfId="34542" xr:uid="{A781529D-BEF8-45EC-8B51-EFC1012BC343}"/>
    <cellStyle name="40% - Énfasis5 16 2 2 2 2" xfId="34543" xr:uid="{6F338010-91C5-41C0-B311-F41F7F9CDA18}"/>
    <cellStyle name="40% - Énfasis5 16 2 2 3" xfId="34544" xr:uid="{1825338A-9594-49B2-9E60-6CE5BE940650}"/>
    <cellStyle name="40% - Énfasis5 16 2 3" xfId="34545" xr:uid="{CA6C3CBE-FD17-4DEB-94D7-6F7EE641FA30}"/>
    <cellStyle name="40% - Énfasis5 16 2 3 2" xfId="34546" xr:uid="{253073A8-7852-4D85-A98A-1C5889D89DEB}"/>
    <cellStyle name="40% - Énfasis5 16 2 4" xfId="34547" xr:uid="{B3894652-F8FF-4508-AF9F-C285F29ED11B}"/>
    <cellStyle name="40% - Énfasis5 16 20" xfId="12094" xr:uid="{92D663C5-428F-4FFA-9AE9-821D7CD8BCB4}"/>
    <cellStyle name="40% - Énfasis5 16 3" xfId="7905" xr:uid="{8DE7345F-DC64-47C1-829D-12E559242D2C}"/>
    <cellStyle name="40% - Énfasis5 16 3 2" xfId="34548" xr:uid="{2FDD7A26-4EE6-4C48-BA47-14D801883CA7}"/>
    <cellStyle name="40% - Énfasis5 16 3 2 2" xfId="34549" xr:uid="{3CB57DE1-9092-4704-AAC2-BBFF1CED6005}"/>
    <cellStyle name="40% - Énfasis5 16 3 2 2 2" xfId="34550" xr:uid="{9AAF2014-E416-4FFC-8C0D-E043663047F8}"/>
    <cellStyle name="40% - Énfasis5 16 3 2 3" xfId="34551" xr:uid="{C8B59E9B-9FDF-4C4E-BD2F-1BB5E11A1B4B}"/>
    <cellStyle name="40% - Énfasis5 16 3 3" xfId="34552" xr:uid="{9B5A1F10-8E99-4179-B17D-5DB1A2344058}"/>
    <cellStyle name="40% - Énfasis5 16 3 3 2" xfId="34553" xr:uid="{5C9036B3-C453-421E-BB3C-8C2D58DAD0CD}"/>
    <cellStyle name="40% - Énfasis5 16 3 4" xfId="34554" xr:uid="{BCDC9070-C202-40AF-BCA7-2D899A463D94}"/>
    <cellStyle name="40% - Énfasis5 16 4" xfId="7906" xr:uid="{72D44728-6E5D-4B5C-A212-270D53D023E9}"/>
    <cellStyle name="40% - Énfasis5 16 4 2" xfId="34555" xr:uid="{C6F876A1-ED71-4588-9FC9-4EFC1F2AAC14}"/>
    <cellStyle name="40% - Énfasis5 16 4 2 2" xfId="34556" xr:uid="{6C2BACBA-C3B7-477F-B5EC-9ADDB4466135}"/>
    <cellStyle name="40% - Énfasis5 16 4 3" xfId="34557" xr:uid="{669F761F-EE1E-4297-B4AA-13082882EEE8}"/>
    <cellStyle name="40% - Énfasis5 16 5" xfId="7907" xr:uid="{2AA331A1-1AA4-460E-8172-E4CCE95BA6D7}"/>
    <cellStyle name="40% - Énfasis5 16 5 2" xfId="34558" xr:uid="{FDC7E895-8919-454C-96FF-4BB68D0ADE1C}"/>
    <cellStyle name="40% - Énfasis5 16 6" xfId="7908" xr:uid="{04EC8BF6-3548-4E5B-B6EE-7648099E334C}"/>
    <cellStyle name="40% - Énfasis5 16 6 2" xfId="34559" xr:uid="{D627AC45-1D58-4F7F-AEEE-7E42B73B4211}"/>
    <cellStyle name="40% - Énfasis5 16 7" xfId="7909" xr:uid="{4B4C3F1A-0306-46E1-9C3C-59B09259FBF4}"/>
    <cellStyle name="40% - Énfasis5 16 7 2" xfId="34560" xr:uid="{AAF63EDF-BC83-4A2E-AEE1-20A70942A003}"/>
    <cellStyle name="40% - Énfasis5 16 8" xfId="7910" xr:uid="{874F054D-7E7D-408B-9CF8-99644D88C432}"/>
    <cellStyle name="40% - Énfasis5 16 8 2" xfId="34561" xr:uid="{A34F894B-8466-4671-832E-5843263FB0EE}"/>
    <cellStyle name="40% - Énfasis5 16 9" xfId="7911" xr:uid="{07B3D137-EAC4-447B-B242-810CB7FEAE17}"/>
    <cellStyle name="40% - Énfasis5 16 9 2" xfId="34562" xr:uid="{558D4C2A-6B7A-4E59-869E-3EF7D5A67902}"/>
    <cellStyle name="40% - Énfasis5 17" xfId="480" xr:uid="{CD8D6D78-AF90-41AE-9032-377BB70D1C87}"/>
    <cellStyle name="40% - Énfasis5 17 10" xfId="7912" xr:uid="{215DE00B-77F1-40AC-968C-D71835F8620B}"/>
    <cellStyle name="40% - Énfasis5 17 10 2" xfId="34563" xr:uid="{C083A04C-F388-4B51-A0DA-0B4757AA024B}"/>
    <cellStyle name="40% - Énfasis5 17 11" xfId="7913" xr:uid="{CC515CCC-C74E-4543-B496-A312E057644C}"/>
    <cellStyle name="40% - Énfasis5 17 11 2" xfId="34564" xr:uid="{D09A4FDB-825A-4232-9687-08238BC79797}"/>
    <cellStyle name="40% - Énfasis5 17 12" xfId="7914" xr:uid="{7077AD3C-DE5F-4BA2-B4A4-0293A70EC1DD}"/>
    <cellStyle name="40% - Énfasis5 17 12 2" xfId="34565" xr:uid="{FE4FE6FA-AD90-4B04-B0DB-6CAC59394E9B}"/>
    <cellStyle name="40% - Énfasis5 17 13" xfId="7915" xr:uid="{8B896CDB-AE7E-49BB-8895-F87B9AA9AC1E}"/>
    <cellStyle name="40% - Énfasis5 17 13 2" xfId="34566" xr:uid="{AEF6914E-3DDC-4718-86BF-F1A5AA703DA0}"/>
    <cellStyle name="40% - Énfasis5 17 14" xfId="7916" xr:uid="{E8F34270-C4F0-49D3-9838-BD23D616A3C7}"/>
    <cellStyle name="40% - Énfasis5 17 14 2" xfId="34567" xr:uid="{9B3F03F7-79BB-4352-B41A-B6FF182C16D8}"/>
    <cellStyle name="40% - Énfasis5 17 15" xfId="7917" xr:uid="{35EA285F-F976-4E3F-B4C6-3B707E5E0148}"/>
    <cellStyle name="40% - Énfasis5 17 15 2" xfId="34568" xr:uid="{8A0F007A-E608-48CB-A877-4FBD37F81CFF}"/>
    <cellStyle name="40% - Énfasis5 17 16" xfId="7918" xr:uid="{C233F6D9-EED0-4DE2-8DB7-0556C93F4018}"/>
    <cellStyle name="40% - Énfasis5 17 16 2" xfId="34569" xr:uid="{40E124FC-64B1-4D74-8183-B75F0DBF742D}"/>
    <cellStyle name="40% - Énfasis5 17 17" xfId="7919" xr:uid="{EE1D6309-4AEB-4954-A6B8-608ADB4BD683}"/>
    <cellStyle name="40% - Énfasis5 17 17 2" xfId="34570" xr:uid="{7A6B6169-8B8A-48E2-91DB-0365D4D773A1}"/>
    <cellStyle name="40% - Énfasis5 17 18" xfId="7920" xr:uid="{A29B4C12-6829-482D-9FC5-D631C2BB12E1}"/>
    <cellStyle name="40% - Énfasis5 17 18 2" xfId="34571" xr:uid="{0753EE7E-CE9E-4954-9C1B-EFF9FFD9D5DE}"/>
    <cellStyle name="40% - Énfasis5 17 19" xfId="7921" xr:uid="{21DA222D-FC40-4140-9C42-49508E819747}"/>
    <cellStyle name="40% - Énfasis5 17 19 2" xfId="34572" xr:uid="{9DF65E92-3B3D-4C76-821F-C50A48645DC6}"/>
    <cellStyle name="40% - Énfasis5 17 2" xfId="481" xr:uid="{8E9F6A12-8A6B-4FBE-88B8-2230BEFBEB41}"/>
    <cellStyle name="40% - Énfasis5 17 2 2" xfId="34573" xr:uid="{3BC521FE-CD90-4A6D-AACF-AEA0261032BE}"/>
    <cellStyle name="40% - Énfasis5 17 2 2 2" xfId="34574" xr:uid="{55B75DBF-95DB-4D79-B577-07B09293D946}"/>
    <cellStyle name="40% - Énfasis5 17 2 2 2 2" xfId="34575" xr:uid="{4987BB52-3E47-4945-BBEB-467348F7E914}"/>
    <cellStyle name="40% - Énfasis5 17 2 2 3" xfId="34576" xr:uid="{D1092B32-80F8-47EF-9C42-DB565C5F2CFB}"/>
    <cellStyle name="40% - Énfasis5 17 2 3" xfId="34577" xr:uid="{522BF5CC-B935-42B0-928E-5D498D47BD19}"/>
    <cellStyle name="40% - Énfasis5 17 2 3 2" xfId="34578" xr:uid="{3DECF366-EAA0-4C8D-A771-0DA769EE273D}"/>
    <cellStyle name="40% - Énfasis5 17 2 4" xfId="34579" xr:uid="{33B2E72B-0E1E-4862-8A2C-0C0DFD9878A4}"/>
    <cellStyle name="40% - Énfasis5 17 20" xfId="12095" xr:uid="{2F0BBBF9-38D2-43F7-8680-2BFB7A2802C8}"/>
    <cellStyle name="40% - Énfasis5 17 3" xfId="7922" xr:uid="{E2D88A34-07BC-431B-860E-0F3DD80B206A}"/>
    <cellStyle name="40% - Énfasis5 17 3 2" xfId="34580" xr:uid="{B8C39054-5BE5-439D-92AE-5F3CA60B7ACC}"/>
    <cellStyle name="40% - Énfasis5 17 3 2 2" xfId="34581" xr:uid="{738BD15D-F7BA-4292-AE3B-9881B3ED4871}"/>
    <cellStyle name="40% - Énfasis5 17 3 2 2 2" xfId="34582" xr:uid="{FA6D8950-AE2C-488C-B3A2-46F4354E616B}"/>
    <cellStyle name="40% - Énfasis5 17 3 2 3" xfId="34583" xr:uid="{86257F15-C1E9-45C1-8372-B6F6B884088B}"/>
    <cellStyle name="40% - Énfasis5 17 3 3" xfId="34584" xr:uid="{C6944ADC-8986-4185-9138-2847B4A2DA6C}"/>
    <cellStyle name="40% - Énfasis5 17 3 3 2" xfId="34585" xr:uid="{223E2CA0-75FA-4C75-9E09-FD3D4D34219B}"/>
    <cellStyle name="40% - Énfasis5 17 3 4" xfId="34586" xr:uid="{B1ABC56B-A340-4B45-B59E-24E82BDDB625}"/>
    <cellStyle name="40% - Énfasis5 17 4" xfId="7923" xr:uid="{7B4DD339-13DA-4B27-976C-869E12217DEA}"/>
    <cellStyle name="40% - Énfasis5 17 4 2" xfId="34587" xr:uid="{42A93BFF-8E7C-4081-A2C8-B8092B637015}"/>
    <cellStyle name="40% - Énfasis5 17 4 2 2" xfId="34588" xr:uid="{7AFB2E4F-0DA2-42B9-92C7-CDF4BC68F7DC}"/>
    <cellStyle name="40% - Énfasis5 17 4 3" xfId="34589" xr:uid="{7A4001CD-B70A-4896-ADAC-9DB513A99FFD}"/>
    <cellStyle name="40% - Énfasis5 17 5" xfId="7924" xr:uid="{501C02CD-0975-4475-AB5D-B88D77AFAFFC}"/>
    <cellStyle name="40% - Énfasis5 17 5 2" xfId="34590" xr:uid="{2C0BC2B0-FF86-4479-AF7A-5C6FE1595DDB}"/>
    <cellStyle name="40% - Énfasis5 17 6" xfId="7925" xr:uid="{5B0E2D8E-202F-49A9-8041-047BEFC6322A}"/>
    <cellStyle name="40% - Énfasis5 17 6 2" xfId="34591" xr:uid="{E8BB483D-5F2D-4372-9005-B42794077073}"/>
    <cellStyle name="40% - Énfasis5 17 7" xfId="7926" xr:uid="{18E59FFF-EE0D-48E4-B040-9016E1E35370}"/>
    <cellStyle name="40% - Énfasis5 17 7 2" xfId="34592" xr:uid="{09FAD78A-E52C-4F51-92E4-C8F60A316A76}"/>
    <cellStyle name="40% - Énfasis5 17 8" xfId="7927" xr:uid="{7EF1B779-A409-409C-825E-EBAC1B7428C3}"/>
    <cellStyle name="40% - Énfasis5 17 8 2" xfId="34593" xr:uid="{4268C342-E103-40B8-B59C-A2A370B87514}"/>
    <cellStyle name="40% - Énfasis5 17 9" xfId="7928" xr:uid="{1F5109D7-F80C-4F9F-8A96-198773EE11B7}"/>
    <cellStyle name="40% - Énfasis5 17 9 2" xfId="34594" xr:uid="{1D8A04C1-2C13-410C-9B19-80AE2AE63AB9}"/>
    <cellStyle name="40% - Énfasis5 18" xfId="482" xr:uid="{CE58DFDC-AD7D-4A7E-B484-6D8CEDA9BBD7}"/>
    <cellStyle name="40% - Énfasis5 18 10" xfId="7929" xr:uid="{FB5DA32F-DEB1-431D-8238-676DC0B9C3ED}"/>
    <cellStyle name="40% - Énfasis5 18 10 2" xfId="34595" xr:uid="{5ED66FE2-FE61-4038-8F6B-5399AE93EF38}"/>
    <cellStyle name="40% - Énfasis5 18 11" xfId="7930" xr:uid="{F8D36624-FA3E-4E83-86A3-C740294484A6}"/>
    <cellStyle name="40% - Énfasis5 18 11 2" xfId="34596" xr:uid="{8638B248-C6EC-4BE1-8004-B2A2AF521138}"/>
    <cellStyle name="40% - Énfasis5 18 12" xfId="7931" xr:uid="{13B0E8E6-65D4-4929-AAC2-568B25B97ED7}"/>
    <cellStyle name="40% - Énfasis5 18 12 2" xfId="34597" xr:uid="{E137C7BC-4F06-4077-B208-AE8E2638D93D}"/>
    <cellStyle name="40% - Énfasis5 18 13" xfId="7932" xr:uid="{57257A4C-9C6E-4F22-84BA-2381D3B2F60E}"/>
    <cellStyle name="40% - Énfasis5 18 13 2" xfId="34598" xr:uid="{44A00F83-1802-404D-8DC4-C4CD2C8ECCB9}"/>
    <cellStyle name="40% - Énfasis5 18 14" xfId="7933" xr:uid="{B731214A-0F56-4A54-81F2-B46A7282930B}"/>
    <cellStyle name="40% - Énfasis5 18 14 2" xfId="34599" xr:uid="{5F9FA7E7-1EF4-49E0-B279-594B75F3097D}"/>
    <cellStyle name="40% - Énfasis5 18 15" xfId="7934" xr:uid="{A6167FB3-137E-44CC-8C48-E4CEED7E6A6D}"/>
    <cellStyle name="40% - Énfasis5 18 15 2" xfId="34600" xr:uid="{699F0676-8D07-460B-9CF3-DADA286E528D}"/>
    <cellStyle name="40% - Énfasis5 18 16" xfId="7935" xr:uid="{29A6E21A-B325-47FB-94C2-1DCC512B81DD}"/>
    <cellStyle name="40% - Énfasis5 18 16 2" xfId="34601" xr:uid="{EB19657A-AA0D-4544-B50A-D141E4C46CB7}"/>
    <cellStyle name="40% - Énfasis5 18 17" xfId="7936" xr:uid="{26EA536D-F23D-4F6F-8A51-8D13ED72A399}"/>
    <cellStyle name="40% - Énfasis5 18 17 2" xfId="34602" xr:uid="{60D103B1-21A9-4D08-B2A7-29327C576A39}"/>
    <cellStyle name="40% - Énfasis5 18 18" xfId="7937" xr:uid="{E40D215D-88F7-49FD-A413-EDED57FC5A95}"/>
    <cellStyle name="40% - Énfasis5 18 18 2" xfId="34603" xr:uid="{2A0B492F-A788-4A68-AB74-D0C547E568B9}"/>
    <cellStyle name="40% - Énfasis5 18 19" xfId="7938" xr:uid="{1F086617-1C84-489C-BB1A-69DD3FF6BCDB}"/>
    <cellStyle name="40% - Énfasis5 18 19 2" xfId="34604" xr:uid="{F6677AEC-5C7D-4FD5-A099-024C9381CC2F}"/>
    <cellStyle name="40% - Énfasis5 18 2" xfId="483" xr:uid="{2A92CA03-F947-486D-AF3C-8FD3C99C6EC6}"/>
    <cellStyle name="40% - Énfasis5 18 2 2" xfId="34605" xr:uid="{4B9B302F-696F-45FE-92AA-77E78B4EBE80}"/>
    <cellStyle name="40% - Énfasis5 18 2 2 2" xfId="34606" xr:uid="{BF424F75-EEBC-441D-A36D-EC144229D506}"/>
    <cellStyle name="40% - Énfasis5 18 2 2 2 2" xfId="34607" xr:uid="{CD8CED3C-67A7-4F32-AB71-7203EEC875B1}"/>
    <cellStyle name="40% - Énfasis5 18 2 2 3" xfId="34608" xr:uid="{5B373CEA-42D6-416A-8902-DC551083E224}"/>
    <cellStyle name="40% - Énfasis5 18 2 3" xfId="34609" xr:uid="{E8C48072-8894-4776-89AB-F726D9C4F920}"/>
    <cellStyle name="40% - Énfasis5 18 2 3 2" xfId="34610" xr:uid="{823E2A32-FBDA-4695-BEFB-01D13179C38E}"/>
    <cellStyle name="40% - Énfasis5 18 2 4" xfId="34611" xr:uid="{AC60D33D-87A2-4128-906A-C3D6A249B747}"/>
    <cellStyle name="40% - Énfasis5 18 20" xfId="12096" xr:uid="{72099907-98E4-414E-8831-531DC52FD853}"/>
    <cellStyle name="40% - Énfasis5 18 3" xfId="7939" xr:uid="{ADA633F2-F1B8-425B-A229-042F0EA5D09B}"/>
    <cellStyle name="40% - Énfasis5 18 3 2" xfId="34612" xr:uid="{1BC682E3-D5C6-409C-80D6-5FA1704992F8}"/>
    <cellStyle name="40% - Énfasis5 18 3 2 2" xfId="34613" xr:uid="{9C970E93-F11C-4ED3-9D74-B90CF74B2DAF}"/>
    <cellStyle name="40% - Énfasis5 18 3 2 2 2" xfId="34614" xr:uid="{FF9A99A9-3677-448C-AA74-3C167B7943DE}"/>
    <cellStyle name="40% - Énfasis5 18 3 2 3" xfId="34615" xr:uid="{5E82B8F4-62AC-4220-9DF4-99E75961F034}"/>
    <cellStyle name="40% - Énfasis5 18 3 3" xfId="34616" xr:uid="{5D4D1B72-9C2D-4F86-BC4D-B341A17B217B}"/>
    <cellStyle name="40% - Énfasis5 18 3 3 2" xfId="34617" xr:uid="{0F62CF06-5629-409B-8935-39F99E37811F}"/>
    <cellStyle name="40% - Énfasis5 18 3 4" xfId="34618" xr:uid="{87B0CD6D-775A-4E6F-A4A2-3D0D6A490C0A}"/>
    <cellStyle name="40% - Énfasis5 18 4" xfId="7940" xr:uid="{30487CA3-279C-4F5F-8B58-89A76BCE62C3}"/>
    <cellStyle name="40% - Énfasis5 18 4 2" xfId="34619" xr:uid="{A7B0F460-1AF6-4C6B-A8AC-5687B973465B}"/>
    <cellStyle name="40% - Énfasis5 18 4 2 2" xfId="34620" xr:uid="{80AA1968-B577-4057-A8A2-BF246E50C1DF}"/>
    <cellStyle name="40% - Énfasis5 18 4 3" xfId="34621" xr:uid="{C2DDAC15-8495-4FD0-BF2F-BE243DE1A309}"/>
    <cellStyle name="40% - Énfasis5 18 5" xfId="7941" xr:uid="{A4007924-77D2-4B20-B885-900C38508C4C}"/>
    <cellStyle name="40% - Énfasis5 18 5 2" xfId="34622" xr:uid="{55865654-4832-4641-87BB-5B847E922566}"/>
    <cellStyle name="40% - Énfasis5 18 6" xfId="7942" xr:uid="{F4A9454A-108C-472C-9620-2A898004D1C5}"/>
    <cellStyle name="40% - Énfasis5 18 6 2" xfId="34623" xr:uid="{A844B5E9-ABDF-460E-BB86-4EF9595BECC5}"/>
    <cellStyle name="40% - Énfasis5 18 7" xfId="7943" xr:uid="{A10ED69F-3296-4B97-82FA-AEF8D287955D}"/>
    <cellStyle name="40% - Énfasis5 18 7 2" xfId="34624" xr:uid="{0923E1BA-412F-4699-B666-AC01CB8E7DCF}"/>
    <cellStyle name="40% - Énfasis5 18 8" xfId="7944" xr:uid="{BBC34552-E351-48E9-8901-7D46F333516A}"/>
    <cellStyle name="40% - Énfasis5 18 8 2" xfId="34625" xr:uid="{B55D619B-BE9F-4C66-A142-0A8465E92830}"/>
    <cellStyle name="40% - Énfasis5 18 9" xfId="7945" xr:uid="{A62E4AEE-8F40-4258-9D2F-AE61FD4A194C}"/>
    <cellStyle name="40% - Énfasis5 18 9 2" xfId="34626" xr:uid="{FAA9FF1A-CEAE-4C54-BDB9-3C6E795F2712}"/>
    <cellStyle name="40% - Énfasis5 19" xfId="484" xr:uid="{2C4C4DF1-0239-46DD-9401-A43A495AA0BA}"/>
    <cellStyle name="40% - Énfasis5 19 10" xfId="7946" xr:uid="{79BEEDA8-E060-4E10-8076-5F29BBBB9D4B}"/>
    <cellStyle name="40% - Énfasis5 19 10 2" xfId="34627" xr:uid="{5DBCFEC9-3D5C-4AAE-A2CC-86ACAD70BFF5}"/>
    <cellStyle name="40% - Énfasis5 19 11" xfId="7947" xr:uid="{8FA9D9B2-9154-4C7C-B09B-A0568BBAD854}"/>
    <cellStyle name="40% - Énfasis5 19 11 2" xfId="34628" xr:uid="{615B42C4-32D2-46F5-9A20-DEA2B7BB1FFF}"/>
    <cellStyle name="40% - Énfasis5 19 12" xfId="7948" xr:uid="{6B565F62-8253-4A53-A712-10443EFCFB1A}"/>
    <cellStyle name="40% - Énfasis5 19 12 2" xfId="34629" xr:uid="{480E7D4E-643E-43E9-8A30-9594942BCF52}"/>
    <cellStyle name="40% - Énfasis5 19 13" xfId="7949" xr:uid="{B54CA1A0-90C6-424B-9FF8-AB7C6D6334D6}"/>
    <cellStyle name="40% - Énfasis5 19 13 2" xfId="34630" xr:uid="{716A4622-A058-4436-8A5C-E46169FEE33E}"/>
    <cellStyle name="40% - Énfasis5 19 14" xfId="7950" xr:uid="{DDA20042-6F63-43B7-94BC-50A21918801E}"/>
    <cellStyle name="40% - Énfasis5 19 14 2" xfId="34631" xr:uid="{0634F2B5-031D-4B74-98FB-9B56F1507CEB}"/>
    <cellStyle name="40% - Énfasis5 19 15" xfId="7951" xr:uid="{FB78F0FB-11CC-4D5E-A227-CF43A064567E}"/>
    <cellStyle name="40% - Énfasis5 19 15 2" xfId="34632" xr:uid="{53DE7686-828D-401B-B440-1D3B331392FC}"/>
    <cellStyle name="40% - Énfasis5 19 16" xfId="7952" xr:uid="{5691CBF4-8A7A-4B29-8502-D95D75E78493}"/>
    <cellStyle name="40% - Énfasis5 19 16 2" xfId="34633" xr:uid="{1AA3675D-7E9E-46B8-8AD4-A04AAB55CC3A}"/>
    <cellStyle name="40% - Énfasis5 19 17" xfId="7953" xr:uid="{8AEEA968-D57F-45CD-B603-3EF07727CA45}"/>
    <cellStyle name="40% - Énfasis5 19 17 2" xfId="34634" xr:uid="{9C842676-4D62-4FD1-91B2-061FD4D27B80}"/>
    <cellStyle name="40% - Énfasis5 19 18" xfId="7954" xr:uid="{BBF197C2-14A1-4A74-A34E-8134A9D9D7DB}"/>
    <cellStyle name="40% - Énfasis5 19 18 2" xfId="34635" xr:uid="{3360DCBE-0CC3-441F-AE33-73B6B5541023}"/>
    <cellStyle name="40% - Énfasis5 19 19" xfId="7955" xr:uid="{2CC3935B-0375-4BB1-BC33-0BEE79858AEB}"/>
    <cellStyle name="40% - Énfasis5 19 19 2" xfId="34636" xr:uid="{3BD09B7E-117C-4F2E-9D64-BF40C030CA0D}"/>
    <cellStyle name="40% - Énfasis5 19 2" xfId="485" xr:uid="{B62CB48D-BE82-434A-8F9C-ABF37CEED6B8}"/>
    <cellStyle name="40% - Énfasis5 19 2 2" xfId="34637" xr:uid="{A65C830C-C7D7-4735-9F9C-7CC3AF103D22}"/>
    <cellStyle name="40% - Énfasis5 19 2 2 2" xfId="34638" xr:uid="{E9FA71D0-AA3F-44CC-8A10-5FF5328FDC42}"/>
    <cellStyle name="40% - Énfasis5 19 2 2 2 2" xfId="34639" xr:uid="{58A76D97-A671-4992-88ED-E17A6D86CA7D}"/>
    <cellStyle name="40% - Énfasis5 19 2 2 3" xfId="34640" xr:uid="{BC720292-D982-45E4-9863-104058E81E62}"/>
    <cellStyle name="40% - Énfasis5 19 2 3" xfId="34641" xr:uid="{7CC01B00-1A24-451B-8CDE-C378D56D30A3}"/>
    <cellStyle name="40% - Énfasis5 19 2 3 2" xfId="34642" xr:uid="{B7C23389-F36F-45F0-9A05-7D8502556866}"/>
    <cellStyle name="40% - Énfasis5 19 2 4" xfId="34643" xr:uid="{A10B4510-4298-4421-A2A4-4F60972B00B7}"/>
    <cellStyle name="40% - Énfasis5 19 20" xfId="12097" xr:uid="{A58B4BAE-4722-48E3-8EFF-E4534B4434EF}"/>
    <cellStyle name="40% - Énfasis5 19 3" xfId="7956" xr:uid="{5C7898CF-EADC-43E1-88F3-F848814DD65F}"/>
    <cellStyle name="40% - Énfasis5 19 3 2" xfId="34644" xr:uid="{5CF5E058-7A0B-4E84-ABDB-CF9DB4EF5FFA}"/>
    <cellStyle name="40% - Énfasis5 19 3 2 2" xfId="34645" xr:uid="{C4572FB5-2E06-4862-9BE1-18EF2CC5214A}"/>
    <cellStyle name="40% - Énfasis5 19 3 2 2 2" xfId="34646" xr:uid="{CE481D8C-BC02-4AAF-A4E8-0284031D8B62}"/>
    <cellStyle name="40% - Énfasis5 19 3 2 3" xfId="34647" xr:uid="{EF9F5CE5-9093-482D-AB59-075F3C681B8E}"/>
    <cellStyle name="40% - Énfasis5 19 3 3" xfId="34648" xr:uid="{A29B3F99-4771-46FF-9F7C-44B42400ACDF}"/>
    <cellStyle name="40% - Énfasis5 19 3 3 2" xfId="34649" xr:uid="{E2503296-7CA6-4021-B1A6-CA8284F5492C}"/>
    <cellStyle name="40% - Énfasis5 19 3 4" xfId="34650" xr:uid="{A0159E86-B101-4708-8A97-3735290545F8}"/>
    <cellStyle name="40% - Énfasis5 19 4" xfId="7957" xr:uid="{45B2F7E8-977A-475D-8580-907167702CE4}"/>
    <cellStyle name="40% - Énfasis5 19 4 2" xfId="34651" xr:uid="{43A6A42C-FE4B-4D98-AB18-A2888ABC88A6}"/>
    <cellStyle name="40% - Énfasis5 19 4 2 2" xfId="34652" xr:uid="{EB2A2E3E-0F12-47EF-9321-5069EF209BAA}"/>
    <cellStyle name="40% - Énfasis5 19 4 3" xfId="34653" xr:uid="{FA9E72AA-EA1C-450F-B289-E21AC11EB2BF}"/>
    <cellStyle name="40% - Énfasis5 19 5" xfId="7958" xr:uid="{AAA05F97-6C5C-458C-B2A2-057DE80E046B}"/>
    <cellStyle name="40% - Énfasis5 19 5 2" xfId="34654" xr:uid="{C38CCC45-60D4-437A-9B6B-398F77F3F185}"/>
    <cellStyle name="40% - Énfasis5 19 6" xfId="7959" xr:uid="{C0CD1332-DFBF-4943-842B-8DB90F7D0ECC}"/>
    <cellStyle name="40% - Énfasis5 19 6 2" xfId="34655" xr:uid="{58FBD2AD-85EF-4F29-AB37-1FA2AC6230AE}"/>
    <cellStyle name="40% - Énfasis5 19 7" xfId="7960" xr:uid="{A9C23485-DCF9-46CC-AC84-A06036FF6F3F}"/>
    <cellStyle name="40% - Énfasis5 19 7 2" xfId="34656" xr:uid="{D0A657A9-3D4D-41D2-B2BE-FAB42EBF78F3}"/>
    <cellStyle name="40% - Énfasis5 19 8" xfId="7961" xr:uid="{669E6B88-AC8F-43B8-A936-3952793E17FD}"/>
    <cellStyle name="40% - Énfasis5 19 8 2" xfId="34657" xr:uid="{6C55D1D0-48E6-47AD-9721-5DC8A3233A21}"/>
    <cellStyle name="40% - Énfasis5 19 9" xfId="7962" xr:uid="{619CD1C4-0323-4BB9-8635-6FDA9C486F5B}"/>
    <cellStyle name="40% - Énfasis5 19 9 2" xfId="34658" xr:uid="{58CA408E-9F48-4676-A577-2C53C80FC97A}"/>
    <cellStyle name="40% - Énfasis5 2" xfId="486" xr:uid="{6F87A312-D0EB-440B-9929-2ABDE9ED8859}"/>
    <cellStyle name="40% - Énfasis5 2 10" xfId="7963" xr:uid="{BC5A7B00-0AF6-450D-92B6-FBA557283A8E}"/>
    <cellStyle name="40% - Énfasis5 2 10 2" xfId="34659" xr:uid="{BEA7EF4A-B54C-4A57-A961-CA73C6B15AB3}"/>
    <cellStyle name="40% - Énfasis5 2 11" xfId="7964" xr:uid="{0EF578C6-2533-430D-9BF7-F94B5E2D8DAE}"/>
    <cellStyle name="40% - Énfasis5 2 11 2" xfId="34660" xr:uid="{46609EFC-1593-4F17-B641-FE72F5960322}"/>
    <cellStyle name="40% - Énfasis5 2 12" xfId="7965" xr:uid="{B2DEEFB0-8609-49FB-A611-CBF007C290CC}"/>
    <cellStyle name="40% - Énfasis5 2 12 2" xfId="34661" xr:uid="{AE5B9F6B-D087-4B15-9C84-E06FFDB61929}"/>
    <cellStyle name="40% - Énfasis5 2 13" xfId="7966" xr:uid="{AFAADFED-AA7A-4CA7-8F27-F075AFE14B8F}"/>
    <cellStyle name="40% - Énfasis5 2 13 2" xfId="34662" xr:uid="{90A5EA15-FDAD-4A16-9010-F43890499796}"/>
    <cellStyle name="40% - Énfasis5 2 14" xfId="7967" xr:uid="{7B290FB3-764F-4889-8A39-8905B991ED25}"/>
    <cellStyle name="40% - Énfasis5 2 14 2" xfId="34663" xr:uid="{08625F04-FEF9-4BB6-9A28-F8290311490F}"/>
    <cellStyle name="40% - Énfasis5 2 15" xfId="7968" xr:uid="{5AB1DBEA-6DE6-4BB3-91BF-A45F3C7A21B2}"/>
    <cellStyle name="40% - Énfasis5 2 15 2" xfId="34664" xr:uid="{F884ABE8-488D-4116-8015-17A1839CFDC8}"/>
    <cellStyle name="40% - Énfasis5 2 16" xfId="7969" xr:uid="{14F2F960-FDC8-4406-98F4-587482D291AD}"/>
    <cellStyle name="40% - Énfasis5 2 16 2" xfId="34665" xr:uid="{D949CA42-F759-49CA-850D-5B9888EA77CE}"/>
    <cellStyle name="40% - Énfasis5 2 17" xfId="7970" xr:uid="{0084C690-EF93-4882-9423-3A689711B369}"/>
    <cellStyle name="40% - Énfasis5 2 17 2" xfId="34666" xr:uid="{B3C09B95-DD79-4706-A41F-24FFAFF94AE1}"/>
    <cellStyle name="40% - Énfasis5 2 18" xfId="7971" xr:uid="{23CC5EF6-A209-48C0-B9D2-4B1D508FA608}"/>
    <cellStyle name="40% - Énfasis5 2 18 2" xfId="34667" xr:uid="{77CE5298-2FAF-40BD-BDFE-486FEFD2809C}"/>
    <cellStyle name="40% - Énfasis5 2 19" xfId="7972" xr:uid="{0A2BEB08-D3D9-4AD9-A63B-9CA9AFEABD60}"/>
    <cellStyle name="40% - Énfasis5 2 19 2" xfId="34668" xr:uid="{306C06F0-C930-4C22-8EEA-C119663DABB2}"/>
    <cellStyle name="40% - Énfasis5 2 2" xfId="487" xr:uid="{B31272B2-8AA6-4F42-82A1-9A1C664E0F71}"/>
    <cellStyle name="40% - Énfasis5 2 2 2" xfId="34669" xr:uid="{9B090136-0396-46E7-8AE9-69D85B936C5A}"/>
    <cellStyle name="40% - Énfasis5 2 2 2 2" xfId="34670" xr:uid="{6B566DDF-1A32-4468-9D93-8080D5BE96FD}"/>
    <cellStyle name="40% - Énfasis5 2 2 2 2 2" xfId="34671" xr:uid="{55AA9793-73E9-4694-98EF-86111BBC61B7}"/>
    <cellStyle name="40% - Énfasis5 2 2 2 2 2 2" xfId="34672" xr:uid="{9FB6AFE4-E5F5-491F-B205-131892EC9B54}"/>
    <cellStyle name="40% - Énfasis5 2 2 2 2 2 2 2" xfId="34673" xr:uid="{83275B16-9BBD-47E2-8004-F5F173266584}"/>
    <cellStyle name="40% - Énfasis5 2 2 2 2 2 2 2 2" xfId="34674" xr:uid="{D40E9A71-74BA-4821-BB4E-A9760425C6E4}"/>
    <cellStyle name="40% - Énfasis5 2 2 2 2 2 2 2 2 2" xfId="34675" xr:uid="{FC0D3895-27DF-4480-BD43-48EC9D3825F5}"/>
    <cellStyle name="40% - Énfasis5 2 2 2 2 2 2 2 3" xfId="34676" xr:uid="{62AFD608-B9AB-44BE-BF82-6ED1D8F6F53C}"/>
    <cellStyle name="40% - Énfasis5 2 2 2 2 2 2 3" xfId="34677" xr:uid="{D34F7BED-D53D-4D17-BBC4-EADF2098E5A6}"/>
    <cellStyle name="40% - Énfasis5 2 2 2 2 2 2 3 2" xfId="34678" xr:uid="{78D5E829-49C9-4F08-8B08-5388CF6A1D06}"/>
    <cellStyle name="40% - Énfasis5 2 2 2 2 2 2 4" xfId="34679" xr:uid="{D8E07280-32EF-4875-A7C1-4C4891BC9065}"/>
    <cellStyle name="40% - Énfasis5 2 2 2 2 2 3" xfId="34680" xr:uid="{EF5ED4C5-A582-4592-9832-D80AE101664D}"/>
    <cellStyle name="40% - Énfasis5 2 2 2 2 2 3 2" xfId="34681" xr:uid="{FB6BB5F3-C3B6-4C24-9BE0-A58C378D3874}"/>
    <cellStyle name="40% - Énfasis5 2 2 2 2 2 3 2 2" xfId="34682" xr:uid="{2F258304-452B-4745-AE10-761B1AE559F4}"/>
    <cellStyle name="40% - Énfasis5 2 2 2 2 2 3 2 2 2" xfId="34683" xr:uid="{FFB328DB-7C02-43FE-A7A7-7AA16D9B1966}"/>
    <cellStyle name="40% - Énfasis5 2 2 2 2 2 3 2 3" xfId="34684" xr:uid="{F3995DF6-807D-4DFC-B35B-5210EB5472D9}"/>
    <cellStyle name="40% - Énfasis5 2 2 2 2 2 3 3" xfId="34685" xr:uid="{F953031C-CBD0-4EA9-B960-ADC076062BA9}"/>
    <cellStyle name="40% - Énfasis5 2 2 2 2 2 3 3 2" xfId="34686" xr:uid="{BB5A0ED2-18A6-44D5-8729-5CACF4A1E74D}"/>
    <cellStyle name="40% - Énfasis5 2 2 2 2 2 3 4" xfId="34687" xr:uid="{077CA597-53C0-498F-91A3-546B41849A38}"/>
    <cellStyle name="40% - Énfasis5 2 2 2 2 2 4" xfId="34688" xr:uid="{F4AFB7B8-EC5E-4937-B663-8993CB2ACDD8}"/>
    <cellStyle name="40% - Énfasis5 2 2 2 2 2 4 2" xfId="34689" xr:uid="{90903EB6-12BE-4C28-A136-E80D197E684B}"/>
    <cellStyle name="40% - Énfasis5 2 2 2 2 2 4 2 2" xfId="34690" xr:uid="{EB047783-B442-45E6-830F-C12DB34E3B4F}"/>
    <cellStyle name="40% - Énfasis5 2 2 2 2 2 4 3" xfId="34691" xr:uid="{8CF5CF2D-FCC1-4FC4-A6DB-D4D09243687C}"/>
    <cellStyle name="40% - Énfasis5 2 2 2 2 2 5" xfId="34692" xr:uid="{81D4D50A-84A3-4115-991B-F3BF23BC1253}"/>
    <cellStyle name="40% - Énfasis5 2 2 2 2 3" xfId="34693" xr:uid="{8AC1F563-49CD-411B-972C-CCC48B396A96}"/>
    <cellStyle name="40% - Énfasis5 2 2 2 2 4" xfId="34694" xr:uid="{6ADD0E57-A6CE-4A9D-BADB-D2CB9D17F8A3}"/>
    <cellStyle name="40% - Énfasis5 2 2 2 2 4 2" xfId="34695" xr:uid="{FED92EB4-2FB9-4849-B959-76ACA5144D85}"/>
    <cellStyle name="40% - Énfasis5 2 2 2 3" xfId="34696" xr:uid="{3D4D3B2A-A0AB-4430-BF29-DCD4F56060AF}"/>
    <cellStyle name="40% - Énfasis5 2 2 2 3 2" xfId="34697" xr:uid="{169406EF-A88A-401F-BF20-0995E25DD6A5}"/>
    <cellStyle name="40% - Énfasis5 2 2 2 3 2 2" xfId="34698" xr:uid="{D248A68C-4934-4926-963A-2A4F787BA0A4}"/>
    <cellStyle name="40% - Énfasis5 2 2 2 3 2 2 2" xfId="34699" xr:uid="{30ED197B-9F3D-4D90-8142-FE4CEDD46B55}"/>
    <cellStyle name="40% - Énfasis5 2 2 2 3 2 3" xfId="34700" xr:uid="{FAF71743-143D-438D-B319-220EE2B22887}"/>
    <cellStyle name="40% - Énfasis5 2 2 2 3 3" xfId="34701" xr:uid="{92B5B4C9-B038-46F8-986A-8F1508D022E7}"/>
    <cellStyle name="40% - Énfasis5 2 2 2 3 3 2" xfId="34702" xr:uid="{8BEC2AAD-5ACD-4F01-AB64-50CB2FF19D4A}"/>
    <cellStyle name="40% - Énfasis5 2 2 2 3 4" xfId="34703" xr:uid="{FFA109D9-4613-46B1-8096-1D6744368777}"/>
    <cellStyle name="40% - Énfasis5 2 2 2 4" xfId="34704" xr:uid="{E811086F-9814-4613-91A5-2D3165D852E3}"/>
    <cellStyle name="40% - Énfasis5 2 2 2 4 2" xfId="34705" xr:uid="{04939B6D-927A-44F3-8C2B-2A50D248B3BE}"/>
    <cellStyle name="40% - Énfasis5 2 2 2 4 2 2" xfId="34706" xr:uid="{2AB393CB-364A-48B9-90E4-711D28E2D614}"/>
    <cellStyle name="40% - Énfasis5 2 2 2 4 2 2 2" xfId="34707" xr:uid="{D240382E-CC72-488A-8B28-9FA4CE301262}"/>
    <cellStyle name="40% - Énfasis5 2 2 2 4 2 3" xfId="34708" xr:uid="{ECF43B26-8BD0-4907-B720-84AFC5B39182}"/>
    <cellStyle name="40% - Énfasis5 2 2 2 4 3" xfId="34709" xr:uid="{670A13E1-8C07-4786-A6FE-A9643C6444F4}"/>
    <cellStyle name="40% - Énfasis5 2 2 2 4 3 2" xfId="34710" xr:uid="{2AAE6964-6F71-486E-994A-721068D895F3}"/>
    <cellStyle name="40% - Énfasis5 2 2 2 4 4" xfId="34711" xr:uid="{BFF15DB7-05ED-4AB8-A181-BF270A452F91}"/>
    <cellStyle name="40% - Énfasis5 2 2 2 5" xfId="34712" xr:uid="{DE7CCA66-3EB1-46F3-99D1-1E781FCF3A8C}"/>
    <cellStyle name="40% - Énfasis5 2 2 2 5 2" xfId="34713" xr:uid="{190246FD-117D-4F9B-B1DF-13062A8F90A1}"/>
    <cellStyle name="40% - Énfasis5 2 2 2 5 2 2" xfId="34714" xr:uid="{6CB6D7FE-0FBA-4FD3-BDDE-08B5C1F27284}"/>
    <cellStyle name="40% - Énfasis5 2 2 2 5 2 2 2" xfId="34715" xr:uid="{BCB25D0A-0377-41CA-8B20-3DD7539B90AC}"/>
    <cellStyle name="40% - Énfasis5 2 2 2 5 2 3" xfId="34716" xr:uid="{AD0E4D40-A9F6-4AB1-8444-67C0CC0526E9}"/>
    <cellStyle name="40% - Énfasis5 2 2 2 5 3" xfId="34717" xr:uid="{3728BFE8-220D-420C-A68A-E3CEA1429752}"/>
    <cellStyle name="40% - Énfasis5 2 2 2 5 3 2" xfId="34718" xr:uid="{0CC70CA5-76DA-48C0-A23E-1A01515E4574}"/>
    <cellStyle name="40% - Énfasis5 2 2 2 5 4" xfId="34719" xr:uid="{88607015-F6C2-4633-A693-A32F0CD0E0CC}"/>
    <cellStyle name="40% - Énfasis5 2 2 2 6" xfId="34720" xr:uid="{AF754E01-4C8F-4413-B029-22798E107BF9}"/>
    <cellStyle name="40% - Énfasis5 2 2 2 6 2" xfId="34721" xr:uid="{52DA5DC0-DD1E-49C9-8A68-2F9E0B632A16}"/>
    <cellStyle name="40% - Énfasis5 2 2 2 6 2 2" xfId="34722" xr:uid="{DB1DC048-8CA3-484F-97D2-ECDEF849921A}"/>
    <cellStyle name="40% - Énfasis5 2 2 2 6 2 2 2" xfId="34723" xr:uid="{A45D4ACB-1B03-4CC3-98E1-86129CB42D8E}"/>
    <cellStyle name="40% - Énfasis5 2 2 2 6 2 3" xfId="34724" xr:uid="{7CF27E1A-6A16-4DD9-B065-28C73B8E1F60}"/>
    <cellStyle name="40% - Énfasis5 2 2 2 6 3" xfId="34725" xr:uid="{BECE4322-4A7A-4128-8C4F-28196707585D}"/>
    <cellStyle name="40% - Énfasis5 2 2 2 6 3 2" xfId="34726" xr:uid="{2168782B-EFD5-41DC-98C4-53EB91764E05}"/>
    <cellStyle name="40% - Énfasis5 2 2 2 6 4" xfId="34727" xr:uid="{92313082-70B3-4972-AC75-478D5C873D6D}"/>
    <cellStyle name="40% - Énfasis5 2 2 2 7" xfId="34728" xr:uid="{7E21575E-3F3E-4E06-8164-406E55B727FD}"/>
    <cellStyle name="40% - Énfasis5 2 2 2 7 2" xfId="34729" xr:uid="{FD92F103-F38D-46BF-B0B9-10B5E56A7E0D}"/>
    <cellStyle name="40% - Énfasis5 2 2 2 7 2 2" xfId="34730" xr:uid="{6FA6D194-B805-4507-BD57-554BC454CF31}"/>
    <cellStyle name="40% - Énfasis5 2 2 2 7 2 2 2" xfId="34731" xr:uid="{E352148C-FC51-4A7D-B0D2-A45BD6E8817E}"/>
    <cellStyle name="40% - Énfasis5 2 2 2 7 2 3" xfId="34732" xr:uid="{3DA6C967-C8C2-4777-84C1-ACCDCE055431}"/>
    <cellStyle name="40% - Énfasis5 2 2 2 7 3" xfId="34733" xr:uid="{68313C93-B4BD-4AA0-BB3A-7F302E2C71CE}"/>
    <cellStyle name="40% - Énfasis5 2 2 2 7 3 2" xfId="34734" xr:uid="{1F733E54-89FF-4598-BBB6-245F19512558}"/>
    <cellStyle name="40% - Énfasis5 2 2 2 7 4" xfId="34735" xr:uid="{6AC0A4E6-4418-4E4D-B93B-56951AE0F0D6}"/>
    <cellStyle name="40% - Énfasis5 2 2 2 8" xfId="34736" xr:uid="{758EE8B2-7BD4-4588-8B15-4D58A80BE43B}"/>
    <cellStyle name="40% - Énfasis5 2 2 2 8 2" xfId="34737" xr:uid="{E07FE4A5-E042-4CB1-AC5D-0F184726CD37}"/>
    <cellStyle name="40% - Énfasis5 2 2 2 8 2 2" xfId="34738" xr:uid="{F41E6488-1AF5-48AE-AF71-8CF7BD079522}"/>
    <cellStyle name="40% - Énfasis5 2 2 2 8 3" xfId="34739" xr:uid="{FE0AE736-E824-4467-A92E-D912BEB2A3FF}"/>
    <cellStyle name="40% - Énfasis5 2 2 2 9" xfId="34740" xr:uid="{DA5C8752-AD5F-4FA1-9CA5-321ED3661BFF}"/>
    <cellStyle name="40% - Énfasis5 2 2 3" xfId="34741" xr:uid="{41A15B1B-7C56-4AE5-8847-7F448F4FE187}"/>
    <cellStyle name="40% - Énfasis5 2 2 3 2" xfId="34742" xr:uid="{595E6558-6EFF-489D-9B5C-A8393ABFE1BC}"/>
    <cellStyle name="40% - Énfasis5 2 2 3 3" xfId="34743" xr:uid="{F7613415-02AA-4C69-9591-BAA29D7C646D}"/>
    <cellStyle name="40% - Énfasis5 2 2 3 3 2" xfId="34744" xr:uid="{A95DD120-297A-48C7-A4DC-444CC2771DF6}"/>
    <cellStyle name="40% - Énfasis5 2 2 3 3 2 2" xfId="34745" xr:uid="{06FACAA3-7571-45D4-851B-7F785102E440}"/>
    <cellStyle name="40% - Énfasis5 2 2 3 3 3" xfId="34746" xr:uid="{63AB53CD-749E-4ECA-AF8B-AFEFD2061A74}"/>
    <cellStyle name="40% - Énfasis5 2 2 3 4" xfId="34747" xr:uid="{DA9A71E4-C663-400B-B09E-D1B4534D6137}"/>
    <cellStyle name="40% - Énfasis5 2 2 3 4 2" xfId="34748" xr:uid="{84478F74-EE16-40B6-A615-F3CA95226F5E}"/>
    <cellStyle name="40% - Énfasis5 2 2 3 5" xfId="34749" xr:uid="{2410E39B-A21D-4914-B6F9-402DB44F8C01}"/>
    <cellStyle name="40% - Énfasis5 2 2 4" xfId="34750" xr:uid="{22D968EA-ACE1-44F9-B874-6BCCAEA8A94B}"/>
    <cellStyle name="40% - Énfasis5 2 2 5" xfId="34751" xr:uid="{63968DF9-86DD-4E54-9B1B-C765BE8EA27A}"/>
    <cellStyle name="40% - Énfasis5 2 2 6" xfId="34752" xr:uid="{BF2008CF-76A2-400F-BB2B-EB92AB89DCF2}"/>
    <cellStyle name="40% - Énfasis5 2 2 7" xfId="34753" xr:uid="{F19D6201-1A2E-48B8-92CE-1681FFA343FD}"/>
    <cellStyle name="40% - Énfasis5 2 2 8" xfId="34754" xr:uid="{035F285F-A396-46A4-B79A-D37A93EDB0A8}"/>
    <cellStyle name="40% - Énfasis5 2 2 8 2" xfId="34755" xr:uid="{A017F454-97E6-4310-8633-4D0E092F4FCA}"/>
    <cellStyle name="40% - Énfasis5 2 20" xfId="12098" xr:uid="{99C814BB-36FC-432A-8162-29A4D4C53628}"/>
    <cellStyle name="40% - Énfasis5 2 3" xfId="7973" xr:uid="{4C491915-50D9-449B-9358-5290E26D3712}"/>
    <cellStyle name="40% - Énfasis5 2 3 2" xfId="34756" xr:uid="{EA95AD54-BB9D-46BA-9DF6-A0D422623620}"/>
    <cellStyle name="40% - Énfasis5 2 3 2 2" xfId="34757" xr:uid="{192E4200-4462-4AEF-B1DA-81D14F9101B3}"/>
    <cellStyle name="40% - Énfasis5 2 3 2 2 2" xfId="34758" xr:uid="{607C2999-0BFD-403A-9CF4-CDD548797D91}"/>
    <cellStyle name="40% - Énfasis5 2 3 2 2 2 2" xfId="34759" xr:uid="{AB5DD6F6-9EDD-4F34-8E97-A65DF1716402}"/>
    <cellStyle name="40% - Énfasis5 2 3 2 2 3" xfId="34760" xr:uid="{B0DCCB8A-9181-436D-8F83-F1A07363BC81}"/>
    <cellStyle name="40% - Énfasis5 2 3 2 3" xfId="34761" xr:uid="{8E585BAA-C05D-45A6-8BB6-E7F7ABF2D06E}"/>
    <cellStyle name="40% - Énfasis5 2 3 2 3 2" xfId="34762" xr:uid="{D262BBD8-7D0A-465E-9576-4B562F60761E}"/>
    <cellStyle name="40% - Énfasis5 2 3 2 4" xfId="34763" xr:uid="{2D488653-7B15-49A7-9641-D8E00AB0AB37}"/>
    <cellStyle name="40% - Énfasis5 2 3 3" xfId="34764" xr:uid="{3825A2EF-794B-429E-BACD-6B084E425396}"/>
    <cellStyle name="40% - Énfasis5 2 3 3 2" xfId="34765" xr:uid="{79B82348-F8E5-491C-A21B-6C65D97E4AEB}"/>
    <cellStyle name="40% - Énfasis5 2 4" xfId="7974" xr:uid="{261DC79C-502B-43D1-B186-4692E284EAAF}"/>
    <cellStyle name="40% - Énfasis5 2 4 2" xfId="34766" xr:uid="{17F67AD4-B65B-4283-A187-5480E285BFF6}"/>
    <cellStyle name="40% - Énfasis5 2 4 2 2" xfId="34767" xr:uid="{6E72EA23-9B1E-4867-A13C-EB4A72098CB7}"/>
    <cellStyle name="40% - Énfasis5 2 4 2 2 2" xfId="34768" xr:uid="{6AC5A9E0-BB1F-496C-81EC-97A14FE9571B}"/>
    <cellStyle name="40% - Énfasis5 2 4 2 3" xfId="34769" xr:uid="{E5A2FB5F-1B04-402E-A182-3A9B8FDCEE34}"/>
    <cellStyle name="40% - Énfasis5 2 4 3" xfId="34770" xr:uid="{9850AF91-836B-4EDB-B2A3-1AA79F202FFF}"/>
    <cellStyle name="40% - Énfasis5 2 4 3 2" xfId="34771" xr:uid="{25F215E7-8565-4332-84F3-37D1B28B8F1E}"/>
    <cellStyle name="40% - Énfasis5 2 4 4" xfId="34772" xr:uid="{180DB4FA-D12B-4507-960D-AA15C98C1D9C}"/>
    <cellStyle name="40% - Énfasis5 2 5" xfId="7975" xr:uid="{47132E92-5647-4BEF-9FC6-31F1F641157A}"/>
    <cellStyle name="40% - Énfasis5 2 5 2" xfId="34773" xr:uid="{8366C0BD-E64E-4B7B-A31D-69CAC9EC4E3E}"/>
    <cellStyle name="40% - Énfasis5 2 5 2 2" xfId="34774" xr:uid="{381E9324-2F63-4CCF-8695-AD2CE570E92C}"/>
    <cellStyle name="40% - Énfasis5 2 5 2 2 2" xfId="34775" xr:uid="{A76F0412-2C6F-403E-9CAF-3970F40DFDB0}"/>
    <cellStyle name="40% - Énfasis5 2 5 2 3" xfId="34776" xr:uid="{2A10C3C9-9745-4247-B234-613C806CD191}"/>
    <cellStyle name="40% - Énfasis5 2 5 3" xfId="34777" xr:uid="{81748859-F320-455E-9F19-B898A7BE012D}"/>
    <cellStyle name="40% - Énfasis5 2 5 3 2" xfId="34778" xr:uid="{807BA2E8-4DA5-4C9D-9A94-66FCE62E3305}"/>
    <cellStyle name="40% - Énfasis5 2 5 4" xfId="34779" xr:uid="{D586A5B6-3809-437D-85A8-D1C7C282E1B3}"/>
    <cellStyle name="40% - Énfasis5 2 6" xfId="7976" xr:uid="{B636BBE7-9A99-4188-B998-1E3BCC199B5F}"/>
    <cellStyle name="40% - Énfasis5 2 6 2" xfId="34780" xr:uid="{A159C155-1974-4E02-9AF1-69B2A0306746}"/>
    <cellStyle name="40% - Énfasis5 2 6 2 2" xfId="34781" xr:uid="{570B4CF3-076C-44A5-B5CB-C275BFBBDE4A}"/>
    <cellStyle name="40% - Énfasis5 2 6 2 2 2" xfId="34782" xr:uid="{15BC4B4B-E414-4B06-BADE-D30604049195}"/>
    <cellStyle name="40% - Énfasis5 2 6 2 3" xfId="34783" xr:uid="{03585557-A47E-4718-B10B-1BDBC5E201C2}"/>
    <cellStyle name="40% - Énfasis5 2 6 3" xfId="34784" xr:uid="{C50A0387-EB01-415E-A744-4DF7EDB15F16}"/>
    <cellStyle name="40% - Énfasis5 2 6 3 2" xfId="34785" xr:uid="{B10475C0-6AB9-43A5-AC32-DF0469D29305}"/>
    <cellStyle name="40% - Énfasis5 2 6 4" xfId="34786" xr:uid="{74B59DA3-EE80-4225-98DF-85DC9EC1B4AA}"/>
    <cellStyle name="40% - Énfasis5 2 7" xfId="7977" xr:uid="{7A2CF19B-159F-4C93-8746-82869578F233}"/>
    <cellStyle name="40% - Énfasis5 2 7 2" xfId="34787" xr:uid="{1AE72C51-C495-4709-AEB1-EF85EF33206E}"/>
    <cellStyle name="40% - Énfasis5 2 7 2 2" xfId="34788" xr:uid="{67DB9900-5D26-44B8-8C86-5F793B775FB3}"/>
    <cellStyle name="40% - Énfasis5 2 7 2 2 2" xfId="34789" xr:uid="{0F4C7865-4D47-43B5-A1FE-689ECB595BEF}"/>
    <cellStyle name="40% - Énfasis5 2 7 2 3" xfId="34790" xr:uid="{AC3C170E-0F5A-4EE9-8E09-5215AF10BD97}"/>
    <cellStyle name="40% - Énfasis5 2 7 3" xfId="34791" xr:uid="{DB8CAE28-9E80-4355-BFA0-4EEEF817BD4E}"/>
    <cellStyle name="40% - Énfasis5 2 7 3 2" xfId="34792" xr:uid="{04BF15EE-2196-4127-8463-D175A5CE3B23}"/>
    <cellStyle name="40% - Énfasis5 2 7 4" xfId="34793" xr:uid="{146E15BD-3196-4D99-B8C8-DAD6A21572F4}"/>
    <cellStyle name="40% - Énfasis5 2 8" xfId="7978" xr:uid="{B9C28679-8803-435D-B744-E3FDB7C3C577}"/>
    <cellStyle name="40% - Énfasis5 2 8 2" xfId="34794" xr:uid="{F21525C4-0906-4648-90A7-DA0CF7C59210}"/>
    <cellStyle name="40% - Énfasis5 2 8 2 2" xfId="34795" xr:uid="{6971928A-C3C0-464A-B109-91F5829B402B}"/>
    <cellStyle name="40% - Énfasis5 2 8 3" xfId="34796" xr:uid="{402ECB6A-2DD3-4105-82C4-4CAF137E74FE}"/>
    <cellStyle name="40% - Énfasis5 2 9" xfId="7979" xr:uid="{442DF152-E1DF-4CA2-8FA1-2934C6C7FB02}"/>
    <cellStyle name="40% - Énfasis5 2 9 2" xfId="34797" xr:uid="{988D8C80-F220-4493-B221-7407A15C6E7D}"/>
    <cellStyle name="40% - Énfasis5 20" xfId="488" xr:uid="{6FCAFB86-599F-4298-BBEE-A937A798FC22}"/>
    <cellStyle name="40% - Énfasis5 20 10" xfId="7980" xr:uid="{D56340E5-02E6-484F-A7C3-749EAEF1A425}"/>
    <cellStyle name="40% - Énfasis5 20 10 2" xfId="34798" xr:uid="{D665701C-C58D-451F-AF6D-EECF0FB9EBE4}"/>
    <cellStyle name="40% - Énfasis5 20 11" xfId="7981" xr:uid="{9B705013-75F9-4413-8797-8AF563F04BE0}"/>
    <cellStyle name="40% - Énfasis5 20 11 2" xfId="34799" xr:uid="{D6543C4D-0D3C-4874-9734-1DA855F3F22A}"/>
    <cellStyle name="40% - Énfasis5 20 12" xfId="7982" xr:uid="{B923B7BC-4F03-4B05-8004-6FF50BD11C44}"/>
    <cellStyle name="40% - Énfasis5 20 12 2" xfId="34800" xr:uid="{9D6DD1B5-AC52-4E37-8F9F-8374F3259D98}"/>
    <cellStyle name="40% - Énfasis5 20 13" xfId="7983" xr:uid="{5A67360A-71DE-4861-AC0A-CD089DD8A9BF}"/>
    <cellStyle name="40% - Énfasis5 20 13 2" xfId="34801" xr:uid="{DCF91000-F2C1-4B8D-873C-FDAA478B604A}"/>
    <cellStyle name="40% - Énfasis5 20 14" xfId="7984" xr:uid="{27612B6D-A413-4D14-8D8A-F5E44631399A}"/>
    <cellStyle name="40% - Énfasis5 20 14 2" xfId="34802" xr:uid="{CA84BD4B-087B-4F82-864A-614B3C293BFE}"/>
    <cellStyle name="40% - Énfasis5 20 15" xfId="7985" xr:uid="{4D0694FD-F6A4-4181-98AE-8E61E333B081}"/>
    <cellStyle name="40% - Énfasis5 20 15 2" xfId="34803" xr:uid="{D135E541-C73B-43C2-8AF3-A203D7B38FAF}"/>
    <cellStyle name="40% - Énfasis5 20 16" xfId="7986" xr:uid="{CBE6195C-3D14-499F-BE41-085D9EBCC728}"/>
    <cellStyle name="40% - Énfasis5 20 16 2" xfId="34804" xr:uid="{EB9E75F8-A4BD-400D-A7EA-38F4EE9321DD}"/>
    <cellStyle name="40% - Énfasis5 20 17" xfId="7987" xr:uid="{6C861791-C2FE-4F6A-BB7C-5D2D12DC974A}"/>
    <cellStyle name="40% - Énfasis5 20 17 2" xfId="34805" xr:uid="{FFEAC522-66E9-4C0B-8948-54CC738BDB3F}"/>
    <cellStyle name="40% - Énfasis5 20 18" xfId="7988" xr:uid="{A1B563B8-355B-4D77-BDE7-7E5930C6B52E}"/>
    <cellStyle name="40% - Énfasis5 20 18 2" xfId="34806" xr:uid="{09D2D60C-81AF-4B0D-98D8-FC625D580F47}"/>
    <cellStyle name="40% - Énfasis5 20 19" xfId="7989" xr:uid="{6B7D20AF-A5F4-43BB-A3D7-ED3C650E8293}"/>
    <cellStyle name="40% - Énfasis5 20 19 2" xfId="34807" xr:uid="{96104864-12E7-430C-A639-66A473B1D35E}"/>
    <cellStyle name="40% - Énfasis5 20 2" xfId="489" xr:uid="{857238AC-40A7-4971-8B04-5F0AD22F1299}"/>
    <cellStyle name="40% - Énfasis5 20 2 2" xfId="34808" xr:uid="{C8223F6C-EC89-43C0-969A-C0C7786CA73F}"/>
    <cellStyle name="40% - Énfasis5 20 2 2 2" xfId="34809" xr:uid="{A748E941-6328-405C-A4C2-E6E417047539}"/>
    <cellStyle name="40% - Énfasis5 20 2 2 2 2" xfId="34810" xr:uid="{B2D97904-001B-42F8-B307-474906CF4B46}"/>
    <cellStyle name="40% - Énfasis5 20 2 2 3" xfId="34811" xr:uid="{217A101C-01C2-4F30-87A2-5E1402B6A40D}"/>
    <cellStyle name="40% - Énfasis5 20 2 3" xfId="34812" xr:uid="{E8E0B786-6CF8-4EEF-A6C8-9E30589713B4}"/>
    <cellStyle name="40% - Énfasis5 20 2 3 2" xfId="34813" xr:uid="{5F8B555A-3723-499A-97F7-8DE4E01FECD0}"/>
    <cellStyle name="40% - Énfasis5 20 2 4" xfId="34814" xr:uid="{AAF2C45B-49EA-4A71-83D6-DFC18A697C62}"/>
    <cellStyle name="40% - Énfasis5 20 20" xfId="12099" xr:uid="{D838D338-04BF-41EC-B482-413C6E13E1C6}"/>
    <cellStyle name="40% - Énfasis5 20 3" xfId="7990" xr:uid="{52F6F53D-19F3-4CF9-9636-A391D1E1F4AC}"/>
    <cellStyle name="40% - Énfasis5 20 3 2" xfId="34815" xr:uid="{54A1EE9F-4084-4B86-BB93-7C5C43FD6EE3}"/>
    <cellStyle name="40% - Énfasis5 20 3 2 2" xfId="34816" xr:uid="{F0248C70-BCFB-482F-A11A-BC58BE39A4BF}"/>
    <cellStyle name="40% - Énfasis5 20 3 2 2 2" xfId="34817" xr:uid="{66002C80-8B4B-40E6-9B64-EC5642E48C9F}"/>
    <cellStyle name="40% - Énfasis5 20 3 2 3" xfId="34818" xr:uid="{8A55480E-2FB4-48BA-B73D-46A52D0A16B1}"/>
    <cellStyle name="40% - Énfasis5 20 3 3" xfId="34819" xr:uid="{B64F07FD-CDCE-4B0C-8283-722550A640C6}"/>
    <cellStyle name="40% - Énfasis5 20 3 3 2" xfId="34820" xr:uid="{83C7E2C4-B865-4764-93D2-E788749821EE}"/>
    <cellStyle name="40% - Énfasis5 20 3 4" xfId="34821" xr:uid="{01AB8E25-F7E1-4B2C-B2AC-80CDDF48950B}"/>
    <cellStyle name="40% - Énfasis5 20 4" xfId="7991" xr:uid="{EE0154BF-4F90-4340-B8E5-734AB5E94E90}"/>
    <cellStyle name="40% - Énfasis5 20 4 2" xfId="34822" xr:uid="{3EA0B154-B27E-4245-A3A5-A852B62563CA}"/>
    <cellStyle name="40% - Énfasis5 20 4 2 2" xfId="34823" xr:uid="{FD02B274-E9EF-4DCE-8A9F-96293292448B}"/>
    <cellStyle name="40% - Énfasis5 20 4 3" xfId="34824" xr:uid="{5C35C377-0FD9-4123-888C-FBA72DD51DD1}"/>
    <cellStyle name="40% - Énfasis5 20 5" xfId="7992" xr:uid="{B5A4B2B1-6580-433E-B8BC-C8DDB5F2E0A7}"/>
    <cellStyle name="40% - Énfasis5 20 5 2" xfId="34825" xr:uid="{B512F79C-19A1-4505-86DB-3A7E66BECD18}"/>
    <cellStyle name="40% - Énfasis5 20 6" xfId="7993" xr:uid="{EFAA7335-586C-4EED-8EC4-D9BA43210CD2}"/>
    <cellStyle name="40% - Énfasis5 20 6 2" xfId="34826" xr:uid="{49502F65-BC4C-4953-A826-8BD69B4B498E}"/>
    <cellStyle name="40% - Énfasis5 20 7" xfId="7994" xr:uid="{DEECCFBB-2191-49F4-92F0-84D4161DAB15}"/>
    <cellStyle name="40% - Énfasis5 20 7 2" xfId="34827" xr:uid="{AC98E359-1F29-43BD-A4F9-064447CCD9A0}"/>
    <cellStyle name="40% - Énfasis5 20 8" xfId="7995" xr:uid="{8770EB7C-8294-404D-801D-418C0F3B9BF2}"/>
    <cellStyle name="40% - Énfasis5 20 8 2" xfId="34828" xr:uid="{41494AEC-56FF-4FD8-8266-9550F28C42CD}"/>
    <cellStyle name="40% - Énfasis5 20 9" xfId="7996" xr:uid="{051C0C1B-A236-4864-AD6E-A3CD5BBDCB16}"/>
    <cellStyle name="40% - Énfasis5 20 9 2" xfId="34829" xr:uid="{82AB9396-35FD-48FC-843F-7BDAFB73690B}"/>
    <cellStyle name="40% - Énfasis5 21" xfId="490" xr:uid="{A172C9D2-69B9-4BC8-9E98-34CD0853EDD7}"/>
    <cellStyle name="40% - Énfasis5 21 10" xfId="7997" xr:uid="{75A8004F-3D4A-4CCE-9077-CD6FE102507D}"/>
    <cellStyle name="40% - Énfasis5 21 10 2" xfId="34830" xr:uid="{DC3019EF-95D1-4A78-9B44-44F83032A06B}"/>
    <cellStyle name="40% - Énfasis5 21 11" xfId="7998" xr:uid="{AB46F1E2-86A1-4D89-84BD-4BBA282183C2}"/>
    <cellStyle name="40% - Énfasis5 21 11 2" xfId="34831" xr:uid="{670EEE5E-3C90-4E38-80AF-D73C3A4895D5}"/>
    <cellStyle name="40% - Énfasis5 21 12" xfId="7999" xr:uid="{3EE4BA44-2FA8-4F76-9DBC-D963A4959B39}"/>
    <cellStyle name="40% - Énfasis5 21 12 2" xfId="34832" xr:uid="{DC76117E-D1B7-4D07-A93F-B51C0CD01898}"/>
    <cellStyle name="40% - Énfasis5 21 13" xfId="8000" xr:uid="{1849EE16-CF77-4830-8275-F54DAF4CE0C2}"/>
    <cellStyle name="40% - Énfasis5 21 13 2" xfId="34833" xr:uid="{96200E29-057F-40BA-959C-FD0E4D60C21A}"/>
    <cellStyle name="40% - Énfasis5 21 14" xfId="8001" xr:uid="{C38AF695-74A9-4F0B-8331-598D1219DC8C}"/>
    <cellStyle name="40% - Énfasis5 21 14 2" xfId="34834" xr:uid="{F336699A-FEB5-4715-879B-3466A904F9F7}"/>
    <cellStyle name="40% - Énfasis5 21 15" xfId="8002" xr:uid="{D5F2C1BE-03CA-4796-B38A-080326C12D42}"/>
    <cellStyle name="40% - Énfasis5 21 15 2" xfId="34835" xr:uid="{4A170845-E85D-4C25-9A21-89A7B9E3F1F8}"/>
    <cellStyle name="40% - Énfasis5 21 16" xfId="8003" xr:uid="{6E71247E-6129-437D-9592-6FDDDB4CA4C5}"/>
    <cellStyle name="40% - Énfasis5 21 16 2" xfId="34836" xr:uid="{DD4980A1-897C-4B8E-8B08-9B30E7E85CFA}"/>
    <cellStyle name="40% - Énfasis5 21 17" xfId="8004" xr:uid="{7A6491C9-3EB1-4170-84E3-8CED2A087632}"/>
    <cellStyle name="40% - Énfasis5 21 17 2" xfId="34837" xr:uid="{DC0500C1-DB02-451F-9C09-8CF3F4814A92}"/>
    <cellStyle name="40% - Énfasis5 21 18" xfId="8005" xr:uid="{FBECC370-375A-4C5E-86D3-CC25CAB6D804}"/>
    <cellStyle name="40% - Énfasis5 21 18 2" xfId="34838" xr:uid="{519AA7B7-39B8-49FA-A195-91FB02AE66C5}"/>
    <cellStyle name="40% - Énfasis5 21 19" xfId="8006" xr:uid="{C37121E0-D10C-42AC-AD38-6215D33714A1}"/>
    <cellStyle name="40% - Énfasis5 21 19 2" xfId="34839" xr:uid="{EB1145D7-2C19-491B-A2BA-8EA9C4267849}"/>
    <cellStyle name="40% - Énfasis5 21 2" xfId="491" xr:uid="{D2CE0958-EEC7-48A9-BF5F-CD075FAD8FAC}"/>
    <cellStyle name="40% - Énfasis5 21 2 2" xfId="34840" xr:uid="{C480516B-1141-4CB3-87A1-839935AE3767}"/>
    <cellStyle name="40% - Énfasis5 21 2 2 2" xfId="34841" xr:uid="{9DA8AFB2-B79F-4E08-90E6-ADF5DF673567}"/>
    <cellStyle name="40% - Énfasis5 21 2 2 2 2" xfId="34842" xr:uid="{BD87634C-3E7A-4722-AC00-64040713CA94}"/>
    <cellStyle name="40% - Énfasis5 21 2 2 3" xfId="34843" xr:uid="{7C6DC454-AA90-4DFE-8EF8-3B5ADFBD8AF6}"/>
    <cellStyle name="40% - Énfasis5 21 2 3" xfId="34844" xr:uid="{C095F2DE-600E-478D-AD41-F15D701B6B3C}"/>
    <cellStyle name="40% - Énfasis5 21 2 3 2" xfId="34845" xr:uid="{2F17EE7A-C5AF-4B90-B544-19F715AE81A7}"/>
    <cellStyle name="40% - Énfasis5 21 2 4" xfId="34846" xr:uid="{3F4F9923-94FB-4975-9F20-C157FD723050}"/>
    <cellStyle name="40% - Énfasis5 21 20" xfId="12100" xr:uid="{E82CD2F8-016B-40FF-A2FE-69D225598AF7}"/>
    <cellStyle name="40% - Énfasis5 21 3" xfId="8007" xr:uid="{FE30A331-DC89-4166-B081-4EEB15FB96CA}"/>
    <cellStyle name="40% - Énfasis5 21 3 2" xfId="34847" xr:uid="{D266B933-F1A3-4F38-A426-E0291CDDA81F}"/>
    <cellStyle name="40% - Énfasis5 21 3 2 2" xfId="34848" xr:uid="{D5278124-71B4-4BAD-B667-965F4DEEE226}"/>
    <cellStyle name="40% - Énfasis5 21 3 2 2 2" xfId="34849" xr:uid="{9CC2AF27-3D88-423C-8C3D-93F6943CEFF7}"/>
    <cellStyle name="40% - Énfasis5 21 3 2 3" xfId="34850" xr:uid="{E6044468-7E8A-4788-BB05-CE11148E5BB1}"/>
    <cellStyle name="40% - Énfasis5 21 3 3" xfId="34851" xr:uid="{85EF7729-6012-4053-85E5-41005FB5A9A0}"/>
    <cellStyle name="40% - Énfasis5 21 3 3 2" xfId="34852" xr:uid="{2C26D3E6-3413-4A23-B026-C305EBD16734}"/>
    <cellStyle name="40% - Énfasis5 21 3 4" xfId="34853" xr:uid="{07AC555C-0138-4227-9A1F-551253640495}"/>
    <cellStyle name="40% - Énfasis5 21 4" xfId="8008" xr:uid="{51E05912-BE1F-4468-91AC-4CD4EE042BA9}"/>
    <cellStyle name="40% - Énfasis5 21 4 2" xfId="34854" xr:uid="{FEFD6A58-91C4-460F-8853-F5079BC0CCAF}"/>
    <cellStyle name="40% - Énfasis5 21 4 2 2" xfId="34855" xr:uid="{2D89B1A4-3D1E-4500-B649-9C5BCD576F71}"/>
    <cellStyle name="40% - Énfasis5 21 4 3" xfId="34856" xr:uid="{89A10D61-1387-4FA5-9C7C-23C850B73B3A}"/>
    <cellStyle name="40% - Énfasis5 21 5" xfId="8009" xr:uid="{C303E283-A85D-4577-89DD-AD82E32489F1}"/>
    <cellStyle name="40% - Énfasis5 21 5 2" xfId="34857" xr:uid="{9C16EFFA-502E-47D5-ADD2-082BBE15FCC2}"/>
    <cellStyle name="40% - Énfasis5 21 6" xfId="8010" xr:uid="{BF31C9C0-D690-490B-9416-A003F9F22E9A}"/>
    <cellStyle name="40% - Énfasis5 21 6 2" xfId="34858" xr:uid="{B641510D-115B-45B9-AFBC-6CC440760511}"/>
    <cellStyle name="40% - Énfasis5 21 7" xfId="8011" xr:uid="{0886B62D-A8F8-4258-B136-F5BD9ACA101A}"/>
    <cellStyle name="40% - Énfasis5 21 7 2" xfId="34859" xr:uid="{1D286A61-2F5D-434D-A617-84C664DE65DF}"/>
    <cellStyle name="40% - Énfasis5 21 8" xfId="8012" xr:uid="{E322209A-2EBE-4F6A-935E-276F74B8FD76}"/>
    <cellStyle name="40% - Énfasis5 21 8 2" xfId="34860" xr:uid="{889719F0-BB97-4C54-AC6D-0B99DD5A547A}"/>
    <cellStyle name="40% - Énfasis5 21 9" xfId="8013" xr:uid="{1AA63D4F-3609-427E-B6AE-03B59720F81B}"/>
    <cellStyle name="40% - Énfasis5 21 9 2" xfId="34861" xr:uid="{86A23957-3533-4FC4-AF84-687AAB0D87D1}"/>
    <cellStyle name="40% - Énfasis5 22" xfId="8014" xr:uid="{584961E3-28EB-4EC9-973D-B828F42CF1F3}"/>
    <cellStyle name="40% - Énfasis5 22 10" xfId="8015" xr:uid="{6062D442-811F-4D5E-91CF-0A7A2F6D3268}"/>
    <cellStyle name="40% - Énfasis5 22 10 2" xfId="34862" xr:uid="{EE4A6E45-2E7D-49A2-A7BF-699729757260}"/>
    <cellStyle name="40% - Énfasis5 22 11" xfId="8016" xr:uid="{1BF99EB9-DEA4-4A7B-B400-6424D8ECBD12}"/>
    <cellStyle name="40% - Énfasis5 22 11 2" xfId="34863" xr:uid="{AAF58F64-B4A9-4E98-AB83-0EF3DB90E17E}"/>
    <cellStyle name="40% - Énfasis5 22 12" xfId="8017" xr:uid="{27B8DC52-E98B-4779-B3B1-F3A335127D9D}"/>
    <cellStyle name="40% - Énfasis5 22 12 2" xfId="34864" xr:uid="{4D72AE76-2E57-4F43-9BCE-0AC5D7D40DFC}"/>
    <cellStyle name="40% - Énfasis5 22 13" xfId="8018" xr:uid="{38087633-A943-4A4B-B8B9-EB5D8495A4BB}"/>
    <cellStyle name="40% - Énfasis5 22 13 2" xfId="34865" xr:uid="{604A7B9D-8631-4701-9A93-69C2BB19333C}"/>
    <cellStyle name="40% - Énfasis5 22 14" xfId="8019" xr:uid="{E38EE734-99D3-44CD-A43B-11EAA9AE00C5}"/>
    <cellStyle name="40% - Énfasis5 22 14 2" xfId="34866" xr:uid="{AAC6890D-31D9-4849-B06D-80B2699C1F62}"/>
    <cellStyle name="40% - Énfasis5 22 15" xfId="8020" xr:uid="{F04E008C-F6A6-46B4-BBD6-AFC5857F90BD}"/>
    <cellStyle name="40% - Énfasis5 22 15 2" xfId="34867" xr:uid="{BB832545-C7E5-429B-8BCC-27E0D335B04F}"/>
    <cellStyle name="40% - Énfasis5 22 16" xfId="8021" xr:uid="{7E47E52F-7781-4711-B540-547D88533D0A}"/>
    <cellStyle name="40% - Énfasis5 22 16 2" xfId="34868" xr:uid="{55C668A7-EA88-4927-99F4-9ADF3F26BE81}"/>
    <cellStyle name="40% - Énfasis5 22 17" xfId="8022" xr:uid="{EEF1910B-16E9-43DF-BD40-875252C26DA3}"/>
    <cellStyle name="40% - Énfasis5 22 17 2" xfId="34869" xr:uid="{DC9E343A-8AA2-48AC-89FE-6AA6E94E047A}"/>
    <cellStyle name="40% - Énfasis5 22 18" xfId="8023" xr:uid="{6AE58B2A-6902-4F60-846A-2D0263C6A852}"/>
    <cellStyle name="40% - Énfasis5 22 18 2" xfId="34870" xr:uid="{F1B666AB-B96E-4B7F-A977-6235F3E01343}"/>
    <cellStyle name="40% - Énfasis5 22 19" xfId="8024" xr:uid="{73CFB770-D1C7-4CA7-829F-A315D171710B}"/>
    <cellStyle name="40% - Énfasis5 22 19 2" xfId="34871" xr:uid="{31AB04B7-32DD-4D43-97C2-E03CB764672D}"/>
    <cellStyle name="40% - Énfasis5 22 2" xfId="8025" xr:uid="{F5C15751-6E3D-4BF6-B7F9-496698FC5841}"/>
    <cellStyle name="40% - Énfasis5 22 2 2" xfId="34872" xr:uid="{25C7C3F0-A581-4398-853E-EE87CD5807E3}"/>
    <cellStyle name="40% - Énfasis5 22 2 2 2" xfId="34873" xr:uid="{2AB319E4-C01B-4775-B0E4-AED938AFADEB}"/>
    <cellStyle name="40% - Énfasis5 22 2 2 2 2" xfId="34874" xr:uid="{56046861-6E0A-4446-BB0E-8A542D65DAF2}"/>
    <cellStyle name="40% - Énfasis5 22 2 2 3" xfId="34875" xr:uid="{25AEB1FA-CA00-40A2-B3B0-9989588E655B}"/>
    <cellStyle name="40% - Énfasis5 22 2 3" xfId="34876" xr:uid="{6A91B35A-68A6-4248-9F66-2E553BADAFEA}"/>
    <cellStyle name="40% - Énfasis5 22 2 3 2" xfId="34877" xr:uid="{F59228EF-24DE-4C18-AF59-1A975BE47558}"/>
    <cellStyle name="40% - Énfasis5 22 2 4" xfId="34878" xr:uid="{BF860EC3-6220-447C-A292-C102704045C7}"/>
    <cellStyle name="40% - Énfasis5 22 20" xfId="12101" xr:uid="{EF1B8EEF-4F53-4FC9-9C02-5518AC346748}"/>
    <cellStyle name="40% - Énfasis5 22 3" xfId="8026" xr:uid="{6D955B35-A13C-47B0-9CF9-93DEAF02294F}"/>
    <cellStyle name="40% - Énfasis5 22 3 2" xfId="34879" xr:uid="{39021440-24FA-402D-8798-2E7C467DCEBB}"/>
    <cellStyle name="40% - Énfasis5 22 3 2 2" xfId="34880" xr:uid="{28422F34-999B-4D22-ABC7-5EAAB5AB109B}"/>
    <cellStyle name="40% - Énfasis5 22 3 2 2 2" xfId="34881" xr:uid="{E71CEBC4-92B1-4CBD-B6AC-2CE43BE8B422}"/>
    <cellStyle name="40% - Énfasis5 22 3 2 3" xfId="34882" xr:uid="{88A85DD8-5D8B-48EE-85D4-B56E8FE02974}"/>
    <cellStyle name="40% - Énfasis5 22 3 3" xfId="34883" xr:uid="{D81382B2-B994-4136-8096-790890D87146}"/>
    <cellStyle name="40% - Énfasis5 22 3 3 2" xfId="34884" xr:uid="{4DED3115-2B0B-4842-96FF-B234FB5A974D}"/>
    <cellStyle name="40% - Énfasis5 22 3 4" xfId="34885" xr:uid="{4B4F29D1-4E00-448F-99D0-801A8C7728BB}"/>
    <cellStyle name="40% - Énfasis5 22 4" xfId="8027" xr:uid="{E168079E-CF4D-411B-A7CC-121E5FB637F3}"/>
    <cellStyle name="40% - Énfasis5 22 4 2" xfId="34886" xr:uid="{99E745FB-AE56-42E3-91DE-092DEE7469B4}"/>
    <cellStyle name="40% - Énfasis5 22 4 2 2" xfId="34887" xr:uid="{18DAAEE0-B67E-40CF-8510-0842812B5CE1}"/>
    <cellStyle name="40% - Énfasis5 22 4 3" xfId="34888" xr:uid="{0C991DC7-BD32-4D02-9D46-988D2AFD3640}"/>
    <cellStyle name="40% - Énfasis5 22 5" xfId="8028" xr:uid="{3FDF92ED-D32C-4E45-A7F1-242C6D4BA6E5}"/>
    <cellStyle name="40% - Énfasis5 22 5 2" xfId="34889" xr:uid="{F8162004-6D98-4CE5-BD94-1530F44AD2B4}"/>
    <cellStyle name="40% - Énfasis5 22 6" xfId="8029" xr:uid="{F8387E01-A87A-45B5-B3C8-058F4333EB71}"/>
    <cellStyle name="40% - Énfasis5 22 6 2" xfId="34890" xr:uid="{6F5A7A5B-D555-4DF6-AD33-A4F15C3CB822}"/>
    <cellStyle name="40% - Énfasis5 22 7" xfId="8030" xr:uid="{2EE03614-073A-432A-8BD4-AD184C572BE1}"/>
    <cellStyle name="40% - Énfasis5 22 7 2" xfId="34891" xr:uid="{7EE54B9E-6765-4CF3-839D-35663CB97325}"/>
    <cellStyle name="40% - Énfasis5 22 8" xfId="8031" xr:uid="{8F0F912E-2901-454A-9D66-A12EF125D105}"/>
    <cellStyle name="40% - Énfasis5 22 8 2" xfId="34892" xr:uid="{135B12C4-78D9-4517-A572-FE08C69BA5B2}"/>
    <cellStyle name="40% - Énfasis5 22 9" xfId="8032" xr:uid="{B48FE878-B370-4959-BBA7-AA9779AB3A7C}"/>
    <cellStyle name="40% - Énfasis5 22 9 2" xfId="34893" xr:uid="{5D8CD70B-49D4-44AC-BBAB-30C756E2BD5F}"/>
    <cellStyle name="40% - Énfasis5 23" xfId="8033" xr:uid="{6D33B9DB-D3F6-4559-B9F7-B9F805137535}"/>
    <cellStyle name="40% - Énfasis5 23 10" xfId="8034" xr:uid="{BD0598C0-694A-4CB5-9514-AD8ED92FAC85}"/>
    <cellStyle name="40% - Énfasis5 23 10 2" xfId="34894" xr:uid="{5D5F46B2-8433-438D-AD36-9E9F0354285B}"/>
    <cellStyle name="40% - Énfasis5 23 11" xfId="8035" xr:uid="{68435812-30A2-433A-9830-C0A859C1628D}"/>
    <cellStyle name="40% - Énfasis5 23 11 2" xfId="34895" xr:uid="{2E8378CA-1556-4FBC-9009-2565D1908ABE}"/>
    <cellStyle name="40% - Énfasis5 23 12" xfId="8036" xr:uid="{F7B36BA1-9A81-4A92-BF67-6B2533DCA02C}"/>
    <cellStyle name="40% - Énfasis5 23 12 2" xfId="34896" xr:uid="{96EE08F5-1410-4B74-8334-E351F4A57232}"/>
    <cellStyle name="40% - Énfasis5 23 13" xfId="8037" xr:uid="{00CB5724-448B-40C1-B960-E22324E65701}"/>
    <cellStyle name="40% - Énfasis5 23 13 2" xfId="34897" xr:uid="{64E857E2-22F9-46E8-B24B-22B7616C9C99}"/>
    <cellStyle name="40% - Énfasis5 23 14" xfId="8038" xr:uid="{376A40ED-C550-4A96-A8F7-736CB394E93A}"/>
    <cellStyle name="40% - Énfasis5 23 14 2" xfId="34898" xr:uid="{BD1FD312-DD31-4B34-A343-77D02081C36B}"/>
    <cellStyle name="40% - Énfasis5 23 15" xfId="8039" xr:uid="{275D00DA-A90F-40CF-B911-22CB61552771}"/>
    <cellStyle name="40% - Énfasis5 23 15 2" xfId="34899" xr:uid="{EE45DA55-EE04-455D-9902-71CCBD700196}"/>
    <cellStyle name="40% - Énfasis5 23 16" xfId="8040" xr:uid="{3A63D841-6A57-4929-9027-E30881882D70}"/>
    <cellStyle name="40% - Énfasis5 23 16 2" xfId="34900" xr:uid="{BC5EAF83-882D-4EBA-9618-92DA91FC35CE}"/>
    <cellStyle name="40% - Énfasis5 23 17" xfId="8041" xr:uid="{C8F46158-BBB2-4C35-9F57-8CB13D409935}"/>
    <cellStyle name="40% - Énfasis5 23 17 2" xfId="34901" xr:uid="{AF145223-5095-413C-A4F8-E47E44A7A96B}"/>
    <cellStyle name="40% - Énfasis5 23 18" xfId="8042" xr:uid="{1EB40A02-BB78-47A9-ACD3-4DE20BC56687}"/>
    <cellStyle name="40% - Énfasis5 23 18 2" xfId="34902" xr:uid="{6658D691-55F7-48FC-BFB5-C87339FB1893}"/>
    <cellStyle name="40% - Énfasis5 23 19" xfId="8043" xr:uid="{1A149AF8-C740-43EC-8BBA-F56B7B30E112}"/>
    <cellStyle name="40% - Énfasis5 23 19 2" xfId="34903" xr:uid="{DA97ABF3-6CBA-4863-8A45-9E9CE7A30488}"/>
    <cellStyle name="40% - Énfasis5 23 2" xfId="8044" xr:uid="{D496AA70-75E4-4D9E-B982-A000EC7320C4}"/>
    <cellStyle name="40% - Énfasis5 23 2 2" xfId="34904" xr:uid="{2D7B1138-1CBF-425A-98D9-4EF676A324D0}"/>
    <cellStyle name="40% - Énfasis5 23 2 2 2" xfId="34905" xr:uid="{55D7F86F-908D-4D39-8D25-FA11C0EDD789}"/>
    <cellStyle name="40% - Énfasis5 23 2 2 2 2" xfId="34906" xr:uid="{B3C5A76C-6AE1-451B-9281-55AAF3922D1E}"/>
    <cellStyle name="40% - Énfasis5 23 2 2 3" xfId="34907" xr:uid="{DF6C55D2-22A8-462D-B490-F678E2827112}"/>
    <cellStyle name="40% - Énfasis5 23 2 3" xfId="34908" xr:uid="{E7D296AE-C7EE-440E-A714-2C9260496979}"/>
    <cellStyle name="40% - Énfasis5 23 2 3 2" xfId="34909" xr:uid="{80C122F8-C41B-43AC-9520-F18573838665}"/>
    <cellStyle name="40% - Énfasis5 23 2 4" xfId="34910" xr:uid="{0661C5D6-D956-4368-B5B4-51188DA40CA9}"/>
    <cellStyle name="40% - Énfasis5 23 20" xfId="12102" xr:uid="{5F03E58A-EA37-4D26-9CF5-9191CA40300B}"/>
    <cellStyle name="40% - Énfasis5 23 3" xfId="8045" xr:uid="{F89BB9D2-3C2F-4FC5-95E3-F942B161EEDA}"/>
    <cellStyle name="40% - Énfasis5 23 3 2" xfId="34911" xr:uid="{DA196D48-2E7F-4A5D-82EC-08E73C6F9BCF}"/>
    <cellStyle name="40% - Énfasis5 23 3 2 2" xfId="34912" xr:uid="{4DFC929B-2A03-4084-BB51-E309A7DF8029}"/>
    <cellStyle name="40% - Énfasis5 23 3 2 2 2" xfId="34913" xr:uid="{724908AF-06B3-4FBF-B580-100B798FA496}"/>
    <cellStyle name="40% - Énfasis5 23 3 2 3" xfId="34914" xr:uid="{02769118-3A5F-42CB-9D78-53675EC13150}"/>
    <cellStyle name="40% - Énfasis5 23 3 3" xfId="34915" xr:uid="{BDA21219-37A6-4597-872F-8EFB09BBD49E}"/>
    <cellStyle name="40% - Énfasis5 23 3 3 2" xfId="34916" xr:uid="{6492DCAA-7392-48AD-918F-C01CC654B099}"/>
    <cellStyle name="40% - Énfasis5 23 3 4" xfId="34917" xr:uid="{5401CDA3-69E1-4757-9181-A56140C7EBC2}"/>
    <cellStyle name="40% - Énfasis5 23 4" xfId="8046" xr:uid="{C7F5C3FC-DBB2-4C96-A5B3-C9C5D18161E8}"/>
    <cellStyle name="40% - Énfasis5 23 4 2" xfId="34918" xr:uid="{16B10E4C-B9E1-4423-80DC-F817A87EDB8C}"/>
    <cellStyle name="40% - Énfasis5 23 4 2 2" xfId="34919" xr:uid="{4B892BFF-6202-46BB-AF4C-497BA3F419AA}"/>
    <cellStyle name="40% - Énfasis5 23 4 3" xfId="34920" xr:uid="{6727E9E3-1A1B-4460-A072-18FB6132270D}"/>
    <cellStyle name="40% - Énfasis5 23 5" xfId="8047" xr:uid="{9DCF06DB-5E74-489A-BDEC-2BE610DA0CA6}"/>
    <cellStyle name="40% - Énfasis5 23 5 2" xfId="34921" xr:uid="{82E8CF74-EC1A-41B7-BAA9-D5CB3B205122}"/>
    <cellStyle name="40% - Énfasis5 23 6" xfId="8048" xr:uid="{E6464A95-42A5-4AC5-99BF-03FCBAF8342F}"/>
    <cellStyle name="40% - Énfasis5 23 6 2" xfId="34922" xr:uid="{BD3556C9-743D-439E-8475-C1A5DB59723C}"/>
    <cellStyle name="40% - Énfasis5 23 7" xfId="8049" xr:uid="{372CAC1E-1787-49C9-8F18-2C02A9B06CCD}"/>
    <cellStyle name="40% - Énfasis5 23 7 2" xfId="34923" xr:uid="{5AA66907-A7F2-470E-B4D9-042E92CA0928}"/>
    <cellStyle name="40% - Énfasis5 23 8" xfId="8050" xr:uid="{E9CD3F7C-6C5D-45D7-B5AA-6236B77B9640}"/>
    <cellStyle name="40% - Énfasis5 23 8 2" xfId="34924" xr:uid="{C67CDDC2-2100-491C-8C05-E3670E02BEBE}"/>
    <cellStyle name="40% - Énfasis5 23 9" xfId="8051" xr:uid="{F1DEEA01-9852-4614-8D62-763FB5B5CE37}"/>
    <cellStyle name="40% - Énfasis5 23 9 2" xfId="34925" xr:uid="{DEBF9A71-114D-4C5C-85AE-04E3F6668EC4}"/>
    <cellStyle name="40% - Énfasis5 24" xfId="8052" xr:uid="{FFA62F54-D959-4AE6-89B8-003C6D0493B8}"/>
    <cellStyle name="40% - Énfasis5 24 10" xfId="8053" xr:uid="{C27B0178-6887-4155-B147-C850D63FD6F0}"/>
    <cellStyle name="40% - Énfasis5 24 10 2" xfId="34926" xr:uid="{2676C159-73F1-491F-BF74-58E0FE1F574C}"/>
    <cellStyle name="40% - Énfasis5 24 11" xfId="8054" xr:uid="{1E1FA248-388A-4621-BA5B-675A1572507D}"/>
    <cellStyle name="40% - Énfasis5 24 11 2" xfId="34927" xr:uid="{25C13DEF-2C66-4723-8C86-E864FA62BBD4}"/>
    <cellStyle name="40% - Énfasis5 24 12" xfId="8055" xr:uid="{13A19613-8E8E-4225-83A9-7DB9A895E090}"/>
    <cellStyle name="40% - Énfasis5 24 12 2" xfId="34928" xr:uid="{22C60879-BD4D-4EDA-9148-AB117E73F82B}"/>
    <cellStyle name="40% - Énfasis5 24 13" xfId="8056" xr:uid="{C9AA1EFA-602B-4C9F-8B7A-10EACE04675B}"/>
    <cellStyle name="40% - Énfasis5 24 13 2" xfId="34929" xr:uid="{4570544A-D9EC-449B-B67C-4A721A5738CC}"/>
    <cellStyle name="40% - Énfasis5 24 14" xfId="8057" xr:uid="{EB5CB419-D445-4345-9A3E-8FCACAE70151}"/>
    <cellStyle name="40% - Énfasis5 24 14 2" xfId="34930" xr:uid="{F9BF9BAF-BF01-46B1-BDE5-2E7D352CD5C2}"/>
    <cellStyle name="40% - Énfasis5 24 15" xfId="8058" xr:uid="{671A6EEB-A9D3-4BB3-B931-3CDDDF6D73C6}"/>
    <cellStyle name="40% - Énfasis5 24 15 2" xfId="34931" xr:uid="{BD15FCA4-AF7A-43F9-8780-BF6DF0C51E78}"/>
    <cellStyle name="40% - Énfasis5 24 16" xfId="8059" xr:uid="{00A832F9-11CD-46FC-B87B-F1FFD2388B1B}"/>
    <cellStyle name="40% - Énfasis5 24 16 2" xfId="34932" xr:uid="{A8889848-6427-45B6-94C5-C0F0033E0409}"/>
    <cellStyle name="40% - Énfasis5 24 17" xfId="8060" xr:uid="{096BD903-6103-473A-85D5-2A068BBB79BB}"/>
    <cellStyle name="40% - Énfasis5 24 17 2" xfId="34933" xr:uid="{DBD2D332-934D-4C23-89A4-A97F531A0F61}"/>
    <cellStyle name="40% - Énfasis5 24 18" xfId="8061" xr:uid="{C0795E29-0CC7-40DE-B8C8-CCD67CABDAC6}"/>
    <cellStyle name="40% - Énfasis5 24 18 2" xfId="34934" xr:uid="{05C20645-9874-48D3-8ACD-A92E76993EDA}"/>
    <cellStyle name="40% - Énfasis5 24 19" xfId="8062" xr:uid="{3560E522-A273-4A44-BAB4-E2A4619B3804}"/>
    <cellStyle name="40% - Énfasis5 24 19 2" xfId="34935" xr:uid="{0C1CCD35-DB4A-448C-825F-63257EFE407E}"/>
    <cellStyle name="40% - Énfasis5 24 2" xfId="8063" xr:uid="{0AC9A897-0E8B-492A-8AFF-6F81DFDF3E01}"/>
    <cellStyle name="40% - Énfasis5 24 2 2" xfId="34936" xr:uid="{353C3B41-C143-4404-A101-FA50006F1473}"/>
    <cellStyle name="40% - Énfasis5 24 2 2 2" xfId="34937" xr:uid="{C390930E-7D19-4EB3-BCBD-DD8CF61B8084}"/>
    <cellStyle name="40% - Énfasis5 24 2 2 2 2" xfId="34938" xr:uid="{1262AC06-B07F-45E6-B6E1-2E5EB521E232}"/>
    <cellStyle name="40% - Énfasis5 24 2 2 3" xfId="34939" xr:uid="{9268340E-D457-48DA-B16C-68DD1E559496}"/>
    <cellStyle name="40% - Énfasis5 24 2 3" xfId="34940" xr:uid="{38A6D5E6-ADAB-4B80-A5FA-AA08D02C0339}"/>
    <cellStyle name="40% - Énfasis5 24 2 3 2" xfId="34941" xr:uid="{CBB12D2B-2DB0-45A9-BA52-D2BD00AE50F6}"/>
    <cellStyle name="40% - Énfasis5 24 2 4" xfId="34942" xr:uid="{3A95EAF9-407A-4D8F-9C02-D2F20432686C}"/>
    <cellStyle name="40% - Énfasis5 24 20" xfId="12103" xr:uid="{0F4598E1-B874-4A9E-93FC-AC18514B7FE1}"/>
    <cellStyle name="40% - Énfasis5 24 3" xfId="8064" xr:uid="{F42685F7-BFEE-45D4-819F-EB35FC596C61}"/>
    <cellStyle name="40% - Énfasis5 24 3 2" xfId="34943" xr:uid="{29D7957E-A3DF-4687-AA69-308741D293B1}"/>
    <cellStyle name="40% - Énfasis5 24 3 2 2" xfId="34944" xr:uid="{36D2BF00-00E2-4D64-BBC7-8371E0E60481}"/>
    <cellStyle name="40% - Énfasis5 24 3 2 2 2" xfId="34945" xr:uid="{BEF69D65-6EDD-485C-9C69-712AC88F2A67}"/>
    <cellStyle name="40% - Énfasis5 24 3 2 3" xfId="34946" xr:uid="{B8004F47-3594-4154-9207-2890732FB93C}"/>
    <cellStyle name="40% - Énfasis5 24 3 3" xfId="34947" xr:uid="{FE220F1D-8F0A-4BDD-AE0B-91B0D232A96C}"/>
    <cellStyle name="40% - Énfasis5 24 3 3 2" xfId="34948" xr:uid="{C77D2258-7A00-46E7-BF52-78C625CF275B}"/>
    <cellStyle name="40% - Énfasis5 24 3 4" xfId="34949" xr:uid="{01E29716-79AD-4848-B2B9-66A22387E811}"/>
    <cellStyle name="40% - Énfasis5 24 4" xfId="8065" xr:uid="{18867C00-48A3-4236-A59B-2957C1967162}"/>
    <cellStyle name="40% - Énfasis5 24 4 2" xfId="34950" xr:uid="{D9355E8B-2B9D-481E-AE4E-B44686020279}"/>
    <cellStyle name="40% - Énfasis5 24 4 2 2" xfId="34951" xr:uid="{3EC95172-DE81-496B-86FD-E73DF511E355}"/>
    <cellStyle name="40% - Énfasis5 24 4 3" xfId="34952" xr:uid="{DB844DCC-3CB6-4EC0-878C-4C3B9DDBA022}"/>
    <cellStyle name="40% - Énfasis5 24 5" xfId="8066" xr:uid="{19894826-3864-4152-93EB-7BB39E159611}"/>
    <cellStyle name="40% - Énfasis5 24 5 2" xfId="34953" xr:uid="{C30457E9-4C8B-4421-8813-1FCD90A6BC0F}"/>
    <cellStyle name="40% - Énfasis5 24 6" xfId="8067" xr:uid="{EA93A7DE-D843-4F48-BAA3-A31AB388BC8D}"/>
    <cellStyle name="40% - Énfasis5 24 6 2" xfId="34954" xr:uid="{953A81BD-79F3-47BE-982B-401D1040D42E}"/>
    <cellStyle name="40% - Énfasis5 24 7" xfId="8068" xr:uid="{669333E0-52CE-40F4-A6B4-1A18A7C2A783}"/>
    <cellStyle name="40% - Énfasis5 24 7 2" xfId="34955" xr:uid="{44F560B6-CAD7-4573-B7BA-963BEA4A634E}"/>
    <cellStyle name="40% - Énfasis5 24 8" xfId="8069" xr:uid="{BBB41DCB-08EE-464D-BB65-CE917C2D02E2}"/>
    <cellStyle name="40% - Énfasis5 24 8 2" xfId="34956" xr:uid="{9CB88949-CD97-4E3D-9656-CC33AD319308}"/>
    <cellStyle name="40% - Énfasis5 24 9" xfId="8070" xr:uid="{08AD9C10-1154-4BC8-A4AA-D84F122546C9}"/>
    <cellStyle name="40% - Énfasis5 24 9 2" xfId="34957" xr:uid="{85B8445A-D9DE-483B-960E-D644EE3D05F9}"/>
    <cellStyle name="40% - Énfasis5 25" xfId="8071" xr:uid="{CEEC640A-BBB3-433E-BEC5-EF1177BCC76A}"/>
    <cellStyle name="40% - Énfasis5 25 10" xfId="8072" xr:uid="{3B6B35E0-7C74-4CA9-8D6F-455C98FB925C}"/>
    <cellStyle name="40% - Énfasis5 25 10 2" xfId="34958" xr:uid="{639BADCE-2DC1-4D85-9A51-E589F1FD4E70}"/>
    <cellStyle name="40% - Énfasis5 25 11" xfId="8073" xr:uid="{E37994A0-D451-4614-8C84-F704149ACBCC}"/>
    <cellStyle name="40% - Énfasis5 25 11 2" xfId="34959" xr:uid="{A0DE5B4C-DC36-42FF-8C2B-74C6E8D8AEFD}"/>
    <cellStyle name="40% - Énfasis5 25 12" xfId="8074" xr:uid="{1F94E89C-1D71-4379-B58C-1C9BFE545684}"/>
    <cellStyle name="40% - Énfasis5 25 12 2" xfId="34960" xr:uid="{3DC2D3EC-B287-476B-9AC4-2158821FB59D}"/>
    <cellStyle name="40% - Énfasis5 25 13" xfId="8075" xr:uid="{3785C522-3B6F-43B3-A8B1-180025883605}"/>
    <cellStyle name="40% - Énfasis5 25 13 2" xfId="34961" xr:uid="{57D2564F-44EE-4685-A1D5-481ECCA27B6D}"/>
    <cellStyle name="40% - Énfasis5 25 14" xfId="8076" xr:uid="{18D91CC0-E2D6-4491-A39D-8E46514DD14E}"/>
    <cellStyle name="40% - Énfasis5 25 14 2" xfId="34962" xr:uid="{8D8145DE-74F8-489C-8B4E-06FFDCF01EEF}"/>
    <cellStyle name="40% - Énfasis5 25 15" xfId="8077" xr:uid="{484856AD-D942-418E-A808-3E5D0A67F569}"/>
    <cellStyle name="40% - Énfasis5 25 15 2" xfId="34963" xr:uid="{A02864E6-03FF-4275-B6D8-7302D804E4AE}"/>
    <cellStyle name="40% - Énfasis5 25 16" xfId="8078" xr:uid="{D95D120A-B006-4118-A6D1-0A41FD438466}"/>
    <cellStyle name="40% - Énfasis5 25 16 2" xfId="34964" xr:uid="{EDC3DC91-83BE-4297-A02B-9BB29A72C13B}"/>
    <cellStyle name="40% - Énfasis5 25 17" xfId="8079" xr:uid="{16DDF182-C331-4465-9673-E1CFCFE4E2D1}"/>
    <cellStyle name="40% - Énfasis5 25 17 2" xfId="34965" xr:uid="{FCCB4336-A970-4120-9B2B-B5143A577D48}"/>
    <cellStyle name="40% - Énfasis5 25 18" xfId="8080" xr:uid="{DAF323D6-4724-4DAE-AE8E-42AFE76A68DF}"/>
    <cellStyle name="40% - Énfasis5 25 18 2" xfId="34966" xr:uid="{0B9101D5-87E2-4FFE-9AFE-07FB84DF4822}"/>
    <cellStyle name="40% - Énfasis5 25 19" xfId="8081" xr:uid="{C66E6936-9F8F-4BFD-BE8A-BED823BC5FCA}"/>
    <cellStyle name="40% - Énfasis5 25 19 2" xfId="34967" xr:uid="{1B03D2D8-1A3E-464F-A18E-37F42C781EC6}"/>
    <cellStyle name="40% - Énfasis5 25 2" xfId="8082" xr:uid="{BE2AFA1B-3EA7-4384-8805-6F6D42F8A455}"/>
    <cellStyle name="40% - Énfasis5 25 2 2" xfId="34968" xr:uid="{DA27ED64-384F-42AB-A6FB-E159077155A5}"/>
    <cellStyle name="40% - Énfasis5 25 2 2 2" xfId="34969" xr:uid="{6AB98B99-52AB-448B-AB7D-64F527778DAE}"/>
    <cellStyle name="40% - Énfasis5 25 2 2 2 2" xfId="34970" xr:uid="{459DAA84-4827-4559-A17F-B51E4C7E2AAB}"/>
    <cellStyle name="40% - Énfasis5 25 2 2 3" xfId="34971" xr:uid="{ED62A55B-84BD-478A-BE5E-85647CC24A80}"/>
    <cellStyle name="40% - Énfasis5 25 2 3" xfId="34972" xr:uid="{0BBD238E-2C20-455D-AD32-9CDF2E6FC66D}"/>
    <cellStyle name="40% - Énfasis5 25 2 3 2" xfId="34973" xr:uid="{D993D328-334D-4ACC-ACA0-7F5AFB350164}"/>
    <cellStyle name="40% - Énfasis5 25 2 4" xfId="34974" xr:uid="{9387F77B-0E27-49A6-A02B-37BCC2A2783B}"/>
    <cellStyle name="40% - Énfasis5 25 20" xfId="12104" xr:uid="{C88953BD-56A1-49CD-929B-78C5EABD66CA}"/>
    <cellStyle name="40% - Énfasis5 25 3" xfId="8083" xr:uid="{5455AB3C-B549-4E66-8E5C-0CA121DC1AA9}"/>
    <cellStyle name="40% - Énfasis5 25 3 2" xfId="34975" xr:uid="{30EFCE65-61AD-409D-997A-FE44AF90A940}"/>
    <cellStyle name="40% - Énfasis5 25 3 2 2" xfId="34976" xr:uid="{1205E1CD-C1DE-4CB4-87CD-B9CAD2D41377}"/>
    <cellStyle name="40% - Énfasis5 25 3 2 2 2" xfId="34977" xr:uid="{D5BAD6F3-B5C1-4862-BE99-F75C110B34F5}"/>
    <cellStyle name="40% - Énfasis5 25 3 2 3" xfId="34978" xr:uid="{9233D320-1CE6-4BC1-AFB6-761E678DCE12}"/>
    <cellStyle name="40% - Énfasis5 25 3 3" xfId="34979" xr:uid="{46072149-CB8F-4040-8CAB-EA2AB4EABFEF}"/>
    <cellStyle name="40% - Énfasis5 25 3 3 2" xfId="34980" xr:uid="{E77933EE-5C94-4DDD-924C-A358C2FCDAA3}"/>
    <cellStyle name="40% - Énfasis5 25 3 4" xfId="34981" xr:uid="{4B98332A-754B-42AB-965C-2FEB8E5F8041}"/>
    <cellStyle name="40% - Énfasis5 25 4" xfId="8084" xr:uid="{963450A5-C130-4340-8437-3D7DC9BF3506}"/>
    <cellStyle name="40% - Énfasis5 25 4 2" xfId="34982" xr:uid="{D031294C-D693-412D-B95E-863AA044F07F}"/>
    <cellStyle name="40% - Énfasis5 25 4 2 2" xfId="34983" xr:uid="{AEE9C8E9-78FB-4B9B-B2C2-608B30EFF868}"/>
    <cellStyle name="40% - Énfasis5 25 4 3" xfId="34984" xr:uid="{4D8B03CA-BE49-48CC-8D06-34094CB2861A}"/>
    <cellStyle name="40% - Énfasis5 25 5" xfId="8085" xr:uid="{D509910C-2443-478D-9C58-C182DD5CB4FE}"/>
    <cellStyle name="40% - Énfasis5 25 5 2" xfId="34985" xr:uid="{17E3CC77-95B7-43EF-BD74-2053BA1CD969}"/>
    <cellStyle name="40% - Énfasis5 25 6" xfId="8086" xr:uid="{F79F92F9-FF9C-46DB-8379-DF69EFCF9DC9}"/>
    <cellStyle name="40% - Énfasis5 25 6 2" xfId="34986" xr:uid="{801ED655-82EB-4CFC-853A-C824544D74A8}"/>
    <cellStyle name="40% - Énfasis5 25 7" xfId="8087" xr:uid="{A2D6C886-300B-44AA-A367-6583E251FBF0}"/>
    <cellStyle name="40% - Énfasis5 25 7 2" xfId="34987" xr:uid="{F636D108-4299-45CF-A603-07380545C20F}"/>
    <cellStyle name="40% - Énfasis5 25 8" xfId="8088" xr:uid="{A8FFFB8B-4B99-4BC9-AB9B-9250564501D2}"/>
    <cellStyle name="40% - Énfasis5 25 8 2" xfId="34988" xr:uid="{28B30F92-F5F5-467A-AB68-7694F866D092}"/>
    <cellStyle name="40% - Énfasis5 25 9" xfId="8089" xr:uid="{C98B7209-5CA1-4497-9B17-0C485D60C45E}"/>
    <cellStyle name="40% - Énfasis5 25 9 2" xfId="34989" xr:uid="{CA1FCE23-7CD1-4961-9C85-20ADA2E031DD}"/>
    <cellStyle name="40% - Énfasis5 26" xfId="8090" xr:uid="{0D78D8A0-36DE-4366-BBB0-7A5DF7D06618}"/>
    <cellStyle name="40% - Énfasis5 26 10" xfId="8091" xr:uid="{EDF881B2-77FB-4697-94F6-4F9EB6117684}"/>
    <cellStyle name="40% - Énfasis5 26 10 2" xfId="34990" xr:uid="{B802A691-24DE-4931-B0BF-C6F6C1FA3C9A}"/>
    <cellStyle name="40% - Énfasis5 26 11" xfId="8092" xr:uid="{81422FE8-81ED-4627-B3B8-AA11D8F27B30}"/>
    <cellStyle name="40% - Énfasis5 26 11 2" xfId="34991" xr:uid="{8AFAD281-7E69-4F38-977E-95CC1EC67CD7}"/>
    <cellStyle name="40% - Énfasis5 26 12" xfId="8093" xr:uid="{4B9BC2DD-2C32-48F5-B483-D0638795D726}"/>
    <cellStyle name="40% - Énfasis5 26 12 2" xfId="34992" xr:uid="{E022641A-F2D2-4982-ADB3-B372D84A395A}"/>
    <cellStyle name="40% - Énfasis5 26 13" xfId="8094" xr:uid="{E2EE4B07-F70A-4A94-B462-50BAFF5889E4}"/>
    <cellStyle name="40% - Énfasis5 26 13 2" xfId="34993" xr:uid="{63E7E25A-D61E-4A7C-A0CF-D56000AEE18E}"/>
    <cellStyle name="40% - Énfasis5 26 14" xfId="8095" xr:uid="{8678C020-2321-4D66-B3D3-F6583C8E28CE}"/>
    <cellStyle name="40% - Énfasis5 26 14 2" xfId="34994" xr:uid="{1F1315DA-CB89-4DC2-A12D-076B034859A8}"/>
    <cellStyle name="40% - Énfasis5 26 15" xfId="8096" xr:uid="{3C162F8E-2DD3-4FB7-B6AA-A77C004DEFB6}"/>
    <cellStyle name="40% - Énfasis5 26 15 2" xfId="34995" xr:uid="{B7A61084-0BC2-45D6-A511-CD349361F7D2}"/>
    <cellStyle name="40% - Énfasis5 26 16" xfId="8097" xr:uid="{CEA19F08-4821-4D5A-ACF9-0CE38E6A256D}"/>
    <cellStyle name="40% - Énfasis5 26 16 2" xfId="34996" xr:uid="{4B4101E2-8596-4A69-85E1-1A255C4A99EF}"/>
    <cellStyle name="40% - Énfasis5 26 17" xfId="8098" xr:uid="{39FB2D50-0E71-416F-8E8C-F27A5585EF7B}"/>
    <cellStyle name="40% - Énfasis5 26 17 2" xfId="34997" xr:uid="{BC2774FF-9F62-44FF-8285-C94D2C8FB938}"/>
    <cellStyle name="40% - Énfasis5 26 18" xfId="8099" xr:uid="{CDFB583B-1909-4EF7-9502-B56029EEEF32}"/>
    <cellStyle name="40% - Énfasis5 26 18 2" xfId="34998" xr:uid="{23BB21A3-A316-424F-AB30-D806A0180391}"/>
    <cellStyle name="40% - Énfasis5 26 19" xfId="8100" xr:uid="{38DB0429-0287-4D9E-AD6F-50386673C911}"/>
    <cellStyle name="40% - Énfasis5 26 19 2" xfId="34999" xr:uid="{F2D04889-86B5-40AE-8C70-D0AC4A10B2AC}"/>
    <cellStyle name="40% - Énfasis5 26 2" xfId="8101" xr:uid="{37C697EE-6ACE-47D5-BE09-6CE5660BCFA1}"/>
    <cellStyle name="40% - Énfasis5 26 2 2" xfId="35000" xr:uid="{42230AFC-53E7-4501-9644-27E2D8472398}"/>
    <cellStyle name="40% - Énfasis5 26 2 2 2" xfId="35001" xr:uid="{9D7B4D84-EE0C-49FD-8764-CFF9A6D522DA}"/>
    <cellStyle name="40% - Énfasis5 26 2 2 2 2" xfId="35002" xr:uid="{73D4F98A-7445-42EE-8F53-DE0850688EEE}"/>
    <cellStyle name="40% - Énfasis5 26 2 2 3" xfId="35003" xr:uid="{800B9158-619B-484A-8FCF-E8CD92B3CA9B}"/>
    <cellStyle name="40% - Énfasis5 26 2 3" xfId="35004" xr:uid="{839B7FC0-A57B-4491-86E4-36BEB5B65F21}"/>
    <cellStyle name="40% - Énfasis5 26 2 3 2" xfId="35005" xr:uid="{A8F0DC14-CC8E-444C-A2A8-2CE49D74E4D3}"/>
    <cellStyle name="40% - Énfasis5 26 2 4" xfId="35006" xr:uid="{BBC0BAD1-CC8A-46D2-B6E5-9684E7E5C98E}"/>
    <cellStyle name="40% - Énfasis5 26 20" xfId="12105" xr:uid="{57C4D9C3-8E93-4010-B6CC-1B5B752E1A49}"/>
    <cellStyle name="40% - Énfasis5 26 3" xfId="8102" xr:uid="{489681FD-8898-44FE-B52C-51E18EFE27AF}"/>
    <cellStyle name="40% - Énfasis5 26 3 2" xfId="35007" xr:uid="{AE13DE6F-6AC4-4CA4-BB53-3B583DCDD8D0}"/>
    <cellStyle name="40% - Énfasis5 26 3 2 2" xfId="35008" xr:uid="{67D87881-975D-4420-BA15-58B53DA27719}"/>
    <cellStyle name="40% - Énfasis5 26 3 2 2 2" xfId="35009" xr:uid="{9C721908-D2D1-49A4-B567-8A04758C3AE0}"/>
    <cellStyle name="40% - Énfasis5 26 3 2 3" xfId="35010" xr:uid="{FEC60328-3DA2-4700-9B56-E65AF46C109B}"/>
    <cellStyle name="40% - Énfasis5 26 3 3" xfId="35011" xr:uid="{3816EFDB-58E4-4E17-BE06-48D284779DEB}"/>
    <cellStyle name="40% - Énfasis5 26 3 3 2" xfId="35012" xr:uid="{EDE57B33-0529-4D38-84EB-BCC410D5D8FF}"/>
    <cellStyle name="40% - Énfasis5 26 3 4" xfId="35013" xr:uid="{98CE2351-D51A-4893-A62F-4186ACF8F914}"/>
    <cellStyle name="40% - Énfasis5 26 4" xfId="8103" xr:uid="{156021EE-AEA8-4C8D-B14A-246CB88992E4}"/>
    <cellStyle name="40% - Énfasis5 26 4 2" xfId="35014" xr:uid="{202444B5-58E3-4EAA-B1E9-09B4AD4C095F}"/>
    <cellStyle name="40% - Énfasis5 26 4 2 2" xfId="35015" xr:uid="{AC170E0A-3723-4250-952A-B872429A9E31}"/>
    <cellStyle name="40% - Énfasis5 26 4 3" xfId="35016" xr:uid="{877EBD31-B0A4-43D7-B5AE-424B7E9AA2D4}"/>
    <cellStyle name="40% - Énfasis5 26 5" xfId="8104" xr:uid="{9C81A26F-D379-4E4E-9B80-46520B27B63F}"/>
    <cellStyle name="40% - Énfasis5 26 5 2" xfId="35017" xr:uid="{0ACD22A4-8CB3-48DB-B216-D676353D93CE}"/>
    <cellStyle name="40% - Énfasis5 26 6" xfId="8105" xr:uid="{065A0E3C-463F-4AC7-8501-81D9A7AFCF2A}"/>
    <cellStyle name="40% - Énfasis5 26 6 2" xfId="35018" xr:uid="{F7C1C1A6-F960-49A2-AF46-0B09D385A94A}"/>
    <cellStyle name="40% - Énfasis5 26 7" xfId="8106" xr:uid="{BD1D3E63-08E8-4FC0-9A1E-040759F56305}"/>
    <cellStyle name="40% - Énfasis5 26 7 2" xfId="35019" xr:uid="{1F019CD6-DB1B-434C-B2F5-448D5BA3E253}"/>
    <cellStyle name="40% - Énfasis5 26 8" xfId="8107" xr:uid="{82988302-2BBF-4ADF-BF17-4DEFB6ED3A9A}"/>
    <cellStyle name="40% - Énfasis5 26 8 2" xfId="35020" xr:uid="{8D0C14CC-AB35-4B1F-9A61-07D9416C0F58}"/>
    <cellStyle name="40% - Énfasis5 26 9" xfId="8108" xr:uid="{5B4ADD31-E03A-4E19-8C16-07327084904F}"/>
    <cellStyle name="40% - Énfasis5 26 9 2" xfId="35021" xr:uid="{9A9A8DE7-15DA-4F81-86D1-F5C0428ED4DF}"/>
    <cellStyle name="40% - Énfasis5 27" xfId="8109" xr:uid="{9F690EC5-718D-4639-A1E2-499405E875AC}"/>
    <cellStyle name="40% - Énfasis5 27 10" xfId="8110" xr:uid="{39BA007A-5136-46A6-8B5E-7A98DD9FF68F}"/>
    <cellStyle name="40% - Énfasis5 27 10 2" xfId="35022" xr:uid="{6DADAF7F-EA8D-4E9B-ADE0-304BF3F3B2F3}"/>
    <cellStyle name="40% - Énfasis5 27 11" xfId="8111" xr:uid="{F8CC86DE-7BAA-4CF4-9FF9-0DBFBB14B3B5}"/>
    <cellStyle name="40% - Énfasis5 27 11 2" xfId="35023" xr:uid="{89F4ED25-368D-466B-BFD4-6498283C6FFB}"/>
    <cellStyle name="40% - Énfasis5 27 12" xfId="8112" xr:uid="{CADAD653-07BF-4C2A-8480-870560DA6DC4}"/>
    <cellStyle name="40% - Énfasis5 27 12 2" xfId="35024" xr:uid="{B5E53B2C-9374-4C56-AC9C-1A0A6106B601}"/>
    <cellStyle name="40% - Énfasis5 27 13" xfId="8113" xr:uid="{5B02F4D4-E95E-4FF4-9AB5-C4971FA2864B}"/>
    <cellStyle name="40% - Énfasis5 27 13 2" xfId="35025" xr:uid="{6CFA3F58-1CAA-476A-B98D-F4BFF8CDD519}"/>
    <cellStyle name="40% - Énfasis5 27 14" xfId="8114" xr:uid="{ADA7DA23-4297-4D59-AD25-63A973E79944}"/>
    <cellStyle name="40% - Énfasis5 27 14 2" xfId="35026" xr:uid="{9C7EF74A-5D83-4127-A465-4E56528ED2B7}"/>
    <cellStyle name="40% - Énfasis5 27 15" xfId="8115" xr:uid="{94D6F8DD-9E21-4C38-9A6E-0D0C2D947D35}"/>
    <cellStyle name="40% - Énfasis5 27 15 2" xfId="35027" xr:uid="{5A5DD2A4-DAF0-42B9-8FDA-D31CE33C5303}"/>
    <cellStyle name="40% - Énfasis5 27 16" xfId="8116" xr:uid="{5B124C7C-6D66-4231-B849-9CF2932236CD}"/>
    <cellStyle name="40% - Énfasis5 27 16 2" xfId="35028" xr:uid="{38A8D131-3623-4757-9492-A3057C7E9B50}"/>
    <cellStyle name="40% - Énfasis5 27 17" xfId="8117" xr:uid="{39C6E8C1-61D7-4E4F-962A-8C1C7F6883F0}"/>
    <cellStyle name="40% - Énfasis5 27 17 2" xfId="35029" xr:uid="{FB9250B7-F65D-41E9-9CBC-55F6518160C3}"/>
    <cellStyle name="40% - Énfasis5 27 18" xfId="8118" xr:uid="{22027057-3B8D-4FF5-A7B5-0FF67699A273}"/>
    <cellStyle name="40% - Énfasis5 27 18 2" xfId="35030" xr:uid="{0EB74EA9-DA72-48EC-9AAD-557F228204EB}"/>
    <cellStyle name="40% - Énfasis5 27 19" xfId="8119" xr:uid="{431B0D83-112B-473D-88B5-3FF9F277FE79}"/>
    <cellStyle name="40% - Énfasis5 27 19 2" xfId="35031" xr:uid="{ECD6AD76-1B11-48D2-BE03-E91A521863B5}"/>
    <cellStyle name="40% - Énfasis5 27 2" xfId="8120" xr:uid="{A97E8E16-0F62-4EB7-B165-814BD51282A9}"/>
    <cellStyle name="40% - Énfasis5 27 2 2" xfId="35032" xr:uid="{84B1860D-F8C5-4187-B607-7D691FE73650}"/>
    <cellStyle name="40% - Énfasis5 27 2 2 2" xfId="35033" xr:uid="{A83E618D-BF9D-4AAE-BEB5-5A993210B8CA}"/>
    <cellStyle name="40% - Énfasis5 27 2 2 2 2" xfId="35034" xr:uid="{BD997814-6964-4829-8DA2-64D93119C1AA}"/>
    <cellStyle name="40% - Énfasis5 27 2 2 3" xfId="35035" xr:uid="{DEF56C42-1267-49C6-B7B6-B8509A13C2AC}"/>
    <cellStyle name="40% - Énfasis5 27 2 3" xfId="35036" xr:uid="{490DC718-B23A-4526-B238-0902CCCC5DCF}"/>
    <cellStyle name="40% - Énfasis5 27 2 3 2" xfId="35037" xr:uid="{4058F44E-C851-41A4-A6EB-6B8B009C65E5}"/>
    <cellStyle name="40% - Énfasis5 27 2 4" xfId="35038" xr:uid="{85C40619-480B-4878-865F-0970C1271DA0}"/>
    <cellStyle name="40% - Énfasis5 27 20" xfId="12106" xr:uid="{BEA5F424-24C3-4B3D-A58F-35F647408007}"/>
    <cellStyle name="40% - Énfasis5 27 3" xfId="8121" xr:uid="{DF006AD2-9745-4302-B208-F4693F1C0648}"/>
    <cellStyle name="40% - Énfasis5 27 3 2" xfId="35039" xr:uid="{9E4757CF-1B60-4B90-B47C-FF7E841EEA12}"/>
    <cellStyle name="40% - Énfasis5 27 3 2 2" xfId="35040" xr:uid="{D41351E8-14E3-48EE-94A9-33B7159F3603}"/>
    <cellStyle name="40% - Énfasis5 27 3 2 2 2" xfId="35041" xr:uid="{DA56D6B7-504D-40A3-8822-E6351E6635EC}"/>
    <cellStyle name="40% - Énfasis5 27 3 2 3" xfId="35042" xr:uid="{8FDF5273-EFFE-46C9-BC26-69D24BEFF945}"/>
    <cellStyle name="40% - Énfasis5 27 3 3" xfId="35043" xr:uid="{A1F138BD-E3AD-4369-8B9A-50E2C4E39790}"/>
    <cellStyle name="40% - Énfasis5 27 3 3 2" xfId="35044" xr:uid="{00F57F24-3413-40BF-BD53-36557973C56A}"/>
    <cellStyle name="40% - Énfasis5 27 3 4" xfId="35045" xr:uid="{AA6D70D8-2B27-41D5-AA60-DCBA6E24E050}"/>
    <cellStyle name="40% - Énfasis5 27 4" xfId="8122" xr:uid="{72F1404C-30B8-48BB-872F-EB8097368C09}"/>
    <cellStyle name="40% - Énfasis5 27 4 2" xfId="35046" xr:uid="{2606E966-CCBA-4EEC-98F6-9DFD2227D44D}"/>
    <cellStyle name="40% - Énfasis5 27 4 2 2" xfId="35047" xr:uid="{D41F48CE-D3AB-4BCB-BD40-C9B886A54516}"/>
    <cellStyle name="40% - Énfasis5 27 4 3" xfId="35048" xr:uid="{8E5DBA86-F279-4657-9A9E-D7845DD8A619}"/>
    <cellStyle name="40% - Énfasis5 27 5" xfId="8123" xr:uid="{17294166-BC4D-4411-93D8-8A1CD10F82BE}"/>
    <cellStyle name="40% - Énfasis5 27 5 2" xfId="35049" xr:uid="{51CBBFF7-BFD4-4305-96AA-075DEC6C4576}"/>
    <cellStyle name="40% - Énfasis5 27 6" xfId="8124" xr:uid="{0D7F327B-C41E-4B9E-98DE-AA7F53E70E17}"/>
    <cellStyle name="40% - Énfasis5 27 6 2" xfId="35050" xr:uid="{C3A16FA3-F624-4CFB-9E7C-27976B8BBD1D}"/>
    <cellStyle name="40% - Énfasis5 27 7" xfId="8125" xr:uid="{97599923-3B23-4F3A-8C68-6D841F96A7E7}"/>
    <cellStyle name="40% - Énfasis5 27 7 2" xfId="35051" xr:uid="{8B6137EC-BAA2-447C-9914-C27CCE414201}"/>
    <cellStyle name="40% - Énfasis5 27 8" xfId="8126" xr:uid="{8CE4628A-1A1E-4F13-8692-753DBA4CC52C}"/>
    <cellStyle name="40% - Énfasis5 27 8 2" xfId="35052" xr:uid="{BF606328-4572-44EF-A1EE-784442D909BC}"/>
    <cellStyle name="40% - Énfasis5 27 9" xfId="8127" xr:uid="{621B30BD-CB5D-4AAB-9D67-2A3BD690ADAF}"/>
    <cellStyle name="40% - Énfasis5 27 9 2" xfId="35053" xr:uid="{1A3F1F64-9C05-4418-8D7C-5F5FD09F5C2E}"/>
    <cellStyle name="40% - Énfasis5 28" xfId="8128" xr:uid="{893A62C6-C09F-4D25-8A4B-89DF119E92B4}"/>
    <cellStyle name="40% - Énfasis5 28 10" xfId="8129" xr:uid="{8A20E2B4-4106-452C-85E0-0F43DA693FDD}"/>
    <cellStyle name="40% - Énfasis5 28 10 2" xfId="35054" xr:uid="{4AA72572-B69E-4DE7-B88A-DBDE6203EDD7}"/>
    <cellStyle name="40% - Énfasis5 28 11" xfId="8130" xr:uid="{4D5BC7EE-B2AA-499B-9C36-B2F67FC30CF6}"/>
    <cellStyle name="40% - Énfasis5 28 11 2" xfId="35055" xr:uid="{35D0C197-2F09-481D-A189-A839D8B17F5B}"/>
    <cellStyle name="40% - Énfasis5 28 12" xfId="8131" xr:uid="{1607443E-F039-4178-AE7C-B6C21D418C04}"/>
    <cellStyle name="40% - Énfasis5 28 12 2" xfId="35056" xr:uid="{138A4B31-54DE-4545-80FE-92E7918CB6A9}"/>
    <cellStyle name="40% - Énfasis5 28 13" xfId="8132" xr:uid="{5553E4FE-2D49-47AD-B51D-7F78530B278A}"/>
    <cellStyle name="40% - Énfasis5 28 13 2" xfId="35057" xr:uid="{0F34E682-5EF8-431E-9082-3ACC3D92661F}"/>
    <cellStyle name="40% - Énfasis5 28 14" xfId="8133" xr:uid="{9F5CBCB8-30C8-4C1C-9A04-6898BF47D127}"/>
    <cellStyle name="40% - Énfasis5 28 14 2" xfId="35058" xr:uid="{A00FF978-CAE8-44F5-B109-1C0E69DE5892}"/>
    <cellStyle name="40% - Énfasis5 28 15" xfId="8134" xr:uid="{3D09B1A4-1931-4869-B22C-AD069B7D5F84}"/>
    <cellStyle name="40% - Énfasis5 28 15 2" xfId="35059" xr:uid="{C99DC6C4-3AD3-40DE-BC46-C5D0DE02E480}"/>
    <cellStyle name="40% - Énfasis5 28 16" xfId="8135" xr:uid="{F4B2462A-FA65-4968-914D-6D71F5358D63}"/>
    <cellStyle name="40% - Énfasis5 28 16 2" xfId="35060" xr:uid="{FF01D1FE-71E2-48E8-B500-089766178691}"/>
    <cellStyle name="40% - Énfasis5 28 17" xfId="8136" xr:uid="{6697B06E-8049-4454-908D-CCE4DA34F2C4}"/>
    <cellStyle name="40% - Énfasis5 28 17 2" xfId="35061" xr:uid="{22867122-7B69-4301-9AA5-4CF49E3E4BD5}"/>
    <cellStyle name="40% - Énfasis5 28 18" xfId="8137" xr:uid="{4C81B459-2C65-45D3-ADA3-BCD65ADAC71C}"/>
    <cellStyle name="40% - Énfasis5 28 18 2" xfId="35062" xr:uid="{12F8EC8F-1DA9-45F2-B648-310D907D2563}"/>
    <cellStyle name="40% - Énfasis5 28 19" xfId="8138" xr:uid="{4DCA9265-4B9E-45DB-ACA1-8BCD8E0DB4D7}"/>
    <cellStyle name="40% - Énfasis5 28 19 2" xfId="35063" xr:uid="{2E5841A9-2C88-4992-BAC2-81CA77215E98}"/>
    <cellStyle name="40% - Énfasis5 28 2" xfId="8139" xr:uid="{5462F0F8-E8C1-4D12-84BA-5D91615B4CD8}"/>
    <cellStyle name="40% - Énfasis5 28 2 2" xfId="35064" xr:uid="{6CA83AFA-138C-4854-908D-3E4E37EF740F}"/>
    <cellStyle name="40% - Énfasis5 28 2 2 2" xfId="35065" xr:uid="{C908B29E-0C2E-4064-8E66-711021997606}"/>
    <cellStyle name="40% - Énfasis5 28 2 2 2 2" xfId="35066" xr:uid="{3B038D5B-97A7-4C63-A426-43678F7807B9}"/>
    <cellStyle name="40% - Énfasis5 28 2 2 3" xfId="35067" xr:uid="{6BC746BD-B3AE-4BF6-A06C-A14C848AB598}"/>
    <cellStyle name="40% - Énfasis5 28 2 3" xfId="35068" xr:uid="{71B3AA73-41C7-43BD-840E-F3E4379532C9}"/>
    <cellStyle name="40% - Énfasis5 28 2 3 2" xfId="35069" xr:uid="{6C4902EA-BD11-4BF8-839F-7BD9D7047A54}"/>
    <cellStyle name="40% - Énfasis5 28 2 4" xfId="35070" xr:uid="{E5EC1C59-7B9A-4A9C-9EB7-3AD9A12718B2}"/>
    <cellStyle name="40% - Énfasis5 28 20" xfId="12107" xr:uid="{DBB05B95-3D52-4C73-A7FF-0224B8171953}"/>
    <cellStyle name="40% - Énfasis5 28 3" xfId="8140" xr:uid="{346E241B-1203-4E92-9F1D-3F7F08CD13CF}"/>
    <cellStyle name="40% - Énfasis5 28 3 2" xfId="35071" xr:uid="{1A36FFD2-5085-42A7-BE88-B628E5E522C9}"/>
    <cellStyle name="40% - Énfasis5 28 3 2 2" xfId="35072" xr:uid="{9E115C76-3F49-4084-84B8-04513365A9AB}"/>
    <cellStyle name="40% - Énfasis5 28 3 2 2 2" xfId="35073" xr:uid="{C813DAD6-D582-41D9-927B-F9A3BDF143C8}"/>
    <cellStyle name="40% - Énfasis5 28 3 2 3" xfId="35074" xr:uid="{0DD824F3-D9B9-4FDD-BF24-7683A6A8DD99}"/>
    <cellStyle name="40% - Énfasis5 28 3 3" xfId="35075" xr:uid="{07269729-7365-4977-93B9-44965003C26F}"/>
    <cellStyle name="40% - Énfasis5 28 3 3 2" xfId="35076" xr:uid="{23DF2678-C18A-4AA4-8F6A-81322A6533C5}"/>
    <cellStyle name="40% - Énfasis5 28 3 4" xfId="35077" xr:uid="{73856A92-09ED-4698-B22F-CCC8430DD853}"/>
    <cellStyle name="40% - Énfasis5 28 4" xfId="8141" xr:uid="{6C5E5BF9-A779-46EB-9CC0-99AAE0AD81D5}"/>
    <cellStyle name="40% - Énfasis5 28 4 2" xfId="35078" xr:uid="{A6F8C455-6D16-4A13-AD3A-31787BD551FC}"/>
    <cellStyle name="40% - Énfasis5 28 4 2 2" xfId="35079" xr:uid="{88EC8548-EFF0-4001-9D4E-5465D367EAC7}"/>
    <cellStyle name="40% - Énfasis5 28 4 3" xfId="35080" xr:uid="{39E513E5-8A98-4675-8687-42FA330A34DA}"/>
    <cellStyle name="40% - Énfasis5 28 5" xfId="8142" xr:uid="{AF7A9EBA-264C-4D1C-8C56-146413C4F866}"/>
    <cellStyle name="40% - Énfasis5 28 5 2" xfId="35081" xr:uid="{39442E1C-1BC4-40D8-83EF-9F367CB87086}"/>
    <cellStyle name="40% - Énfasis5 28 6" xfId="8143" xr:uid="{519D242A-F397-464B-A3E0-17E72CF7B171}"/>
    <cellStyle name="40% - Énfasis5 28 6 2" xfId="35082" xr:uid="{BF86C1AA-9FE8-47E9-AE62-C6060D3B1A2D}"/>
    <cellStyle name="40% - Énfasis5 28 7" xfId="8144" xr:uid="{16030F8F-BD19-4A09-B17B-BA69BC605DF6}"/>
    <cellStyle name="40% - Énfasis5 28 7 2" xfId="35083" xr:uid="{76CBFC3F-17C0-4A07-9208-316F31002102}"/>
    <cellStyle name="40% - Énfasis5 28 8" xfId="8145" xr:uid="{25476696-A4B9-48FE-898B-B7F932DAC9BF}"/>
    <cellStyle name="40% - Énfasis5 28 8 2" xfId="35084" xr:uid="{3702A3CD-051A-4FAD-A6ED-97CFA0CBA0F5}"/>
    <cellStyle name="40% - Énfasis5 28 9" xfId="8146" xr:uid="{20C0A6D5-5A38-4C63-82A9-7BDC0DD9623F}"/>
    <cellStyle name="40% - Énfasis5 28 9 2" xfId="35085" xr:uid="{3A2A1182-1294-4F4C-909D-4FFF4B5F29F3}"/>
    <cellStyle name="40% - Énfasis5 29" xfId="8147" xr:uid="{7684DA0D-0873-4C8B-A4E7-92B92747523A}"/>
    <cellStyle name="40% - Énfasis5 29 10" xfId="8148" xr:uid="{E2EFEED3-4131-4B69-8977-F23267098F77}"/>
    <cellStyle name="40% - Énfasis5 29 10 2" xfId="35086" xr:uid="{37C0B7C5-88CD-45CA-890C-D3629B8E4581}"/>
    <cellStyle name="40% - Énfasis5 29 11" xfId="8149" xr:uid="{4A871CBE-4665-49C9-B0A9-39B7E21F890E}"/>
    <cellStyle name="40% - Énfasis5 29 11 2" xfId="35087" xr:uid="{59BA72A3-A0AD-445C-8E88-57DDA81DC6C5}"/>
    <cellStyle name="40% - Énfasis5 29 12" xfId="8150" xr:uid="{F5BAB930-B17D-4DDC-A41F-41018369665F}"/>
    <cellStyle name="40% - Énfasis5 29 12 2" xfId="35088" xr:uid="{E59922F1-6182-48E1-8D2B-96D8C7E0BCD8}"/>
    <cellStyle name="40% - Énfasis5 29 13" xfId="8151" xr:uid="{2CF98CAC-727D-4D1B-B685-1FB107093762}"/>
    <cellStyle name="40% - Énfasis5 29 13 2" xfId="35089" xr:uid="{41CCD177-6FA7-41BF-B98D-7D137D2E8B89}"/>
    <cellStyle name="40% - Énfasis5 29 14" xfId="8152" xr:uid="{D2C5C70D-CF3E-48FF-9F75-5315270ACDE3}"/>
    <cellStyle name="40% - Énfasis5 29 14 2" xfId="35090" xr:uid="{74C119F3-CAAD-4FCA-AD06-057F5C950764}"/>
    <cellStyle name="40% - Énfasis5 29 15" xfId="8153" xr:uid="{F70792D8-28B9-4CC5-8715-3706B8B724D7}"/>
    <cellStyle name="40% - Énfasis5 29 15 2" xfId="35091" xr:uid="{385D6DE9-B051-41FE-ACDB-C9DA10B9FA41}"/>
    <cellStyle name="40% - Énfasis5 29 16" xfId="8154" xr:uid="{E979C8C6-3D92-4C23-A075-D8B586955E41}"/>
    <cellStyle name="40% - Énfasis5 29 16 2" xfId="35092" xr:uid="{DAEEAE61-713E-49DB-9D04-000B9236FFAD}"/>
    <cellStyle name="40% - Énfasis5 29 17" xfId="8155" xr:uid="{D2BF15C0-3840-45C7-B075-7E06E5A32D7A}"/>
    <cellStyle name="40% - Énfasis5 29 17 2" xfId="35093" xr:uid="{00408D93-F99E-455C-B843-CD4BDC790839}"/>
    <cellStyle name="40% - Énfasis5 29 18" xfId="8156" xr:uid="{56E5B55A-19D5-48AD-9C82-6EDD118F31C7}"/>
    <cellStyle name="40% - Énfasis5 29 18 2" xfId="35094" xr:uid="{92AA70B7-0843-42DB-A58C-2940ADCCD745}"/>
    <cellStyle name="40% - Énfasis5 29 19" xfId="8157" xr:uid="{076079DF-0097-4B99-9CB7-117EE21DB03F}"/>
    <cellStyle name="40% - Énfasis5 29 19 2" xfId="35095" xr:uid="{342939D7-AB63-4A0C-89F3-7FB8A1AFFE21}"/>
    <cellStyle name="40% - Énfasis5 29 2" xfId="8158" xr:uid="{A4ABBB9F-1DBA-4697-8CB5-A5772CC6AEE3}"/>
    <cellStyle name="40% - Énfasis5 29 2 2" xfId="35096" xr:uid="{BA0EE298-DF45-4CC7-A50C-DB0EED7F2C3C}"/>
    <cellStyle name="40% - Énfasis5 29 2 2 2" xfId="35097" xr:uid="{79F17592-1654-48E3-A677-D31B077A95E0}"/>
    <cellStyle name="40% - Énfasis5 29 2 2 2 2" xfId="35098" xr:uid="{05F40CB1-9D6C-46BA-B8AF-627E2902B3BD}"/>
    <cellStyle name="40% - Énfasis5 29 2 2 3" xfId="35099" xr:uid="{B484D0C5-3615-4CD6-AD8C-9D5366256CA5}"/>
    <cellStyle name="40% - Énfasis5 29 2 3" xfId="35100" xr:uid="{270FFE32-88B8-4543-84DD-D26B04FC59CC}"/>
    <cellStyle name="40% - Énfasis5 29 2 3 2" xfId="35101" xr:uid="{405EE87E-4678-4AC7-95AE-21A47A5423FA}"/>
    <cellStyle name="40% - Énfasis5 29 2 4" xfId="35102" xr:uid="{CF39FCD6-14C3-4597-9BD8-A766386CB429}"/>
    <cellStyle name="40% - Énfasis5 29 20" xfId="12108" xr:uid="{D3682B3F-F5D5-4F14-9BE9-2896158E81F3}"/>
    <cellStyle name="40% - Énfasis5 29 3" xfId="8159" xr:uid="{D14EB78A-4641-497D-AF1B-74B36CFF7BDF}"/>
    <cellStyle name="40% - Énfasis5 29 3 2" xfId="35103" xr:uid="{27E484A3-603D-4186-AC4A-A5AC55E71908}"/>
    <cellStyle name="40% - Énfasis5 29 3 2 2" xfId="35104" xr:uid="{283047F6-A3FD-47FC-8702-C25ABC106028}"/>
    <cellStyle name="40% - Énfasis5 29 3 2 2 2" xfId="35105" xr:uid="{47F15D47-E3D8-4D5E-B89E-374167B8B243}"/>
    <cellStyle name="40% - Énfasis5 29 3 2 3" xfId="35106" xr:uid="{6E3FE97E-AD57-429A-8626-F51F95F02F16}"/>
    <cellStyle name="40% - Énfasis5 29 3 3" xfId="35107" xr:uid="{883CB34C-C874-411C-8EEE-0BB4BAA6C0E5}"/>
    <cellStyle name="40% - Énfasis5 29 3 3 2" xfId="35108" xr:uid="{9DA9977C-7D8C-4EE9-9681-507699750C1E}"/>
    <cellStyle name="40% - Énfasis5 29 3 4" xfId="35109" xr:uid="{9BFA21F2-FF0F-4062-BCEF-DA8EF05ADD11}"/>
    <cellStyle name="40% - Énfasis5 29 4" xfId="8160" xr:uid="{0036D56C-A0B2-4F72-87E6-39665DAA654A}"/>
    <cellStyle name="40% - Énfasis5 29 4 2" xfId="35110" xr:uid="{213A63DF-F065-48FF-8AE7-701390409F8D}"/>
    <cellStyle name="40% - Énfasis5 29 4 2 2" xfId="35111" xr:uid="{90DCF89D-99B3-47E6-8783-1F32EE054E97}"/>
    <cellStyle name="40% - Énfasis5 29 4 3" xfId="35112" xr:uid="{B45D4DF1-691A-403A-B5E8-C4C00411F33F}"/>
    <cellStyle name="40% - Énfasis5 29 5" xfId="8161" xr:uid="{D2501189-04E7-4247-AB20-56027336E7AF}"/>
    <cellStyle name="40% - Énfasis5 29 5 2" xfId="35113" xr:uid="{38A9F0DC-E864-487C-8234-B8F66C596D24}"/>
    <cellStyle name="40% - Énfasis5 29 6" xfId="8162" xr:uid="{5E2D6017-F0AD-4A2B-AC79-7B0469FC8148}"/>
    <cellStyle name="40% - Énfasis5 29 6 2" xfId="35114" xr:uid="{66DB3723-E855-4567-AE44-5209B06A425E}"/>
    <cellStyle name="40% - Énfasis5 29 7" xfId="8163" xr:uid="{04988DF0-A7BD-46D5-B39D-2F1F7B33D31C}"/>
    <cellStyle name="40% - Énfasis5 29 7 2" xfId="35115" xr:uid="{82F9E16C-52D4-4ACD-8DB6-7D80E6B85663}"/>
    <cellStyle name="40% - Énfasis5 29 8" xfId="8164" xr:uid="{568D9B71-C6B0-4904-9797-12554664D13A}"/>
    <cellStyle name="40% - Énfasis5 29 8 2" xfId="35116" xr:uid="{C25F185F-8232-4185-AF63-B120DA047CE7}"/>
    <cellStyle name="40% - Énfasis5 29 9" xfId="8165" xr:uid="{4B671B63-7540-42E5-AB1E-AF149DF0E324}"/>
    <cellStyle name="40% - Énfasis5 29 9 2" xfId="35117" xr:uid="{FE2C3AC4-F4B1-4719-9E59-81F4E892A492}"/>
    <cellStyle name="40% - Énfasis5 3" xfId="492" xr:uid="{B20C4F1E-12C0-4BA3-8390-CDE22E878CCC}"/>
    <cellStyle name="40% - Énfasis5 3 10" xfId="8166" xr:uid="{6F165FAC-3A6E-4D06-8C8E-4EC444913977}"/>
    <cellStyle name="40% - Énfasis5 3 10 2" xfId="35118" xr:uid="{F92BA80A-220B-4F38-B410-E06186CCC2C8}"/>
    <cellStyle name="40% - Énfasis5 3 11" xfId="8167" xr:uid="{719F9F21-44F2-45CA-B004-8D866F7BAFEF}"/>
    <cellStyle name="40% - Énfasis5 3 11 2" xfId="35119" xr:uid="{CEC60FBF-8CBB-49B2-B106-1C43E78ABB79}"/>
    <cellStyle name="40% - Énfasis5 3 12" xfId="8168" xr:uid="{30EC1A3E-A1AE-4C01-8616-160F1EE21135}"/>
    <cellStyle name="40% - Énfasis5 3 12 2" xfId="35120" xr:uid="{9E4E8053-563A-43B4-B417-75CEFC61172C}"/>
    <cellStyle name="40% - Énfasis5 3 13" xfId="8169" xr:uid="{E9084754-9982-43AB-9481-B51CB87FBBA0}"/>
    <cellStyle name="40% - Énfasis5 3 13 2" xfId="35121" xr:uid="{1D71928E-867C-41E1-9270-3BAE4BDCE764}"/>
    <cellStyle name="40% - Énfasis5 3 14" xfId="8170" xr:uid="{EBD7598A-D210-4716-A089-5CF3876BDA49}"/>
    <cellStyle name="40% - Énfasis5 3 14 2" xfId="35122" xr:uid="{92C486D4-A256-4B71-BB63-52A98783F4CD}"/>
    <cellStyle name="40% - Énfasis5 3 15" xfId="8171" xr:uid="{57C8EEC6-5464-414E-A291-5204B7E89D79}"/>
    <cellStyle name="40% - Énfasis5 3 15 2" xfId="35123" xr:uid="{17841BCD-4DF6-41E6-9EE7-623A8740DBE4}"/>
    <cellStyle name="40% - Énfasis5 3 16" xfId="8172" xr:uid="{FA65B984-56D5-45CC-ADA5-9881E37CE2E4}"/>
    <cellStyle name="40% - Énfasis5 3 16 2" xfId="35124" xr:uid="{42601981-4751-4C6C-8964-E46049501470}"/>
    <cellStyle name="40% - Énfasis5 3 17" xfId="8173" xr:uid="{305CFB8A-2A4F-4F35-AC6F-9B8E9EA9304C}"/>
    <cellStyle name="40% - Énfasis5 3 17 2" xfId="35125" xr:uid="{0280DC9C-8FDB-412C-80ED-0A1FD00B555F}"/>
    <cellStyle name="40% - Énfasis5 3 18" xfId="8174" xr:uid="{84212BC5-A06B-4E30-B659-886C66B9B275}"/>
    <cellStyle name="40% - Énfasis5 3 18 2" xfId="35126" xr:uid="{16A430B2-C541-4382-9C0C-8BD0C9900544}"/>
    <cellStyle name="40% - Énfasis5 3 19" xfId="8175" xr:uid="{D49EE9B8-6C25-450F-9AB4-6474C3DA1321}"/>
    <cellStyle name="40% - Énfasis5 3 19 2" xfId="35127" xr:uid="{34D70ACB-99E7-4A52-A9FE-13C11CEA65AA}"/>
    <cellStyle name="40% - Énfasis5 3 2" xfId="493" xr:uid="{898CCC70-6DBF-4B94-8C48-E53CCB4FC71B}"/>
    <cellStyle name="40% - Énfasis5 3 2 2" xfId="35128" xr:uid="{8A88B014-9419-4758-BD5E-D598D2BF901A}"/>
    <cellStyle name="40% - Énfasis5 3 2 2 2" xfId="35129" xr:uid="{5B609118-B78A-4312-9D3C-5E01F447742C}"/>
    <cellStyle name="40% - Énfasis5 3 2 2 2 2" xfId="35130" xr:uid="{A9B0F209-8AC6-48DB-9CB8-92B139CA51D9}"/>
    <cellStyle name="40% - Énfasis5 3 2 2 3" xfId="35131" xr:uid="{C5D1920C-4BC4-4496-8461-CFCFE530F5E5}"/>
    <cellStyle name="40% - Énfasis5 3 2 3" xfId="35132" xr:uid="{356B56FC-0E69-4E42-ACFF-A2C06DA75EFD}"/>
    <cellStyle name="40% - Énfasis5 3 2 3 2" xfId="35133" xr:uid="{5A8ECA75-9FD8-40BD-96CC-FD89829B90C1}"/>
    <cellStyle name="40% - Énfasis5 3 2 4" xfId="35134" xr:uid="{AE604A39-83C9-4FA0-B21F-E0A7D03A72A4}"/>
    <cellStyle name="40% - Énfasis5 3 20" xfId="12109" xr:uid="{56BAFF61-D3AB-4BFD-BE23-03738B75C550}"/>
    <cellStyle name="40% - Énfasis5 3 3" xfId="8176" xr:uid="{939E1503-204C-43A9-A41F-5017E08BC286}"/>
    <cellStyle name="40% - Énfasis5 3 3 2" xfId="35135" xr:uid="{7C831768-A751-4B05-AC1F-EA4B9221D273}"/>
    <cellStyle name="40% - Énfasis5 3 3 2 2" xfId="35136" xr:uid="{8645DE09-78E6-4A34-92AE-2503271E5DC5}"/>
    <cellStyle name="40% - Énfasis5 3 3 2 2 2" xfId="35137" xr:uid="{82C06180-A4D9-47DF-9D83-CB0BAE6D9D9E}"/>
    <cellStyle name="40% - Énfasis5 3 3 2 3" xfId="35138" xr:uid="{22B46262-39C4-445A-B3BC-ACCF29231479}"/>
    <cellStyle name="40% - Énfasis5 3 3 3" xfId="35139" xr:uid="{9933A1E2-C2D0-4734-8EE1-18B3A6B21CAA}"/>
    <cellStyle name="40% - Énfasis5 3 3 3 2" xfId="35140" xr:uid="{EA3D1A25-4F38-4A2A-B39F-F18F06FB4B5C}"/>
    <cellStyle name="40% - Énfasis5 3 3 4" xfId="35141" xr:uid="{7646309B-645B-43FA-96F9-9580254D5470}"/>
    <cellStyle name="40% - Énfasis5 3 4" xfId="8177" xr:uid="{D36578D9-2744-4B23-BAF2-8287EE436F7F}"/>
    <cellStyle name="40% - Énfasis5 3 4 2" xfId="35142" xr:uid="{14A6A4D6-D964-4CB8-9B0E-029BB532C874}"/>
    <cellStyle name="40% - Énfasis5 3 4 2 2" xfId="35143" xr:uid="{DC77B08A-C09E-4CA8-8212-4684C39504BD}"/>
    <cellStyle name="40% - Énfasis5 3 4 2 2 2" xfId="35144" xr:uid="{C4A794BF-2A62-4C1E-B424-880C20D4C1A0}"/>
    <cellStyle name="40% - Énfasis5 3 4 2 3" xfId="35145" xr:uid="{D3F6C7A4-A492-431F-8725-CE19737C1802}"/>
    <cellStyle name="40% - Énfasis5 3 4 3" xfId="35146" xr:uid="{AFFB2E93-3BB9-4E6E-A53C-6451363C8BC3}"/>
    <cellStyle name="40% - Énfasis5 3 4 3 2" xfId="35147" xr:uid="{AA5E31D9-809A-498B-A3E1-3D2D4B8E0F7A}"/>
    <cellStyle name="40% - Énfasis5 3 4 4" xfId="35148" xr:uid="{F112F2B1-ADC5-4CE4-B73E-A3D0C41F26D3}"/>
    <cellStyle name="40% - Énfasis5 3 5" xfId="8178" xr:uid="{53E7AF88-6C6C-4CA0-84C2-D562CDC21C98}"/>
    <cellStyle name="40% - Énfasis5 3 5 2" xfId="35149" xr:uid="{CAD4EF31-7CAC-4A83-A35B-FCFE78F35276}"/>
    <cellStyle name="40% - Énfasis5 3 5 2 2" xfId="35150" xr:uid="{98CA4FD1-B322-488F-89BB-B5877BEEACA5}"/>
    <cellStyle name="40% - Énfasis5 3 5 2 2 2" xfId="35151" xr:uid="{A12588F5-BB2B-4526-8340-B5DABBFDE712}"/>
    <cellStyle name="40% - Énfasis5 3 5 2 3" xfId="35152" xr:uid="{E7102992-CB5B-4FA7-9282-91ACA06E9E4C}"/>
    <cellStyle name="40% - Énfasis5 3 5 3" xfId="35153" xr:uid="{8B4FF36F-240A-4AA0-B06A-A6C97C9E700C}"/>
    <cellStyle name="40% - Énfasis5 3 5 3 2" xfId="35154" xr:uid="{402983CA-9252-42ED-B092-F905291AD015}"/>
    <cellStyle name="40% - Énfasis5 3 5 4" xfId="35155" xr:uid="{D8DAD4F4-C28B-495B-81F7-8D0BB070FB87}"/>
    <cellStyle name="40% - Énfasis5 3 6" xfId="8179" xr:uid="{9CAE9432-6424-4C96-868E-21CBAD619F45}"/>
    <cellStyle name="40% - Énfasis5 3 6 2" xfId="35156" xr:uid="{7B2813E2-0EBA-4BE4-BAA1-8C489A29EE34}"/>
    <cellStyle name="40% - Énfasis5 3 6 2 2" xfId="35157" xr:uid="{1071F2AD-047C-4BCC-8D26-28CA37D66ED2}"/>
    <cellStyle name="40% - Énfasis5 3 6 2 2 2" xfId="35158" xr:uid="{7B350ACF-B16A-4DFB-9CFE-F43CC561A4D7}"/>
    <cellStyle name="40% - Énfasis5 3 6 2 3" xfId="35159" xr:uid="{CB691E9A-3DD4-4CE0-8668-6605C6EDD503}"/>
    <cellStyle name="40% - Énfasis5 3 6 3" xfId="35160" xr:uid="{ED42A8C8-683A-46EC-AC89-6775BE4C3093}"/>
    <cellStyle name="40% - Énfasis5 3 6 3 2" xfId="35161" xr:uid="{D9116E00-7087-49EA-8A42-D52A140C283B}"/>
    <cellStyle name="40% - Énfasis5 3 6 4" xfId="35162" xr:uid="{7B20CC73-AAEF-4140-A8FB-05BCE1884806}"/>
    <cellStyle name="40% - Énfasis5 3 7" xfId="8180" xr:uid="{7FC2B229-830F-4DD9-BEE7-1D670EBB0ACE}"/>
    <cellStyle name="40% - Énfasis5 3 7 2" xfId="35163" xr:uid="{6B612427-E7C4-430F-9B66-68D11F6E5208}"/>
    <cellStyle name="40% - Énfasis5 3 7 2 2" xfId="35164" xr:uid="{0778032E-B714-4A71-A3A3-4D71E8E3A8EF}"/>
    <cellStyle name="40% - Énfasis5 3 7 2 2 2" xfId="35165" xr:uid="{37D17179-E7C2-4469-BE65-9148C1C80FB0}"/>
    <cellStyle name="40% - Énfasis5 3 7 2 3" xfId="35166" xr:uid="{8D6F3727-8993-4B87-839F-E6536A60AB92}"/>
    <cellStyle name="40% - Énfasis5 3 7 3" xfId="35167" xr:uid="{428CB443-7D3C-45AE-91FA-0C4B4282DB58}"/>
    <cellStyle name="40% - Énfasis5 3 7 3 2" xfId="35168" xr:uid="{B084E7BB-9BDB-4C30-9CFE-E7FBE5E896D3}"/>
    <cellStyle name="40% - Énfasis5 3 7 4" xfId="35169" xr:uid="{F81EC928-D909-49BE-82D5-458918A6F1CB}"/>
    <cellStyle name="40% - Énfasis5 3 8" xfId="8181" xr:uid="{73A66B27-55D5-49A2-B374-C12D9724FF70}"/>
    <cellStyle name="40% - Énfasis5 3 8 2" xfId="35170" xr:uid="{11235CD4-B864-470C-A57D-DC6367CB5613}"/>
    <cellStyle name="40% - Énfasis5 3 8 2 2" xfId="35171" xr:uid="{D1B3B581-DF96-4DE3-B42E-B65EEF4702EA}"/>
    <cellStyle name="40% - Énfasis5 3 8 3" xfId="35172" xr:uid="{F8C434FF-66D2-42E5-8574-F681AE49AC82}"/>
    <cellStyle name="40% - Énfasis5 3 9" xfId="8182" xr:uid="{A0A92BAB-AEDC-488D-9D41-BD5FEF6BF317}"/>
    <cellStyle name="40% - Énfasis5 3 9 2" xfId="35173" xr:uid="{E354098B-0227-45B7-A851-0E9E1AA8C65B}"/>
    <cellStyle name="40% - Énfasis5 30" xfId="8183" xr:uid="{CE7DA6F6-D641-4AAB-B9DB-070EB7FC410F}"/>
    <cellStyle name="40% - Énfasis5 30 10" xfId="8184" xr:uid="{5F9F6D38-AB00-41E8-9390-C49425FA4A47}"/>
    <cellStyle name="40% - Énfasis5 30 10 2" xfId="35174" xr:uid="{2C0F477D-FBA3-475D-9D95-FB5EF93D8C1D}"/>
    <cellStyle name="40% - Énfasis5 30 11" xfId="8185" xr:uid="{114E9E99-2C51-4D0A-94E3-DD808835EA8F}"/>
    <cellStyle name="40% - Énfasis5 30 11 2" xfId="35175" xr:uid="{F1ED1D13-38FB-498D-B011-9A455E720E0B}"/>
    <cellStyle name="40% - Énfasis5 30 12" xfId="8186" xr:uid="{74A14EBE-3FA1-4A39-8ACC-0CB95EEE9DD0}"/>
    <cellStyle name="40% - Énfasis5 30 12 2" xfId="35176" xr:uid="{780D575E-6035-43E9-A950-BD9A282C5E2C}"/>
    <cellStyle name="40% - Énfasis5 30 13" xfId="8187" xr:uid="{070E3525-FC3B-4A1D-84BD-5914F90B49B4}"/>
    <cellStyle name="40% - Énfasis5 30 13 2" xfId="35177" xr:uid="{1D817888-7F90-4F70-BFD0-F87E6828D5A7}"/>
    <cellStyle name="40% - Énfasis5 30 14" xfId="8188" xr:uid="{FD61D4C1-607E-4D1D-A888-1F1DF52F4695}"/>
    <cellStyle name="40% - Énfasis5 30 14 2" xfId="35178" xr:uid="{B586C7FD-A1E5-4451-8104-BB0DB0DE6708}"/>
    <cellStyle name="40% - Énfasis5 30 15" xfId="8189" xr:uid="{F6112874-2574-45B5-8F61-46A7BF353FF7}"/>
    <cellStyle name="40% - Énfasis5 30 15 2" xfId="35179" xr:uid="{7792BFEF-0FB2-4517-91D9-75568DC64844}"/>
    <cellStyle name="40% - Énfasis5 30 16" xfId="8190" xr:uid="{E75D0D17-6196-4147-A139-D102016E1867}"/>
    <cellStyle name="40% - Énfasis5 30 16 2" xfId="35180" xr:uid="{17F6512C-E5CF-4D56-8076-7172B963DABB}"/>
    <cellStyle name="40% - Énfasis5 30 17" xfId="8191" xr:uid="{17FBF162-002E-4112-9154-91D383A2525A}"/>
    <cellStyle name="40% - Énfasis5 30 17 2" xfId="35181" xr:uid="{AC6B1C37-5FA2-4EB9-9921-F254FAF752DC}"/>
    <cellStyle name="40% - Énfasis5 30 18" xfId="8192" xr:uid="{35AA0DFC-2F7E-4829-BCB3-9C6F4B788BB1}"/>
    <cellStyle name="40% - Énfasis5 30 18 2" xfId="35182" xr:uid="{CED78F32-59B7-4D08-8524-ADEC471A7269}"/>
    <cellStyle name="40% - Énfasis5 30 19" xfId="8193" xr:uid="{844FCDD7-7304-4D11-B465-95077E3AF505}"/>
    <cellStyle name="40% - Énfasis5 30 19 2" xfId="35183" xr:uid="{6D2CCCE8-F39A-498F-AE5E-F08B7AB85F3B}"/>
    <cellStyle name="40% - Énfasis5 30 2" xfId="8194" xr:uid="{179E8B58-7966-4325-9544-9BCD11E24DF4}"/>
    <cellStyle name="40% - Énfasis5 30 2 2" xfId="35184" xr:uid="{829550CC-C3C4-4E0F-9D9E-A9B5741C57C3}"/>
    <cellStyle name="40% - Énfasis5 30 2 2 2" xfId="35185" xr:uid="{A10BCF79-5A67-4BDF-A284-70F3BA685E88}"/>
    <cellStyle name="40% - Énfasis5 30 2 2 2 2" xfId="35186" xr:uid="{3EECCFCE-33F6-4CBE-995B-C2215ED5DCA9}"/>
    <cellStyle name="40% - Énfasis5 30 2 2 3" xfId="35187" xr:uid="{531195B2-28B6-404F-A512-631076CC8EBC}"/>
    <cellStyle name="40% - Énfasis5 30 2 3" xfId="35188" xr:uid="{593B9D44-07BF-4E18-95FC-11EF080F241B}"/>
    <cellStyle name="40% - Énfasis5 30 2 3 2" xfId="35189" xr:uid="{44105E69-6776-4366-9190-DAD070E98A2D}"/>
    <cellStyle name="40% - Énfasis5 30 2 4" xfId="35190" xr:uid="{AB475B24-1489-409F-9C72-8F8DD58E288B}"/>
    <cellStyle name="40% - Énfasis5 30 20" xfId="12110" xr:uid="{6CFD802F-3A25-47D4-9767-F4871F548DB9}"/>
    <cellStyle name="40% - Énfasis5 30 3" xfId="8195" xr:uid="{78633A77-00CF-4105-86B6-A96F3517C6CE}"/>
    <cellStyle name="40% - Énfasis5 30 3 2" xfId="35191" xr:uid="{64817C5B-0A0C-4DE9-9529-4A5D5D8D7099}"/>
    <cellStyle name="40% - Énfasis5 30 3 2 2" xfId="35192" xr:uid="{7E3E27FD-9888-48E5-8B14-E1FFA3002464}"/>
    <cellStyle name="40% - Énfasis5 30 3 2 2 2" xfId="35193" xr:uid="{F76F8E59-AD7F-4C2E-8CCA-5E5D44C55B43}"/>
    <cellStyle name="40% - Énfasis5 30 3 2 3" xfId="35194" xr:uid="{C06CDF16-6D68-445E-9354-E0CD59E9CCD2}"/>
    <cellStyle name="40% - Énfasis5 30 3 3" xfId="35195" xr:uid="{0755EC71-4590-4E10-BD24-18AA428231E5}"/>
    <cellStyle name="40% - Énfasis5 30 3 3 2" xfId="35196" xr:uid="{72C989F4-AA9A-44E0-A719-7A38D80CEEB6}"/>
    <cellStyle name="40% - Énfasis5 30 3 4" xfId="35197" xr:uid="{F8ADECC6-EDFA-40BA-ADFB-B1F4526F87F6}"/>
    <cellStyle name="40% - Énfasis5 30 4" xfId="8196" xr:uid="{E8C60F88-B8D8-4271-8D33-8A81F7CC05EB}"/>
    <cellStyle name="40% - Énfasis5 30 4 2" xfId="35198" xr:uid="{7AE83D56-794E-4D98-82B4-00542D89F75C}"/>
    <cellStyle name="40% - Énfasis5 30 4 2 2" xfId="35199" xr:uid="{7F7ADD0E-89EA-4DF6-8A30-F364A44C4EDC}"/>
    <cellStyle name="40% - Énfasis5 30 4 3" xfId="35200" xr:uid="{7236D037-57D4-4E9B-8D3C-1D2C2A363733}"/>
    <cellStyle name="40% - Énfasis5 30 5" xfId="8197" xr:uid="{4B243443-6545-41C0-99B4-1AE365D2D691}"/>
    <cellStyle name="40% - Énfasis5 30 5 2" xfId="35201" xr:uid="{6686E24F-0811-4F3D-BE98-47C6921C874D}"/>
    <cellStyle name="40% - Énfasis5 30 6" xfId="8198" xr:uid="{4D08AF93-D132-40BA-9C11-D9F4E87B7585}"/>
    <cellStyle name="40% - Énfasis5 30 6 2" xfId="35202" xr:uid="{AEA2125D-ABD7-4617-B595-AF1B6D06493E}"/>
    <cellStyle name="40% - Énfasis5 30 7" xfId="8199" xr:uid="{E3BE2372-5D15-4820-94B4-9353868A6470}"/>
    <cellStyle name="40% - Énfasis5 30 7 2" xfId="35203" xr:uid="{0BECB71A-C3D0-42E4-B878-C3727009A90B}"/>
    <cellStyle name="40% - Énfasis5 30 8" xfId="8200" xr:uid="{2EC5DC78-FD4F-4673-8A79-B7E0AF9FF82F}"/>
    <cellStyle name="40% - Énfasis5 30 8 2" xfId="35204" xr:uid="{A8D9534F-6E24-4D86-9958-DE527AF012E7}"/>
    <cellStyle name="40% - Énfasis5 30 9" xfId="8201" xr:uid="{2B3D4CFE-96D5-41E8-9BDC-ECFFC4C3851C}"/>
    <cellStyle name="40% - Énfasis5 30 9 2" xfId="35205" xr:uid="{6276BF9F-10B3-45BE-91D9-F73908327D15}"/>
    <cellStyle name="40% - Énfasis5 31" xfId="8202" xr:uid="{A1AD9F71-5AEE-4E9C-BADE-6C002A5873ED}"/>
    <cellStyle name="40% - Énfasis5 31 10" xfId="8203" xr:uid="{FA5BB2EE-D2AB-445A-84EA-883F479BA7C1}"/>
    <cellStyle name="40% - Énfasis5 31 10 2" xfId="35206" xr:uid="{CEEB7E3C-1E30-4256-B66B-C6A970747A36}"/>
    <cellStyle name="40% - Énfasis5 31 11" xfId="8204" xr:uid="{A329C04E-2FCF-474D-BFC9-82E05D676C0E}"/>
    <cellStyle name="40% - Énfasis5 31 11 2" xfId="35207" xr:uid="{F47B4E83-44F5-461E-91C9-7E95783F0993}"/>
    <cellStyle name="40% - Énfasis5 31 12" xfId="8205" xr:uid="{404160F2-80D4-41B7-8B9A-2834F2E8FEA1}"/>
    <cellStyle name="40% - Énfasis5 31 12 2" xfId="35208" xr:uid="{65D1A51E-5FC4-4C5F-BFDF-6402B36F83CA}"/>
    <cellStyle name="40% - Énfasis5 31 13" xfId="8206" xr:uid="{40A8473D-60C1-499F-AABA-4B604E65DCEC}"/>
    <cellStyle name="40% - Énfasis5 31 13 2" xfId="35209" xr:uid="{EC5087C2-52B8-431B-8418-12C2575F48DB}"/>
    <cellStyle name="40% - Énfasis5 31 14" xfId="8207" xr:uid="{0C4CCB9D-742A-4551-A894-CC0584595D1A}"/>
    <cellStyle name="40% - Énfasis5 31 14 2" xfId="35210" xr:uid="{44D496B2-E07F-4EED-A293-7BB00C75132B}"/>
    <cellStyle name="40% - Énfasis5 31 15" xfId="8208" xr:uid="{C0E7156E-D51E-4627-9114-512056080A8F}"/>
    <cellStyle name="40% - Énfasis5 31 15 2" xfId="35211" xr:uid="{23712CCB-827A-40AD-89A7-D492A1A6D9FF}"/>
    <cellStyle name="40% - Énfasis5 31 16" xfId="8209" xr:uid="{56856EC2-DB31-4AF5-BA37-5AFBAB40CD7E}"/>
    <cellStyle name="40% - Énfasis5 31 16 2" xfId="35212" xr:uid="{67B69448-1692-4925-9407-781EBC260867}"/>
    <cellStyle name="40% - Énfasis5 31 17" xfId="8210" xr:uid="{3E3F8FE1-FE5F-4899-A09D-0554E7F04ACC}"/>
    <cellStyle name="40% - Énfasis5 31 17 2" xfId="35213" xr:uid="{608C0B07-1A30-4F7D-8137-E7D793C5C578}"/>
    <cellStyle name="40% - Énfasis5 31 18" xfId="8211" xr:uid="{7C3EF408-727D-4B72-A292-40F373469914}"/>
    <cellStyle name="40% - Énfasis5 31 18 2" xfId="35214" xr:uid="{1945B7F3-E901-4906-B48B-5364081313C4}"/>
    <cellStyle name="40% - Énfasis5 31 19" xfId="8212" xr:uid="{B59A802F-06B0-4BB5-AA22-C66F54DC0074}"/>
    <cellStyle name="40% - Énfasis5 31 19 2" xfId="35215" xr:uid="{C745D7A6-EAA9-4361-9EDA-870583FB1531}"/>
    <cellStyle name="40% - Énfasis5 31 2" xfId="8213" xr:uid="{1015CFFC-2B33-4E97-83D3-9B536E91147B}"/>
    <cellStyle name="40% - Énfasis5 31 2 2" xfId="35216" xr:uid="{83F9B237-25CE-4BA5-853F-77CAC450361D}"/>
    <cellStyle name="40% - Énfasis5 31 2 2 2" xfId="35217" xr:uid="{30E9881C-288C-437A-8ED6-EAE849D8B736}"/>
    <cellStyle name="40% - Énfasis5 31 2 2 2 2" xfId="35218" xr:uid="{3EF3AF52-1B05-439B-9A69-6FAE6FD2A92E}"/>
    <cellStyle name="40% - Énfasis5 31 2 2 3" xfId="35219" xr:uid="{BE6018DB-5881-4183-988A-44C09942E037}"/>
    <cellStyle name="40% - Énfasis5 31 2 3" xfId="35220" xr:uid="{4EAFCE88-7F85-4828-B890-A131D48963EE}"/>
    <cellStyle name="40% - Énfasis5 31 2 3 2" xfId="35221" xr:uid="{C7C64F3C-0FC1-4B23-9457-C580BB9A8DE1}"/>
    <cellStyle name="40% - Énfasis5 31 2 4" xfId="35222" xr:uid="{A5D79DF0-F91B-44E2-B52B-B6189F510482}"/>
    <cellStyle name="40% - Énfasis5 31 20" xfId="12111" xr:uid="{4E57DC6B-F288-4406-8770-918D5C22169A}"/>
    <cellStyle name="40% - Énfasis5 31 3" xfId="8214" xr:uid="{5209D06E-697D-4B9E-B30B-29DEFF99EC2A}"/>
    <cellStyle name="40% - Énfasis5 31 3 2" xfId="35223" xr:uid="{51D9F1CE-065E-434F-A4BD-90A1E472553A}"/>
    <cellStyle name="40% - Énfasis5 31 3 2 2" xfId="35224" xr:uid="{00DD9273-5E1D-4319-B55C-6457A7B7D0DA}"/>
    <cellStyle name="40% - Énfasis5 31 3 2 2 2" xfId="35225" xr:uid="{0F82ECA5-6F55-416A-806D-6081B038F55B}"/>
    <cellStyle name="40% - Énfasis5 31 3 2 3" xfId="35226" xr:uid="{D905C803-6A13-4185-B347-FB16E4EBC0DF}"/>
    <cellStyle name="40% - Énfasis5 31 3 3" xfId="35227" xr:uid="{4F67AFD1-A248-4EF1-970B-A828C10ABAD1}"/>
    <cellStyle name="40% - Énfasis5 31 3 3 2" xfId="35228" xr:uid="{034118EE-41F2-492A-B42A-BD06D17C8DD0}"/>
    <cellStyle name="40% - Énfasis5 31 3 4" xfId="35229" xr:uid="{431AB5A9-5A49-4120-ADEA-977FCEF4CCF9}"/>
    <cellStyle name="40% - Énfasis5 31 4" xfId="8215" xr:uid="{F3BD41DC-37B0-4BFA-AD10-301BB3E364E1}"/>
    <cellStyle name="40% - Énfasis5 31 4 2" xfId="35230" xr:uid="{E20FDFCC-970B-4BAF-B053-EA06E5D6E905}"/>
    <cellStyle name="40% - Énfasis5 31 4 2 2" xfId="35231" xr:uid="{C8802DD3-EC28-4CCC-81BA-20B92D2875CB}"/>
    <cellStyle name="40% - Énfasis5 31 4 3" xfId="35232" xr:uid="{863BBFB4-DE1F-4798-91E1-8EF3EC5E7793}"/>
    <cellStyle name="40% - Énfasis5 31 5" xfId="8216" xr:uid="{13AB991A-980E-419C-BEF1-EED4F1370431}"/>
    <cellStyle name="40% - Énfasis5 31 5 2" xfId="35233" xr:uid="{65584DE0-F7E5-4C5A-A9BA-32555D59452B}"/>
    <cellStyle name="40% - Énfasis5 31 6" xfId="8217" xr:uid="{8964127E-7D8F-45F3-ABF2-006F93FD9F3E}"/>
    <cellStyle name="40% - Énfasis5 31 6 2" xfId="35234" xr:uid="{B46AB2E4-1040-464D-88A8-FF102E9C44D6}"/>
    <cellStyle name="40% - Énfasis5 31 7" xfId="8218" xr:uid="{772CA813-0DA3-4BC1-AA19-57DA6505338E}"/>
    <cellStyle name="40% - Énfasis5 31 7 2" xfId="35235" xr:uid="{31CF1FBA-EFE0-4071-A2CA-255DB554F9E6}"/>
    <cellStyle name="40% - Énfasis5 31 8" xfId="8219" xr:uid="{D50C909D-311C-4B2B-B68C-B2E28F8F43B6}"/>
    <cellStyle name="40% - Énfasis5 31 8 2" xfId="35236" xr:uid="{58CD0AA3-5680-41D8-B68D-9ADD9493D549}"/>
    <cellStyle name="40% - Énfasis5 31 9" xfId="8220" xr:uid="{5042F821-711F-4A33-862B-CDECB65A282F}"/>
    <cellStyle name="40% - Énfasis5 31 9 2" xfId="35237" xr:uid="{CBF26006-0FD3-48D2-AB6B-7497B6D2BC1B}"/>
    <cellStyle name="40% - Énfasis5 32" xfId="8221" xr:uid="{E48C6C2F-EE83-4245-879C-18E291EB0088}"/>
    <cellStyle name="40% - Énfasis5 32 10" xfId="8222" xr:uid="{719D7D7E-8280-4393-814A-80E7566F8F95}"/>
    <cellStyle name="40% - Énfasis5 32 10 2" xfId="35238" xr:uid="{3F436227-8F52-4493-B5F4-3EF136065D4C}"/>
    <cellStyle name="40% - Énfasis5 32 11" xfId="8223" xr:uid="{B43C9FAA-750B-4D05-AB49-F5D1F21F8DE7}"/>
    <cellStyle name="40% - Énfasis5 32 11 2" xfId="35239" xr:uid="{DF3B3526-39F9-434F-A1AB-9667F4789A95}"/>
    <cellStyle name="40% - Énfasis5 32 12" xfId="8224" xr:uid="{EAB016C1-F21F-4DC8-9BF1-D2670392630F}"/>
    <cellStyle name="40% - Énfasis5 32 12 2" xfId="35240" xr:uid="{E48ECCA4-35FC-4011-B7D7-E50C6C65D03F}"/>
    <cellStyle name="40% - Énfasis5 32 13" xfId="8225" xr:uid="{43790B46-48C4-401E-BE27-D0EEEEDAA411}"/>
    <cellStyle name="40% - Énfasis5 32 13 2" xfId="35241" xr:uid="{851F036D-A476-455C-848D-373BDD3FC386}"/>
    <cellStyle name="40% - Énfasis5 32 14" xfId="8226" xr:uid="{47F0EE52-D5FD-4B2B-AC8D-721DA1A67667}"/>
    <cellStyle name="40% - Énfasis5 32 14 2" xfId="35242" xr:uid="{922DABFB-BE3E-4DFB-8FD6-71BC10DB8A5A}"/>
    <cellStyle name="40% - Énfasis5 32 15" xfId="8227" xr:uid="{424CCD25-0ADF-4612-AAB3-85FBFDD0454C}"/>
    <cellStyle name="40% - Énfasis5 32 15 2" xfId="35243" xr:uid="{B514A292-97A8-4F10-AB13-75DC5081FD26}"/>
    <cellStyle name="40% - Énfasis5 32 16" xfId="8228" xr:uid="{97E6745B-25DA-46E8-B8DA-4B8C1D3B213B}"/>
    <cellStyle name="40% - Énfasis5 32 16 2" xfId="35244" xr:uid="{D1487988-3139-476D-9FED-AE57B73C023A}"/>
    <cellStyle name="40% - Énfasis5 32 17" xfId="8229" xr:uid="{B8D86B7B-94D6-4DF7-A9E7-38EB94C052C1}"/>
    <cellStyle name="40% - Énfasis5 32 17 2" xfId="35245" xr:uid="{B6ADCBC8-CE67-4F93-906C-9DBFC17660F2}"/>
    <cellStyle name="40% - Énfasis5 32 18" xfId="8230" xr:uid="{EF7A1436-23A4-4AB3-A406-6B731C171F4A}"/>
    <cellStyle name="40% - Énfasis5 32 18 2" xfId="35246" xr:uid="{4F3BA597-193E-4132-A60B-936A84E3426F}"/>
    <cellStyle name="40% - Énfasis5 32 19" xfId="8231" xr:uid="{749DC78B-2E7E-4AE3-A0D9-C70B5E693F17}"/>
    <cellStyle name="40% - Énfasis5 32 19 2" xfId="35247" xr:uid="{5ED836A9-AE3A-4D60-BB1C-7295F315A21D}"/>
    <cellStyle name="40% - Énfasis5 32 2" xfId="8232" xr:uid="{E736D621-BF66-4544-88BA-7848E59C8A89}"/>
    <cellStyle name="40% - Énfasis5 32 2 2" xfId="35248" xr:uid="{C9B9A5DA-9D97-4B33-A560-3F2669290D27}"/>
    <cellStyle name="40% - Énfasis5 32 2 2 2" xfId="35249" xr:uid="{A2B74B1A-1FDF-4CA9-8D57-30759C840804}"/>
    <cellStyle name="40% - Énfasis5 32 2 2 2 2" xfId="35250" xr:uid="{E9E692A3-6A10-4F6A-837F-95F5AED4842C}"/>
    <cellStyle name="40% - Énfasis5 32 2 2 3" xfId="35251" xr:uid="{94DFC893-AAC7-45B6-9E7F-37C2EA463AD7}"/>
    <cellStyle name="40% - Énfasis5 32 2 3" xfId="35252" xr:uid="{8F108F99-AA56-4BA0-AA44-B5A6EC0DE938}"/>
    <cellStyle name="40% - Énfasis5 32 2 3 2" xfId="35253" xr:uid="{E32175A7-13C3-4CFF-B48B-835980BF5C7E}"/>
    <cellStyle name="40% - Énfasis5 32 2 4" xfId="35254" xr:uid="{4196C1F5-0DD0-4D7B-A64C-A4845360466B}"/>
    <cellStyle name="40% - Énfasis5 32 20" xfId="12112" xr:uid="{F0FC6807-BB5C-4F0F-8B25-6F864AA1C377}"/>
    <cellStyle name="40% - Énfasis5 32 3" xfId="8233" xr:uid="{F6637D49-635C-4EEB-9CE8-433633CB3005}"/>
    <cellStyle name="40% - Énfasis5 32 3 2" xfId="35255" xr:uid="{C7743633-A448-454D-BB5D-D678F89AAD21}"/>
    <cellStyle name="40% - Énfasis5 32 3 2 2" xfId="35256" xr:uid="{B062CDC2-AC2D-4C8D-A625-4FBA6758B892}"/>
    <cellStyle name="40% - Énfasis5 32 3 2 2 2" xfId="35257" xr:uid="{E4F7821E-1AC1-4725-B510-E6B60E49963A}"/>
    <cellStyle name="40% - Énfasis5 32 3 2 3" xfId="35258" xr:uid="{D2CFF81F-C82E-46FE-AE5D-6EFBDCC25B1C}"/>
    <cellStyle name="40% - Énfasis5 32 3 3" xfId="35259" xr:uid="{6AF97E98-CC59-4499-89E8-6826519AD5F7}"/>
    <cellStyle name="40% - Énfasis5 32 3 3 2" xfId="35260" xr:uid="{B12EA090-4694-4C8C-BDF1-9DFF1A728E59}"/>
    <cellStyle name="40% - Énfasis5 32 3 4" xfId="35261" xr:uid="{F0CE1780-D74F-4967-9362-4174A8EFBDD3}"/>
    <cellStyle name="40% - Énfasis5 32 4" xfId="8234" xr:uid="{6C1213B0-6B19-44A4-A71E-21CD0460EE1B}"/>
    <cellStyle name="40% - Énfasis5 32 4 2" xfId="35262" xr:uid="{E1924656-911D-4FB8-A35A-0029C52CDEC3}"/>
    <cellStyle name="40% - Énfasis5 32 4 2 2" xfId="35263" xr:uid="{0A213CA8-F752-4FAF-A2F6-EF3C0C5711B3}"/>
    <cellStyle name="40% - Énfasis5 32 4 3" xfId="35264" xr:uid="{C6534BCE-2E2C-4185-8619-865E87CF7CC6}"/>
    <cellStyle name="40% - Énfasis5 32 5" xfId="8235" xr:uid="{44A6D9CB-4F0C-4731-A609-AC10B0427FD2}"/>
    <cellStyle name="40% - Énfasis5 32 5 2" xfId="35265" xr:uid="{0B1A2664-81AF-4BC0-8E57-F83268DB4C78}"/>
    <cellStyle name="40% - Énfasis5 32 6" xfId="8236" xr:uid="{FF9AE33C-1642-4CF4-9011-1A3D8EA24C68}"/>
    <cellStyle name="40% - Énfasis5 32 6 2" xfId="35266" xr:uid="{DECC1B73-58CD-4491-81B4-BD0AE317BAE6}"/>
    <cellStyle name="40% - Énfasis5 32 7" xfId="8237" xr:uid="{470BC9E8-0145-4F4C-801C-46D0CD7877C5}"/>
    <cellStyle name="40% - Énfasis5 32 7 2" xfId="35267" xr:uid="{2DC5E556-6648-466A-95FF-F01853A271AA}"/>
    <cellStyle name="40% - Énfasis5 32 8" xfId="8238" xr:uid="{A7B10081-FFE9-42BB-A240-6D052CFD0CD1}"/>
    <cellStyle name="40% - Énfasis5 32 8 2" xfId="35268" xr:uid="{9203A24E-34F9-4676-A4D8-4FE40D7A04F3}"/>
    <cellStyle name="40% - Énfasis5 32 9" xfId="8239" xr:uid="{D4873F24-AE69-4550-A410-B41394C44EB7}"/>
    <cellStyle name="40% - Énfasis5 32 9 2" xfId="35269" xr:uid="{38531962-8036-4048-B496-0F188D07FBBB}"/>
    <cellStyle name="40% - Énfasis5 33" xfId="8240" xr:uid="{71ABCCAB-7D32-456F-B6C0-238E18AEB5A6}"/>
    <cellStyle name="40% - Énfasis5 33 10" xfId="8241" xr:uid="{553E20B9-A5F5-4F15-8723-CC3263D21133}"/>
    <cellStyle name="40% - Énfasis5 33 10 2" xfId="35270" xr:uid="{FCC06223-6533-4E40-966D-8AC8F90CA13C}"/>
    <cellStyle name="40% - Énfasis5 33 11" xfId="8242" xr:uid="{F9397D92-C383-48F2-A6A1-8175BB82D496}"/>
    <cellStyle name="40% - Énfasis5 33 11 2" xfId="35271" xr:uid="{E53E1537-5C60-47F3-AC22-DDE613467D01}"/>
    <cellStyle name="40% - Énfasis5 33 12" xfId="8243" xr:uid="{DF2B5945-39CE-47A1-91EA-9DD337E66BED}"/>
    <cellStyle name="40% - Énfasis5 33 12 2" xfId="35272" xr:uid="{D4C081AE-AF04-4A94-ADEB-4F81AEABA3A6}"/>
    <cellStyle name="40% - Énfasis5 33 13" xfId="8244" xr:uid="{6FB428D6-5436-420D-9657-6F6C84E79047}"/>
    <cellStyle name="40% - Énfasis5 33 13 2" xfId="35273" xr:uid="{2800857B-5215-4615-8A3F-21E6E9BC78E2}"/>
    <cellStyle name="40% - Énfasis5 33 14" xfId="8245" xr:uid="{B5C53096-042F-43C3-96F8-1197AA173A8E}"/>
    <cellStyle name="40% - Énfasis5 33 14 2" xfId="35274" xr:uid="{C48B1601-5D9D-4BB4-A183-E8CE891CED05}"/>
    <cellStyle name="40% - Énfasis5 33 15" xfId="8246" xr:uid="{6AA7B9C6-0C92-4E04-ACF8-F86A7176EB44}"/>
    <cellStyle name="40% - Énfasis5 33 15 2" xfId="35275" xr:uid="{F63E8849-B813-474B-B6B8-C87EB9AF896E}"/>
    <cellStyle name="40% - Énfasis5 33 16" xfId="8247" xr:uid="{28CD1DCC-6DC5-4027-BF58-2CA1BE141AA5}"/>
    <cellStyle name="40% - Énfasis5 33 16 2" xfId="35276" xr:uid="{D1706A2D-29DB-4648-A932-92489EC80245}"/>
    <cellStyle name="40% - Énfasis5 33 17" xfId="8248" xr:uid="{C8E5C745-65EF-4877-9850-7186E13A608B}"/>
    <cellStyle name="40% - Énfasis5 33 17 2" xfId="35277" xr:uid="{443299F9-991D-4E48-A216-5FCF35C972EA}"/>
    <cellStyle name="40% - Énfasis5 33 18" xfId="8249" xr:uid="{CEB4BD56-41E7-48B5-935A-FAA28C900ABB}"/>
    <cellStyle name="40% - Énfasis5 33 18 2" xfId="35278" xr:uid="{F367C0E3-E6A1-4F1C-B1E8-F06854DC671C}"/>
    <cellStyle name="40% - Énfasis5 33 19" xfId="8250" xr:uid="{BB736071-1BDE-4297-9B4F-380FAD0B2565}"/>
    <cellStyle name="40% - Énfasis5 33 19 2" xfId="35279" xr:uid="{DA6E5A7C-047B-4AF9-9635-374336FC46F9}"/>
    <cellStyle name="40% - Énfasis5 33 2" xfId="8251" xr:uid="{2FBB4A31-C3EA-4B38-98BC-22F76BF342D7}"/>
    <cellStyle name="40% - Énfasis5 33 2 2" xfId="35280" xr:uid="{207C2465-B632-4963-9211-A1D066AA6F5E}"/>
    <cellStyle name="40% - Énfasis5 33 2 2 2" xfId="35281" xr:uid="{9BC74E94-3F69-467F-8616-E2C2C7624384}"/>
    <cellStyle name="40% - Énfasis5 33 2 2 2 2" xfId="35282" xr:uid="{C893C845-6938-45EF-B2FC-E77C24899D8D}"/>
    <cellStyle name="40% - Énfasis5 33 2 2 3" xfId="35283" xr:uid="{CB8E631E-57C3-42EA-B1B2-8FD460964CAE}"/>
    <cellStyle name="40% - Énfasis5 33 2 3" xfId="35284" xr:uid="{317D6BAC-1409-4398-AD2F-1C4744A7D94B}"/>
    <cellStyle name="40% - Énfasis5 33 2 3 2" xfId="35285" xr:uid="{18C13ABD-85C1-4547-A81D-A00547397AEF}"/>
    <cellStyle name="40% - Énfasis5 33 2 4" xfId="35286" xr:uid="{5D15A9B4-2EAA-4CA9-BB91-DC4B16AAC125}"/>
    <cellStyle name="40% - Énfasis5 33 20" xfId="12113" xr:uid="{0AE694CF-19A7-47B3-9DA1-2C42412A0A06}"/>
    <cellStyle name="40% - Énfasis5 33 3" xfId="8252" xr:uid="{3B4B0DAC-7B46-42A7-88F3-AE60493D378B}"/>
    <cellStyle name="40% - Énfasis5 33 3 2" xfId="35287" xr:uid="{7E9DAF13-4C4B-4A37-9091-19EAA74310AB}"/>
    <cellStyle name="40% - Énfasis5 33 3 2 2" xfId="35288" xr:uid="{BB3642DB-FB8A-4195-9005-43936C99D2D5}"/>
    <cellStyle name="40% - Énfasis5 33 3 2 2 2" xfId="35289" xr:uid="{B1497AD8-D041-462F-8430-FD3F5CF228AA}"/>
    <cellStyle name="40% - Énfasis5 33 3 2 3" xfId="35290" xr:uid="{8C963E94-7D5D-4AF3-A3C3-43AFABA8727B}"/>
    <cellStyle name="40% - Énfasis5 33 3 3" xfId="35291" xr:uid="{B1B1DA25-1BA2-4982-9167-29FE9CBC571D}"/>
    <cellStyle name="40% - Énfasis5 33 3 3 2" xfId="35292" xr:uid="{D506AD5C-1500-4DD0-9BC1-51BA321C4A65}"/>
    <cellStyle name="40% - Énfasis5 33 3 4" xfId="35293" xr:uid="{16D5B07D-91F3-4979-ABE3-DB93D72095F1}"/>
    <cellStyle name="40% - Énfasis5 33 4" xfId="8253" xr:uid="{3EF3EFEE-EC20-40A5-B302-96EE5C60E69F}"/>
    <cellStyle name="40% - Énfasis5 33 4 2" xfId="35294" xr:uid="{2E30FFDC-6B43-4EFC-900F-52F7A77F00E1}"/>
    <cellStyle name="40% - Énfasis5 33 4 2 2" xfId="35295" xr:uid="{F2ED97CB-4AB2-4DA1-9337-49B7F2EF8930}"/>
    <cellStyle name="40% - Énfasis5 33 4 3" xfId="35296" xr:uid="{74909115-0CD7-4308-A135-1BE46EC6A329}"/>
    <cellStyle name="40% - Énfasis5 33 5" xfId="8254" xr:uid="{3053F424-AFD6-444E-A2C9-D8B56F547D60}"/>
    <cellStyle name="40% - Énfasis5 33 5 2" xfId="35297" xr:uid="{C6BA5883-6A0D-4E39-9719-0FD94666A33B}"/>
    <cellStyle name="40% - Énfasis5 33 6" xfId="8255" xr:uid="{B6F94DBC-58F8-4856-85AD-BA3E8A31A6F4}"/>
    <cellStyle name="40% - Énfasis5 33 6 2" xfId="35298" xr:uid="{652A3CC5-39F6-4606-AAE2-EDA05AC66BEC}"/>
    <cellStyle name="40% - Énfasis5 33 7" xfId="8256" xr:uid="{27EC70DC-6171-4C6D-90A8-014A80E23A73}"/>
    <cellStyle name="40% - Énfasis5 33 7 2" xfId="35299" xr:uid="{141E7CE0-BEA6-422C-8A42-B73DEFDC4716}"/>
    <cellStyle name="40% - Énfasis5 33 8" xfId="8257" xr:uid="{AB52DB51-2487-4C2D-B7E8-6D07286BFEB6}"/>
    <cellStyle name="40% - Énfasis5 33 8 2" xfId="35300" xr:uid="{8AFEDA14-950C-44D5-A940-7030456F3050}"/>
    <cellStyle name="40% - Énfasis5 33 9" xfId="8258" xr:uid="{E137C25D-7D4C-48B4-A81B-57E26B0F0BF9}"/>
    <cellStyle name="40% - Énfasis5 33 9 2" xfId="35301" xr:uid="{FCC5835A-123A-4F7E-8226-F859AC0945AE}"/>
    <cellStyle name="40% - Énfasis5 34" xfId="8259" xr:uid="{8FBF56C0-BB9F-4D68-8A12-7151BD5A25F1}"/>
    <cellStyle name="40% - Énfasis5 34 10" xfId="8260" xr:uid="{C9C0E848-2300-4873-8881-F7A41ABE1F60}"/>
    <cellStyle name="40% - Énfasis5 34 10 2" xfId="35302" xr:uid="{8B14E421-A892-4DAB-A41A-7186AFF307C7}"/>
    <cellStyle name="40% - Énfasis5 34 11" xfId="8261" xr:uid="{8AC8EAAF-0B7A-4D90-BA03-F7AA36B0F29F}"/>
    <cellStyle name="40% - Énfasis5 34 11 2" xfId="35303" xr:uid="{121666C6-6891-468A-9FCB-972545577D57}"/>
    <cellStyle name="40% - Énfasis5 34 12" xfId="8262" xr:uid="{B839C7C7-0D32-4C1C-B9B3-68C1F4A354CD}"/>
    <cellStyle name="40% - Énfasis5 34 12 2" xfId="35304" xr:uid="{F9C181BB-63F4-478C-8265-4DBA147B5265}"/>
    <cellStyle name="40% - Énfasis5 34 13" xfId="8263" xr:uid="{B0CD3DF8-3595-4F66-86AA-7D97337ACBB8}"/>
    <cellStyle name="40% - Énfasis5 34 13 2" xfId="35305" xr:uid="{AD59F2B1-8E31-416B-8582-FBE38F0A8170}"/>
    <cellStyle name="40% - Énfasis5 34 14" xfId="8264" xr:uid="{DA2EB327-71B4-4089-88C7-00792702771B}"/>
    <cellStyle name="40% - Énfasis5 34 14 2" xfId="35306" xr:uid="{7048C923-0EEA-44F5-9C1A-C84AE75217DF}"/>
    <cellStyle name="40% - Énfasis5 34 15" xfId="8265" xr:uid="{4DD21E29-6EB1-4518-B284-12D22623E708}"/>
    <cellStyle name="40% - Énfasis5 34 15 2" xfId="35307" xr:uid="{DC2887C0-FD76-4575-AF43-26F867D13068}"/>
    <cellStyle name="40% - Énfasis5 34 16" xfId="8266" xr:uid="{D9283D5D-C381-41C8-979F-DCFFD91A6D63}"/>
    <cellStyle name="40% - Énfasis5 34 16 2" xfId="35308" xr:uid="{372BF19E-68E7-459D-A495-57B42EE14E17}"/>
    <cellStyle name="40% - Énfasis5 34 17" xfId="8267" xr:uid="{CCB5C6B9-9D6B-43C2-92B2-D120E48412C4}"/>
    <cellStyle name="40% - Énfasis5 34 17 2" xfId="35309" xr:uid="{A5D190C0-24EC-4A7C-8059-DEDAE5E98425}"/>
    <cellStyle name="40% - Énfasis5 34 18" xfId="8268" xr:uid="{CA195283-D91D-4AE2-A31B-1F848D227FE2}"/>
    <cellStyle name="40% - Énfasis5 34 18 2" xfId="35310" xr:uid="{FBE2F5C8-AB2F-4B6A-B8EA-68B6656A1477}"/>
    <cellStyle name="40% - Énfasis5 34 19" xfId="8269" xr:uid="{9432747C-631C-4851-A928-DCF8FAB4E0A4}"/>
    <cellStyle name="40% - Énfasis5 34 19 2" xfId="35311" xr:uid="{B717065B-EFD3-497B-A7C9-ADDC4AC46B15}"/>
    <cellStyle name="40% - Énfasis5 34 2" xfId="8270" xr:uid="{1E5387F0-C818-42D9-AF1B-CBAD7DBBA550}"/>
    <cellStyle name="40% - Énfasis5 34 2 2" xfId="35312" xr:uid="{66ED8FF0-6648-4812-B60F-881E5F3928DE}"/>
    <cellStyle name="40% - Énfasis5 34 2 2 2" xfId="35313" xr:uid="{176529F2-17DA-4CBF-9C86-DAC2F5B79BF1}"/>
    <cellStyle name="40% - Énfasis5 34 2 2 2 2" xfId="35314" xr:uid="{CDA537DD-9455-4D9F-AB7F-115BDE5D5487}"/>
    <cellStyle name="40% - Énfasis5 34 2 2 3" xfId="35315" xr:uid="{F94AAB1F-F88E-4C8F-A59E-B3805FEA23B1}"/>
    <cellStyle name="40% - Énfasis5 34 2 3" xfId="35316" xr:uid="{EEBB063F-1399-4314-AEEC-8B1CEFE3D5F0}"/>
    <cellStyle name="40% - Énfasis5 34 2 3 2" xfId="35317" xr:uid="{7C5EC6B2-6A6A-496E-9499-FEE1391983B4}"/>
    <cellStyle name="40% - Énfasis5 34 2 4" xfId="35318" xr:uid="{A7652A07-8FF1-4238-85B0-CC378364A272}"/>
    <cellStyle name="40% - Énfasis5 34 20" xfId="12114" xr:uid="{AE78EE65-9E12-4757-A91F-F7A06939EE63}"/>
    <cellStyle name="40% - Énfasis5 34 3" xfId="8271" xr:uid="{4ED31FF6-AC65-463D-AF02-A1888DC81B99}"/>
    <cellStyle name="40% - Énfasis5 34 3 2" xfId="35319" xr:uid="{5F2CDBBB-2B3A-4E54-9377-4C860D88FCE5}"/>
    <cellStyle name="40% - Énfasis5 34 3 2 2" xfId="35320" xr:uid="{1504CE42-4EF6-4C1B-B92F-0F28DFE9B416}"/>
    <cellStyle name="40% - Énfasis5 34 3 2 2 2" xfId="35321" xr:uid="{09859CC5-F4B4-4165-BB54-95AD4A8D7586}"/>
    <cellStyle name="40% - Énfasis5 34 3 2 3" xfId="35322" xr:uid="{8CAD090F-2E4A-455F-B5C4-6D5DA27FB413}"/>
    <cellStyle name="40% - Énfasis5 34 3 3" xfId="35323" xr:uid="{FE9061BA-3DE6-4822-AD2C-BA3387FFC4C0}"/>
    <cellStyle name="40% - Énfasis5 34 3 3 2" xfId="35324" xr:uid="{1F4E82BB-038A-4924-A3AB-461A6A2546E7}"/>
    <cellStyle name="40% - Énfasis5 34 3 4" xfId="35325" xr:uid="{D7959D16-5151-4048-805D-7E062093FC60}"/>
    <cellStyle name="40% - Énfasis5 34 4" xfId="8272" xr:uid="{E20878F9-6D82-4ABD-963A-3B1BA0CB9182}"/>
    <cellStyle name="40% - Énfasis5 34 4 2" xfId="35326" xr:uid="{863D348E-883E-4E40-8BCA-E48161D7E457}"/>
    <cellStyle name="40% - Énfasis5 34 4 2 2" xfId="35327" xr:uid="{B973A284-F3C8-4C64-84C6-05D9F5430DC3}"/>
    <cellStyle name="40% - Énfasis5 34 4 3" xfId="35328" xr:uid="{5F115D28-538A-41B2-BAD9-D1B8BC771C44}"/>
    <cellStyle name="40% - Énfasis5 34 5" xfId="8273" xr:uid="{4172A575-97B9-4920-90F9-19644C2B8294}"/>
    <cellStyle name="40% - Énfasis5 34 5 2" xfId="35329" xr:uid="{B5FA03F6-6890-484F-B221-3BB3F05CEC7A}"/>
    <cellStyle name="40% - Énfasis5 34 6" xfId="8274" xr:uid="{A7B75EF1-48F1-4E49-B378-67F224AEADD5}"/>
    <cellStyle name="40% - Énfasis5 34 6 2" xfId="35330" xr:uid="{9AB59896-BA87-468C-A0DD-E3C00CEE2AB6}"/>
    <cellStyle name="40% - Énfasis5 34 7" xfId="8275" xr:uid="{E8969CCF-E49B-4675-BCBC-EEABBCF1A34A}"/>
    <cellStyle name="40% - Énfasis5 34 7 2" xfId="35331" xr:uid="{568966AF-FF95-4E53-8F18-C2351F990A97}"/>
    <cellStyle name="40% - Énfasis5 34 8" xfId="8276" xr:uid="{D841F292-75BF-4D4F-A930-01DAC676DAB0}"/>
    <cellStyle name="40% - Énfasis5 34 8 2" xfId="35332" xr:uid="{93B3B475-0F42-4A39-A848-6F3DBB702BC3}"/>
    <cellStyle name="40% - Énfasis5 34 9" xfId="8277" xr:uid="{091E6C49-2540-457B-829C-5B05044134BA}"/>
    <cellStyle name="40% - Énfasis5 34 9 2" xfId="35333" xr:uid="{A19527AF-BC44-4298-82E8-560084B6EBC5}"/>
    <cellStyle name="40% - Énfasis5 35" xfId="8278" xr:uid="{0DE26161-4E3E-4959-8A68-97CC59D004B8}"/>
    <cellStyle name="40% - Énfasis5 35 10" xfId="8279" xr:uid="{B75948C2-3566-43B0-9EA3-04301471BCED}"/>
    <cellStyle name="40% - Énfasis5 35 10 2" xfId="35334" xr:uid="{00657C74-868C-42AE-846D-F315E38F8B6C}"/>
    <cellStyle name="40% - Énfasis5 35 11" xfId="8280" xr:uid="{2A01AB33-A975-4BE9-B9A5-621544AF8E59}"/>
    <cellStyle name="40% - Énfasis5 35 11 2" xfId="35335" xr:uid="{2C8CD9CB-956A-4FB6-A85A-075CFAD25F05}"/>
    <cellStyle name="40% - Énfasis5 35 12" xfId="8281" xr:uid="{D13D3BD6-F680-4EB6-961F-6ECF1590B251}"/>
    <cellStyle name="40% - Énfasis5 35 12 2" xfId="35336" xr:uid="{A8A9E3F1-C302-4448-B616-B86DBE4F8CF9}"/>
    <cellStyle name="40% - Énfasis5 35 13" xfId="8282" xr:uid="{D53E62D8-EDAF-4065-B9FC-15B9C1DDE0C8}"/>
    <cellStyle name="40% - Énfasis5 35 13 2" xfId="35337" xr:uid="{56255929-46F0-426A-A1A3-96E411D9E05E}"/>
    <cellStyle name="40% - Énfasis5 35 14" xfId="8283" xr:uid="{097F1FAC-4F4D-436D-9E37-BCB202F3AA37}"/>
    <cellStyle name="40% - Énfasis5 35 14 2" xfId="35338" xr:uid="{0257966D-4780-422F-8F7E-87DD94825DB7}"/>
    <cellStyle name="40% - Énfasis5 35 15" xfId="8284" xr:uid="{1ADE958F-AD3E-46C4-9966-8F2B5D6F1AD9}"/>
    <cellStyle name="40% - Énfasis5 35 15 2" xfId="35339" xr:uid="{012FBE90-160F-4036-A29C-C5A5E35F7E54}"/>
    <cellStyle name="40% - Énfasis5 35 16" xfId="8285" xr:uid="{4AF37C0B-B676-4839-8030-3D35B8EA1D49}"/>
    <cellStyle name="40% - Énfasis5 35 16 2" xfId="35340" xr:uid="{44D5156C-3E6C-4B2E-A926-3BC0B8FEE1D9}"/>
    <cellStyle name="40% - Énfasis5 35 17" xfId="8286" xr:uid="{AB2280E4-BD3F-458D-8B03-F00E202F0BDD}"/>
    <cellStyle name="40% - Énfasis5 35 17 2" xfId="35341" xr:uid="{AF1C5C1A-AA58-4266-8AD3-528564A36E88}"/>
    <cellStyle name="40% - Énfasis5 35 18" xfId="8287" xr:uid="{B1B57A94-A3C4-45CB-879A-D945B6119AAB}"/>
    <cellStyle name="40% - Énfasis5 35 18 2" xfId="35342" xr:uid="{CEF6C883-A5EB-4498-95DF-AF44C18F775C}"/>
    <cellStyle name="40% - Énfasis5 35 19" xfId="8288" xr:uid="{41F1D767-7268-4A59-A2BD-5C49732B327D}"/>
    <cellStyle name="40% - Énfasis5 35 19 2" xfId="35343" xr:uid="{A5AC53B5-B516-4CBC-9EE2-5C9897754B2E}"/>
    <cellStyle name="40% - Énfasis5 35 2" xfId="8289" xr:uid="{AF316ABF-05D7-493C-A334-D272B0F40576}"/>
    <cellStyle name="40% - Énfasis5 35 2 2" xfId="35344" xr:uid="{34BF832D-9D15-4428-8AC4-09674677456F}"/>
    <cellStyle name="40% - Énfasis5 35 2 2 2" xfId="35345" xr:uid="{5456837B-41CF-4AE5-B45C-0FF8DA82094C}"/>
    <cellStyle name="40% - Énfasis5 35 2 2 2 2" xfId="35346" xr:uid="{52D5E38E-2D47-4CFE-A98E-235D0A258676}"/>
    <cellStyle name="40% - Énfasis5 35 2 2 3" xfId="35347" xr:uid="{6958A9D7-7DEC-433B-A823-D29B82029E03}"/>
    <cellStyle name="40% - Énfasis5 35 2 3" xfId="35348" xr:uid="{8EFE33A6-DB0E-4C38-A79A-165DAE8C3E83}"/>
    <cellStyle name="40% - Énfasis5 35 2 3 2" xfId="35349" xr:uid="{9C860220-BC4C-4CCF-BE9E-D0289AC2017B}"/>
    <cellStyle name="40% - Énfasis5 35 2 4" xfId="35350" xr:uid="{4F8D7796-3E82-4327-BAAF-DCF1B5FD69D8}"/>
    <cellStyle name="40% - Énfasis5 35 20" xfId="12115" xr:uid="{643B34F3-B25A-4880-96B5-162FAACAB448}"/>
    <cellStyle name="40% - Énfasis5 35 3" xfId="8290" xr:uid="{60EBE50C-BDC6-461B-B2DE-D3D8373B7167}"/>
    <cellStyle name="40% - Énfasis5 35 3 2" xfId="35351" xr:uid="{6D4E9E48-76A1-4FD8-A03F-A91E85E1AF54}"/>
    <cellStyle name="40% - Énfasis5 35 3 2 2" xfId="35352" xr:uid="{75738A78-34F8-471A-B811-9E2DD7090BBC}"/>
    <cellStyle name="40% - Énfasis5 35 3 2 2 2" xfId="35353" xr:uid="{E8E38591-4B04-4DAE-B558-09DA329CC5B7}"/>
    <cellStyle name="40% - Énfasis5 35 3 2 3" xfId="35354" xr:uid="{197BB661-644E-40F6-885B-05BDCA8A3114}"/>
    <cellStyle name="40% - Énfasis5 35 3 3" xfId="35355" xr:uid="{B12D6D00-B3AF-45BA-9352-B865843D1B41}"/>
    <cellStyle name="40% - Énfasis5 35 3 3 2" xfId="35356" xr:uid="{8AA48FCE-5A08-49C4-B578-F66F56AD52B0}"/>
    <cellStyle name="40% - Énfasis5 35 3 4" xfId="35357" xr:uid="{F04A0E06-34AC-453E-AB5E-4D48D5B2EE63}"/>
    <cellStyle name="40% - Énfasis5 35 4" xfId="8291" xr:uid="{8CC7949F-A48F-4224-B002-FDC495835473}"/>
    <cellStyle name="40% - Énfasis5 35 4 2" xfId="35358" xr:uid="{98C5092B-9460-42E4-9D55-13EB635E2FC6}"/>
    <cellStyle name="40% - Énfasis5 35 4 2 2" xfId="35359" xr:uid="{FF146D82-5AE3-4A33-A459-8617440944FC}"/>
    <cellStyle name="40% - Énfasis5 35 4 3" xfId="35360" xr:uid="{BBE9D3F1-74AA-4910-AC1C-A56912CE358F}"/>
    <cellStyle name="40% - Énfasis5 35 5" xfId="8292" xr:uid="{68105488-16EF-43E7-84CB-AFBF43927E32}"/>
    <cellStyle name="40% - Énfasis5 35 5 2" xfId="35361" xr:uid="{601AABD6-B551-4F93-9DC3-8EAA7B816787}"/>
    <cellStyle name="40% - Énfasis5 35 6" xfId="8293" xr:uid="{9466CE0E-FBC2-4C1D-BC93-05880FF09E46}"/>
    <cellStyle name="40% - Énfasis5 35 6 2" xfId="35362" xr:uid="{1A2E945F-E148-4BA7-B1E9-48BB9F56B2DE}"/>
    <cellStyle name="40% - Énfasis5 35 7" xfId="8294" xr:uid="{185D4C2E-FE08-459A-901E-658DB694B6BD}"/>
    <cellStyle name="40% - Énfasis5 35 7 2" xfId="35363" xr:uid="{0AD56977-17F6-4C28-8169-FDA1061145D5}"/>
    <cellStyle name="40% - Énfasis5 35 8" xfId="8295" xr:uid="{9108780E-A741-4A11-9728-67D455B8E42A}"/>
    <cellStyle name="40% - Énfasis5 35 8 2" xfId="35364" xr:uid="{8381B02F-BE34-4958-B395-C84C35FD0BE8}"/>
    <cellStyle name="40% - Énfasis5 35 9" xfId="8296" xr:uid="{11484A4B-7EC4-4784-8DE8-209B590A7C81}"/>
    <cellStyle name="40% - Énfasis5 35 9 2" xfId="35365" xr:uid="{08BA81B1-221A-4D73-9263-E96674552A07}"/>
    <cellStyle name="40% - Énfasis5 36" xfId="8297" xr:uid="{D5A954B6-0FF8-4C5F-90D6-4C1979EFDD18}"/>
    <cellStyle name="40% - Énfasis5 36 10" xfId="8298" xr:uid="{C2B92B41-4309-449F-A0F9-B3E2164AA3E8}"/>
    <cellStyle name="40% - Énfasis5 36 10 2" xfId="35366" xr:uid="{9F510637-E4FF-40E9-A293-6CA8DACF7048}"/>
    <cellStyle name="40% - Énfasis5 36 11" xfId="8299" xr:uid="{F317E906-B751-4506-8B4F-10CB7556FAC1}"/>
    <cellStyle name="40% - Énfasis5 36 11 2" xfId="35367" xr:uid="{FFD392C7-CAA2-437A-8A20-3C114EB563A8}"/>
    <cellStyle name="40% - Énfasis5 36 12" xfId="8300" xr:uid="{3C041B49-8AD3-45B9-AEBF-6A3DC41E6C11}"/>
    <cellStyle name="40% - Énfasis5 36 12 2" xfId="35368" xr:uid="{03E8F2A0-FEEC-4C88-B254-5E087E0AC6C5}"/>
    <cellStyle name="40% - Énfasis5 36 13" xfId="8301" xr:uid="{C556D6B6-453B-4A6D-AC6F-4F5FF60CDA36}"/>
    <cellStyle name="40% - Énfasis5 36 13 2" xfId="35369" xr:uid="{298CB9FE-532E-402E-BFFF-7719CCF42C44}"/>
    <cellStyle name="40% - Énfasis5 36 14" xfId="8302" xr:uid="{75A2231C-B663-42AA-A6A9-8F88FDD3BF5C}"/>
    <cellStyle name="40% - Énfasis5 36 14 2" xfId="35370" xr:uid="{8376B1AE-A279-40CD-9650-3EEB1BA121C6}"/>
    <cellStyle name="40% - Énfasis5 36 15" xfId="8303" xr:uid="{66B1F2FD-7E25-4D21-9158-69A0FD1AECCF}"/>
    <cellStyle name="40% - Énfasis5 36 15 2" xfId="35371" xr:uid="{D8BFE442-D5C6-416D-8865-091D3BC2C3A4}"/>
    <cellStyle name="40% - Énfasis5 36 16" xfId="8304" xr:uid="{48EC57AF-AD8E-438F-8643-714109D1D6FC}"/>
    <cellStyle name="40% - Énfasis5 36 16 2" xfId="35372" xr:uid="{D2110FEA-0867-45EF-9C90-FA31620B9A1E}"/>
    <cellStyle name="40% - Énfasis5 36 17" xfId="8305" xr:uid="{96C39267-4D7D-402D-BD4F-77C9B4975E25}"/>
    <cellStyle name="40% - Énfasis5 36 17 2" xfId="35373" xr:uid="{267035D5-ED58-4A76-A8AB-021A753C1C2D}"/>
    <cellStyle name="40% - Énfasis5 36 18" xfId="8306" xr:uid="{0679D580-8EF9-417E-B8FE-6D6873090E93}"/>
    <cellStyle name="40% - Énfasis5 36 18 2" xfId="35374" xr:uid="{947D87E6-1AB0-4402-A385-678634A68610}"/>
    <cellStyle name="40% - Énfasis5 36 19" xfId="8307" xr:uid="{3A0B06D1-572C-4ED9-9E99-EF6F5FA8AEB1}"/>
    <cellStyle name="40% - Énfasis5 36 19 2" xfId="35375" xr:uid="{021680FA-513E-41BB-BD53-D74D212DD2F8}"/>
    <cellStyle name="40% - Énfasis5 36 2" xfId="8308" xr:uid="{E644A153-5EF5-4D5C-A44B-39AD868D3EA9}"/>
    <cellStyle name="40% - Énfasis5 36 2 2" xfId="35376" xr:uid="{4387FA0E-CE3E-4C38-9D0A-6C753E8458D6}"/>
    <cellStyle name="40% - Énfasis5 36 2 2 2" xfId="35377" xr:uid="{9C98659B-2177-41E2-A5C8-8723942ED983}"/>
    <cellStyle name="40% - Énfasis5 36 2 2 2 2" xfId="35378" xr:uid="{20EF7799-D285-44A3-A293-427F3C62AC8A}"/>
    <cellStyle name="40% - Énfasis5 36 2 2 3" xfId="35379" xr:uid="{861AD060-C4F0-492E-9B09-3E3B4970EBCC}"/>
    <cellStyle name="40% - Énfasis5 36 2 3" xfId="35380" xr:uid="{42A636E0-76EF-4DDB-8F54-92E10F4863B7}"/>
    <cellStyle name="40% - Énfasis5 36 2 3 2" xfId="35381" xr:uid="{294A98FA-E909-4DBA-9F52-59158D0708D6}"/>
    <cellStyle name="40% - Énfasis5 36 2 4" xfId="35382" xr:uid="{3849B090-6923-4FDE-9B8C-30350E623535}"/>
    <cellStyle name="40% - Énfasis5 36 20" xfId="12116" xr:uid="{95509418-3249-487D-BD27-E79661A0AAA4}"/>
    <cellStyle name="40% - Énfasis5 36 3" xfId="8309" xr:uid="{054A0654-0D7E-4B46-B6A7-E536CE4572FB}"/>
    <cellStyle name="40% - Énfasis5 36 3 2" xfId="35383" xr:uid="{5BE8A928-752D-4CB6-A0C1-E2C5B978543F}"/>
    <cellStyle name="40% - Énfasis5 36 3 2 2" xfId="35384" xr:uid="{F1F9A91B-89A9-4F8B-AF48-D8753E4CD769}"/>
    <cellStyle name="40% - Énfasis5 36 3 2 2 2" xfId="35385" xr:uid="{D88CCAA9-7264-405F-882D-F9845388709B}"/>
    <cellStyle name="40% - Énfasis5 36 3 2 3" xfId="35386" xr:uid="{6115E34B-709D-4E1A-A353-FAB27A0855CF}"/>
    <cellStyle name="40% - Énfasis5 36 3 3" xfId="35387" xr:uid="{837186DF-EC82-4086-9440-2D5FC5A1EE42}"/>
    <cellStyle name="40% - Énfasis5 36 3 3 2" xfId="35388" xr:uid="{AE7EA58A-A5DC-4B1C-B7E5-6C8C62E60F38}"/>
    <cellStyle name="40% - Énfasis5 36 3 4" xfId="35389" xr:uid="{419CC791-AFE2-4E5A-92D9-29DEDF49FB5A}"/>
    <cellStyle name="40% - Énfasis5 36 4" xfId="8310" xr:uid="{3F891CBF-4957-43A8-AB4E-740268EF9F95}"/>
    <cellStyle name="40% - Énfasis5 36 4 2" xfId="35390" xr:uid="{80FD76CC-EFDA-4D88-83D6-8BFBE7484541}"/>
    <cellStyle name="40% - Énfasis5 36 4 2 2" xfId="35391" xr:uid="{A83FAD02-98CF-418C-94D0-4D239FC9D1C3}"/>
    <cellStyle name="40% - Énfasis5 36 4 3" xfId="35392" xr:uid="{7C935675-2CB2-4D00-9FFA-B70BE202545A}"/>
    <cellStyle name="40% - Énfasis5 36 5" xfId="8311" xr:uid="{3C278EFE-90ED-4B05-A4FD-D129EF8D91B4}"/>
    <cellStyle name="40% - Énfasis5 36 5 2" xfId="35393" xr:uid="{3CA0B662-E1EA-44FD-850D-10EF2A44A643}"/>
    <cellStyle name="40% - Énfasis5 36 6" xfId="8312" xr:uid="{F7901165-58CA-4372-A576-7D408A30863A}"/>
    <cellStyle name="40% - Énfasis5 36 6 2" xfId="35394" xr:uid="{CD29F20A-E46C-4E38-A69F-4D898C1BE4E8}"/>
    <cellStyle name="40% - Énfasis5 36 7" xfId="8313" xr:uid="{BA30BA8A-DFFA-4D35-A222-F52CCEAA3C60}"/>
    <cellStyle name="40% - Énfasis5 36 7 2" xfId="35395" xr:uid="{8D4160C7-2119-4CD7-ACE2-72AC61586DDC}"/>
    <cellStyle name="40% - Énfasis5 36 8" xfId="8314" xr:uid="{B7EBCA28-AA0E-47D2-A3C9-93F4C89D7843}"/>
    <cellStyle name="40% - Énfasis5 36 8 2" xfId="35396" xr:uid="{255D7C54-3906-45D0-BD01-DDAB14706B1A}"/>
    <cellStyle name="40% - Énfasis5 36 9" xfId="8315" xr:uid="{FE0BB803-C88D-4E41-A50A-03E34E3C76D4}"/>
    <cellStyle name="40% - Énfasis5 36 9 2" xfId="35397" xr:uid="{36466FE4-3515-4378-B364-A9BDD88D4260}"/>
    <cellStyle name="40% - Énfasis5 37" xfId="8316" xr:uid="{4182DC13-E808-4300-ADCC-3D5D9BBA98E7}"/>
    <cellStyle name="40% - Énfasis5 37 2" xfId="12117" xr:uid="{03C5B144-6A94-4B75-9ABB-4B4B312F6B78}"/>
    <cellStyle name="40% - Énfasis5 37 2 2" xfId="35398" xr:uid="{8FB5C1ED-7845-43CC-AD93-D509CD5F2B14}"/>
    <cellStyle name="40% - Énfasis5 37 2 2 2" xfId="35399" xr:uid="{FD4C5A79-E008-4230-A727-9B6DB3923A15}"/>
    <cellStyle name="40% - Énfasis5 37 2 2 2 2" xfId="35400" xr:uid="{7CE02AF8-8C08-4840-95EB-DF5A22D31B0E}"/>
    <cellStyle name="40% - Énfasis5 37 2 2 3" xfId="35401" xr:uid="{C3DDB858-293A-4B5B-9105-690CD3D2B31C}"/>
    <cellStyle name="40% - Énfasis5 37 2 3" xfId="35402" xr:uid="{88D484F5-1659-4E7A-862C-91F9C219D939}"/>
    <cellStyle name="40% - Énfasis5 37 2 3 2" xfId="35403" xr:uid="{7657AD19-3089-4FF5-AF00-4739DABF6257}"/>
    <cellStyle name="40% - Énfasis5 37 2 4" xfId="35404" xr:uid="{6601D553-5DBB-4B56-B013-EC15237ACCC4}"/>
    <cellStyle name="40% - Énfasis5 37 3" xfId="35405" xr:uid="{33170AAB-B155-466A-8B0B-FCEC0F5C1C8B}"/>
    <cellStyle name="40% - Énfasis5 37 3 2" xfId="35406" xr:uid="{024BAE5E-0D01-40D8-AFE7-29E9DA39C199}"/>
    <cellStyle name="40% - Énfasis5 37 3 2 2" xfId="35407" xr:uid="{557EE81D-DF09-4C4E-B9FC-376FC6DAEA62}"/>
    <cellStyle name="40% - Énfasis5 37 3 2 2 2" xfId="35408" xr:uid="{95DCB281-5E33-47FA-B116-1FEE56664950}"/>
    <cellStyle name="40% - Énfasis5 37 3 2 3" xfId="35409" xr:uid="{49BFB6B8-DFA1-4D57-AE9D-CE9EFFF2FDD6}"/>
    <cellStyle name="40% - Énfasis5 37 3 3" xfId="35410" xr:uid="{6D86F3AF-6CD4-4F42-84C5-C3779073CBCD}"/>
    <cellStyle name="40% - Énfasis5 37 3 3 2" xfId="35411" xr:uid="{45150030-9A6D-4F48-A8C6-73745A69EF30}"/>
    <cellStyle name="40% - Énfasis5 37 3 4" xfId="35412" xr:uid="{AFDA0116-425F-4F2D-A631-43DD497CCE0E}"/>
    <cellStyle name="40% - Énfasis5 37 4" xfId="35413" xr:uid="{7D11D90C-DBFD-45B2-9C67-BB03908EFD69}"/>
    <cellStyle name="40% - Énfasis5 37 4 2" xfId="35414" xr:uid="{A38938F9-D697-4251-9009-5FCF3B56A51C}"/>
    <cellStyle name="40% - Énfasis5 37 4 2 2" xfId="35415" xr:uid="{0A798D11-0DD8-44B8-AA92-49BC3B6EAC77}"/>
    <cellStyle name="40% - Énfasis5 37 4 3" xfId="35416" xr:uid="{2FECE9AA-BBA5-4DA0-94FD-790A7ACBCA17}"/>
    <cellStyle name="40% - Énfasis5 37 5" xfId="35417" xr:uid="{C7797503-A196-41C3-A757-D618460DDDA4}"/>
    <cellStyle name="40% - Énfasis5 37 5 2" xfId="35418" xr:uid="{D48A041E-9581-404C-8852-84607F3F8A59}"/>
    <cellStyle name="40% - Énfasis5 37 6" xfId="35419" xr:uid="{E5734826-7C78-4831-820B-BEC8CA6109AB}"/>
    <cellStyle name="40% - Énfasis5 38" xfId="8317" xr:uid="{FD03BC57-BACC-4095-8AC6-091CBA71FDDE}"/>
    <cellStyle name="40% - Énfasis5 38 2" xfId="12118" xr:uid="{F0F2D43C-1EBD-4DAC-B8EA-5DAB353F316F}"/>
    <cellStyle name="40% - Énfasis5 38 2 2" xfId="35420" xr:uid="{8528302B-B5ED-4A91-B602-3B4F74C86BD8}"/>
    <cellStyle name="40% - Énfasis5 38 2 2 2" xfId="35421" xr:uid="{E592FFF8-17CF-4537-B48B-9AD1C09C1196}"/>
    <cellStyle name="40% - Énfasis5 38 2 2 2 2" xfId="35422" xr:uid="{2A148C66-A4FF-4582-B6B8-594E04A61D27}"/>
    <cellStyle name="40% - Énfasis5 38 2 2 3" xfId="35423" xr:uid="{F4D3E2CD-64AF-465A-9B50-09257738B290}"/>
    <cellStyle name="40% - Énfasis5 38 2 3" xfId="35424" xr:uid="{94B68808-114E-44D1-8C26-F44E52914C40}"/>
    <cellStyle name="40% - Énfasis5 38 2 3 2" xfId="35425" xr:uid="{4BD5E849-7FDC-4716-9172-FA120359696F}"/>
    <cellStyle name="40% - Énfasis5 38 2 4" xfId="35426" xr:uid="{17B0A610-07B5-492C-ACCA-FC073F698A6A}"/>
    <cellStyle name="40% - Énfasis5 38 3" xfId="35427" xr:uid="{8753A23A-221C-4E40-B7FB-CAA4D09EB555}"/>
    <cellStyle name="40% - Énfasis5 38 3 2" xfId="35428" xr:uid="{6436EE1D-22C9-4C9B-B8C8-4EF39DF1D8D0}"/>
    <cellStyle name="40% - Énfasis5 38 3 2 2" xfId="35429" xr:uid="{5171CEDC-639D-4F35-9591-A567778AF648}"/>
    <cellStyle name="40% - Énfasis5 38 3 2 2 2" xfId="35430" xr:uid="{F75BF79A-471A-4A71-A9F2-D3B4853C4207}"/>
    <cellStyle name="40% - Énfasis5 38 3 2 3" xfId="35431" xr:uid="{C17E19C3-D7FE-4DFE-8E91-33D0C738446F}"/>
    <cellStyle name="40% - Énfasis5 38 3 3" xfId="35432" xr:uid="{5BA10A2B-A9DE-40EC-8385-C7D90E826999}"/>
    <cellStyle name="40% - Énfasis5 38 3 3 2" xfId="35433" xr:uid="{A4A6A999-1DF4-4DBE-B5D7-030AD9F2C207}"/>
    <cellStyle name="40% - Énfasis5 38 3 4" xfId="35434" xr:uid="{4BC765FE-32B2-449C-B7BB-66708C98B919}"/>
    <cellStyle name="40% - Énfasis5 38 4" xfId="35435" xr:uid="{A3B1F75E-9591-433F-92C6-806467AC54A4}"/>
    <cellStyle name="40% - Énfasis5 38 4 2" xfId="35436" xr:uid="{D55F5BA9-8959-423C-9C0D-03E8365A7F19}"/>
    <cellStyle name="40% - Énfasis5 38 4 2 2" xfId="35437" xr:uid="{B23D33EC-CDD4-48D4-B3A8-36C937E68DA5}"/>
    <cellStyle name="40% - Énfasis5 38 4 3" xfId="35438" xr:uid="{339985B3-81F9-4626-B1D0-1B2A598EE815}"/>
    <cellStyle name="40% - Énfasis5 38 5" xfId="35439" xr:uid="{A46C15D4-884E-4A93-A6CC-88E769853E41}"/>
    <cellStyle name="40% - Énfasis5 38 5 2" xfId="35440" xr:uid="{9200D8B0-F985-41BE-BE95-F995DDBFF03D}"/>
    <cellStyle name="40% - Énfasis5 38 6" xfId="35441" xr:uid="{10294C30-B1BE-4C72-B478-B48B86DB62C8}"/>
    <cellStyle name="40% - Énfasis5 39" xfId="8318" xr:uid="{FB00C717-4952-40B3-A6D5-9B0D5332A656}"/>
    <cellStyle name="40% - Énfasis5 39 2" xfId="12119" xr:uid="{2D92B744-8C85-43D9-9FDE-8C7CF0BD3961}"/>
    <cellStyle name="40% - Énfasis5 39 2 2" xfId="35442" xr:uid="{10A65CF0-E42D-449B-ABE9-4F9D639BD3D7}"/>
    <cellStyle name="40% - Énfasis5 39 2 2 2" xfId="35443" xr:uid="{4B91C569-1208-4EE1-8B6F-968AADCF61A0}"/>
    <cellStyle name="40% - Énfasis5 39 2 2 2 2" xfId="35444" xr:uid="{6EA7AF65-54FA-4C08-B649-71256E306F53}"/>
    <cellStyle name="40% - Énfasis5 39 2 2 3" xfId="35445" xr:uid="{0C4823E1-E390-447B-BFAE-1D529E9EC758}"/>
    <cellStyle name="40% - Énfasis5 39 2 3" xfId="35446" xr:uid="{5BE14368-75E0-4DD6-9D2F-53CA8588E5AC}"/>
    <cellStyle name="40% - Énfasis5 39 2 3 2" xfId="35447" xr:uid="{7D297875-1895-48D0-A961-9663562B5E0F}"/>
    <cellStyle name="40% - Énfasis5 39 2 4" xfId="35448" xr:uid="{0FB4EDD4-0CF8-42FD-9ABA-9AA7DAEFC13A}"/>
    <cellStyle name="40% - Énfasis5 39 3" xfId="35449" xr:uid="{804C3C50-174C-4585-9F43-12444AE51E54}"/>
    <cellStyle name="40% - Énfasis5 39 3 2" xfId="35450" xr:uid="{76CA75D6-5D83-4E48-BC0E-1C2BFE91D232}"/>
    <cellStyle name="40% - Énfasis5 39 3 2 2" xfId="35451" xr:uid="{CA63762C-07E5-4CB2-BB11-E473EF0AAEEA}"/>
    <cellStyle name="40% - Énfasis5 39 3 2 2 2" xfId="35452" xr:uid="{1732A93A-16D0-41A4-B93B-8BD8EE99A8B9}"/>
    <cellStyle name="40% - Énfasis5 39 3 2 3" xfId="35453" xr:uid="{871032F1-9F76-4ED0-95B4-B1C45D6A2F88}"/>
    <cellStyle name="40% - Énfasis5 39 3 3" xfId="35454" xr:uid="{BE152CD5-8BB2-4C2A-926B-394C992729F0}"/>
    <cellStyle name="40% - Énfasis5 39 3 3 2" xfId="35455" xr:uid="{CDDE38F6-20C2-40E7-BBDA-D47574336622}"/>
    <cellStyle name="40% - Énfasis5 39 3 4" xfId="35456" xr:uid="{3992881C-C14F-409D-8417-4C1A7C3F90BE}"/>
    <cellStyle name="40% - Énfasis5 39 4" xfId="35457" xr:uid="{6934EAC3-3D1D-43AC-BB2E-F98233825C21}"/>
    <cellStyle name="40% - Énfasis5 39 4 2" xfId="35458" xr:uid="{974F3E56-AF8F-489E-B6EF-6AAA64C88984}"/>
    <cellStyle name="40% - Énfasis5 39 4 2 2" xfId="35459" xr:uid="{9A860B1C-A1BB-4288-8B4D-95F5E3604644}"/>
    <cellStyle name="40% - Énfasis5 39 4 3" xfId="35460" xr:uid="{8022DE27-1BA4-4E45-B8DF-F11C355E33CC}"/>
    <cellStyle name="40% - Énfasis5 39 5" xfId="35461" xr:uid="{1B482DF2-1B3F-4A2A-9D3F-E83818C458F9}"/>
    <cellStyle name="40% - Énfasis5 39 5 2" xfId="35462" xr:uid="{4E408416-BA17-47F0-B79E-1FC0FAEC62F4}"/>
    <cellStyle name="40% - Énfasis5 39 6" xfId="35463" xr:uid="{4D885789-5135-4E81-99BC-74075B926A8F}"/>
    <cellStyle name="40% - Énfasis5 4" xfId="494" xr:uid="{6221E27C-C95B-4250-8CAD-EC534DC236AD}"/>
    <cellStyle name="40% - Énfasis5 4 10" xfId="8319" xr:uid="{88FC2FFA-B08B-4C4D-B4B9-5F034AAC1FE0}"/>
    <cellStyle name="40% - Énfasis5 4 10 2" xfId="35464" xr:uid="{DD6483B1-287E-46DB-8E5A-D8C544B88D1F}"/>
    <cellStyle name="40% - Énfasis5 4 11" xfId="8320" xr:uid="{B50298FF-BE16-4940-8CDC-457335BE77F8}"/>
    <cellStyle name="40% - Énfasis5 4 11 2" xfId="35465" xr:uid="{135AAE08-9C6D-49A3-84CE-7161021D6477}"/>
    <cellStyle name="40% - Énfasis5 4 12" xfId="8321" xr:uid="{18F894C2-8D2F-4E0D-BC28-7156FB048C59}"/>
    <cellStyle name="40% - Énfasis5 4 12 2" xfId="35466" xr:uid="{9708A1D9-B76F-4C32-AA65-3151AA227E01}"/>
    <cellStyle name="40% - Énfasis5 4 13" xfId="8322" xr:uid="{45FFFA01-2336-411D-8A2C-75B1C55543D6}"/>
    <cellStyle name="40% - Énfasis5 4 13 2" xfId="35467" xr:uid="{B4C8AEA9-8319-4B69-A8DB-0B8227E0A433}"/>
    <cellStyle name="40% - Énfasis5 4 14" xfId="8323" xr:uid="{99715E28-B9C1-4DEB-B526-DC3DEBDEF98B}"/>
    <cellStyle name="40% - Énfasis5 4 14 2" xfId="35468" xr:uid="{08946791-5C50-449A-A4AE-DC3C60A3399B}"/>
    <cellStyle name="40% - Énfasis5 4 15" xfId="8324" xr:uid="{3A1B9D07-3A31-44BF-98B1-F4A24A6CCF7C}"/>
    <cellStyle name="40% - Énfasis5 4 15 2" xfId="35469" xr:uid="{CFA92D7F-518F-4DEB-AB34-C43369DAFA97}"/>
    <cellStyle name="40% - Énfasis5 4 16" xfId="8325" xr:uid="{A3BEDCAB-CC5C-418B-A6E8-1C3A28F06C63}"/>
    <cellStyle name="40% - Énfasis5 4 16 2" xfId="35470" xr:uid="{84FE85A8-76D5-4BDB-B8BF-97F8774B256C}"/>
    <cellStyle name="40% - Énfasis5 4 17" xfId="8326" xr:uid="{4DD297F5-5721-42AB-96F7-BDA5F258A2D2}"/>
    <cellStyle name="40% - Énfasis5 4 17 2" xfId="35471" xr:uid="{FEE77800-6E7E-45CC-B7EC-563D06BECF88}"/>
    <cellStyle name="40% - Énfasis5 4 18" xfId="8327" xr:uid="{ED62C0DA-F46A-47C9-811A-F1413F7B1ED4}"/>
    <cellStyle name="40% - Énfasis5 4 18 2" xfId="35472" xr:uid="{FFDE16CC-DF96-48CC-81F5-D319DAF76247}"/>
    <cellStyle name="40% - Énfasis5 4 19" xfId="8328" xr:uid="{62A944C4-F963-4FDB-9F56-8F17872F5FA7}"/>
    <cellStyle name="40% - Énfasis5 4 19 2" xfId="35473" xr:uid="{60656FF3-066C-476B-9406-6756D577CC42}"/>
    <cellStyle name="40% - Énfasis5 4 2" xfId="495" xr:uid="{9F401ABE-EF0A-449A-85F6-17B85B4AFCA7}"/>
    <cellStyle name="40% - Énfasis5 4 2 2" xfId="35474" xr:uid="{ECDB6C86-8161-44F0-9837-A5168B984EA4}"/>
    <cellStyle name="40% - Énfasis5 4 2 2 2" xfId="35475" xr:uid="{9A111C7A-7B8E-4E70-96D5-33AF6A40FBBB}"/>
    <cellStyle name="40% - Énfasis5 4 2 2 2 2" xfId="35476" xr:uid="{48E7DA02-830D-43E0-A3AF-C08036B1740D}"/>
    <cellStyle name="40% - Énfasis5 4 2 2 3" xfId="35477" xr:uid="{D5525470-A188-4CCB-8F78-6E1D11062149}"/>
    <cellStyle name="40% - Énfasis5 4 2 3" xfId="35478" xr:uid="{0C673114-566D-45F9-815F-29B58BAA8B87}"/>
    <cellStyle name="40% - Énfasis5 4 2 3 2" xfId="35479" xr:uid="{97E0592C-A4AE-45C9-818B-A80449487716}"/>
    <cellStyle name="40% - Énfasis5 4 2 4" xfId="35480" xr:uid="{99D4534F-B64B-4D38-8281-0DDB906888F7}"/>
    <cellStyle name="40% - Énfasis5 4 20" xfId="12120" xr:uid="{02C0068A-DE1B-47A8-9093-DFF6EB618939}"/>
    <cellStyle name="40% - Énfasis5 4 3" xfId="8329" xr:uid="{BC9E668E-0838-40C0-B86D-46464D4FE1C6}"/>
    <cellStyle name="40% - Énfasis5 4 3 2" xfId="35481" xr:uid="{0C24F85A-0D72-480C-9402-0B5193BE973A}"/>
    <cellStyle name="40% - Énfasis5 4 3 2 2" xfId="35482" xr:uid="{5549C8F6-C2C0-464A-AAFC-72BFD348C48A}"/>
    <cellStyle name="40% - Énfasis5 4 3 2 2 2" xfId="35483" xr:uid="{2658E020-3403-4542-8883-A60DF6BCBFC9}"/>
    <cellStyle name="40% - Énfasis5 4 3 2 3" xfId="35484" xr:uid="{8557D6CE-D10D-41F2-BCFB-B41FBB744448}"/>
    <cellStyle name="40% - Énfasis5 4 3 3" xfId="35485" xr:uid="{0E0040A9-6137-4BDD-8F5C-CACA1C8C4712}"/>
    <cellStyle name="40% - Énfasis5 4 3 3 2" xfId="35486" xr:uid="{66AAEA28-1FC0-445E-96FD-106EEA307471}"/>
    <cellStyle name="40% - Énfasis5 4 3 4" xfId="35487" xr:uid="{4EAA9B32-9A2F-4EE6-9700-306E23ABF856}"/>
    <cellStyle name="40% - Énfasis5 4 4" xfId="8330" xr:uid="{C51F9733-430F-4FD0-8A85-DBD9132D28E7}"/>
    <cellStyle name="40% - Énfasis5 4 4 2" xfId="35488" xr:uid="{51613775-0D8B-4DF5-BD4D-0CDFEC68355D}"/>
    <cellStyle name="40% - Énfasis5 4 4 2 2" xfId="35489" xr:uid="{1EE84F60-07A8-4789-9D78-EBC2916112D6}"/>
    <cellStyle name="40% - Énfasis5 4 4 2 2 2" xfId="35490" xr:uid="{A7E49869-85F1-46F0-B3EF-03B33C343D1F}"/>
    <cellStyle name="40% - Énfasis5 4 4 2 3" xfId="35491" xr:uid="{A00033E8-2644-4595-B5E6-F939B65C0A19}"/>
    <cellStyle name="40% - Énfasis5 4 4 3" xfId="35492" xr:uid="{1F44DB49-A277-4318-A6A7-C416F71FE0C7}"/>
    <cellStyle name="40% - Énfasis5 4 4 3 2" xfId="35493" xr:uid="{D2FDCEC2-6A3E-49C6-8FA4-A58508773BEC}"/>
    <cellStyle name="40% - Énfasis5 4 4 4" xfId="35494" xr:uid="{BB48178D-54E7-43E0-976D-C8FE8F34E7B9}"/>
    <cellStyle name="40% - Énfasis5 4 5" xfId="8331" xr:uid="{BFAFE16C-868B-4AF6-91AB-02AB3D357987}"/>
    <cellStyle name="40% - Énfasis5 4 5 2" xfId="35495" xr:uid="{92A56B86-5B38-4DFE-B364-44CCE1DB17EF}"/>
    <cellStyle name="40% - Énfasis5 4 5 2 2" xfId="35496" xr:uid="{D9C6805C-3830-4821-B1A4-B00C80AC2F65}"/>
    <cellStyle name="40% - Énfasis5 4 5 2 2 2" xfId="35497" xr:uid="{577E0872-B1A8-48EA-85F9-03964829A6E9}"/>
    <cellStyle name="40% - Énfasis5 4 5 2 3" xfId="35498" xr:uid="{EE278480-F5E5-4DD1-859A-5893CFA6F454}"/>
    <cellStyle name="40% - Énfasis5 4 5 3" xfId="35499" xr:uid="{012682BE-A10C-44DA-AFAA-9F483C16D084}"/>
    <cellStyle name="40% - Énfasis5 4 5 3 2" xfId="35500" xr:uid="{7A707CC4-B4D1-4C3C-9936-1D1E1B7C06F9}"/>
    <cellStyle name="40% - Énfasis5 4 5 4" xfId="35501" xr:uid="{CBF8306C-7EB2-410A-9ECD-FCD19B35AC15}"/>
    <cellStyle name="40% - Énfasis5 4 6" xfId="8332" xr:uid="{41C7A344-AF70-49C4-9F9A-18A4E6776A53}"/>
    <cellStyle name="40% - Énfasis5 4 6 2" xfId="35502" xr:uid="{595836A5-0087-4752-99D3-943D7880E10B}"/>
    <cellStyle name="40% - Énfasis5 4 6 2 2" xfId="35503" xr:uid="{24954D90-7F6A-49E2-B1B0-5BD95A17144C}"/>
    <cellStyle name="40% - Énfasis5 4 6 2 2 2" xfId="35504" xr:uid="{CEE88831-C3B9-4B8B-A2FC-FD59A25CE6CA}"/>
    <cellStyle name="40% - Énfasis5 4 6 2 3" xfId="35505" xr:uid="{5C258906-8CA6-4344-8E55-D77DF8811FB4}"/>
    <cellStyle name="40% - Énfasis5 4 6 3" xfId="35506" xr:uid="{73E51299-3C80-468E-833C-A656EE2E5238}"/>
    <cellStyle name="40% - Énfasis5 4 6 3 2" xfId="35507" xr:uid="{07726654-E448-43BC-BCE7-EDF5E6DE7331}"/>
    <cellStyle name="40% - Énfasis5 4 6 4" xfId="35508" xr:uid="{40C7DAF6-8D0D-4004-8CD3-FEBBE9ED3220}"/>
    <cellStyle name="40% - Énfasis5 4 7" xfId="8333" xr:uid="{7838B8D7-B939-472A-B43A-5E39BC91538E}"/>
    <cellStyle name="40% - Énfasis5 4 7 2" xfId="35509" xr:uid="{BDD740D2-6DAB-4488-9F86-EAFA9CC7C5E6}"/>
    <cellStyle name="40% - Énfasis5 4 7 2 2" xfId="35510" xr:uid="{493F7935-D04A-4F03-AC5A-80AE2E48FD9D}"/>
    <cellStyle name="40% - Énfasis5 4 7 2 2 2" xfId="35511" xr:uid="{28C608B6-CBC2-4360-B85B-2417ABE804E2}"/>
    <cellStyle name="40% - Énfasis5 4 7 2 3" xfId="35512" xr:uid="{8E6D6B1A-8781-4BD8-96DE-0153FD3069ED}"/>
    <cellStyle name="40% - Énfasis5 4 7 3" xfId="35513" xr:uid="{61D293D3-69FF-47ED-9DA2-DCFE0CC62418}"/>
    <cellStyle name="40% - Énfasis5 4 7 3 2" xfId="35514" xr:uid="{1DAE9F5C-26D4-47E0-8C42-A9C60FDF2C21}"/>
    <cellStyle name="40% - Énfasis5 4 7 4" xfId="35515" xr:uid="{B153264A-28C1-4487-8223-5E1B8A19792B}"/>
    <cellStyle name="40% - Énfasis5 4 8" xfId="8334" xr:uid="{06A6D959-547B-440E-B3CA-34DEBF843C64}"/>
    <cellStyle name="40% - Énfasis5 4 8 2" xfId="35516" xr:uid="{3E7FB16B-278D-495F-B64D-D888E8B9824D}"/>
    <cellStyle name="40% - Énfasis5 4 8 2 2" xfId="35517" xr:uid="{667296FA-9CCD-4831-A1F1-2E8989182D27}"/>
    <cellStyle name="40% - Énfasis5 4 8 3" xfId="35518" xr:uid="{0E397397-65E8-400D-8E11-FAD40BFE77A0}"/>
    <cellStyle name="40% - Énfasis5 4 9" xfId="8335" xr:uid="{41180476-3CB6-4B13-9D7E-5A85CB26B7B8}"/>
    <cellStyle name="40% - Énfasis5 4 9 2" xfId="35519" xr:uid="{77C65A1B-E7C5-4735-9F88-5C59517AC2A4}"/>
    <cellStyle name="40% - Énfasis5 40" xfId="8336" xr:uid="{4049FC0E-7CE1-433B-9DE2-B793AFCEB8B3}"/>
    <cellStyle name="40% - Énfasis5 40 2" xfId="12121" xr:uid="{164BBDEE-7EBD-46DC-9A9E-2F95D075454A}"/>
    <cellStyle name="40% - Énfasis5 40 2 2" xfId="35520" xr:uid="{5989949A-7EAE-44AC-AF70-48F22753EEFC}"/>
    <cellStyle name="40% - Énfasis5 40 2 2 2" xfId="35521" xr:uid="{94104DAC-7A50-493C-B63B-D5956702CA79}"/>
    <cellStyle name="40% - Énfasis5 40 2 2 2 2" xfId="35522" xr:uid="{AB4D4B39-A24C-498C-AB01-F48D2D44D867}"/>
    <cellStyle name="40% - Énfasis5 40 2 2 3" xfId="35523" xr:uid="{E0E61925-8639-4FDF-9985-398F5DF731C7}"/>
    <cellStyle name="40% - Énfasis5 40 2 3" xfId="35524" xr:uid="{485D6FCF-F20A-42E9-BDD1-5410A7456862}"/>
    <cellStyle name="40% - Énfasis5 40 2 3 2" xfId="35525" xr:uid="{44A6EE06-4B3A-424F-9042-B61DF40B1B3A}"/>
    <cellStyle name="40% - Énfasis5 40 2 4" xfId="35526" xr:uid="{23C9A9DC-DA98-4760-AAE4-E61B6EAD5231}"/>
    <cellStyle name="40% - Énfasis5 40 3" xfId="35527" xr:uid="{7EDC85E1-67A2-4A78-97F0-3AA72B9CFE46}"/>
    <cellStyle name="40% - Énfasis5 40 3 2" xfId="35528" xr:uid="{87FDEC5E-9357-48BA-AD8F-A376037583D5}"/>
    <cellStyle name="40% - Énfasis5 40 3 2 2" xfId="35529" xr:uid="{43A39A79-58A0-46A7-8544-F4A86FEBA14E}"/>
    <cellStyle name="40% - Énfasis5 40 3 2 2 2" xfId="35530" xr:uid="{383C8D9D-56D6-4B85-8A21-B44EAED84B6B}"/>
    <cellStyle name="40% - Énfasis5 40 3 2 3" xfId="35531" xr:uid="{1151EC33-86BB-4548-B2E4-604E2A8FEA2E}"/>
    <cellStyle name="40% - Énfasis5 40 3 3" xfId="35532" xr:uid="{8AFA6785-C7BB-4170-B141-09FC9EC73D06}"/>
    <cellStyle name="40% - Énfasis5 40 3 3 2" xfId="35533" xr:uid="{F93AB667-996C-489A-86BC-5369EE64DF83}"/>
    <cellStyle name="40% - Énfasis5 40 3 4" xfId="35534" xr:uid="{15353E61-864A-476B-B90C-B5E57904EC2C}"/>
    <cellStyle name="40% - Énfasis5 40 4" xfId="35535" xr:uid="{5613F906-A873-4FF7-9850-D015AB397638}"/>
    <cellStyle name="40% - Énfasis5 40 4 2" xfId="35536" xr:uid="{8EB4966C-C8A1-4833-91DA-817A51578487}"/>
    <cellStyle name="40% - Énfasis5 40 4 2 2" xfId="35537" xr:uid="{B6A742E1-CDD0-4CED-AB4E-DCE5C2A4E8BC}"/>
    <cellStyle name="40% - Énfasis5 40 4 3" xfId="35538" xr:uid="{0007CA26-CEFA-4937-8813-F780418F364D}"/>
    <cellStyle name="40% - Énfasis5 40 5" xfId="35539" xr:uid="{5C8BC9F6-2D68-4734-A073-1E954EEEEDC0}"/>
    <cellStyle name="40% - Énfasis5 40 5 2" xfId="35540" xr:uid="{32675ADA-098C-4AE7-A439-0F30EAAA59DD}"/>
    <cellStyle name="40% - Énfasis5 40 6" xfId="35541" xr:uid="{0A1AE4F9-3BEC-4F30-9C60-2285D48DA59B}"/>
    <cellStyle name="40% - Énfasis5 41" xfId="8337" xr:uid="{707D6059-3D04-4CA5-989D-ED31AAEA1385}"/>
    <cellStyle name="40% - Énfasis5 41 2" xfId="12122" xr:uid="{0FF7929C-1BA7-4F53-A0EE-963790825973}"/>
    <cellStyle name="40% - Énfasis5 41 2 2" xfId="35542" xr:uid="{CB5B4342-76D7-49B0-9842-0C731EBF4655}"/>
    <cellStyle name="40% - Énfasis5 41 2 2 2" xfId="35543" xr:uid="{10291EBE-46CC-46F1-A944-30B642B8F2A2}"/>
    <cellStyle name="40% - Énfasis5 41 2 2 2 2" xfId="35544" xr:uid="{F73E9886-B609-444B-AC62-396C15DF1857}"/>
    <cellStyle name="40% - Énfasis5 41 2 2 3" xfId="35545" xr:uid="{04761673-6BB5-420A-A9D7-E4D811B75367}"/>
    <cellStyle name="40% - Énfasis5 41 2 3" xfId="35546" xr:uid="{F984999A-9FA2-4F40-AC47-4E18F9BCB419}"/>
    <cellStyle name="40% - Énfasis5 41 2 3 2" xfId="35547" xr:uid="{ABB56BFD-BDC3-45F1-A10A-AE2A338FD463}"/>
    <cellStyle name="40% - Énfasis5 41 2 4" xfId="35548" xr:uid="{31900EE5-33B5-4032-B968-19863B54CB6E}"/>
    <cellStyle name="40% - Énfasis5 41 3" xfId="35549" xr:uid="{D1724C1B-8E13-410B-AB9A-8E9DE2403E1D}"/>
    <cellStyle name="40% - Énfasis5 41 3 2" xfId="35550" xr:uid="{3CC39C3C-59C7-4E21-B7DB-4BCCFE5FADAD}"/>
    <cellStyle name="40% - Énfasis5 41 3 2 2" xfId="35551" xr:uid="{6740B288-6E30-4046-B21E-98E3639F142B}"/>
    <cellStyle name="40% - Énfasis5 41 3 2 2 2" xfId="35552" xr:uid="{A73EF7BB-BC4C-4638-B809-2C2BD6C53127}"/>
    <cellStyle name="40% - Énfasis5 41 3 2 3" xfId="35553" xr:uid="{2CB4DF1F-66F9-4152-AC55-205B7D95C5E2}"/>
    <cellStyle name="40% - Énfasis5 41 3 3" xfId="35554" xr:uid="{A1964656-AC5A-47EE-8B12-6C76825925CF}"/>
    <cellStyle name="40% - Énfasis5 41 3 3 2" xfId="35555" xr:uid="{2E367190-EA6B-4BB4-9856-63E020FC6A45}"/>
    <cellStyle name="40% - Énfasis5 41 3 4" xfId="35556" xr:uid="{BFBF4B90-A04D-4E76-B23F-70C5D41E77F1}"/>
    <cellStyle name="40% - Énfasis5 41 4" xfId="35557" xr:uid="{7BE383A7-D045-4C36-8A0B-E964D3F2FEBB}"/>
    <cellStyle name="40% - Énfasis5 41 4 2" xfId="35558" xr:uid="{606FD223-796E-4595-AA93-40ECB53B1D26}"/>
    <cellStyle name="40% - Énfasis5 41 4 2 2" xfId="35559" xr:uid="{AECCFB14-7446-407A-8BD3-72AAC21E8FCE}"/>
    <cellStyle name="40% - Énfasis5 41 4 3" xfId="35560" xr:uid="{48E9C67D-B36D-4730-9A75-570448B65B7B}"/>
    <cellStyle name="40% - Énfasis5 41 5" xfId="35561" xr:uid="{52588E18-89E4-4ACF-BC54-E10CAA548D40}"/>
    <cellStyle name="40% - Énfasis5 41 5 2" xfId="35562" xr:uid="{7DD142A9-CAE6-478E-8782-30FE736D64DE}"/>
    <cellStyle name="40% - Énfasis5 41 6" xfId="35563" xr:uid="{A629B393-8811-4D13-9510-211D8630BED6}"/>
    <cellStyle name="40% - Énfasis5 42" xfId="8338" xr:uid="{25B81185-9047-4329-B2CC-57E952EDB793}"/>
    <cellStyle name="40% - Énfasis5 42 2" xfId="12123" xr:uid="{AAF778FF-CFB6-434C-A05D-58E7286CD5D5}"/>
    <cellStyle name="40% - Énfasis5 42 2 2" xfId="35564" xr:uid="{D53ACB05-4DE6-49D9-9429-45BAC258C2E3}"/>
    <cellStyle name="40% - Énfasis5 42 2 2 2" xfId="35565" xr:uid="{62FC8922-7BE5-45D6-94EB-ABCED4F4AB88}"/>
    <cellStyle name="40% - Énfasis5 42 2 2 2 2" xfId="35566" xr:uid="{1232F3AB-A35F-4A31-B860-B201C78914DA}"/>
    <cellStyle name="40% - Énfasis5 42 2 2 3" xfId="35567" xr:uid="{E7236CB9-94E6-476B-9049-07E4277C3737}"/>
    <cellStyle name="40% - Énfasis5 42 2 3" xfId="35568" xr:uid="{0861C15B-E7DA-4BC9-8619-C8CF19539E3F}"/>
    <cellStyle name="40% - Énfasis5 42 2 3 2" xfId="35569" xr:uid="{9BA4EA94-1D2C-4770-A533-8F703170014C}"/>
    <cellStyle name="40% - Énfasis5 42 2 4" xfId="35570" xr:uid="{C77A7257-52F0-48DE-AC7D-9E373168BFE5}"/>
    <cellStyle name="40% - Énfasis5 42 3" xfId="35571" xr:uid="{455DCA29-3830-4DC3-BC3B-B658D0138CEF}"/>
    <cellStyle name="40% - Énfasis5 42 3 2" xfId="35572" xr:uid="{E8B2DC63-ABC0-427E-A484-DB0364650721}"/>
    <cellStyle name="40% - Énfasis5 42 3 2 2" xfId="35573" xr:uid="{05097AE3-1365-4ED0-8678-1BC34ED3344B}"/>
    <cellStyle name="40% - Énfasis5 42 3 2 2 2" xfId="35574" xr:uid="{6C838437-4F0F-4670-950A-47E209C65EDA}"/>
    <cellStyle name="40% - Énfasis5 42 3 2 3" xfId="35575" xr:uid="{D09FD90B-5CC8-4332-9F6C-A6B6B2A45F03}"/>
    <cellStyle name="40% - Énfasis5 42 3 3" xfId="35576" xr:uid="{ED7F308D-56A4-4D38-8935-BF29A00503A2}"/>
    <cellStyle name="40% - Énfasis5 42 3 3 2" xfId="35577" xr:uid="{158B4BB7-0618-48F9-B4D2-23C340A1F4BF}"/>
    <cellStyle name="40% - Énfasis5 42 3 4" xfId="35578" xr:uid="{422E517A-3310-4849-A8D2-671D26D78CC9}"/>
    <cellStyle name="40% - Énfasis5 42 4" xfId="35579" xr:uid="{274F26DE-147B-42B1-9591-8B6292FD763B}"/>
    <cellStyle name="40% - Énfasis5 42 4 2" xfId="35580" xr:uid="{05FF456D-184C-47F8-AE4A-B7405E0B2469}"/>
    <cellStyle name="40% - Énfasis5 42 4 2 2" xfId="35581" xr:uid="{C54E1FFC-1D3F-4EA4-B6A3-40419F1FA25A}"/>
    <cellStyle name="40% - Énfasis5 42 4 3" xfId="35582" xr:uid="{D9B84524-E04B-4CF8-BC61-3E609EB49AE5}"/>
    <cellStyle name="40% - Énfasis5 42 5" xfId="35583" xr:uid="{A8B65355-4640-4475-B653-6062B8F16D97}"/>
    <cellStyle name="40% - Énfasis5 42 5 2" xfId="35584" xr:uid="{D37B0F2F-930C-4366-BD50-FF91CEFE67AA}"/>
    <cellStyle name="40% - Énfasis5 42 6" xfId="35585" xr:uid="{622F5553-10DB-40B0-93EE-67116494A560}"/>
    <cellStyle name="40% - Énfasis5 43" xfId="8339" xr:uid="{043894F4-5A7B-4FA6-A54E-DF3779F94F41}"/>
    <cellStyle name="40% - Énfasis5 43 2" xfId="12124" xr:uid="{CB069ADC-BEC5-409C-B874-B92E0EFE8D7C}"/>
    <cellStyle name="40% - Énfasis5 43 2 2" xfId="35586" xr:uid="{93DBA013-3F39-4F85-B01B-860E8F6912A7}"/>
    <cellStyle name="40% - Énfasis5 43 2 2 2" xfId="35587" xr:uid="{320B8927-59DF-4E4A-A5F0-7FB039842C17}"/>
    <cellStyle name="40% - Énfasis5 43 2 2 2 2" xfId="35588" xr:uid="{D6D7B944-77D3-4F94-94BA-5ED0FC01ECC0}"/>
    <cellStyle name="40% - Énfasis5 43 2 2 3" xfId="35589" xr:uid="{9BD0F1CE-A74F-40FA-833B-2D7E9EAF7A55}"/>
    <cellStyle name="40% - Énfasis5 43 2 3" xfId="35590" xr:uid="{F9BB22FE-957A-40A2-B867-04F8D8B87473}"/>
    <cellStyle name="40% - Énfasis5 43 2 3 2" xfId="35591" xr:uid="{4485EFFD-195B-46EA-892A-1716C3BEFD0E}"/>
    <cellStyle name="40% - Énfasis5 43 2 4" xfId="35592" xr:uid="{7C8F22D5-FE34-45CC-BDA8-7223728CAD0B}"/>
    <cellStyle name="40% - Énfasis5 43 3" xfId="35593" xr:uid="{9D3908AB-5F6F-40FF-8E2A-00DF7677C27F}"/>
    <cellStyle name="40% - Énfasis5 43 3 2" xfId="35594" xr:uid="{DDBB2A11-EDE6-46EE-9B64-F05667F01F83}"/>
    <cellStyle name="40% - Énfasis5 43 3 2 2" xfId="35595" xr:uid="{42FAFFB4-6B02-40AA-921A-2952142B239A}"/>
    <cellStyle name="40% - Énfasis5 43 3 2 2 2" xfId="35596" xr:uid="{AC063CF4-26F4-443D-AE21-4A1C8BB20B75}"/>
    <cellStyle name="40% - Énfasis5 43 3 2 3" xfId="35597" xr:uid="{8AE79F77-0B36-494D-8D3C-38276DAAB087}"/>
    <cellStyle name="40% - Énfasis5 43 3 3" xfId="35598" xr:uid="{441BF2F6-04FC-4EAD-A336-AFD376F434A1}"/>
    <cellStyle name="40% - Énfasis5 43 3 3 2" xfId="35599" xr:uid="{5B5168DE-9F27-4837-993F-E1B4426A14E7}"/>
    <cellStyle name="40% - Énfasis5 43 3 4" xfId="35600" xr:uid="{8AA58E9A-7531-4CE3-AA17-8BD4E0EF1ECC}"/>
    <cellStyle name="40% - Énfasis5 43 4" xfId="35601" xr:uid="{9256DD8E-C4C4-466B-B0A6-74069593F94D}"/>
    <cellStyle name="40% - Énfasis5 43 4 2" xfId="35602" xr:uid="{EF71D03D-CB9E-4F1D-B5CE-D06396079B3B}"/>
    <cellStyle name="40% - Énfasis5 43 4 2 2" xfId="35603" xr:uid="{1B79B4B0-920B-449C-97A2-93C942CABADC}"/>
    <cellStyle name="40% - Énfasis5 43 4 3" xfId="35604" xr:uid="{AC869581-2E45-4B4F-9271-5BE312246743}"/>
    <cellStyle name="40% - Énfasis5 43 5" xfId="35605" xr:uid="{7DCF7189-CF2B-44FF-8F42-7A602247AB2A}"/>
    <cellStyle name="40% - Énfasis5 43 5 2" xfId="35606" xr:uid="{0F4C86F3-DEF9-4A1B-970C-2ABAE1F58933}"/>
    <cellStyle name="40% - Énfasis5 43 6" xfId="35607" xr:uid="{2910D391-2BDF-4259-B250-712C36A0E74E}"/>
    <cellStyle name="40% - Énfasis5 44" xfId="8340" xr:uid="{32BE61A2-5C6D-4AA2-B6D4-3C0657EC8025}"/>
    <cellStyle name="40% - Énfasis5 44 2" xfId="12125" xr:uid="{FEE708B2-0143-4E45-B54D-A1AB459C26D7}"/>
    <cellStyle name="40% - Énfasis5 44 2 2" xfId="35608" xr:uid="{B1BA3558-AD62-418C-B306-0F0E5734358F}"/>
    <cellStyle name="40% - Énfasis5 44 2 2 2" xfId="35609" xr:uid="{0DB7D318-B4D4-4A93-8DE0-BF245F6FDFA2}"/>
    <cellStyle name="40% - Énfasis5 44 2 2 2 2" xfId="35610" xr:uid="{C40CC0FD-6FBB-48B7-9148-6E5D875BC988}"/>
    <cellStyle name="40% - Énfasis5 44 2 2 3" xfId="35611" xr:uid="{250531E8-7E99-4128-A8B8-535C4E6F1B79}"/>
    <cellStyle name="40% - Énfasis5 44 2 3" xfId="35612" xr:uid="{CAD4726C-1ADA-4C97-81E6-D5C992B93A04}"/>
    <cellStyle name="40% - Énfasis5 44 2 3 2" xfId="35613" xr:uid="{EC37CB25-7BC5-42A4-98B2-DF20FC2403A2}"/>
    <cellStyle name="40% - Énfasis5 44 2 4" xfId="35614" xr:uid="{8C45BF53-3CAB-4E0A-9D19-F62E3419E8B3}"/>
    <cellStyle name="40% - Énfasis5 44 3" xfId="35615" xr:uid="{B95CD982-15F4-4BD2-8964-259339686754}"/>
    <cellStyle name="40% - Énfasis5 44 3 2" xfId="35616" xr:uid="{770786F2-11C3-4700-A986-CED4F718DA89}"/>
    <cellStyle name="40% - Énfasis5 44 3 2 2" xfId="35617" xr:uid="{C75777EE-18E8-4C29-8F00-7D34141E20F9}"/>
    <cellStyle name="40% - Énfasis5 44 3 2 2 2" xfId="35618" xr:uid="{B4D8CDEC-DE88-4D3A-B016-1D327C16A077}"/>
    <cellStyle name="40% - Énfasis5 44 3 2 3" xfId="35619" xr:uid="{4BE2436B-44B0-4A97-A53A-E7A455097BB3}"/>
    <cellStyle name="40% - Énfasis5 44 3 3" xfId="35620" xr:uid="{985C6062-C3B5-4CFC-AEAF-06BCC7F02401}"/>
    <cellStyle name="40% - Énfasis5 44 3 3 2" xfId="35621" xr:uid="{F0F9AD1A-829F-4013-A87D-D36EEE9EF3A0}"/>
    <cellStyle name="40% - Énfasis5 44 3 4" xfId="35622" xr:uid="{12279651-E3EE-48D2-AEA0-2C76581BCEA8}"/>
    <cellStyle name="40% - Énfasis5 44 4" xfId="35623" xr:uid="{68CA6BBC-606A-40F0-82D0-E669439F5DE0}"/>
    <cellStyle name="40% - Énfasis5 44 4 2" xfId="35624" xr:uid="{5E0222A0-F282-4A06-8C8E-8E2B7314DC29}"/>
    <cellStyle name="40% - Énfasis5 44 4 2 2" xfId="35625" xr:uid="{EE5E50D3-0F7E-4819-A7A6-A37457815A1E}"/>
    <cellStyle name="40% - Énfasis5 44 4 3" xfId="35626" xr:uid="{8A94DF3E-5DAB-454D-A50A-198E482EE185}"/>
    <cellStyle name="40% - Énfasis5 44 5" xfId="35627" xr:uid="{6A807C66-2C58-4BFE-9235-D83157708AF6}"/>
    <cellStyle name="40% - Énfasis5 44 5 2" xfId="35628" xr:uid="{29FAB9B2-F0A3-4F1F-BC40-FC9AE55E5F8D}"/>
    <cellStyle name="40% - Énfasis5 44 6" xfId="35629" xr:uid="{92D7A17C-6638-40B6-B56B-B28A1FF509DF}"/>
    <cellStyle name="40% - Énfasis5 45" xfId="8341" xr:uid="{D1AB667F-5E21-4991-AEA0-25B38B70BD3F}"/>
    <cellStyle name="40% - Énfasis5 45 2" xfId="12126" xr:uid="{4B9DDF8F-9B1C-4AE1-B62D-E2D8C9B04242}"/>
    <cellStyle name="40% - Énfasis5 45 2 2" xfId="35630" xr:uid="{6F8CB4D3-09AE-4502-9988-E06923202CCA}"/>
    <cellStyle name="40% - Énfasis5 45 2 2 2" xfId="35631" xr:uid="{FFE2DF8A-5FDF-435E-A47D-6FB979D291C9}"/>
    <cellStyle name="40% - Énfasis5 45 2 2 2 2" xfId="35632" xr:uid="{9BA88BA0-6EC3-41AD-B95F-89E7D40022BA}"/>
    <cellStyle name="40% - Énfasis5 45 2 2 3" xfId="35633" xr:uid="{188F4791-4911-4B64-9C1A-ABBC4596D327}"/>
    <cellStyle name="40% - Énfasis5 45 2 3" xfId="35634" xr:uid="{C1539DF1-EB08-48A7-A82B-1EFA3AE9AFBD}"/>
    <cellStyle name="40% - Énfasis5 45 2 3 2" xfId="35635" xr:uid="{01E28E2C-7172-42E5-82EF-1C8B15159DCA}"/>
    <cellStyle name="40% - Énfasis5 45 2 4" xfId="35636" xr:uid="{557E25F5-0AE6-49FA-8A68-4269EA794B18}"/>
    <cellStyle name="40% - Énfasis5 45 3" xfId="35637" xr:uid="{E3AC45E6-EF89-4E60-898B-76BF6B4A030D}"/>
    <cellStyle name="40% - Énfasis5 45 3 2" xfId="35638" xr:uid="{AFCBF55E-199D-4019-A4F2-13728F6A3A7A}"/>
    <cellStyle name="40% - Énfasis5 45 3 2 2" xfId="35639" xr:uid="{E713076D-9AE1-4BDF-9B64-D9D5C8EAAA46}"/>
    <cellStyle name="40% - Énfasis5 45 3 2 2 2" xfId="35640" xr:uid="{EFCD974E-5020-4CEC-9C44-D1E6CA892C77}"/>
    <cellStyle name="40% - Énfasis5 45 3 2 3" xfId="35641" xr:uid="{D9F6F97D-AE0A-46EC-A64C-C9F8AA081B42}"/>
    <cellStyle name="40% - Énfasis5 45 3 3" xfId="35642" xr:uid="{4A509FB4-68D3-4A94-B2C7-20931E99E44A}"/>
    <cellStyle name="40% - Énfasis5 45 3 3 2" xfId="35643" xr:uid="{C8823539-4A1F-4E2A-BDD9-ED37D9D04515}"/>
    <cellStyle name="40% - Énfasis5 45 3 4" xfId="35644" xr:uid="{FDB4703B-4321-4A84-9B70-F2E22064FF71}"/>
    <cellStyle name="40% - Énfasis5 45 4" xfId="35645" xr:uid="{6F52FF99-ECA3-4460-BFCC-72A6031208D6}"/>
    <cellStyle name="40% - Énfasis5 45 4 2" xfId="35646" xr:uid="{F9EE52C0-B0BC-4462-BEB9-9743E5DD17B5}"/>
    <cellStyle name="40% - Énfasis5 45 4 2 2" xfId="35647" xr:uid="{8D68EF17-8286-4DBF-9094-E768B0BDB8AF}"/>
    <cellStyle name="40% - Énfasis5 45 4 3" xfId="35648" xr:uid="{6446E888-4D02-4025-8FF1-E6612BD0F6D7}"/>
    <cellStyle name="40% - Énfasis5 45 5" xfId="35649" xr:uid="{A5200952-1946-443A-A6FD-56D74ADC4400}"/>
    <cellStyle name="40% - Énfasis5 45 5 2" xfId="35650" xr:uid="{2558C330-8E5B-44FD-8D58-905BA5D0CAB5}"/>
    <cellStyle name="40% - Énfasis5 45 6" xfId="35651" xr:uid="{C0E0AA25-AB90-4FD2-AAE2-707A33E20ECC}"/>
    <cellStyle name="40% - Énfasis5 46" xfId="8342" xr:uid="{A66D2DE3-37A4-4460-86E6-608836126C61}"/>
    <cellStyle name="40% - Énfasis5 46 2" xfId="12127" xr:uid="{B83B3A9E-1584-4373-8C19-4A413EB2DFA8}"/>
    <cellStyle name="40% - Énfasis5 46 2 2" xfId="35652" xr:uid="{5FC280AB-DA54-4114-9318-487B2273ABFB}"/>
    <cellStyle name="40% - Énfasis5 46 2 2 2" xfId="35653" xr:uid="{AA28A42D-D7B7-4162-9C39-C3AF2C8F3F4D}"/>
    <cellStyle name="40% - Énfasis5 46 2 2 2 2" xfId="35654" xr:uid="{2B807152-7DA7-47E7-B575-417ED95AE9A4}"/>
    <cellStyle name="40% - Énfasis5 46 2 2 3" xfId="35655" xr:uid="{FDEF36C2-C8DC-4471-A8F3-F3B5F4A86E44}"/>
    <cellStyle name="40% - Énfasis5 46 2 3" xfId="35656" xr:uid="{05E2BC26-BB19-43AC-A2BB-E2626D27DE9C}"/>
    <cellStyle name="40% - Énfasis5 46 2 3 2" xfId="35657" xr:uid="{8BC7A033-1709-43CC-88B8-8165E09EFF6A}"/>
    <cellStyle name="40% - Énfasis5 46 2 4" xfId="35658" xr:uid="{229B4EB6-4134-4849-A9CB-7121BC58E361}"/>
    <cellStyle name="40% - Énfasis5 46 3" xfId="35659" xr:uid="{C45C1E2B-653B-41BB-BDE3-0CE6BE871071}"/>
    <cellStyle name="40% - Énfasis5 46 3 2" xfId="35660" xr:uid="{591BCBB8-D139-43EC-AA33-00E98F2F7DF0}"/>
    <cellStyle name="40% - Énfasis5 46 3 2 2" xfId="35661" xr:uid="{93DA113E-BD17-4797-9638-884C7AC67694}"/>
    <cellStyle name="40% - Énfasis5 46 3 2 2 2" xfId="35662" xr:uid="{6740DE71-84B9-4AEE-9FD6-3E49CFAF9084}"/>
    <cellStyle name="40% - Énfasis5 46 3 2 3" xfId="35663" xr:uid="{B23F74AB-AEAA-42E1-93BD-A791522D795F}"/>
    <cellStyle name="40% - Énfasis5 46 3 3" xfId="35664" xr:uid="{80B3955C-22D2-4BC2-A3ED-E8A88A9F9700}"/>
    <cellStyle name="40% - Énfasis5 46 3 3 2" xfId="35665" xr:uid="{AB407D2C-5691-4512-82C2-F133FDBC56AB}"/>
    <cellStyle name="40% - Énfasis5 46 3 4" xfId="35666" xr:uid="{1DAA8370-EE1A-4539-BD81-7B43414FEEE0}"/>
    <cellStyle name="40% - Énfasis5 46 4" xfId="35667" xr:uid="{90AB6326-175F-40D5-8194-7DD740C1D333}"/>
    <cellStyle name="40% - Énfasis5 46 4 2" xfId="35668" xr:uid="{32E6C561-1286-420E-A233-3B859B760B67}"/>
    <cellStyle name="40% - Énfasis5 46 4 2 2" xfId="35669" xr:uid="{BF3BE99A-8AD0-4DA1-9BDD-34373EB3C3AE}"/>
    <cellStyle name="40% - Énfasis5 46 4 3" xfId="35670" xr:uid="{A5D71139-48BD-459F-A15E-75E992C03E59}"/>
    <cellStyle name="40% - Énfasis5 46 5" xfId="35671" xr:uid="{C4B892C0-198A-49BF-83C0-31BBB508E188}"/>
    <cellStyle name="40% - Énfasis5 46 5 2" xfId="35672" xr:uid="{C00A5571-748B-4B72-8019-640ABF661204}"/>
    <cellStyle name="40% - Énfasis5 46 6" xfId="35673" xr:uid="{8155D8C7-6A5D-4A8E-9F19-B04E9F527F7F}"/>
    <cellStyle name="40% - Énfasis5 47" xfId="8343" xr:uid="{A5856D64-DBFF-49D6-9C19-DB6E36318EBF}"/>
    <cellStyle name="40% - Énfasis5 47 2" xfId="12128" xr:uid="{C85A54DC-A232-4A1D-8F10-F68A6E41E8B3}"/>
    <cellStyle name="40% - Énfasis5 47 2 2" xfId="35674" xr:uid="{51129E08-D776-4E2C-A1DD-383559E5C887}"/>
    <cellStyle name="40% - Énfasis5 47 2 2 2" xfId="35675" xr:uid="{A941EA8E-A420-4ACD-87F7-C9F65248D68E}"/>
    <cellStyle name="40% - Énfasis5 47 2 2 2 2" xfId="35676" xr:uid="{AA896F54-9745-4938-8B57-593628287CFC}"/>
    <cellStyle name="40% - Énfasis5 47 2 2 3" xfId="35677" xr:uid="{8163A6AE-F3EE-4004-B830-B84DCAB00E4F}"/>
    <cellStyle name="40% - Énfasis5 47 2 3" xfId="35678" xr:uid="{656769D8-7621-4642-987E-E68C07A68A7C}"/>
    <cellStyle name="40% - Énfasis5 47 2 3 2" xfId="35679" xr:uid="{166D0080-8508-4032-A425-B4531AA3CE21}"/>
    <cellStyle name="40% - Énfasis5 47 2 4" xfId="35680" xr:uid="{E5EFDAEF-299A-46C5-BEBD-4301EC8988BF}"/>
    <cellStyle name="40% - Énfasis5 47 3" xfId="35681" xr:uid="{438902F0-C29C-4E5D-AF61-6B3C6E1F7C1F}"/>
    <cellStyle name="40% - Énfasis5 47 3 2" xfId="35682" xr:uid="{3398E616-A3EC-4FEA-A381-C6ADA34627CD}"/>
    <cellStyle name="40% - Énfasis5 47 3 2 2" xfId="35683" xr:uid="{DF867A4B-6829-4FF4-AB0D-4B118D8E9076}"/>
    <cellStyle name="40% - Énfasis5 47 3 2 2 2" xfId="35684" xr:uid="{BBA90CC8-D2BA-4582-99B9-3EDBAA9424D0}"/>
    <cellStyle name="40% - Énfasis5 47 3 2 3" xfId="35685" xr:uid="{9028C866-E1F5-43E1-890F-4FD5EAB3B283}"/>
    <cellStyle name="40% - Énfasis5 47 3 3" xfId="35686" xr:uid="{977A91BF-AED3-455C-9D66-727A71D6E3B3}"/>
    <cellStyle name="40% - Énfasis5 47 3 3 2" xfId="35687" xr:uid="{30BFF5F0-347E-4CC6-9BDE-FBD750C23EE0}"/>
    <cellStyle name="40% - Énfasis5 47 3 4" xfId="35688" xr:uid="{3BB7A8F0-409A-4563-B2BD-0BEA4DA08190}"/>
    <cellStyle name="40% - Énfasis5 47 4" xfId="35689" xr:uid="{70925215-5A2B-4B65-BDFC-C9E22430F88E}"/>
    <cellStyle name="40% - Énfasis5 47 4 2" xfId="35690" xr:uid="{848F1C62-79A9-443F-903E-6064F30268A2}"/>
    <cellStyle name="40% - Énfasis5 47 4 2 2" xfId="35691" xr:uid="{B304A4DD-CD7A-4B5C-AF1D-AE3430E25FB0}"/>
    <cellStyle name="40% - Énfasis5 47 4 3" xfId="35692" xr:uid="{8B652456-59F9-4431-9737-A63670820999}"/>
    <cellStyle name="40% - Énfasis5 47 5" xfId="35693" xr:uid="{89EE670E-92EE-4C34-BBDB-923CD2E945CF}"/>
    <cellStyle name="40% - Énfasis5 47 5 2" xfId="35694" xr:uid="{564912E2-6A0B-4C29-AB3D-70B38F7AD6B2}"/>
    <cellStyle name="40% - Énfasis5 47 6" xfId="35695" xr:uid="{E08095A0-1F8C-4B4C-B532-C0995E75612C}"/>
    <cellStyle name="40% - Énfasis5 48" xfId="8344" xr:uid="{B200E83A-B7F0-4583-85EA-24B385E4C260}"/>
    <cellStyle name="40% - Énfasis5 48 2" xfId="12129" xr:uid="{02363B7F-2CE4-4927-AD03-C3BC42C442B7}"/>
    <cellStyle name="40% - Énfasis5 48 2 2" xfId="35696" xr:uid="{94BA9F43-0B56-4E97-AA00-5E716DC71C43}"/>
    <cellStyle name="40% - Énfasis5 48 2 2 2" xfId="35697" xr:uid="{91F9D696-CBEB-4CD4-A9C3-9E423C10BB11}"/>
    <cellStyle name="40% - Énfasis5 48 2 2 2 2" xfId="35698" xr:uid="{07E9B06C-40BD-45F9-8EEB-CE2C9558B2AB}"/>
    <cellStyle name="40% - Énfasis5 48 2 2 3" xfId="35699" xr:uid="{67A4BA2A-2432-4D93-8C10-46866CA04273}"/>
    <cellStyle name="40% - Énfasis5 48 2 3" xfId="35700" xr:uid="{13504BC9-D472-44F1-B9F8-E55382B11844}"/>
    <cellStyle name="40% - Énfasis5 48 2 3 2" xfId="35701" xr:uid="{CEC7561A-8B51-4E92-8A13-E44DEBC36643}"/>
    <cellStyle name="40% - Énfasis5 48 2 4" xfId="35702" xr:uid="{3F5A7A77-EF31-486A-B0B4-6BDDD691AD55}"/>
    <cellStyle name="40% - Énfasis5 48 3" xfId="35703" xr:uid="{0E0C3AFC-1A21-4C9D-B5E2-0C203FA09201}"/>
    <cellStyle name="40% - Énfasis5 48 3 2" xfId="35704" xr:uid="{8C784983-C1F6-49AA-B7D2-204F679FCAB1}"/>
    <cellStyle name="40% - Énfasis5 48 3 2 2" xfId="35705" xr:uid="{7CDEDBD6-CFA0-4083-9C2B-83BE170D3C04}"/>
    <cellStyle name="40% - Énfasis5 48 3 2 2 2" xfId="35706" xr:uid="{C461C916-9D2D-4F65-8977-196B829C3EAE}"/>
    <cellStyle name="40% - Énfasis5 48 3 2 3" xfId="35707" xr:uid="{2F94FA4C-9A26-446A-BF71-875E581E5219}"/>
    <cellStyle name="40% - Énfasis5 48 3 3" xfId="35708" xr:uid="{4CC29B82-E37E-401A-AD9A-3258036B4441}"/>
    <cellStyle name="40% - Énfasis5 48 3 3 2" xfId="35709" xr:uid="{9E23C784-9A29-46D5-BBD5-ECE775D8620F}"/>
    <cellStyle name="40% - Énfasis5 48 3 4" xfId="35710" xr:uid="{97D34EF7-709F-454A-BC50-92001E7440E6}"/>
    <cellStyle name="40% - Énfasis5 48 4" xfId="35711" xr:uid="{0D98301F-E451-45CA-A9DC-19EBDEEDD63D}"/>
    <cellStyle name="40% - Énfasis5 48 4 2" xfId="35712" xr:uid="{9A25AD4C-2D5B-4BCA-8A08-9DEBC603A100}"/>
    <cellStyle name="40% - Énfasis5 48 4 2 2" xfId="35713" xr:uid="{3DC14AC7-9691-4B7C-B164-8AB49DF0CA65}"/>
    <cellStyle name="40% - Énfasis5 48 4 3" xfId="35714" xr:uid="{09467530-73E2-4433-AC4A-C1FFDBFB16EF}"/>
    <cellStyle name="40% - Énfasis5 48 5" xfId="35715" xr:uid="{99D2270A-BA3A-40D8-99AA-DD6B1BB75760}"/>
    <cellStyle name="40% - Énfasis5 48 5 2" xfId="35716" xr:uid="{77FA525B-CA2A-4A5B-BF53-BDAFE0FC7C28}"/>
    <cellStyle name="40% - Énfasis5 48 6" xfId="35717" xr:uid="{6B7E8AF5-8AC2-4336-95B0-12B930FE56E4}"/>
    <cellStyle name="40% - Énfasis5 49" xfId="8345" xr:uid="{818D0B90-F6F3-43EF-A314-EA576FDA2C56}"/>
    <cellStyle name="40% - Énfasis5 49 2" xfId="12130" xr:uid="{2A2F5691-E63E-46A1-A3F9-F74528800799}"/>
    <cellStyle name="40% - Énfasis5 49 2 2" xfId="35718" xr:uid="{9FEBC784-386A-48EE-BA7B-A51D34005636}"/>
    <cellStyle name="40% - Énfasis5 49 2 2 2" xfId="35719" xr:uid="{F50D1D0A-7C35-4C5C-BF07-903C0CD50F07}"/>
    <cellStyle name="40% - Énfasis5 49 2 2 2 2" xfId="35720" xr:uid="{F4ADBFE3-EF5D-4F31-8D55-6250A63AF258}"/>
    <cellStyle name="40% - Énfasis5 49 2 2 3" xfId="35721" xr:uid="{257646E0-ABBE-4E12-A3D6-1385EB8B5F6C}"/>
    <cellStyle name="40% - Énfasis5 49 2 3" xfId="35722" xr:uid="{43D9CF4F-72EE-4F99-98DD-09C08D12159F}"/>
    <cellStyle name="40% - Énfasis5 49 2 3 2" xfId="35723" xr:uid="{60AD5C33-395D-42E4-921A-BC59C2EB2D9C}"/>
    <cellStyle name="40% - Énfasis5 49 2 4" xfId="35724" xr:uid="{433682A9-652D-40A1-B3C9-E27251CA6794}"/>
    <cellStyle name="40% - Énfasis5 49 3" xfId="35725" xr:uid="{11CCC494-2D4F-4C2D-B9B2-EE7289B07CE6}"/>
    <cellStyle name="40% - Énfasis5 49 3 2" xfId="35726" xr:uid="{30349C41-8F40-455F-8B76-08842FAFA9A8}"/>
    <cellStyle name="40% - Énfasis5 49 3 2 2" xfId="35727" xr:uid="{B9F61F98-7B25-4FB0-8183-096910860D99}"/>
    <cellStyle name="40% - Énfasis5 49 3 2 2 2" xfId="35728" xr:uid="{8731A215-C1A8-4FFF-B417-9635929A0130}"/>
    <cellStyle name="40% - Énfasis5 49 3 2 3" xfId="35729" xr:uid="{F0AF9089-F22D-43CD-812E-DDA0A63A822B}"/>
    <cellStyle name="40% - Énfasis5 49 3 3" xfId="35730" xr:uid="{7D99952B-3D36-41C1-A0BD-0540FE270D07}"/>
    <cellStyle name="40% - Énfasis5 49 3 3 2" xfId="35731" xr:uid="{2722EC6F-C8D5-446E-A6F2-4F55D46FB665}"/>
    <cellStyle name="40% - Énfasis5 49 3 4" xfId="35732" xr:uid="{CD9B48FA-0B2E-466B-BA99-298523ED1C82}"/>
    <cellStyle name="40% - Énfasis5 49 4" xfId="35733" xr:uid="{7273764A-50BC-436B-BFCA-8134C8355FAD}"/>
    <cellStyle name="40% - Énfasis5 49 4 2" xfId="35734" xr:uid="{6E644BA5-800C-4615-A413-7EA5AB693748}"/>
    <cellStyle name="40% - Énfasis5 49 4 2 2" xfId="35735" xr:uid="{6FA7E47F-3784-4F36-892E-C0B94FEDE98F}"/>
    <cellStyle name="40% - Énfasis5 49 4 3" xfId="35736" xr:uid="{8F88D17D-B156-41B8-A96B-F9AD9A9F469D}"/>
    <cellStyle name="40% - Énfasis5 49 5" xfId="35737" xr:uid="{F3B00107-9CE2-445E-AF14-0EFD51516B78}"/>
    <cellStyle name="40% - Énfasis5 49 5 2" xfId="35738" xr:uid="{3566AFCB-6117-47F8-B4DE-4A87ED95D1D2}"/>
    <cellStyle name="40% - Énfasis5 49 6" xfId="35739" xr:uid="{F9AE9AD1-50FB-4FA9-9D6C-BC2AE9935749}"/>
    <cellStyle name="40% - Énfasis5 5" xfId="496" xr:uid="{4E195F94-E4AE-4B41-AE1F-0FAA3804BC27}"/>
    <cellStyle name="40% - Énfasis5 5 10" xfId="8346" xr:uid="{A373EDBA-4FE2-4BEA-800C-69DAA14024AD}"/>
    <cellStyle name="40% - Énfasis5 5 10 2" xfId="35740" xr:uid="{09478217-38AE-4867-83C6-0C7D7E759192}"/>
    <cellStyle name="40% - Énfasis5 5 11" xfId="8347" xr:uid="{C4922A5F-768D-4E0E-9C7B-1248154F0A6D}"/>
    <cellStyle name="40% - Énfasis5 5 11 2" xfId="35741" xr:uid="{6ECC9654-F6FA-473E-B605-23D81B6FAEEF}"/>
    <cellStyle name="40% - Énfasis5 5 12" xfId="8348" xr:uid="{E2754933-E566-4BF8-ADE9-FB4D364CB887}"/>
    <cellStyle name="40% - Énfasis5 5 12 2" xfId="35742" xr:uid="{4BBD5C34-0DB9-4465-9379-AB96D2620DBB}"/>
    <cellStyle name="40% - Énfasis5 5 13" xfId="8349" xr:uid="{1139C881-A238-4464-A62C-561CCB7A5861}"/>
    <cellStyle name="40% - Énfasis5 5 13 2" xfId="35743" xr:uid="{2D9726ED-9426-42E0-98B3-0CAE7B621BB0}"/>
    <cellStyle name="40% - Énfasis5 5 14" xfId="8350" xr:uid="{4DCA78B6-59B4-4515-A226-AC943A6F7275}"/>
    <cellStyle name="40% - Énfasis5 5 14 2" xfId="35744" xr:uid="{689C0A37-45E6-443D-953A-8E2426ECBE6C}"/>
    <cellStyle name="40% - Énfasis5 5 15" xfId="8351" xr:uid="{11720433-B00B-4448-BF9E-4D1E9BA595A8}"/>
    <cellStyle name="40% - Énfasis5 5 15 2" xfId="35745" xr:uid="{DD7D5842-03E1-4EAC-872D-519633C8B755}"/>
    <cellStyle name="40% - Énfasis5 5 16" xfId="8352" xr:uid="{2B82224F-C02A-4B3E-BBC3-CE23D569ACA6}"/>
    <cellStyle name="40% - Énfasis5 5 16 2" xfId="35746" xr:uid="{84F31A9B-1FA9-46D2-A989-4EFB1F8C6798}"/>
    <cellStyle name="40% - Énfasis5 5 17" xfId="8353" xr:uid="{77F87B42-1629-49F7-880F-42CB0BC7BDB8}"/>
    <cellStyle name="40% - Énfasis5 5 17 2" xfId="35747" xr:uid="{AD45FA1D-7ECD-40E1-9454-578B11D44688}"/>
    <cellStyle name="40% - Énfasis5 5 18" xfId="8354" xr:uid="{637A5B9B-BEB4-490E-B2CE-5B6429D71A6B}"/>
    <cellStyle name="40% - Énfasis5 5 18 2" xfId="35748" xr:uid="{3D46BC43-3AFA-406C-B55C-10AF99EEE414}"/>
    <cellStyle name="40% - Énfasis5 5 19" xfId="8355" xr:uid="{69EA97CB-7BC3-43B2-89A7-91D5C570124A}"/>
    <cellStyle name="40% - Énfasis5 5 19 2" xfId="35749" xr:uid="{27CB97F6-48FC-4C2D-BDE5-C25A6562C64B}"/>
    <cellStyle name="40% - Énfasis5 5 2" xfId="497" xr:uid="{88586AA8-1185-441E-8C82-435EA491DFD8}"/>
    <cellStyle name="40% - Énfasis5 5 2 2" xfId="35750" xr:uid="{44ED4C01-ECE2-4E50-ADFE-F0D9B83A76E3}"/>
    <cellStyle name="40% - Énfasis5 5 2 2 2" xfId="35751" xr:uid="{A40A39E1-2E5F-4F93-94B2-065C94DB2D14}"/>
    <cellStyle name="40% - Énfasis5 5 2 2 2 2" xfId="35752" xr:uid="{DEBD3071-F3EC-4644-B3E4-86A43A76BCBD}"/>
    <cellStyle name="40% - Énfasis5 5 2 2 3" xfId="35753" xr:uid="{9DDADF9B-5603-4889-B89E-B0DCE9974816}"/>
    <cellStyle name="40% - Énfasis5 5 2 3" xfId="35754" xr:uid="{F1AD9C63-09E9-4CC8-9CC5-568132E8928E}"/>
    <cellStyle name="40% - Énfasis5 5 2 3 2" xfId="35755" xr:uid="{76E243B9-C0DF-468F-817B-17D0D7EF21DC}"/>
    <cellStyle name="40% - Énfasis5 5 2 4" xfId="35756" xr:uid="{E75E2C07-A98F-41F5-A7DF-EADCD173A58F}"/>
    <cellStyle name="40% - Énfasis5 5 20" xfId="12131" xr:uid="{469A86F9-1DD1-413A-B8E4-2E23D8684219}"/>
    <cellStyle name="40% - Énfasis5 5 3" xfId="8356" xr:uid="{0A2A96CE-FE7C-4335-A673-3E57EFF94698}"/>
    <cellStyle name="40% - Énfasis5 5 3 2" xfId="35757" xr:uid="{DBEF92DF-E113-4429-963C-78F8F313598E}"/>
    <cellStyle name="40% - Énfasis5 5 3 2 2" xfId="35758" xr:uid="{C56EE731-1C7F-4A3B-8618-4968029BF9A8}"/>
    <cellStyle name="40% - Énfasis5 5 3 2 2 2" xfId="35759" xr:uid="{AE100D82-200F-4028-A5F0-223EAB383B02}"/>
    <cellStyle name="40% - Énfasis5 5 3 2 3" xfId="35760" xr:uid="{74CC2BA1-17F3-431C-A7E1-3E34AB4FAF60}"/>
    <cellStyle name="40% - Énfasis5 5 3 3" xfId="35761" xr:uid="{8268D4A3-56CC-4C10-907E-512012BDEE68}"/>
    <cellStyle name="40% - Énfasis5 5 3 3 2" xfId="35762" xr:uid="{ADF63B5F-6A2F-4814-9321-3A685FDBE614}"/>
    <cellStyle name="40% - Énfasis5 5 3 4" xfId="35763" xr:uid="{35725C9D-C621-455A-8857-9A47C943A863}"/>
    <cellStyle name="40% - Énfasis5 5 4" xfId="8357" xr:uid="{A7E6E2F4-4CAF-42D1-A8E5-5C2F4C5133F5}"/>
    <cellStyle name="40% - Énfasis5 5 4 2" xfId="35764" xr:uid="{3B605F8B-DBE5-49AF-82B0-73DF23BD8169}"/>
    <cellStyle name="40% - Énfasis5 5 4 2 2" xfId="35765" xr:uid="{3C27432B-B681-4F29-B6B5-8E5903A33FE3}"/>
    <cellStyle name="40% - Énfasis5 5 4 2 2 2" xfId="35766" xr:uid="{08A21E7F-FED3-437D-A124-761F5718E7DD}"/>
    <cellStyle name="40% - Énfasis5 5 4 2 3" xfId="35767" xr:uid="{BCCC05BE-43DA-4794-94EB-2B3228B18059}"/>
    <cellStyle name="40% - Énfasis5 5 4 3" xfId="35768" xr:uid="{66FFA19D-37E6-4680-B511-EF9CF3652038}"/>
    <cellStyle name="40% - Énfasis5 5 4 3 2" xfId="35769" xr:uid="{15C2030C-7CED-408D-934B-C3930FC043D9}"/>
    <cellStyle name="40% - Énfasis5 5 4 4" xfId="35770" xr:uid="{F971CAAA-D5D6-48EB-93EC-AD087F0CAC77}"/>
    <cellStyle name="40% - Énfasis5 5 5" xfId="8358" xr:uid="{4CAA0BF7-89C0-42C9-8E30-ED77F9325E5A}"/>
    <cellStyle name="40% - Énfasis5 5 5 2" xfId="35771" xr:uid="{12BBF1B6-F7D7-4A2E-8018-C20FFF9911BB}"/>
    <cellStyle name="40% - Énfasis5 5 5 2 2" xfId="35772" xr:uid="{CCB4A04A-84D1-40FB-A5C3-289D35D218CF}"/>
    <cellStyle name="40% - Énfasis5 5 5 2 2 2" xfId="35773" xr:uid="{9B2D4379-7DFA-438F-B2BA-C2C6B6E9B7FA}"/>
    <cellStyle name="40% - Énfasis5 5 5 2 3" xfId="35774" xr:uid="{CB3CE71D-B84A-45B0-8CB8-38F4780866BE}"/>
    <cellStyle name="40% - Énfasis5 5 5 3" xfId="35775" xr:uid="{704FF75B-82E4-4BB0-AC11-BED3C267EDA6}"/>
    <cellStyle name="40% - Énfasis5 5 5 3 2" xfId="35776" xr:uid="{C1EF2C40-AB93-4F8E-AEE8-5BF65C9E69E0}"/>
    <cellStyle name="40% - Énfasis5 5 5 4" xfId="35777" xr:uid="{7F8340CD-58EF-4B49-852B-3870325788D6}"/>
    <cellStyle name="40% - Énfasis5 5 6" xfId="8359" xr:uid="{7DD61EA1-D308-4870-A5FC-98CDDB2998A2}"/>
    <cellStyle name="40% - Énfasis5 5 6 2" xfId="35778" xr:uid="{6714ECEB-C08A-490B-AB9C-79ABCCE9A20D}"/>
    <cellStyle name="40% - Énfasis5 5 6 2 2" xfId="35779" xr:uid="{13F44740-1E1B-4163-BF62-D149766CDBB8}"/>
    <cellStyle name="40% - Énfasis5 5 6 2 2 2" xfId="35780" xr:uid="{DE73E02F-C9D5-4C70-B112-29B471A69C3A}"/>
    <cellStyle name="40% - Énfasis5 5 6 2 3" xfId="35781" xr:uid="{0C40BB80-A83E-49F0-A2D5-DF20939AFC64}"/>
    <cellStyle name="40% - Énfasis5 5 6 3" xfId="35782" xr:uid="{AFD3DD5D-C576-4793-82DB-E6AFF2078512}"/>
    <cellStyle name="40% - Énfasis5 5 6 3 2" xfId="35783" xr:uid="{EF772DFE-7E16-47B5-A95C-B6D3DDE1AA31}"/>
    <cellStyle name="40% - Énfasis5 5 6 4" xfId="35784" xr:uid="{9BBA056C-7A2D-4923-849A-AE454AA0B9FB}"/>
    <cellStyle name="40% - Énfasis5 5 7" xfId="8360" xr:uid="{BE0DE04A-46C2-46A7-8D4A-BB59351B291E}"/>
    <cellStyle name="40% - Énfasis5 5 7 2" xfId="35785" xr:uid="{F7547122-E690-4FEE-B878-6171D3F055E6}"/>
    <cellStyle name="40% - Énfasis5 5 7 2 2" xfId="35786" xr:uid="{46683B63-1C4D-4760-9005-798FC55876D6}"/>
    <cellStyle name="40% - Énfasis5 5 7 2 2 2" xfId="35787" xr:uid="{DC81D8C6-1ADF-4E28-B643-F6E6C037D775}"/>
    <cellStyle name="40% - Énfasis5 5 7 2 3" xfId="35788" xr:uid="{A6AFA8E7-9511-47CA-9CD0-B8D1FC1D5EE9}"/>
    <cellStyle name="40% - Énfasis5 5 7 3" xfId="35789" xr:uid="{303786DB-8C53-491A-8822-576B95A309F8}"/>
    <cellStyle name="40% - Énfasis5 5 7 3 2" xfId="35790" xr:uid="{C3F14B39-25D5-4E9B-A361-3F6DD806C40C}"/>
    <cellStyle name="40% - Énfasis5 5 7 4" xfId="35791" xr:uid="{AC2D6F06-35D6-4751-BDB8-F3058C62210C}"/>
    <cellStyle name="40% - Énfasis5 5 8" xfId="8361" xr:uid="{363C1DBB-AD9A-4852-A053-EB3D75AA5DA7}"/>
    <cellStyle name="40% - Énfasis5 5 8 2" xfId="35792" xr:uid="{C140FD08-9EDC-4C0C-88A4-A7895371C078}"/>
    <cellStyle name="40% - Énfasis5 5 8 2 2" xfId="35793" xr:uid="{6E73ED61-52A9-4701-9594-AD8F34670674}"/>
    <cellStyle name="40% - Énfasis5 5 8 3" xfId="35794" xr:uid="{BB6A76B9-0479-4109-A196-5174EF0E944D}"/>
    <cellStyle name="40% - Énfasis5 5 9" xfId="8362" xr:uid="{B48390E2-6F1A-4D65-9A6E-B7355404061B}"/>
    <cellStyle name="40% - Énfasis5 5 9 2" xfId="35795" xr:uid="{B30417E7-31E0-46B9-8DB8-DFE1A7C62C8F}"/>
    <cellStyle name="40% - Énfasis5 50" xfId="8363" xr:uid="{9E370222-DF73-4800-82D5-1D058D72C8FE}"/>
    <cellStyle name="40% - Énfasis5 50 2" xfId="12132" xr:uid="{2BAF5B01-8A46-46CC-94D5-B4C86FF7A581}"/>
    <cellStyle name="40% - Énfasis5 50 2 2" xfId="35796" xr:uid="{6E06644C-C596-4821-90C9-C482B12A7C2C}"/>
    <cellStyle name="40% - Énfasis5 50 2 2 2" xfId="35797" xr:uid="{8DEC2C67-8133-48C3-AA34-5A99460A4143}"/>
    <cellStyle name="40% - Énfasis5 50 2 2 2 2" xfId="35798" xr:uid="{F508126C-7192-41ED-9FF9-222AA8DF3C5F}"/>
    <cellStyle name="40% - Énfasis5 50 2 2 3" xfId="35799" xr:uid="{96A6C102-ADBA-41E3-88E6-B9805E572BF2}"/>
    <cellStyle name="40% - Énfasis5 50 2 3" xfId="35800" xr:uid="{EF6E27B1-10A3-4C02-AA70-2AC71D38C6A2}"/>
    <cellStyle name="40% - Énfasis5 50 2 3 2" xfId="35801" xr:uid="{0B6BA52D-78BD-40E1-81D0-3B9A42CA8ECC}"/>
    <cellStyle name="40% - Énfasis5 50 2 4" xfId="35802" xr:uid="{09B7B9D6-A815-4CA0-8ECC-C00E99E9119A}"/>
    <cellStyle name="40% - Énfasis5 50 3" xfId="35803" xr:uid="{80D6ECFF-7B6E-40F6-BC0F-07623918C3C6}"/>
    <cellStyle name="40% - Énfasis5 50 3 2" xfId="35804" xr:uid="{66D8EAC9-78B2-4260-9973-1DE557915CE6}"/>
    <cellStyle name="40% - Énfasis5 50 3 2 2" xfId="35805" xr:uid="{900D76DF-8994-4AEC-B92F-5356509CA8C0}"/>
    <cellStyle name="40% - Énfasis5 50 3 2 2 2" xfId="35806" xr:uid="{3EFB196F-197D-4D24-A5DC-75C723B04B8F}"/>
    <cellStyle name="40% - Énfasis5 50 3 2 3" xfId="35807" xr:uid="{D8DAD14E-0335-439E-8A87-CD020D7708B9}"/>
    <cellStyle name="40% - Énfasis5 50 3 3" xfId="35808" xr:uid="{F3F1F62F-7DFB-4BC4-8D42-19A9107F4048}"/>
    <cellStyle name="40% - Énfasis5 50 3 3 2" xfId="35809" xr:uid="{EEF3D4E8-9B3B-4C3C-A9F2-C842D7489818}"/>
    <cellStyle name="40% - Énfasis5 50 3 4" xfId="35810" xr:uid="{FF1CFD1C-4A8D-4599-99E5-8FF5449B7C92}"/>
    <cellStyle name="40% - Énfasis5 50 4" xfId="35811" xr:uid="{E422AD3E-822E-4B27-A5E5-83E5145276F6}"/>
    <cellStyle name="40% - Énfasis5 50 4 2" xfId="35812" xr:uid="{63DCF429-A854-47B9-BDFB-26AF85C7A350}"/>
    <cellStyle name="40% - Énfasis5 50 4 2 2" xfId="35813" xr:uid="{6E55A0A1-393F-436E-A8FD-FEDB26FA475F}"/>
    <cellStyle name="40% - Énfasis5 50 4 3" xfId="35814" xr:uid="{AEFC4EFD-51C2-409A-86B8-951D0922F01E}"/>
    <cellStyle name="40% - Énfasis5 50 5" xfId="35815" xr:uid="{30A8CED9-BEB6-47E9-B3C6-E0E5EF5E4F83}"/>
    <cellStyle name="40% - Énfasis5 50 5 2" xfId="35816" xr:uid="{AF489412-C9AB-4D05-BE49-D71926610983}"/>
    <cellStyle name="40% - Énfasis5 50 6" xfId="35817" xr:uid="{D7ABAB1D-0A30-4558-8F36-56988ABC6E73}"/>
    <cellStyle name="40% - Énfasis5 51" xfId="8364" xr:uid="{B60025E3-CDC5-4A0B-A0BB-67583B8C0D00}"/>
    <cellStyle name="40% - Énfasis5 51 2" xfId="12133" xr:uid="{0A3909DC-CAAD-4296-AA7F-60D481EBED9E}"/>
    <cellStyle name="40% - Énfasis5 51 2 2" xfId="35818" xr:uid="{AD15EB30-BDE4-4ECD-9863-A2DD43DB3D3E}"/>
    <cellStyle name="40% - Énfasis5 51 2 2 2" xfId="35819" xr:uid="{5A4CCC06-4EDC-4C16-AACA-9B9DEDC1FA43}"/>
    <cellStyle name="40% - Énfasis5 51 2 2 2 2" xfId="35820" xr:uid="{B2607004-7F5C-4A80-8F88-D59341D11AE9}"/>
    <cellStyle name="40% - Énfasis5 51 2 2 3" xfId="35821" xr:uid="{CDFD75D7-FFF0-48A2-87F3-7B3E740F4B39}"/>
    <cellStyle name="40% - Énfasis5 51 2 3" xfId="35822" xr:uid="{AC3BAD84-7BBD-44B4-BBEA-0F67DDF2D448}"/>
    <cellStyle name="40% - Énfasis5 51 2 3 2" xfId="35823" xr:uid="{A5222C79-8C4C-4CB5-AB73-A2F9E775DDE7}"/>
    <cellStyle name="40% - Énfasis5 51 2 4" xfId="35824" xr:uid="{596B8582-519B-407E-A5EA-5F24C870A149}"/>
    <cellStyle name="40% - Énfasis5 51 3" xfId="35825" xr:uid="{4F57F8B8-0477-4A9C-9272-2B29074265F2}"/>
    <cellStyle name="40% - Énfasis5 51 3 2" xfId="35826" xr:uid="{505AB77F-F0E9-4C82-B5F9-B5FA60D92F6C}"/>
    <cellStyle name="40% - Énfasis5 51 3 2 2" xfId="35827" xr:uid="{2D164867-B796-498C-B1FB-8D5FABE68F69}"/>
    <cellStyle name="40% - Énfasis5 51 3 2 2 2" xfId="35828" xr:uid="{1059A303-8CEA-4C50-A468-BA075F164CB7}"/>
    <cellStyle name="40% - Énfasis5 51 3 2 3" xfId="35829" xr:uid="{A1AEF04D-0D9B-4A6F-95D3-2D3B07C5F34D}"/>
    <cellStyle name="40% - Énfasis5 51 3 3" xfId="35830" xr:uid="{832CB62F-FAE6-4C12-BE5C-561C900C92F5}"/>
    <cellStyle name="40% - Énfasis5 51 3 3 2" xfId="35831" xr:uid="{B77E37E6-0313-4BA6-8E3D-6971F0B71191}"/>
    <cellStyle name="40% - Énfasis5 51 3 4" xfId="35832" xr:uid="{7D0B4BA7-5490-4F4E-B492-85615CB36D6A}"/>
    <cellStyle name="40% - Énfasis5 51 4" xfId="35833" xr:uid="{C21EDC37-8572-48E6-BFFC-44F81D703D9A}"/>
    <cellStyle name="40% - Énfasis5 51 4 2" xfId="35834" xr:uid="{9C766A84-8312-4722-AAE2-16C1A38C6BF7}"/>
    <cellStyle name="40% - Énfasis5 51 4 2 2" xfId="35835" xr:uid="{E8ECC5D1-D30C-4E82-9054-6A2BDB8BAFA1}"/>
    <cellStyle name="40% - Énfasis5 51 4 3" xfId="35836" xr:uid="{BCD63E22-2BD4-4E6F-B1EE-846860C8CD56}"/>
    <cellStyle name="40% - Énfasis5 51 5" xfId="35837" xr:uid="{594085C2-2883-41FB-8371-E4E80A1C6678}"/>
    <cellStyle name="40% - Énfasis5 51 5 2" xfId="35838" xr:uid="{E0BCEEBE-52A3-447E-868B-BD3E18151692}"/>
    <cellStyle name="40% - Énfasis5 51 6" xfId="35839" xr:uid="{7FDE7FAE-5E4B-4BF6-BD9C-9517505CFEE0}"/>
    <cellStyle name="40% - Énfasis5 52" xfId="8365" xr:uid="{6427A5E7-A34D-491A-95E9-BC698B023AB6}"/>
    <cellStyle name="40% - Énfasis5 52 2" xfId="12134" xr:uid="{12DF25F5-FE34-4292-9062-3A3F83DEA198}"/>
    <cellStyle name="40% - Énfasis5 52 2 2" xfId="35840" xr:uid="{5946B53C-9F50-4062-9FD5-970EFBEA0DBA}"/>
    <cellStyle name="40% - Énfasis5 52 2 2 2" xfId="35841" xr:uid="{D82A9D47-D785-4980-95F3-9535D20F9956}"/>
    <cellStyle name="40% - Énfasis5 52 2 2 2 2" xfId="35842" xr:uid="{90EDA946-B94C-4839-B6B4-18C1B31C65F1}"/>
    <cellStyle name="40% - Énfasis5 52 2 2 3" xfId="35843" xr:uid="{3EDBBA56-CDD4-424A-B6B8-3E2BA89A174F}"/>
    <cellStyle name="40% - Énfasis5 52 2 3" xfId="35844" xr:uid="{69025C07-C396-4698-9A91-BDEDA5B4079C}"/>
    <cellStyle name="40% - Énfasis5 52 2 3 2" xfId="35845" xr:uid="{170556C6-6DE3-491B-B3F8-407DDD96D36C}"/>
    <cellStyle name="40% - Énfasis5 52 2 4" xfId="35846" xr:uid="{25BDA713-37C8-469C-A9DD-73AA1FB162FD}"/>
    <cellStyle name="40% - Énfasis5 52 3" xfId="35847" xr:uid="{E56B1FC2-A314-417A-8812-A7F55E4BDA18}"/>
    <cellStyle name="40% - Énfasis5 52 3 2" xfId="35848" xr:uid="{28853561-730B-4F91-9B6B-A5F565A22E32}"/>
    <cellStyle name="40% - Énfasis5 52 3 2 2" xfId="35849" xr:uid="{247D9864-32A0-40C6-9B09-6B622BC2B034}"/>
    <cellStyle name="40% - Énfasis5 52 3 2 2 2" xfId="35850" xr:uid="{33106F32-902F-4562-8BCC-50DBAA09710B}"/>
    <cellStyle name="40% - Énfasis5 52 3 2 3" xfId="35851" xr:uid="{493D4F1A-5164-4F2E-99CF-D29AF8B70829}"/>
    <cellStyle name="40% - Énfasis5 52 3 3" xfId="35852" xr:uid="{E2C01053-9B11-40DE-AD70-4265A5642693}"/>
    <cellStyle name="40% - Énfasis5 52 3 3 2" xfId="35853" xr:uid="{9639AA6C-B7F5-41E6-BE1D-29E1906FF124}"/>
    <cellStyle name="40% - Énfasis5 52 3 4" xfId="35854" xr:uid="{EB2A353D-B6F8-4135-95C5-32F38A088C3C}"/>
    <cellStyle name="40% - Énfasis5 52 4" xfId="35855" xr:uid="{41BEF8F2-36B7-4C58-BE84-30047AAD67E0}"/>
    <cellStyle name="40% - Énfasis5 52 4 2" xfId="35856" xr:uid="{EECCF98D-2373-4B9A-ABC1-A220399DF122}"/>
    <cellStyle name="40% - Énfasis5 52 4 2 2" xfId="35857" xr:uid="{2ECB2607-7761-4EAB-B0DA-10704327F81F}"/>
    <cellStyle name="40% - Énfasis5 52 4 3" xfId="35858" xr:uid="{15C4E0C2-03C9-41D3-82A8-B2071A5EF7B2}"/>
    <cellStyle name="40% - Énfasis5 52 5" xfId="35859" xr:uid="{AE142673-50B3-4E02-996F-56AAADEB8C28}"/>
    <cellStyle name="40% - Énfasis5 52 5 2" xfId="35860" xr:uid="{060FC9CC-6E09-428B-AF8E-9B16EDB3397D}"/>
    <cellStyle name="40% - Énfasis5 52 6" xfId="35861" xr:uid="{6FFD47BE-BFEB-46E1-AB08-5A55F649EA54}"/>
    <cellStyle name="40% - Énfasis5 53" xfId="8366" xr:uid="{E783B824-D9C1-4736-9752-FD00F932EC1D}"/>
    <cellStyle name="40% - Énfasis5 53 2" xfId="12135" xr:uid="{5A02433D-3869-4038-B3B3-B18F0B03A53B}"/>
    <cellStyle name="40% - Énfasis5 53 2 2" xfId="35862" xr:uid="{AA1947B2-01B1-429B-9BA9-D909C5E50197}"/>
    <cellStyle name="40% - Énfasis5 53 2 2 2" xfId="35863" xr:uid="{4A60C7E6-E060-49E0-B9C3-A88E617699DA}"/>
    <cellStyle name="40% - Énfasis5 53 2 2 2 2" xfId="35864" xr:uid="{4F5123DE-3DC2-4132-9AFD-18427CBD0B84}"/>
    <cellStyle name="40% - Énfasis5 53 2 2 3" xfId="35865" xr:uid="{2FEE481A-8ACF-4226-8B30-143FD0BB2F80}"/>
    <cellStyle name="40% - Énfasis5 53 2 3" xfId="35866" xr:uid="{E21F7972-BB08-4FBF-8BC5-8E3EA7A20263}"/>
    <cellStyle name="40% - Énfasis5 53 2 3 2" xfId="35867" xr:uid="{D0A45F28-7A15-4BBF-8275-1B847D3A21FB}"/>
    <cellStyle name="40% - Énfasis5 53 2 4" xfId="35868" xr:uid="{2C987E11-8A98-4705-AE00-184D0BCA271B}"/>
    <cellStyle name="40% - Énfasis5 53 3" xfId="35869" xr:uid="{6890E84B-5783-45C9-952B-238402A98EE7}"/>
    <cellStyle name="40% - Énfasis5 53 3 2" xfId="35870" xr:uid="{C330DCAD-152D-46DE-8853-E8EE8907FEFC}"/>
    <cellStyle name="40% - Énfasis5 53 3 2 2" xfId="35871" xr:uid="{00663439-347C-4D1E-81F1-9045DCFCB02D}"/>
    <cellStyle name="40% - Énfasis5 53 3 2 2 2" xfId="35872" xr:uid="{DCA42419-E089-4A4B-9BD8-BEDAD0871AA3}"/>
    <cellStyle name="40% - Énfasis5 53 3 2 3" xfId="35873" xr:uid="{6EC2FA08-6627-498A-BA7A-430AF1F5CACD}"/>
    <cellStyle name="40% - Énfasis5 53 3 3" xfId="35874" xr:uid="{7AB00E01-D54D-42B5-9806-649678E569FD}"/>
    <cellStyle name="40% - Énfasis5 53 3 3 2" xfId="35875" xr:uid="{0358C4EF-EAD4-496E-9668-94A3CF7660C5}"/>
    <cellStyle name="40% - Énfasis5 53 3 4" xfId="35876" xr:uid="{99634560-1834-4184-99DE-ADF1842BF80D}"/>
    <cellStyle name="40% - Énfasis5 53 4" xfId="35877" xr:uid="{92C0CB4D-6AC8-49F7-A220-664510320171}"/>
    <cellStyle name="40% - Énfasis5 53 4 2" xfId="35878" xr:uid="{E8413393-1DBA-4542-9DAA-A9BAEDF707A2}"/>
    <cellStyle name="40% - Énfasis5 53 4 2 2" xfId="35879" xr:uid="{F3B779C7-4FBB-4592-BDCC-C565F566B1DE}"/>
    <cellStyle name="40% - Énfasis5 53 4 3" xfId="35880" xr:uid="{ADCB065B-808C-43F6-B6CC-92E153E541E8}"/>
    <cellStyle name="40% - Énfasis5 53 5" xfId="35881" xr:uid="{77347472-CE45-4556-803C-F1ECF9640550}"/>
    <cellStyle name="40% - Énfasis5 53 5 2" xfId="35882" xr:uid="{154763BC-25A3-49FD-A0EE-BBDB22E71197}"/>
    <cellStyle name="40% - Énfasis5 53 6" xfId="35883" xr:uid="{B3322E26-4F63-4375-818C-AD247A27F374}"/>
    <cellStyle name="40% - Énfasis5 54" xfId="8367" xr:uid="{38890D2E-B927-4288-BC36-286D95402B5C}"/>
    <cellStyle name="40% - Énfasis5 54 2" xfId="12136" xr:uid="{2292D603-5BF1-491F-97A8-142005DA2EFD}"/>
    <cellStyle name="40% - Énfasis5 54 2 2" xfId="35884" xr:uid="{7E579B29-2548-4A71-83EE-163C17C27312}"/>
    <cellStyle name="40% - Énfasis5 54 2 2 2" xfId="35885" xr:uid="{F8D0A222-46F5-4A20-B608-4099B14D0633}"/>
    <cellStyle name="40% - Énfasis5 54 2 2 2 2" xfId="35886" xr:uid="{974AD513-7201-4338-BE81-738979692E35}"/>
    <cellStyle name="40% - Énfasis5 54 2 2 3" xfId="35887" xr:uid="{3FC25EDB-DCE5-4FF9-BD46-7BA9E6C2A88C}"/>
    <cellStyle name="40% - Énfasis5 54 2 3" xfId="35888" xr:uid="{2747FFE5-F9DC-4382-81B9-A4DE107A2A2C}"/>
    <cellStyle name="40% - Énfasis5 54 2 3 2" xfId="35889" xr:uid="{BEC73FCF-4A6D-48CC-AC85-A5012CD38A32}"/>
    <cellStyle name="40% - Énfasis5 54 2 4" xfId="35890" xr:uid="{8B6C5DFE-3250-4F8E-AB1C-465F373ACEAA}"/>
    <cellStyle name="40% - Énfasis5 54 3" xfId="35891" xr:uid="{A27B65AC-3B92-4A0E-BCC5-16A198231DFA}"/>
    <cellStyle name="40% - Énfasis5 54 3 2" xfId="35892" xr:uid="{6967B4A9-FD5C-46AE-B3FA-1222E7A35932}"/>
    <cellStyle name="40% - Énfasis5 54 3 2 2" xfId="35893" xr:uid="{5FED6F6D-CEF2-4B93-8297-A1A60BFAACEA}"/>
    <cellStyle name="40% - Énfasis5 54 3 2 2 2" xfId="35894" xr:uid="{311009B6-5D9C-4698-95A9-2E9992978957}"/>
    <cellStyle name="40% - Énfasis5 54 3 2 3" xfId="35895" xr:uid="{FA83E074-7A83-43AC-BBC3-0311D8CA1ACA}"/>
    <cellStyle name="40% - Énfasis5 54 3 3" xfId="35896" xr:uid="{28CE78FE-D764-4D9E-9593-D338712D6D01}"/>
    <cellStyle name="40% - Énfasis5 54 3 3 2" xfId="35897" xr:uid="{5971808F-138A-4DDD-9B70-42F625F6A4CE}"/>
    <cellStyle name="40% - Énfasis5 54 3 4" xfId="35898" xr:uid="{788644AB-4D17-4A28-B354-787F5A2B4B9A}"/>
    <cellStyle name="40% - Énfasis5 54 4" xfId="35899" xr:uid="{09D16A49-4C17-4DC9-97EA-5328E0282B3B}"/>
    <cellStyle name="40% - Énfasis5 54 4 2" xfId="35900" xr:uid="{6E575258-D1F7-4115-BD2D-8527209CBAE5}"/>
    <cellStyle name="40% - Énfasis5 54 4 2 2" xfId="35901" xr:uid="{0530CC77-4699-4669-AB13-81F7714C64A4}"/>
    <cellStyle name="40% - Énfasis5 54 4 3" xfId="35902" xr:uid="{AE3A1FCF-2019-40B1-9FE4-F38164A504B8}"/>
    <cellStyle name="40% - Énfasis5 54 5" xfId="35903" xr:uid="{236B943C-F363-47A4-8608-C83832021DCE}"/>
    <cellStyle name="40% - Énfasis5 54 5 2" xfId="35904" xr:uid="{98463DDC-49D2-47EF-BCF7-30622173EE6C}"/>
    <cellStyle name="40% - Énfasis5 54 6" xfId="35905" xr:uid="{AB762E44-835B-45FC-B849-A8B5CF5D7CFE}"/>
    <cellStyle name="40% - Énfasis5 55" xfId="8368" xr:uid="{038D2267-4CBD-4D27-8ACA-1D3158DD9CD7}"/>
    <cellStyle name="40% - Énfasis5 55 2" xfId="12137" xr:uid="{FF7E3EB6-C24A-452E-AD53-CF273F50B435}"/>
    <cellStyle name="40% - Énfasis5 55 2 2" xfId="35906" xr:uid="{5B212B9C-34E4-4A49-B2C8-A8D1BD54AD7A}"/>
    <cellStyle name="40% - Énfasis5 55 2 2 2" xfId="35907" xr:uid="{808E6A61-1B10-4152-95FA-DB902023A273}"/>
    <cellStyle name="40% - Énfasis5 55 2 2 2 2" xfId="35908" xr:uid="{3023B850-868E-4722-90A6-56A19A1912E9}"/>
    <cellStyle name="40% - Énfasis5 55 2 2 3" xfId="35909" xr:uid="{6C8A742D-1D3E-4CCD-9982-AD9A6419871C}"/>
    <cellStyle name="40% - Énfasis5 55 2 3" xfId="35910" xr:uid="{D6DF4343-4AEE-47ED-966E-8DF765ADD58E}"/>
    <cellStyle name="40% - Énfasis5 55 2 3 2" xfId="35911" xr:uid="{B166D3AA-09D0-4F26-91E9-6F8591C979A5}"/>
    <cellStyle name="40% - Énfasis5 55 2 4" xfId="35912" xr:uid="{3DBD6667-33B7-441F-A0A6-8D950386AA91}"/>
    <cellStyle name="40% - Énfasis5 55 3" xfId="35913" xr:uid="{AC3CF481-4C1C-4BD9-94D7-4518977BC4B7}"/>
    <cellStyle name="40% - Énfasis5 55 3 2" xfId="35914" xr:uid="{48758EAC-55A2-4D56-B25E-232C2D7CF100}"/>
    <cellStyle name="40% - Énfasis5 55 3 2 2" xfId="35915" xr:uid="{5E1CE129-4F55-44E5-B79C-B7B3775B73B9}"/>
    <cellStyle name="40% - Énfasis5 55 3 2 2 2" xfId="35916" xr:uid="{CAEBBC91-9C9F-47EF-A3E6-8F8DE8BA9333}"/>
    <cellStyle name="40% - Énfasis5 55 3 2 3" xfId="35917" xr:uid="{8066B0FC-89B9-42E2-B9C9-6C8756EC301E}"/>
    <cellStyle name="40% - Énfasis5 55 3 3" xfId="35918" xr:uid="{9663C78E-FDB2-4523-90FB-2A32B92D8712}"/>
    <cellStyle name="40% - Énfasis5 55 3 3 2" xfId="35919" xr:uid="{43DBA6FF-1BEC-43C8-BD8D-EC27B062E1D3}"/>
    <cellStyle name="40% - Énfasis5 55 3 4" xfId="35920" xr:uid="{97039133-0EF4-4C80-9EB3-A5D7037063F7}"/>
    <cellStyle name="40% - Énfasis5 55 4" xfId="35921" xr:uid="{A9324D05-5975-4B2E-BEB2-1645F38BA94F}"/>
    <cellStyle name="40% - Énfasis5 55 4 2" xfId="35922" xr:uid="{2197574A-1071-44B6-A8F9-94AA33012F0E}"/>
    <cellStyle name="40% - Énfasis5 55 4 2 2" xfId="35923" xr:uid="{9AC951CC-12DB-4718-B4A1-49D1738D993B}"/>
    <cellStyle name="40% - Énfasis5 55 4 3" xfId="35924" xr:uid="{972E09F6-9BAE-4CB9-B370-1457521272DF}"/>
    <cellStyle name="40% - Énfasis5 55 5" xfId="35925" xr:uid="{5A4DEE06-57B4-4EF0-8506-77BF9E48CB4A}"/>
    <cellStyle name="40% - Énfasis5 55 5 2" xfId="35926" xr:uid="{F4CBC805-E501-4A1A-8D5E-D16260879AFE}"/>
    <cellStyle name="40% - Énfasis5 55 6" xfId="35927" xr:uid="{0E59E7E7-E597-48FC-9BBC-F4AE0827C5C4}"/>
    <cellStyle name="40% - Énfasis5 56" xfId="8369" xr:uid="{0F376975-8D1F-4DC9-A998-F5FA66EC5422}"/>
    <cellStyle name="40% - Énfasis5 56 2" xfId="35928" xr:uid="{64EAF0A7-B5A2-483D-B039-89CB109005CF}"/>
    <cellStyle name="40% - Énfasis5 56 2 2" xfId="35929" xr:uid="{51B9215F-628C-4114-9B8A-A550321F3636}"/>
    <cellStyle name="40% - Énfasis5 56 2 2 2" xfId="35930" xr:uid="{31A56A7B-C326-4547-8A48-62FA496FE65E}"/>
    <cellStyle name="40% - Énfasis5 56 2 2 2 2" xfId="35931" xr:uid="{7F407B76-D3B7-4948-9DB7-4E6E00F13B0A}"/>
    <cellStyle name="40% - Énfasis5 56 2 2 3" xfId="35932" xr:uid="{67F62841-0685-4915-8144-A139E4885BB1}"/>
    <cellStyle name="40% - Énfasis5 56 2 3" xfId="35933" xr:uid="{AD442BC8-4632-4349-BC32-D80500438EA0}"/>
    <cellStyle name="40% - Énfasis5 56 2 3 2" xfId="35934" xr:uid="{667C5B05-0F28-4C1A-827C-FC8A2A5B3050}"/>
    <cellStyle name="40% - Énfasis5 56 2 4" xfId="35935" xr:uid="{A81285B8-63F0-4076-9077-01078E0A6091}"/>
    <cellStyle name="40% - Énfasis5 56 3" xfId="35936" xr:uid="{0574907E-3A9F-4FB5-A26A-63E1C4F10049}"/>
    <cellStyle name="40% - Énfasis5 56 3 2" xfId="35937" xr:uid="{58FE82EF-EE4F-433C-8670-C46EC0CD3F34}"/>
    <cellStyle name="40% - Énfasis5 56 3 2 2" xfId="35938" xr:uid="{10CA4498-7205-4002-AB43-10DCC3969E1C}"/>
    <cellStyle name="40% - Énfasis5 56 3 2 2 2" xfId="35939" xr:uid="{26491672-1C35-49E1-9BE3-A3818EE33770}"/>
    <cellStyle name="40% - Énfasis5 56 3 2 3" xfId="35940" xr:uid="{EFB27239-CF3A-4F0E-8EDF-01CA41C38BDA}"/>
    <cellStyle name="40% - Énfasis5 56 3 3" xfId="35941" xr:uid="{82D389A2-607D-43A3-A82D-F2268586C069}"/>
    <cellStyle name="40% - Énfasis5 56 3 3 2" xfId="35942" xr:uid="{30E38E2D-F6AE-4E33-BE88-AB587A77C666}"/>
    <cellStyle name="40% - Énfasis5 56 3 4" xfId="35943" xr:uid="{02E36ECC-A629-405D-8F65-84ACA6AC9976}"/>
    <cellStyle name="40% - Énfasis5 56 4" xfId="35944" xr:uid="{8CB348A4-C23B-4FAA-AE78-AE77FD8926DC}"/>
    <cellStyle name="40% - Énfasis5 56 4 2" xfId="35945" xr:uid="{902261CA-78B9-4D99-9F6A-9DA9B1D11235}"/>
    <cellStyle name="40% - Énfasis5 56 4 2 2" xfId="35946" xr:uid="{C14F3D30-3888-489B-9CEF-4666F4FE73F7}"/>
    <cellStyle name="40% - Énfasis5 56 4 3" xfId="35947" xr:uid="{779E27F6-E5CD-44C0-B5D1-5FEA122EC49C}"/>
    <cellStyle name="40% - Énfasis5 56 5" xfId="35948" xr:uid="{8D87D1A4-FED2-471C-B83B-EC57A62D48A1}"/>
    <cellStyle name="40% - Énfasis5 56 5 2" xfId="35949" xr:uid="{B6BBF67E-075C-45CA-B51E-C304C8D0B77D}"/>
    <cellStyle name="40% - Énfasis5 56 6" xfId="35950" xr:uid="{93ABBFD2-8079-405B-B30E-FEA9A98E00BE}"/>
    <cellStyle name="40% - Énfasis5 57" xfId="8370" xr:uid="{3C71842C-9A9F-44DB-ABE6-5FA18591BEAA}"/>
    <cellStyle name="40% - Énfasis5 57 2" xfId="35951" xr:uid="{223BCDD8-66F1-4117-9F9E-3CA14AF74AD3}"/>
    <cellStyle name="40% - Énfasis5 57 2 2" xfId="35952" xr:uid="{FB265C1B-143D-4D9B-B0CD-6F90186D2C3E}"/>
    <cellStyle name="40% - Énfasis5 57 2 2 2" xfId="35953" xr:uid="{817059D8-BA61-4947-A73F-4AB1E60878D3}"/>
    <cellStyle name="40% - Énfasis5 57 2 2 2 2" xfId="35954" xr:uid="{FF53C062-2DAD-47FA-88ED-B1280CAB9072}"/>
    <cellStyle name="40% - Énfasis5 57 2 2 3" xfId="35955" xr:uid="{8D261EB7-97FF-4F3E-A6FE-6D7B6958BC68}"/>
    <cellStyle name="40% - Énfasis5 57 2 3" xfId="35956" xr:uid="{E56A12B8-9C21-4B26-A361-247676402010}"/>
    <cellStyle name="40% - Énfasis5 57 2 3 2" xfId="35957" xr:uid="{6C4440C8-8947-4B38-8B8B-19E478E8F244}"/>
    <cellStyle name="40% - Énfasis5 57 2 4" xfId="35958" xr:uid="{47818A73-9311-4FAC-806D-0D2E1CDD252C}"/>
    <cellStyle name="40% - Énfasis5 57 3" xfId="35959" xr:uid="{4BF0641F-58FB-4AF5-886C-F20D2F42EF0E}"/>
    <cellStyle name="40% - Énfasis5 57 3 2" xfId="35960" xr:uid="{0AB3D08B-0751-4044-9E53-1132508E1694}"/>
    <cellStyle name="40% - Énfasis5 57 3 2 2" xfId="35961" xr:uid="{2F24C8CA-FF41-4B01-8526-743B9B6F6B81}"/>
    <cellStyle name="40% - Énfasis5 57 3 2 2 2" xfId="35962" xr:uid="{A4722BB9-39FE-4895-9F63-67C1A6A645BD}"/>
    <cellStyle name="40% - Énfasis5 57 3 2 3" xfId="35963" xr:uid="{BEC86DB4-2A2A-433D-A68E-59095D7D28A2}"/>
    <cellStyle name="40% - Énfasis5 57 3 3" xfId="35964" xr:uid="{21F2960F-02AF-4591-8E7C-6B8FFF19FB16}"/>
    <cellStyle name="40% - Énfasis5 57 3 3 2" xfId="35965" xr:uid="{61555478-41DB-43F1-A0BA-7823F464E61F}"/>
    <cellStyle name="40% - Énfasis5 57 3 4" xfId="35966" xr:uid="{F4B2ADF9-6C53-4CFA-8D56-72DAEFEACE91}"/>
    <cellStyle name="40% - Énfasis5 57 4" xfId="35967" xr:uid="{AE3F0941-A968-4F08-85EC-06972FE445E4}"/>
    <cellStyle name="40% - Énfasis5 57 4 2" xfId="35968" xr:uid="{AEDC7DEC-0E2F-41D7-BE8C-3AF6052E6225}"/>
    <cellStyle name="40% - Énfasis5 57 4 2 2" xfId="35969" xr:uid="{629A94A4-D7D4-4C3B-BA19-25E5C13D1D13}"/>
    <cellStyle name="40% - Énfasis5 57 4 3" xfId="35970" xr:uid="{3E94455C-C698-43C9-BE26-949998A885AF}"/>
    <cellStyle name="40% - Énfasis5 57 5" xfId="35971" xr:uid="{F25DC13E-F33F-4CA0-AAAB-79DBE8918285}"/>
    <cellStyle name="40% - Énfasis5 57 5 2" xfId="35972" xr:uid="{4EFB9542-C873-4E8A-8A4F-FDA5C8B9143D}"/>
    <cellStyle name="40% - Énfasis5 57 6" xfId="35973" xr:uid="{A2CBC543-D56B-4476-8DF2-39D164A388B0}"/>
    <cellStyle name="40% - Énfasis5 58" xfId="8371" xr:uid="{B661C1EF-F283-4A6D-B0E4-F89F393DA305}"/>
    <cellStyle name="40% - Énfasis5 58 2" xfId="35974" xr:uid="{9497B3F2-3B4E-459F-B30A-74CFA1B0E83D}"/>
    <cellStyle name="40% - Énfasis5 58 2 2" xfId="35975" xr:uid="{ACABD1DB-2104-46E3-BE6E-EF132E9D735C}"/>
    <cellStyle name="40% - Énfasis5 58 2 2 2" xfId="35976" xr:uid="{AF5560EB-6DE6-4B71-99C5-EBBEA2EC4A06}"/>
    <cellStyle name="40% - Énfasis5 58 2 2 2 2" xfId="35977" xr:uid="{816FA8A8-9082-44E3-82E6-EDDDF3E13C4D}"/>
    <cellStyle name="40% - Énfasis5 58 2 2 3" xfId="35978" xr:uid="{38CE1D46-9E80-4B3B-B635-35CA410B1991}"/>
    <cellStyle name="40% - Énfasis5 58 2 3" xfId="35979" xr:uid="{180BE57B-F60F-45A2-A1F0-60037894AF39}"/>
    <cellStyle name="40% - Énfasis5 58 2 3 2" xfId="35980" xr:uid="{85432BC1-520E-4DF0-B4EB-DBD5BBF277D0}"/>
    <cellStyle name="40% - Énfasis5 58 2 4" xfId="35981" xr:uid="{0A5ED6A3-B7FC-4B29-9BCB-3F32D0CF24A1}"/>
    <cellStyle name="40% - Énfasis5 58 3" xfId="35982" xr:uid="{CD11295B-C340-4482-BF8C-41E53E1F9CE5}"/>
    <cellStyle name="40% - Énfasis5 58 3 2" xfId="35983" xr:uid="{E2E6ABF4-2802-4F95-9EA7-B9BB4DE6F78A}"/>
    <cellStyle name="40% - Énfasis5 58 3 2 2" xfId="35984" xr:uid="{70CFA212-0656-4ECA-B2FB-756765E02FE1}"/>
    <cellStyle name="40% - Énfasis5 58 3 2 2 2" xfId="35985" xr:uid="{8E413593-9B74-4287-BEA8-723D7167854C}"/>
    <cellStyle name="40% - Énfasis5 58 3 2 3" xfId="35986" xr:uid="{E9515E1E-3306-4E47-B74D-33C2FA0D17EA}"/>
    <cellStyle name="40% - Énfasis5 58 3 3" xfId="35987" xr:uid="{4F1F01FE-C6AB-489E-A886-4CD95BE2FE36}"/>
    <cellStyle name="40% - Énfasis5 58 3 3 2" xfId="35988" xr:uid="{FC8B85AF-F05A-424D-83E1-A0B6F38A6B38}"/>
    <cellStyle name="40% - Énfasis5 58 3 4" xfId="35989" xr:uid="{B7C0881E-A925-47C0-9E67-7568C3B373DC}"/>
    <cellStyle name="40% - Énfasis5 58 4" xfId="35990" xr:uid="{18EF4786-4324-4E59-90EB-E9F7A5E84A3B}"/>
    <cellStyle name="40% - Énfasis5 58 4 2" xfId="35991" xr:uid="{12D7FEC8-ADD4-4C29-9E4A-DE2F232A7071}"/>
    <cellStyle name="40% - Énfasis5 58 4 2 2" xfId="35992" xr:uid="{46430550-CBE8-42BD-93B5-8390FED44702}"/>
    <cellStyle name="40% - Énfasis5 58 4 3" xfId="35993" xr:uid="{5F0DC55F-F11F-4DF1-AF94-DA8C64BD8082}"/>
    <cellStyle name="40% - Énfasis5 58 5" xfId="35994" xr:uid="{749B5DCA-ECD1-40AE-926A-B00C8C7FBB16}"/>
    <cellStyle name="40% - Énfasis5 58 5 2" xfId="35995" xr:uid="{68FAD10C-5ADA-4D26-8811-33526426F058}"/>
    <cellStyle name="40% - Énfasis5 58 6" xfId="35996" xr:uid="{7F6892AF-19B5-42FB-AE29-3CBE2DF9FA26}"/>
    <cellStyle name="40% - Énfasis5 59" xfId="8372" xr:uid="{30F6721F-4648-4914-A1B1-6CA5BBF7A5E9}"/>
    <cellStyle name="40% - Énfasis5 59 2" xfId="35997" xr:uid="{B7A3B310-8BFB-4D8B-92B6-D6C9E79833DB}"/>
    <cellStyle name="40% - Énfasis5 59 2 2" xfId="35998" xr:uid="{601115CE-0BCA-4AE3-AAEA-BF64975FF194}"/>
    <cellStyle name="40% - Énfasis5 59 2 2 2" xfId="35999" xr:uid="{B6F7C9B8-D5C3-4570-B733-1A097247ABC8}"/>
    <cellStyle name="40% - Énfasis5 59 2 2 2 2" xfId="36000" xr:uid="{651EB116-D6FD-418C-8F29-EC0BB59C0002}"/>
    <cellStyle name="40% - Énfasis5 59 2 2 3" xfId="36001" xr:uid="{87406CFD-6797-4945-8511-2FB2DA367363}"/>
    <cellStyle name="40% - Énfasis5 59 2 3" xfId="36002" xr:uid="{52DCE9CD-69DC-4F1B-ADDF-6A3A3F3EF0ED}"/>
    <cellStyle name="40% - Énfasis5 59 2 3 2" xfId="36003" xr:uid="{C25C9AD2-E094-46D3-A65E-E7424534DA1F}"/>
    <cellStyle name="40% - Énfasis5 59 2 4" xfId="36004" xr:uid="{5C281A3D-0408-41EC-A6B9-FE690D7FCEEF}"/>
    <cellStyle name="40% - Énfasis5 59 3" xfId="36005" xr:uid="{A0D9DF90-FB4A-4B1F-890A-2DF4B2CAEDE7}"/>
    <cellStyle name="40% - Énfasis5 59 3 2" xfId="36006" xr:uid="{2269291A-F9E6-4A6D-87B9-5D5F59B356C1}"/>
    <cellStyle name="40% - Énfasis5 59 3 2 2" xfId="36007" xr:uid="{C806AC6D-D737-4673-9121-A5AC16140264}"/>
    <cellStyle name="40% - Énfasis5 59 3 2 2 2" xfId="36008" xr:uid="{2B019527-1CB8-4866-AB8D-AD622351E453}"/>
    <cellStyle name="40% - Énfasis5 59 3 2 3" xfId="36009" xr:uid="{29BEEFB9-F46E-4034-9956-FE2E1448C5A1}"/>
    <cellStyle name="40% - Énfasis5 59 3 3" xfId="36010" xr:uid="{5FC8F905-8B90-4945-8642-EAF9BDC5910F}"/>
    <cellStyle name="40% - Énfasis5 59 3 3 2" xfId="36011" xr:uid="{5179B835-7954-439A-9FE6-3297EEDA60EF}"/>
    <cellStyle name="40% - Énfasis5 59 3 4" xfId="36012" xr:uid="{14367EE6-CA86-4BC9-9658-4951A058CACA}"/>
    <cellStyle name="40% - Énfasis5 59 4" xfId="36013" xr:uid="{3DA4B826-81B7-4655-B363-13E126868B2A}"/>
    <cellStyle name="40% - Énfasis5 59 4 2" xfId="36014" xr:uid="{3D659CC8-B1AB-475B-A53A-5A8BC6F86B6C}"/>
    <cellStyle name="40% - Énfasis5 59 4 2 2" xfId="36015" xr:uid="{D6B40D7A-D8A0-4AD7-AFBB-F2B70F169882}"/>
    <cellStyle name="40% - Énfasis5 59 4 3" xfId="36016" xr:uid="{D60E9B17-F5E7-4F35-B0BE-51B93F2120EA}"/>
    <cellStyle name="40% - Énfasis5 59 5" xfId="36017" xr:uid="{33791B3C-95EC-4F45-AACF-57316AD75F56}"/>
    <cellStyle name="40% - Énfasis5 59 5 2" xfId="36018" xr:uid="{ABE7925C-2724-4534-A047-641535C13555}"/>
    <cellStyle name="40% - Énfasis5 59 6" xfId="36019" xr:uid="{2E5D0C36-12A2-4712-A630-877E13C4B6D7}"/>
    <cellStyle name="40% - Énfasis5 6" xfId="498" xr:uid="{FF6F780F-6BF2-4E88-A05B-60D7187FA4A0}"/>
    <cellStyle name="40% - Énfasis5 6 10" xfId="8373" xr:uid="{122A8F85-A147-499B-8047-5B95C966A527}"/>
    <cellStyle name="40% - Énfasis5 6 10 2" xfId="36020" xr:uid="{DE5A0543-6E88-48A8-BB98-D90BEEAA36A3}"/>
    <cellStyle name="40% - Énfasis5 6 11" xfId="8374" xr:uid="{0BDF39C5-CCAF-4AC6-A7DE-3E88D40D1EB3}"/>
    <cellStyle name="40% - Énfasis5 6 11 2" xfId="36021" xr:uid="{6919C3CC-CCE4-4E2B-BFD6-25856FDAC4BF}"/>
    <cellStyle name="40% - Énfasis5 6 12" xfId="8375" xr:uid="{0F119CB4-4C31-4012-9A27-40B8F73A0656}"/>
    <cellStyle name="40% - Énfasis5 6 12 2" xfId="36022" xr:uid="{94FA4C87-E131-49E7-88B9-1A1A3631D0EF}"/>
    <cellStyle name="40% - Énfasis5 6 13" xfId="8376" xr:uid="{76E2ECA3-32D8-405C-8316-DAAC4F51B186}"/>
    <cellStyle name="40% - Énfasis5 6 13 2" xfId="36023" xr:uid="{3E443F9E-9218-4FA8-BFE4-B262344F586E}"/>
    <cellStyle name="40% - Énfasis5 6 14" xfId="8377" xr:uid="{F6BDBCE4-98DB-4523-8F45-1BA3E14D2A7F}"/>
    <cellStyle name="40% - Énfasis5 6 14 2" xfId="36024" xr:uid="{5A6B1DAF-6ABB-44A1-8C61-4F3BA931A69E}"/>
    <cellStyle name="40% - Énfasis5 6 15" xfId="8378" xr:uid="{F7021FF7-8FD8-4D89-805E-E9DF7A7D2DA0}"/>
    <cellStyle name="40% - Énfasis5 6 15 2" xfId="36025" xr:uid="{F9100876-799B-46C5-9028-87B239C47859}"/>
    <cellStyle name="40% - Énfasis5 6 16" xfId="8379" xr:uid="{6EA43029-047D-4EC6-B7EA-BEF80012AC3B}"/>
    <cellStyle name="40% - Énfasis5 6 16 2" xfId="36026" xr:uid="{B7186827-EB6E-4495-B2E7-DA6096CA06BB}"/>
    <cellStyle name="40% - Énfasis5 6 17" xfId="8380" xr:uid="{1BE013AA-01B0-4E0E-9FE0-28EF87DD9E91}"/>
    <cellStyle name="40% - Énfasis5 6 17 2" xfId="36027" xr:uid="{F082FF82-5565-449B-B70D-DA755D6CE4E3}"/>
    <cellStyle name="40% - Énfasis5 6 18" xfId="8381" xr:uid="{12202DAB-B7D6-4726-8181-635CFEE7B911}"/>
    <cellStyle name="40% - Énfasis5 6 18 2" xfId="36028" xr:uid="{F130E393-28EB-491B-97E4-6741D9F4AA64}"/>
    <cellStyle name="40% - Énfasis5 6 19" xfId="8382" xr:uid="{6D2B2546-7025-42D0-B19D-88B9AFF8E96F}"/>
    <cellStyle name="40% - Énfasis5 6 19 2" xfId="36029" xr:uid="{944149A7-0CF2-4B14-BDCE-58FB05DC5985}"/>
    <cellStyle name="40% - Énfasis5 6 2" xfId="499" xr:uid="{70D25C0A-601F-4901-86D2-ABD6FFDD5FE6}"/>
    <cellStyle name="40% - Énfasis5 6 2 2" xfId="36030" xr:uid="{C92C4A53-5627-4F64-AC4C-3D23A72EA31F}"/>
    <cellStyle name="40% - Énfasis5 6 2 2 2" xfId="36031" xr:uid="{881DCB56-BAFB-408E-A4C0-B95840E4E165}"/>
    <cellStyle name="40% - Énfasis5 6 2 2 2 2" xfId="36032" xr:uid="{BBDE708B-F589-472D-8CB9-E992423E9AD4}"/>
    <cellStyle name="40% - Énfasis5 6 2 2 3" xfId="36033" xr:uid="{07E8BA25-3A15-4062-A1A8-E7707F8CFB10}"/>
    <cellStyle name="40% - Énfasis5 6 2 3" xfId="36034" xr:uid="{8ACCDFCD-E5A0-4C77-83E7-F98CB73B479D}"/>
    <cellStyle name="40% - Énfasis5 6 2 3 2" xfId="36035" xr:uid="{34848808-9087-4137-AF87-F8A567C898B4}"/>
    <cellStyle name="40% - Énfasis5 6 2 3 2 2" xfId="36036" xr:uid="{D825B404-1E22-4C21-94D2-03F7CB9D8612}"/>
    <cellStyle name="40% - Énfasis5 6 2 3 3" xfId="36037" xr:uid="{64431600-CBDF-403D-8E8E-68FE7972BB6C}"/>
    <cellStyle name="40% - Énfasis5 6 2 4" xfId="36038" xr:uid="{DD8A89F0-7FC3-488E-BE5F-63B5EAA60680}"/>
    <cellStyle name="40% - Énfasis5 6 2 4 2" xfId="36039" xr:uid="{EB9D32AC-2AEF-49BC-B121-E25B00AB0BAA}"/>
    <cellStyle name="40% - Énfasis5 6 2 5" xfId="36040" xr:uid="{8D5578AA-70DF-4C8F-9F6C-FA46679875D3}"/>
    <cellStyle name="40% - Énfasis5 6 2 5 2" xfId="36041" xr:uid="{D98767C9-9B48-4265-BFA9-030EAC0C02F5}"/>
    <cellStyle name="40% - Énfasis5 6 2 6" xfId="36042" xr:uid="{4E457D5C-3CEE-4D85-A7E0-062A1BFC6487}"/>
    <cellStyle name="40% - Énfasis5 6 20" xfId="12138" xr:uid="{386ED08C-BBA8-4EDE-BB30-00DB508FE83F}"/>
    <cellStyle name="40% - Énfasis5 6 3" xfId="8383" xr:uid="{C5CD441C-7AE4-42A0-B61E-70A073509922}"/>
    <cellStyle name="40% - Énfasis5 6 3 2" xfId="36043" xr:uid="{E9C2BA63-E015-4C1B-A802-A2EACDF28858}"/>
    <cellStyle name="40% - Énfasis5 6 3 2 2" xfId="36044" xr:uid="{0626BCC2-8354-49AB-8ED3-4FA9302A5513}"/>
    <cellStyle name="40% - Énfasis5 6 3 2 2 2" xfId="36045" xr:uid="{4FFE2CF6-4854-4E17-98DA-F08348D07CD0}"/>
    <cellStyle name="40% - Énfasis5 6 3 2 3" xfId="36046" xr:uid="{6A246DAA-502E-48C5-8D62-F8234D05964D}"/>
    <cellStyle name="40% - Énfasis5 6 3 3" xfId="36047" xr:uid="{594AD79F-6492-4172-8561-0F6F354E32D2}"/>
    <cellStyle name="40% - Énfasis5 6 3 3 2" xfId="36048" xr:uid="{5FC814E2-2E53-4811-BC24-3583FC814928}"/>
    <cellStyle name="40% - Énfasis5 6 3 4" xfId="36049" xr:uid="{D298E544-612C-448D-B583-52EAD6585F76}"/>
    <cellStyle name="40% - Énfasis5 6 4" xfId="8384" xr:uid="{C80D9097-F0D4-4902-93EE-7A40BDC61890}"/>
    <cellStyle name="40% - Énfasis5 6 4 2" xfId="36050" xr:uid="{20D9250B-BEDE-46FC-9676-A531D16BB67F}"/>
    <cellStyle name="40% - Énfasis5 6 4 2 2" xfId="36051" xr:uid="{BC9FAB07-FB19-4179-B771-C3B133F7AFFE}"/>
    <cellStyle name="40% - Énfasis5 6 4 2 2 2" xfId="36052" xr:uid="{925420AD-5CAA-454B-9F0B-A19E11AAF3F8}"/>
    <cellStyle name="40% - Énfasis5 6 4 2 3" xfId="36053" xr:uid="{BFE8F14D-0354-40CA-8CCD-79AAFD707BFA}"/>
    <cellStyle name="40% - Énfasis5 6 4 3" xfId="36054" xr:uid="{A7478DC4-BF36-42D1-9BC1-9D0DCDEA80A5}"/>
    <cellStyle name="40% - Énfasis5 6 4 3 2" xfId="36055" xr:uid="{AE58D259-45C7-40A9-A6D7-1DFDE82E522F}"/>
    <cellStyle name="40% - Énfasis5 6 4 4" xfId="36056" xr:uid="{ED9999FA-F263-487F-B61A-0A5AC85E9538}"/>
    <cellStyle name="40% - Énfasis5 6 5" xfId="8385" xr:uid="{6D70718C-61FE-4324-97BD-CEF0FAE9A5C4}"/>
    <cellStyle name="40% - Énfasis5 6 5 2" xfId="36057" xr:uid="{763E9E5D-F644-4E9A-9744-CBEF2F99F69B}"/>
    <cellStyle name="40% - Énfasis5 6 5 2 2" xfId="36058" xr:uid="{91EA8CD0-25F0-42DF-A75D-937D3C529041}"/>
    <cellStyle name="40% - Énfasis5 6 5 2 2 2" xfId="36059" xr:uid="{3AB4CBBD-D818-4F67-B714-DFD3EFBCAB50}"/>
    <cellStyle name="40% - Énfasis5 6 5 2 3" xfId="36060" xr:uid="{437C9675-B52F-4B4E-A9AC-A3180BCC3FB0}"/>
    <cellStyle name="40% - Énfasis5 6 5 3" xfId="36061" xr:uid="{11BD9FCF-36DD-4469-AAD1-D9D7CA872441}"/>
    <cellStyle name="40% - Énfasis5 6 5 3 2" xfId="36062" xr:uid="{206D2D05-CC8A-4057-A740-7F7BB53A2F1F}"/>
    <cellStyle name="40% - Énfasis5 6 5 4" xfId="36063" xr:uid="{5F89AC1C-EC15-432B-88DC-DB0621651082}"/>
    <cellStyle name="40% - Énfasis5 6 6" xfId="8386" xr:uid="{D011ADBC-D5C7-4F57-B2AC-143B6B952DF6}"/>
    <cellStyle name="40% - Énfasis5 6 6 2" xfId="36064" xr:uid="{6E15153F-8B66-4391-94BE-A9F76456C766}"/>
    <cellStyle name="40% - Énfasis5 6 6 2 2" xfId="36065" xr:uid="{CA99E808-E436-41FB-A2C7-EBEBC267C27C}"/>
    <cellStyle name="40% - Énfasis5 6 6 2 2 2" xfId="36066" xr:uid="{85C08D76-FF50-44E2-8CDA-3F461E4FFC2F}"/>
    <cellStyle name="40% - Énfasis5 6 6 2 3" xfId="36067" xr:uid="{D9E53597-E569-44CF-87FE-4B62D806E795}"/>
    <cellStyle name="40% - Énfasis5 6 6 3" xfId="36068" xr:uid="{AD88CF02-3292-4D81-A019-35E7B26A9ED0}"/>
    <cellStyle name="40% - Énfasis5 6 6 3 2" xfId="36069" xr:uid="{D79581AA-84ED-4A1B-847C-4ED9FA5AD9C2}"/>
    <cellStyle name="40% - Énfasis5 6 6 4" xfId="36070" xr:uid="{C95ECF12-9A38-431E-B20C-8B3C4BBD87F8}"/>
    <cellStyle name="40% - Énfasis5 6 7" xfId="8387" xr:uid="{31798CF1-C3A6-460B-85BC-E1DC1636A34C}"/>
    <cellStyle name="40% - Énfasis5 6 7 2" xfId="36071" xr:uid="{07A2C6ED-DE41-4FA7-837D-76D064B770B6}"/>
    <cellStyle name="40% - Énfasis5 6 7 2 2" xfId="36072" xr:uid="{CBD8FE73-0A4D-4EAE-A8D9-7194E83E1330}"/>
    <cellStyle name="40% - Énfasis5 6 7 2 2 2" xfId="36073" xr:uid="{593CBA38-F967-484C-BFA5-039FAF4D6911}"/>
    <cellStyle name="40% - Énfasis5 6 7 2 3" xfId="36074" xr:uid="{A7F08B8B-FA49-460B-8BF0-D3B5D0AD788D}"/>
    <cellStyle name="40% - Énfasis5 6 7 3" xfId="36075" xr:uid="{82D44978-D4F8-4264-B74D-1A1CDADAC2B7}"/>
    <cellStyle name="40% - Énfasis5 6 7 3 2" xfId="36076" xr:uid="{DC8E5FAA-C60F-41A3-BF4D-FFB3805B2C36}"/>
    <cellStyle name="40% - Énfasis5 6 7 4" xfId="36077" xr:uid="{451A0E85-A101-4891-B631-0DC8F2B92972}"/>
    <cellStyle name="40% - Énfasis5 6 8" xfId="8388" xr:uid="{C42C25C5-EBB0-46AA-A467-2275714C2D73}"/>
    <cellStyle name="40% - Énfasis5 6 8 2" xfId="36078" xr:uid="{5AF536D6-748B-4610-A46A-C7FFA3C9B750}"/>
    <cellStyle name="40% - Énfasis5 6 8 2 2" xfId="36079" xr:uid="{211AD860-D1E8-4C7E-A2EF-A0B0F5C74DC4}"/>
    <cellStyle name="40% - Énfasis5 6 8 3" xfId="36080" xr:uid="{4695FBFF-26AA-4605-9D0E-19E35948B0F8}"/>
    <cellStyle name="40% - Énfasis5 6 9" xfId="8389" xr:uid="{8BBD3C1B-7D52-4020-9D74-7EEA287E39BD}"/>
    <cellStyle name="40% - Énfasis5 6 9 2" xfId="36081" xr:uid="{12FA3A03-36E1-4F75-852A-7F633C026712}"/>
    <cellStyle name="40% - Énfasis5 60" xfId="8390" xr:uid="{C735F591-805D-4219-B012-E02E9686B456}"/>
    <cellStyle name="40% - Énfasis5 60 2" xfId="36082" xr:uid="{0552F0FC-8039-4083-A78A-4EC39DF17B05}"/>
    <cellStyle name="40% - Énfasis5 60 2 2" xfId="36083" xr:uid="{AAA2D17E-63BB-4CDC-9CCA-62D3C5148FB3}"/>
    <cellStyle name="40% - Énfasis5 60 2 2 2" xfId="36084" xr:uid="{DCFC32B4-5A58-4E7B-9500-B55A7B1E4450}"/>
    <cellStyle name="40% - Énfasis5 60 2 2 2 2" xfId="36085" xr:uid="{97535823-1A7F-45DC-8C2D-D74EBAC30116}"/>
    <cellStyle name="40% - Énfasis5 60 2 2 3" xfId="36086" xr:uid="{6EABEC76-0E5B-4EAA-8EC5-2D4AE857DD33}"/>
    <cellStyle name="40% - Énfasis5 60 2 3" xfId="36087" xr:uid="{D491DA33-3166-434B-A556-99B91A7DA5CE}"/>
    <cellStyle name="40% - Énfasis5 60 2 3 2" xfId="36088" xr:uid="{49B351FA-7350-429A-9AD9-92BD1D80CB8D}"/>
    <cellStyle name="40% - Énfasis5 60 2 4" xfId="36089" xr:uid="{99040F5F-90CF-4F0F-BD99-F664F98431DE}"/>
    <cellStyle name="40% - Énfasis5 60 3" xfId="36090" xr:uid="{78B0FFEB-8C96-4FB4-BC8F-8B2A5FD5DE5D}"/>
    <cellStyle name="40% - Énfasis5 60 3 2" xfId="36091" xr:uid="{F1263DC2-204A-429B-A4F2-53BD5F117368}"/>
    <cellStyle name="40% - Énfasis5 60 3 2 2" xfId="36092" xr:uid="{52FAB13F-9C7F-419F-809A-DFDCCD0EC658}"/>
    <cellStyle name="40% - Énfasis5 60 3 3" xfId="36093" xr:uid="{0B86CF09-A6F2-4A72-AB0D-51F3591C31E8}"/>
    <cellStyle name="40% - Énfasis5 60 4" xfId="36094" xr:uid="{BE93047A-7EDD-497B-80B9-9B2664FE0B63}"/>
    <cellStyle name="40% - Énfasis5 60 4 2" xfId="36095" xr:uid="{2BF43582-17B3-4BA8-8300-E79A002D9F0A}"/>
    <cellStyle name="40% - Énfasis5 60 5" xfId="36096" xr:uid="{22CFAA58-34F7-4CC5-9D63-74F27D5E92E0}"/>
    <cellStyle name="40% - Énfasis5 61" xfId="8391" xr:uid="{EF4F10D3-4BD3-4C55-8F5F-F1E64B9D86B9}"/>
    <cellStyle name="40% - Énfasis5 61 2" xfId="36097" xr:uid="{7731128E-8489-42EF-B700-BB9D2E4EE8F5}"/>
    <cellStyle name="40% - Énfasis5 61 3" xfId="36098" xr:uid="{2F630A26-A789-4F07-B5B5-E18CEDD8F3FC}"/>
    <cellStyle name="40% - Énfasis5 61 3 2" xfId="36099" xr:uid="{2E699CE5-A81A-4FDF-B4AE-2D23CA73F1BA}"/>
    <cellStyle name="40% - Énfasis5 61 3 2 2" xfId="36100" xr:uid="{A4A3F638-CD3A-44E2-B083-1B5D2C1FBC81}"/>
    <cellStyle name="40% - Énfasis5 61 3 3" xfId="36101" xr:uid="{05B6E3B1-F0AB-4B5D-A3B5-6405D472FF4A}"/>
    <cellStyle name="40% - Énfasis5 61 4" xfId="36102" xr:uid="{E37B1652-DA96-46EF-B294-395A0CCD1734}"/>
    <cellStyle name="40% - Énfasis5 61 4 2" xfId="36103" xr:uid="{03BDA6B2-2032-42CA-85EA-875EFFFD5D69}"/>
    <cellStyle name="40% - Énfasis5 61 5" xfId="36104" xr:uid="{243FD976-AD9A-4491-A869-3148B0B53B5E}"/>
    <cellStyle name="40% - Énfasis5 62" xfId="8392" xr:uid="{3D6CB8A1-B592-480B-A3E4-57CAE216596A}"/>
    <cellStyle name="40% - Énfasis5 62 2" xfId="36105" xr:uid="{6566137F-773B-48C7-96AD-91A5C6B32306}"/>
    <cellStyle name="40% - Énfasis5 63" xfId="8393" xr:uid="{1103E862-D863-4DE4-AD18-D2B62993D150}"/>
    <cellStyle name="40% - Énfasis5 63 2" xfId="36106" xr:uid="{DD78FFC3-6479-4787-BC91-97D7365086AC}"/>
    <cellStyle name="40% - Énfasis5 64" xfId="8394" xr:uid="{E857A4F5-9E58-4A8C-A0EF-A64A89A4240E}"/>
    <cellStyle name="40% - Énfasis5 64 2" xfId="36107" xr:uid="{98E40094-DDC6-4069-9C64-2BB8B447DECF}"/>
    <cellStyle name="40% - Énfasis5 65" xfId="8395" xr:uid="{30C6CBF3-D2B1-48A9-8838-A700638B8AF4}"/>
    <cellStyle name="40% - Énfasis5 65 2" xfId="36108" xr:uid="{3393CBCC-F97F-498D-9145-1700B03617E6}"/>
    <cellStyle name="40% - Énfasis5 65 2 2" xfId="36109" xr:uid="{85DA4F49-3FCA-49A8-9D31-99EF0085B9A8}"/>
    <cellStyle name="40% - Énfasis5 65 2 2 2" xfId="36110" xr:uid="{A1314935-C925-4D76-B1A7-74621952019D}"/>
    <cellStyle name="40% - Énfasis5 65 2 3" xfId="36111" xr:uid="{B6EC5D8E-478A-432A-A2A8-2BA17349C4C3}"/>
    <cellStyle name="40% - Énfasis5 65 3" xfId="36112" xr:uid="{5A4DF93D-1E57-465A-ABF2-5212340C9BF4}"/>
    <cellStyle name="40% - Énfasis5 65 3 2" xfId="36113" xr:uid="{C1521202-2583-407E-B8E2-FC801F2458D6}"/>
    <cellStyle name="40% - Énfasis5 65 4" xfId="36114" xr:uid="{BF72E79D-9F1E-41D6-8484-6BE8C013405D}"/>
    <cellStyle name="40% - Énfasis5 66" xfId="8396" xr:uid="{5BFA2595-902F-49C7-99A4-28A27CB2E6C5}"/>
    <cellStyle name="40% - Énfasis5 66 2" xfId="36115" xr:uid="{08E4779C-51E7-4F22-AA60-21A0B05303F2}"/>
    <cellStyle name="40% - Énfasis5 66 2 2" xfId="36116" xr:uid="{AC14F070-CDF7-4C00-949A-32D26C492603}"/>
    <cellStyle name="40% - Énfasis5 66 2 2 2" xfId="36117" xr:uid="{8E74946E-562C-4883-8E74-C5AEA943034C}"/>
    <cellStyle name="40% - Énfasis5 66 2 3" xfId="36118" xr:uid="{B15C1D31-167C-4246-8635-0FAED7C0FA8E}"/>
    <cellStyle name="40% - Énfasis5 66 3" xfId="36119" xr:uid="{DBCF6E11-C5D9-4D56-AA54-8F7CC509BFEA}"/>
    <cellStyle name="40% - Énfasis5 66 3 2" xfId="36120" xr:uid="{08931A08-A189-4891-B9C2-7B18ABDED99D}"/>
    <cellStyle name="40% - Énfasis5 66 4" xfId="36121" xr:uid="{1040A32B-05BB-443F-B346-0D14D49C7F91}"/>
    <cellStyle name="40% - Énfasis5 67" xfId="8397" xr:uid="{560352EE-1D4D-40B0-9299-4EA2F3A8C6AE}"/>
    <cellStyle name="40% - Énfasis5 67 2" xfId="36122" xr:uid="{D86040A2-3937-421C-98B6-348A0B1244F0}"/>
    <cellStyle name="40% - Énfasis5 67 2 2" xfId="36123" xr:uid="{29F1919D-6EEA-49DE-89B2-73B7201B8FC8}"/>
    <cellStyle name="40% - Énfasis5 67 2 2 2" xfId="36124" xr:uid="{B770F40C-C5BE-4AEF-9E03-6EA6193D1808}"/>
    <cellStyle name="40% - Énfasis5 67 2 3" xfId="36125" xr:uid="{BA44B738-E3FF-4275-B94F-EF9671FCDF90}"/>
    <cellStyle name="40% - Énfasis5 67 3" xfId="36126" xr:uid="{081E50A2-2C2C-4C7C-B273-B7C145D772C6}"/>
    <cellStyle name="40% - Énfasis5 68" xfId="8398" xr:uid="{715EE26A-1A17-46F6-B5A1-FEFF93156385}"/>
    <cellStyle name="40% - Énfasis5 68 2" xfId="36127" xr:uid="{7C5CFA43-785A-4D59-A710-C894B78E7898}"/>
    <cellStyle name="40% - Énfasis5 68 2 2" xfId="36128" xr:uid="{8A1BD69F-F01C-4224-BDBC-45B8B8D0D626}"/>
    <cellStyle name="40% - Énfasis5 68 2 2 2" xfId="36129" xr:uid="{D63060F8-26D2-412B-B0D8-BC85CD34C4B1}"/>
    <cellStyle name="40% - Énfasis5 68 2 3" xfId="36130" xr:uid="{DF60B5C9-8B06-4E04-89B6-C8737DF1307C}"/>
    <cellStyle name="40% - Énfasis5 68 3" xfId="36131" xr:uid="{C66BBF60-7B79-4E5D-B745-04963D605CCF}"/>
    <cellStyle name="40% - Énfasis5 68 3 2" xfId="36132" xr:uid="{5A5BAF72-7602-47A5-8955-28FED212C8CE}"/>
    <cellStyle name="40% - Énfasis5 68 4" xfId="36133" xr:uid="{C5993BC3-E9AA-4F5A-B85D-45B952FD7550}"/>
    <cellStyle name="40% - Énfasis5 69" xfId="8399" xr:uid="{5DF6160C-CAC5-45FC-BC37-2707F3A07EE1}"/>
    <cellStyle name="40% - Énfasis5 69 2" xfId="36134" xr:uid="{46269041-F4E5-48E5-A044-408DA813B8F7}"/>
    <cellStyle name="40% - Énfasis5 69 2 2" xfId="36135" xr:uid="{CBE37478-55C9-43B0-927B-E22E7E448BBF}"/>
    <cellStyle name="40% - Énfasis5 69 2 2 2" xfId="36136" xr:uid="{DF5885EF-FFF9-4B2E-ABCE-4B06398B256D}"/>
    <cellStyle name="40% - Énfasis5 69 2 3" xfId="36137" xr:uid="{E3A4171D-6D43-4C17-A5D1-56A124A9B70B}"/>
    <cellStyle name="40% - Énfasis5 69 3" xfId="36138" xr:uid="{9AB2CAD4-8B08-4FEC-9118-FDB0E1F76CB6}"/>
    <cellStyle name="40% - Énfasis5 69 3 2" xfId="36139" xr:uid="{55D02920-FD3D-4243-8819-282ED905E0C2}"/>
    <cellStyle name="40% - Énfasis5 69 4" xfId="36140" xr:uid="{CB5B7655-685D-471A-AACE-B30EE2DB22BA}"/>
    <cellStyle name="40% - Énfasis5 7" xfId="500" xr:uid="{0B24A4DD-30C5-4CF1-8282-E94FBFB54FB7}"/>
    <cellStyle name="40% - Énfasis5 7 10" xfId="8400" xr:uid="{E716C2C8-18D8-4735-A456-18F3E1839942}"/>
    <cellStyle name="40% - Énfasis5 7 10 2" xfId="36141" xr:uid="{B150F6F3-EB15-40D6-8D29-0553B61C115C}"/>
    <cellStyle name="40% - Énfasis5 7 11" xfId="8401" xr:uid="{00120326-E9FB-42E8-9D09-F2E4BF875949}"/>
    <cellStyle name="40% - Énfasis5 7 11 2" xfId="36142" xr:uid="{7E95B088-9708-4330-B1E5-095DCEDBC866}"/>
    <cellStyle name="40% - Énfasis5 7 12" xfId="8402" xr:uid="{B8A3E2E9-2D56-4EFD-BF2C-F00FDB8A7EE3}"/>
    <cellStyle name="40% - Énfasis5 7 12 2" xfId="36143" xr:uid="{0F89EDA6-23A0-4CF5-9357-C4DD2D275DC0}"/>
    <cellStyle name="40% - Énfasis5 7 13" xfId="8403" xr:uid="{0A03F699-C87F-4A40-ACBA-99DC20126CF8}"/>
    <cellStyle name="40% - Énfasis5 7 13 2" xfId="36144" xr:uid="{176AFB29-5F8F-4D04-940B-A5725D275D4A}"/>
    <cellStyle name="40% - Énfasis5 7 14" xfId="8404" xr:uid="{FCFEA0D4-96C9-4971-BC68-4E0772196668}"/>
    <cellStyle name="40% - Énfasis5 7 14 2" xfId="36145" xr:uid="{1C1AA888-3528-4177-B912-366C7C24834F}"/>
    <cellStyle name="40% - Énfasis5 7 15" xfId="8405" xr:uid="{860D1AA6-FAE2-42AC-A618-B945B08A2F19}"/>
    <cellStyle name="40% - Énfasis5 7 15 2" xfId="36146" xr:uid="{FF4F6B26-9EA4-4D38-9ACB-A30002CCA12E}"/>
    <cellStyle name="40% - Énfasis5 7 16" xfId="8406" xr:uid="{8FAE591A-B570-4E91-B769-04E49741C047}"/>
    <cellStyle name="40% - Énfasis5 7 16 2" xfId="36147" xr:uid="{83444BE2-DF81-4362-AEC3-A3B7CD9F978F}"/>
    <cellStyle name="40% - Énfasis5 7 17" xfId="8407" xr:uid="{56804DBE-F921-43CD-9388-C2CDB7EB2243}"/>
    <cellStyle name="40% - Énfasis5 7 17 2" xfId="36148" xr:uid="{71608AC0-6CC1-4792-846A-C850A56EF3E5}"/>
    <cellStyle name="40% - Énfasis5 7 18" xfId="8408" xr:uid="{7315AD87-C6B9-4FB0-A639-ECDD218D6C07}"/>
    <cellStyle name="40% - Énfasis5 7 18 2" xfId="36149" xr:uid="{588827DF-9E9B-40C0-89FB-370D252DA988}"/>
    <cellStyle name="40% - Énfasis5 7 19" xfId="8409" xr:uid="{7674C1B3-E21F-4676-9D2F-39036B95ADE0}"/>
    <cellStyle name="40% - Énfasis5 7 19 2" xfId="36150" xr:uid="{5CE6D0D0-1A8F-42AE-BF7C-B6E5BD322CE3}"/>
    <cellStyle name="40% - Énfasis5 7 2" xfId="501" xr:uid="{E8642762-3607-4BA9-9C82-B940A5E3950B}"/>
    <cellStyle name="40% - Énfasis5 7 2 2" xfId="36151" xr:uid="{072F6181-1C22-484F-9D2D-32279F2ACA76}"/>
    <cellStyle name="40% - Énfasis5 7 2 2 2" xfId="36152" xr:uid="{E9E36EB6-2264-408F-86D9-023DF48F27FE}"/>
    <cellStyle name="40% - Énfasis5 7 2 2 2 2" xfId="36153" xr:uid="{D6B0C0FC-ACB0-4825-AFF7-164F26A137C9}"/>
    <cellStyle name="40% - Énfasis5 7 2 2 3" xfId="36154" xr:uid="{31252A6D-06DE-41B2-9953-D6BB36CA625F}"/>
    <cellStyle name="40% - Énfasis5 7 2 3" xfId="36155" xr:uid="{FCEF4212-3D4D-4616-BB90-A325E832B08D}"/>
    <cellStyle name="40% - Énfasis5 7 2 3 2" xfId="36156" xr:uid="{3C07C9E0-6564-48F1-92BA-8559458E1779}"/>
    <cellStyle name="40% - Énfasis5 7 2 3 2 2" xfId="36157" xr:uid="{CFA553F8-0D97-4C72-86EA-FECCEC9F8BBD}"/>
    <cellStyle name="40% - Énfasis5 7 2 3 3" xfId="36158" xr:uid="{616FECDD-063B-4798-94B9-A96673201781}"/>
    <cellStyle name="40% - Énfasis5 7 2 4" xfId="36159" xr:uid="{0BF1C257-B38E-4C22-ACC1-EAAA4AF473B0}"/>
    <cellStyle name="40% - Énfasis5 7 2 4 2" xfId="36160" xr:uid="{2A7431D1-177B-4291-9B8C-46DC1E81D9CD}"/>
    <cellStyle name="40% - Énfasis5 7 2 5" xfId="36161" xr:uid="{ADBEE999-5748-4109-8D2F-82C7D20BE115}"/>
    <cellStyle name="40% - Énfasis5 7 2 5 2" xfId="36162" xr:uid="{9CA15EC5-A8EA-4615-8F1A-54425CFE3317}"/>
    <cellStyle name="40% - Énfasis5 7 2 6" xfId="36163" xr:uid="{451A3D12-9298-4AF6-8F45-F4AF49DC5423}"/>
    <cellStyle name="40% - Énfasis5 7 20" xfId="12139" xr:uid="{578F4A0F-265F-45FD-9209-ECB4893E603C}"/>
    <cellStyle name="40% - Énfasis5 7 3" xfId="8410" xr:uid="{BEF1F15A-245A-4CD1-BFD8-55430F3F9FE0}"/>
    <cellStyle name="40% - Énfasis5 7 3 2" xfId="36164" xr:uid="{F1E0BFCA-1268-4E3F-8A23-64237BA61F68}"/>
    <cellStyle name="40% - Énfasis5 7 3 2 2" xfId="36165" xr:uid="{D72346EB-861D-406F-BF4A-1205EBDE7824}"/>
    <cellStyle name="40% - Énfasis5 7 3 2 2 2" xfId="36166" xr:uid="{4023E8BF-364B-4A3B-83EB-CD3599943055}"/>
    <cellStyle name="40% - Énfasis5 7 3 2 3" xfId="36167" xr:uid="{BC58A429-9DF5-4DE3-A45C-B0882EFD2FF5}"/>
    <cellStyle name="40% - Énfasis5 7 3 3" xfId="36168" xr:uid="{B5C10D06-BE14-4219-B9EA-F8452979A755}"/>
    <cellStyle name="40% - Énfasis5 7 3 3 2" xfId="36169" xr:uid="{1836444D-05E6-42F5-B1E7-8843FF582E61}"/>
    <cellStyle name="40% - Énfasis5 7 3 4" xfId="36170" xr:uid="{62ED453B-13FF-4C0F-90DA-665DF513B1E2}"/>
    <cellStyle name="40% - Énfasis5 7 4" xfId="8411" xr:uid="{1580CCEC-9088-4AFC-AC28-8635B4E3B1FE}"/>
    <cellStyle name="40% - Énfasis5 7 4 2" xfId="36171" xr:uid="{639BFBC1-F4C5-465F-8656-A5264429C9C4}"/>
    <cellStyle name="40% - Énfasis5 7 4 2 2" xfId="36172" xr:uid="{15EE0FD7-8D4E-4679-930E-2B51A1586153}"/>
    <cellStyle name="40% - Énfasis5 7 4 2 2 2" xfId="36173" xr:uid="{86F60558-DA0E-42E6-9310-34B137180289}"/>
    <cellStyle name="40% - Énfasis5 7 4 2 3" xfId="36174" xr:uid="{E90B45B8-09CD-4BC9-91E4-515ADA7F94EA}"/>
    <cellStyle name="40% - Énfasis5 7 4 3" xfId="36175" xr:uid="{A3B07BC3-B268-49A7-BD77-02F2B6FEB292}"/>
    <cellStyle name="40% - Énfasis5 7 4 3 2" xfId="36176" xr:uid="{0BF3BAA6-BA58-4EBD-9F1B-FB12B8AA2F6D}"/>
    <cellStyle name="40% - Énfasis5 7 4 4" xfId="36177" xr:uid="{A1AF8CCA-CA9D-4B7B-9C4D-F79CC72EED97}"/>
    <cellStyle name="40% - Énfasis5 7 5" xfId="8412" xr:uid="{67E33086-282B-4F00-BFD6-3C92AB59E46D}"/>
    <cellStyle name="40% - Énfasis5 7 5 2" xfId="36178" xr:uid="{580E2A6A-08FC-4D71-B09D-720360D20CDE}"/>
    <cellStyle name="40% - Énfasis5 7 5 2 2" xfId="36179" xr:uid="{8FCCD5F5-059C-4324-8513-CF7FBB1C1649}"/>
    <cellStyle name="40% - Énfasis5 7 5 2 2 2" xfId="36180" xr:uid="{06312651-DB8B-4C82-AA82-C5802054848F}"/>
    <cellStyle name="40% - Énfasis5 7 5 2 3" xfId="36181" xr:uid="{C6C15515-7425-4B9D-98E4-66DC20E5F0BE}"/>
    <cellStyle name="40% - Énfasis5 7 5 3" xfId="36182" xr:uid="{E51A24B8-763E-401B-8130-C20FAA9B33EE}"/>
    <cellStyle name="40% - Énfasis5 7 5 3 2" xfId="36183" xr:uid="{6D9668EF-4946-4E83-81F1-21E6F88DEEB9}"/>
    <cellStyle name="40% - Énfasis5 7 5 4" xfId="36184" xr:uid="{6736F2D5-D4D2-40C4-90BC-EDB4E73E2D9C}"/>
    <cellStyle name="40% - Énfasis5 7 6" xfId="8413" xr:uid="{996E2E5E-3F7A-45B2-90A1-59EA79408EA1}"/>
    <cellStyle name="40% - Énfasis5 7 6 2" xfId="36185" xr:uid="{3D243B2A-4F38-49E2-B4DF-D5AA09ED0523}"/>
    <cellStyle name="40% - Énfasis5 7 6 2 2" xfId="36186" xr:uid="{9F4ECEC2-49D2-4783-B615-049529CEEE15}"/>
    <cellStyle name="40% - Énfasis5 7 6 2 2 2" xfId="36187" xr:uid="{28982F3F-8959-4243-92C9-2F434DD2B355}"/>
    <cellStyle name="40% - Énfasis5 7 6 2 3" xfId="36188" xr:uid="{5D6761C9-51D1-49A2-9A19-6D3F486B5A8F}"/>
    <cellStyle name="40% - Énfasis5 7 6 3" xfId="36189" xr:uid="{27EB11B0-C3E9-4C2B-8F35-FFF4A7A6C1B1}"/>
    <cellStyle name="40% - Énfasis5 7 6 3 2" xfId="36190" xr:uid="{A2EA2151-68A1-44C1-ACAF-2EAB33AC3C09}"/>
    <cellStyle name="40% - Énfasis5 7 6 4" xfId="36191" xr:uid="{8205C3D3-AC87-4936-96D7-B1A400A77507}"/>
    <cellStyle name="40% - Énfasis5 7 7" xfId="8414" xr:uid="{8BDEBFFA-B53A-40C0-9BA7-241D5E349E77}"/>
    <cellStyle name="40% - Énfasis5 7 7 2" xfId="36192" xr:uid="{D65A0FA9-AB6A-46AF-A4EB-BC51F9BE5209}"/>
    <cellStyle name="40% - Énfasis5 7 7 2 2" xfId="36193" xr:uid="{1E791F99-370A-4F24-BC99-347F9048292B}"/>
    <cellStyle name="40% - Énfasis5 7 7 2 2 2" xfId="36194" xr:uid="{8CD61FBF-E9D7-4A91-9D31-DE4174D77926}"/>
    <cellStyle name="40% - Énfasis5 7 7 2 3" xfId="36195" xr:uid="{11526F90-9ABA-4616-99F8-4239D0F21A05}"/>
    <cellStyle name="40% - Énfasis5 7 7 3" xfId="36196" xr:uid="{2C1004AD-18AE-43C6-A35C-4475DEE09F45}"/>
    <cellStyle name="40% - Énfasis5 7 7 3 2" xfId="36197" xr:uid="{1670EA73-75DC-4639-AD08-6780FEBFAD67}"/>
    <cellStyle name="40% - Énfasis5 7 7 4" xfId="36198" xr:uid="{F1E4DD9B-B74D-4A53-9BA3-3EA705DA3DBB}"/>
    <cellStyle name="40% - Énfasis5 7 8" xfId="8415" xr:uid="{C6808109-307D-461B-A8F2-F93859B5C2D8}"/>
    <cellStyle name="40% - Énfasis5 7 8 2" xfId="36199" xr:uid="{DB585248-2FA5-4EF6-A7F6-21920C7A50D9}"/>
    <cellStyle name="40% - Énfasis5 7 8 2 2" xfId="36200" xr:uid="{163C3E87-6079-4333-BFDA-9A6E15E7E6C3}"/>
    <cellStyle name="40% - Énfasis5 7 8 3" xfId="36201" xr:uid="{AC3CD061-1EA5-4F86-AF4B-BE24CA31AE5B}"/>
    <cellStyle name="40% - Énfasis5 7 9" xfId="8416" xr:uid="{E77C6D43-49F1-4E40-BE18-6A6FF6D671D5}"/>
    <cellStyle name="40% - Énfasis5 7 9 2" xfId="36202" xr:uid="{B454EA4D-02AC-461A-A7C6-5C41265B8E01}"/>
    <cellStyle name="40% - Énfasis5 70" xfId="8417" xr:uid="{2C64F77D-8283-46A6-AF39-47647BE42B90}"/>
    <cellStyle name="40% - Énfasis5 70 2" xfId="36203" xr:uid="{83538426-9889-490D-A169-C4715841CA70}"/>
    <cellStyle name="40% - Énfasis5 70 2 2" xfId="36204" xr:uid="{20E57304-21AA-4A98-90EF-8C4BE1301319}"/>
    <cellStyle name="40% - Énfasis5 70 3" xfId="36205" xr:uid="{86F04F44-067F-45CD-ADB9-A7138A0005FB}"/>
    <cellStyle name="40% - Énfasis5 70 3 2" xfId="36206" xr:uid="{FACF021D-3E53-483F-8DC0-C1EB6E0B26F7}"/>
    <cellStyle name="40% - Énfasis5 70 4" xfId="36207" xr:uid="{743F5DBB-C1C1-4AE3-9EFA-2F591EB92C8B}"/>
    <cellStyle name="40% - Énfasis5 71" xfId="8418" xr:uid="{6235D944-4ABF-4452-A615-08DE7558DD39}"/>
    <cellStyle name="40% - Énfasis5 71 2" xfId="36208" xr:uid="{1271E12B-C220-420B-966E-A344E0F4D6F6}"/>
    <cellStyle name="40% - Énfasis5 71 2 2" xfId="36209" xr:uid="{B565CE49-247D-466B-803A-7B487A09C4DC}"/>
    <cellStyle name="40% - Énfasis5 71 3" xfId="36210" xr:uid="{4E45E2D3-EBF2-4B52-9AB8-4B06B0A030AE}"/>
    <cellStyle name="40% - Énfasis5 71 3 2" xfId="36211" xr:uid="{C8FF5CE0-FFFF-43F6-ACC5-FB0190B38314}"/>
    <cellStyle name="40% - Énfasis5 71 4" xfId="36212" xr:uid="{199BD51B-463F-4293-AEAD-3A263617811C}"/>
    <cellStyle name="40% - Énfasis5 72" xfId="8419" xr:uid="{A6A489CD-D7A6-4C9B-9467-E51468106B78}"/>
    <cellStyle name="40% - Énfasis5 72 2" xfId="36213" xr:uid="{178EE937-3B38-4407-A6D3-5EC38C5A1C55}"/>
    <cellStyle name="40% - Énfasis5 72 2 2" xfId="36214" xr:uid="{F0B7148D-561E-452B-B599-D523A9ABC516}"/>
    <cellStyle name="40% - Énfasis5 72 2 2 2" xfId="36215" xr:uid="{3E6A32DC-32AE-4210-B566-82924C073C6A}"/>
    <cellStyle name="40% - Énfasis5 72 2 3" xfId="36216" xr:uid="{633F7263-F491-4256-B461-8038DB16273D}"/>
    <cellStyle name="40% - Énfasis5 72 3" xfId="36217" xr:uid="{2099DE15-D79C-4AC5-9E69-C954023CE794}"/>
    <cellStyle name="40% - Énfasis5 72 3 2" xfId="36218" xr:uid="{D6BD0C18-FB75-4B88-8B71-5F0FECE011E9}"/>
    <cellStyle name="40% - Énfasis5 72 4" xfId="36219" xr:uid="{3D19AAAF-7A8C-40CD-BD35-0FD44E7B0687}"/>
    <cellStyle name="40% - Énfasis5 73" xfId="8420" xr:uid="{6B11439F-01F5-4F3D-909F-4FF7329EE9CA}"/>
    <cellStyle name="40% - Énfasis5 73 2" xfId="36220" xr:uid="{984494D5-9B1E-49ED-BA4D-F4379887CE1A}"/>
    <cellStyle name="40% - Énfasis5 73 2 2" xfId="36221" xr:uid="{5EAD9E53-DF01-4BB0-AA67-AD99D6CAF2E6}"/>
    <cellStyle name="40% - Énfasis5 73 3" xfId="36222" xr:uid="{F9A72BFD-EEC9-4B85-A057-1F34D22E7092}"/>
    <cellStyle name="40% - Énfasis5 73 3 2" xfId="36223" xr:uid="{9740BDBC-592E-4B4F-8D25-FBFA77643F2A}"/>
    <cellStyle name="40% - Énfasis5 73 4" xfId="36224" xr:uid="{1B94DB37-8037-45A9-9F0F-2C4F7DFD029B}"/>
    <cellStyle name="40% - Énfasis5 74" xfId="8421" xr:uid="{825F7DFE-EFF3-4C6F-A510-56F1E851479B}"/>
    <cellStyle name="40% - Énfasis5 74 2" xfId="36225" xr:uid="{D69EC7F1-6602-40A5-B330-0259302C5FD7}"/>
    <cellStyle name="40% - Énfasis5 74 2 2" xfId="36226" xr:uid="{243394CC-5355-45B5-B633-F9B3263784AB}"/>
    <cellStyle name="40% - Énfasis5 74 3" xfId="36227" xr:uid="{777A0545-3ECD-415C-BD3B-AD2BC44FD8E6}"/>
    <cellStyle name="40% - Énfasis5 74 3 2" xfId="36228" xr:uid="{0E620D52-A14F-46CC-B34C-A80F669EF158}"/>
    <cellStyle name="40% - Énfasis5 74 4" xfId="36229" xr:uid="{1B59C630-8173-4268-95F7-398723973203}"/>
    <cellStyle name="40% - Énfasis5 75" xfId="8422" xr:uid="{175D06E4-7D2E-4BE3-8B7A-22ADFA0370CE}"/>
    <cellStyle name="40% - Énfasis5 75 2" xfId="36230" xr:uid="{8B6FA2DA-02E5-4A73-BEEC-EDE91C8E5C94}"/>
    <cellStyle name="40% - Énfasis5 76" xfId="8423" xr:uid="{75DD4D5D-8D76-48EB-857C-1A78EFF571BE}"/>
    <cellStyle name="40% - Énfasis5 76 2" xfId="36231" xr:uid="{068E198D-3C14-4924-93B4-144E10083415}"/>
    <cellStyle name="40% - Énfasis5 76 2 2" xfId="36232" xr:uid="{147DC096-3A35-4F1F-A8BD-00C2B6E8B2F4}"/>
    <cellStyle name="40% - Énfasis5 76 3" xfId="36233" xr:uid="{D4D83F04-6D77-49E0-B405-0C83B2BB6871}"/>
    <cellStyle name="40% - Énfasis5 77" xfId="8424" xr:uid="{9C678806-1DA1-497A-8CA0-B94F40D73241}"/>
    <cellStyle name="40% - Énfasis5 77 2" xfId="36234" xr:uid="{4CCC558D-D305-459F-8955-D41227C65C3A}"/>
    <cellStyle name="40% - Énfasis5 78" xfId="8425" xr:uid="{06C8280C-F80E-4FC3-B87D-CBD3217B5E1C}"/>
    <cellStyle name="40% - Énfasis5 78 2" xfId="36235" xr:uid="{371A9FDC-A4A4-40D6-96C2-DAF1BAF19827}"/>
    <cellStyle name="40% - Énfasis5 79" xfId="8426" xr:uid="{528DE3F0-5D27-4D68-A3B6-4F9C4D7A6816}"/>
    <cellStyle name="40% - Énfasis5 79 2" xfId="36236" xr:uid="{DC4BA998-0670-4BDF-8E2D-BA05BE13D89C}"/>
    <cellStyle name="40% - Énfasis5 8" xfId="502" xr:uid="{630D3CFD-082A-4E62-B5E8-B63DD2130080}"/>
    <cellStyle name="40% - Énfasis5 8 10" xfId="8427" xr:uid="{E866F7A9-0E7B-4837-A3BE-54E44F63ACCB}"/>
    <cellStyle name="40% - Énfasis5 8 10 2" xfId="36237" xr:uid="{EE7158A7-1A29-440F-8FAD-9B35F829A017}"/>
    <cellStyle name="40% - Énfasis5 8 11" xfId="8428" xr:uid="{F01A75DE-BC3F-4669-BAF1-8073D90E16EB}"/>
    <cellStyle name="40% - Énfasis5 8 11 2" xfId="36238" xr:uid="{926FD4F1-AC59-45B4-A95B-02E5F498E9AE}"/>
    <cellStyle name="40% - Énfasis5 8 12" xfId="8429" xr:uid="{872EB93B-12BB-4F64-A076-0A5BF8223F67}"/>
    <cellStyle name="40% - Énfasis5 8 12 2" xfId="36239" xr:uid="{67B7B1E2-2F5D-4181-B9C1-D96796CDC4D5}"/>
    <cellStyle name="40% - Énfasis5 8 13" xfId="8430" xr:uid="{74D1F81A-0390-4E63-979E-73A0A64237E9}"/>
    <cellStyle name="40% - Énfasis5 8 13 2" xfId="36240" xr:uid="{5576B417-BFE2-42D7-8492-0FE8C5229CD1}"/>
    <cellStyle name="40% - Énfasis5 8 14" xfId="8431" xr:uid="{39F3653F-604E-4DAB-BEC9-947D02C5B225}"/>
    <cellStyle name="40% - Énfasis5 8 14 2" xfId="36241" xr:uid="{EBBFA81B-A831-4391-9E0F-16367E8109FD}"/>
    <cellStyle name="40% - Énfasis5 8 15" xfId="8432" xr:uid="{76DF3A23-B5D1-44C8-94A1-C3F5A920DA73}"/>
    <cellStyle name="40% - Énfasis5 8 15 2" xfId="36242" xr:uid="{808C631B-5CE0-4389-AD8C-382C7C502391}"/>
    <cellStyle name="40% - Énfasis5 8 16" xfId="8433" xr:uid="{2061EF40-A754-45FC-A17A-D6C601D19279}"/>
    <cellStyle name="40% - Énfasis5 8 16 2" xfId="36243" xr:uid="{46766872-B1D8-45AE-A99F-692FAAB8E44B}"/>
    <cellStyle name="40% - Énfasis5 8 17" xfId="8434" xr:uid="{B425F7CE-1810-42B0-BE09-327E363EC74D}"/>
    <cellStyle name="40% - Énfasis5 8 17 2" xfId="36244" xr:uid="{BDDC1CC2-79B8-4C9B-B03F-DC8D367FD2D4}"/>
    <cellStyle name="40% - Énfasis5 8 18" xfId="8435" xr:uid="{A6BC679D-8416-4E13-A304-F921003807BD}"/>
    <cellStyle name="40% - Énfasis5 8 18 2" xfId="36245" xr:uid="{45C25EDE-7ECB-4EF3-ABBA-201E43D25935}"/>
    <cellStyle name="40% - Énfasis5 8 19" xfId="8436" xr:uid="{7D432825-A0E5-4D49-BF02-57950555CEC1}"/>
    <cellStyle name="40% - Énfasis5 8 19 2" xfId="36246" xr:uid="{4FBAD42C-96F9-4932-B748-B4ED172F0A5C}"/>
    <cellStyle name="40% - Énfasis5 8 2" xfId="503" xr:uid="{686A244F-0F26-4F5D-B076-646E9F7755A7}"/>
    <cellStyle name="40% - Énfasis5 8 2 2" xfId="36247" xr:uid="{FC27C9BA-7DE5-4272-B9B7-E2E3D684C73B}"/>
    <cellStyle name="40% - Énfasis5 8 2 2 2" xfId="36248" xr:uid="{3052A851-2AB9-4CB3-AC44-57603A4266E7}"/>
    <cellStyle name="40% - Énfasis5 8 2 2 2 2" xfId="36249" xr:uid="{F9876EAD-5C33-4779-879C-9DF29DA2A475}"/>
    <cellStyle name="40% - Énfasis5 8 2 2 3" xfId="36250" xr:uid="{1985723E-3B99-487C-80E4-5DE81C57B687}"/>
    <cellStyle name="40% - Énfasis5 8 2 3" xfId="36251" xr:uid="{7069B070-A1A8-4581-B193-3CFDC852F76C}"/>
    <cellStyle name="40% - Énfasis5 8 2 3 2" xfId="36252" xr:uid="{BA89BDA5-F7FF-4828-9897-5785F234F6DF}"/>
    <cellStyle name="40% - Énfasis5 8 2 3 2 2" xfId="36253" xr:uid="{447E4580-E38C-44DC-A196-9FB2D75147EE}"/>
    <cellStyle name="40% - Énfasis5 8 2 3 3" xfId="36254" xr:uid="{7AC597DD-7AB4-4160-B8C9-9D635F42DC8A}"/>
    <cellStyle name="40% - Énfasis5 8 2 4" xfId="36255" xr:uid="{F9D13F71-43A9-4ECE-B013-79B541411A5F}"/>
    <cellStyle name="40% - Énfasis5 8 2 4 2" xfId="36256" xr:uid="{7CCDEB2C-BFF5-46BE-8D7A-AE903E5116BA}"/>
    <cellStyle name="40% - Énfasis5 8 2 5" xfId="36257" xr:uid="{6FE568AD-AB71-4055-98C7-BC0905B0F0EB}"/>
    <cellStyle name="40% - Énfasis5 8 2 5 2" xfId="36258" xr:uid="{1A90416B-72E8-45A4-8D04-92E964209D28}"/>
    <cellStyle name="40% - Énfasis5 8 2 6" xfId="36259" xr:uid="{AB660C6D-CC60-4609-9208-16BB8B28233D}"/>
    <cellStyle name="40% - Énfasis5 8 20" xfId="12140" xr:uid="{8B07AA82-851E-4BA7-B3F3-75201C088F71}"/>
    <cellStyle name="40% - Énfasis5 8 3" xfId="8437" xr:uid="{F1C00E1A-D2AF-4CD7-8431-07F165BB412C}"/>
    <cellStyle name="40% - Énfasis5 8 3 2" xfId="36260" xr:uid="{D1B1E278-9489-496C-BAC6-664FA9A2CDA4}"/>
    <cellStyle name="40% - Énfasis5 8 3 2 2" xfId="36261" xr:uid="{6EB4BEB1-6967-4C18-8460-44F287B5F60B}"/>
    <cellStyle name="40% - Énfasis5 8 3 2 2 2" xfId="36262" xr:uid="{5EC71800-6882-460E-AE64-E4E26D6F38C9}"/>
    <cellStyle name="40% - Énfasis5 8 3 2 3" xfId="36263" xr:uid="{54310FB2-1890-4BBA-A6EB-C4EE321775E0}"/>
    <cellStyle name="40% - Énfasis5 8 3 3" xfId="36264" xr:uid="{9DE7631E-C0E4-4A04-9529-6896870F5D52}"/>
    <cellStyle name="40% - Énfasis5 8 3 3 2" xfId="36265" xr:uid="{85334347-02E0-4C65-99AB-87903EF026E9}"/>
    <cellStyle name="40% - Énfasis5 8 3 4" xfId="36266" xr:uid="{C246328A-9605-4A2F-A82E-52723A287F9B}"/>
    <cellStyle name="40% - Énfasis5 8 4" xfId="8438" xr:uid="{685798DE-E8D0-4EFF-BC5D-F7E80DC137A6}"/>
    <cellStyle name="40% - Énfasis5 8 4 2" xfId="36267" xr:uid="{B15F6FE5-3F66-495F-9974-3BAFFDBF657D}"/>
    <cellStyle name="40% - Énfasis5 8 4 2 2" xfId="36268" xr:uid="{0283E082-5D71-4131-87F9-8F4A0CF5A548}"/>
    <cellStyle name="40% - Énfasis5 8 4 2 2 2" xfId="36269" xr:uid="{3A39A55E-BC07-437B-963C-D0A918F2A143}"/>
    <cellStyle name="40% - Énfasis5 8 4 2 3" xfId="36270" xr:uid="{58481769-717A-4652-82EF-B046E867878C}"/>
    <cellStyle name="40% - Énfasis5 8 4 3" xfId="36271" xr:uid="{0B2FBE8A-12FE-4914-8485-DABA74F1654D}"/>
    <cellStyle name="40% - Énfasis5 8 4 3 2" xfId="36272" xr:uid="{41758D3B-8A06-40A0-88CD-615604F652CF}"/>
    <cellStyle name="40% - Énfasis5 8 4 4" xfId="36273" xr:uid="{F4360E83-9C4B-4DA2-A2F4-8C12A3C9A630}"/>
    <cellStyle name="40% - Énfasis5 8 5" xfId="8439" xr:uid="{1ED37FDE-B2F9-42BD-83BF-6F37EDA14217}"/>
    <cellStyle name="40% - Énfasis5 8 5 2" xfId="36274" xr:uid="{12727C8B-FFCC-4E93-AC20-111BFD3D9795}"/>
    <cellStyle name="40% - Énfasis5 8 5 2 2" xfId="36275" xr:uid="{721C8025-5644-4713-B000-458A5D27478E}"/>
    <cellStyle name="40% - Énfasis5 8 5 2 2 2" xfId="36276" xr:uid="{5DFA86E7-5BC8-4102-9AD4-3DFB318F7A42}"/>
    <cellStyle name="40% - Énfasis5 8 5 2 3" xfId="36277" xr:uid="{E6590725-D335-43C5-A190-C5669E9DDEDA}"/>
    <cellStyle name="40% - Énfasis5 8 5 3" xfId="36278" xr:uid="{5C14D31A-8DBA-40D8-840D-2FB7BFA0E8B0}"/>
    <cellStyle name="40% - Énfasis5 8 5 3 2" xfId="36279" xr:uid="{7290F722-8D6C-409A-BCC3-56FD8CEB88C1}"/>
    <cellStyle name="40% - Énfasis5 8 5 4" xfId="36280" xr:uid="{B6A2CD66-03FC-4224-B381-F2EB8A249A18}"/>
    <cellStyle name="40% - Énfasis5 8 6" xfId="8440" xr:uid="{37869D05-F997-43CE-BB40-98F676982023}"/>
    <cellStyle name="40% - Énfasis5 8 6 2" xfId="36281" xr:uid="{9A7F658E-4FC4-4333-A1F1-1E2369457AB7}"/>
    <cellStyle name="40% - Énfasis5 8 6 2 2" xfId="36282" xr:uid="{D47B1DCB-43A0-470F-B135-C70917F6922C}"/>
    <cellStyle name="40% - Énfasis5 8 6 2 2 2" xfId="36283" xr:uid="{A9B5AB60-5C77-4A46-B1C6-CF45513C4862}"/>
    <cellStyle name="40% - Énfasis5 8 6 2 3" xfId="36284" xr:uid="{26F0207F-636F-48A5-9E5A-85005ED534D4}"/>
    <cellStyle name="40% - Énfasis5 8 6 3" xfId="36285" xr:uid="{436C5E35-7A1B-40B4-8398-570F0B7E794C}"/>
    <cellStyle name="40% - Énfasis5 8 6 3 2" xfId="36286" xr:uid="{E5E511A6-6D35-4A16-9F17-FE1A25FD565A}"/>
    <cellStyle name="40% - Énfasis5 8 6 4" xfId="36287" xr:uid="{A0EEE475-4886-4281-8459-05D387AB4E6B}"/>
    <cellStyle name="40% - Énfasis5 8 7" xfId="8441" xr:uid="{10AB3A8B-B887-46AA-93D7-77FEDB31FE00}"/>
    <cellStyle name="40% - Énfasis5 8 7 2" xfId="36288" xr:uid="{03FF7605-F6DB-4187-A52D-088B5C06AA3D}"/>
    <cellStyle name="40% - Énfasis5 8 7 2 2" xfId="36289" xr:uid="{761DD2AE-C495-4134-A240-699D4929D514}"/>
    <cellStyle name="40% - Énfasis5 8 7 2 2 2" xfId="36290" xr:uid="{946327F1-2711-41F1-BEB1-C70D01B890D4}"/>
    <cellStyle name="40% - Énfasis5 8 7 2 3" xfId="36291" xr:uid="{AA313752-8C6C-45A7-9278-66CEA9B19461}"/>
    <cellStyle name="40% - Énfasis5 8 7 3" xfId="36292" xr:uid="{988A6444-8468-4AAF-B243-44C05F139C0A}"/>
    <cellStyle name="40% - Énfasis5 8 7 3 2" xfId="36293" xr:uid="{65AF16C1-9CB6-40BA-A478-CD59A66BFCE8}"/>
    <cellStyle name="40% - Énfasis5 8 7 4" xfId="36294" xr:uid="{C1CFABB4-0EB4-42F4-A1AA-6A12F8978834}"/>
    <cellStyle name="40% - Énfasis5 8 8" xfId="8442" xr:uid="{D16AD9AE-AFCA-4373-84F0-3DF792535EB7}"/>
    <cellStyle name="40% - Énfasis5 8 8 2" xfId="36295" xr:uid="{60591A5E-2CD2-4EAA-81FB-AF120C8C6EC2}"/>
    <cellStyle name="40% - Énfasis5 8 8 2 2" xfId="36296" xr:uid="{6F11747F-7AD5-49EF-A141-69FE5AACF17E}"/>
    <cellStyle name="40% - Énfasis5 8 8 3" xfId="36297" xr:uid="{96671136-F136-4702-9191-28B6CFC06F8A}"/>
    <cellStyle name="40% - Énfasis5 8 9" xfId="8443" xr:uid="{E04BF2E9-1590-468E-BB0B-ACA7CE2A3671}"/>
    <cellStyle name="40% - Énfasis5 8 9 2" xfId="36298" xr:uid="{FC275168-38AF-47E9-8CEA-CFC3F6B29AD1}"/>
    <cellStyle name="40% - Énfasis5 80" xfId="8444" xr:uid="{C8AF3848-7DF3-4D0C-A84D-2999A51511E2}"/>
    <cellStyle name="40% - Énfasis5 80 2" xfId="36299" xr:uid="{AB0981BC-2470-4760-8EC3-60509BE71AED}"/>
    <cellStyle name="40% - Énfasis5 81" xfId="8445" xr:uid="{CE0D5F53-1950-46DD-AE8D-077E25ED6262}"/>
    <cellStyle name="40% - Énfasis5 81 2" xfId="36300" xr:uid="{3990DE67-1A9B-45E8-882B-B205735B77DB}"/>
    <cellStyle name="40% - Énfasis5 82" xfId="8446" xr:uid="{57F62929-EB67-4E04-A289-F6799A69316E}"/>
    <cellStyle name="40% - Énfasis5 82 2" xfId="36301" xr:uid="{97C6BFC5-BEEE-44BD-B2AA-0BF363B349AE}"/>
    <cellStyle name="40% - Énfasis5 83" xfId="8447" xr:uid="{065242C6-88AF-4472-B0B3-C3ABC61174BE}"/>
    <cellStyle name="40% - Énfasis5 83 2" xfId="36302" xr:uid="{5A81141F-6515-4576-B769-0B0F067B0474}"/>
    <cellStyle name="40% - Énfasis5 84" xfId="8448" xr:uid="{C7C0FE84-786B-4602-A804-0ACE7A36D616}"/>
    <cellStyle name="40% - Énfasis5 84 2" xfId="36303" xr:uid="{DFB4D58D-20D1-4E13-AC89-3EC219681F7B}"/>
    <cellStyle name="40% - Énfasis5 85" xfId="8449" xr:uid="{A04FF865-ECA6-41FD-B878-AC5715D41BF0}"/>
    <cellStyle name="40% - Énfasis5 85 2" xfId="36304" xr:uid="{35E044EE-B105-422C-9099-1F63EE443104}"/>
    <cellStyle name="40% - Énfasis5 86" xfId="8450" xr:uid="{FFDB389E-E33D-483B-9DA4-4150EE75DCA8}"/>
    <cellStyle name="40% - Énfasis5 86 2" xfId="36305" xr:uid="{F33F4E48-BC30-4FDA-90F3-D5F780B29CAB}"/>
    <cellStyle name="40% - Énfasis5 87" xfId="12141" xr:uid="{ED43C2E0-8CCE-4412-A723-C2361CCABC47}"/>
    <cellStyle name="40% - Énfasis5 88" xfId="12142" xr:uid="{3F15EC68-D26A-46AE-9059-0F6CCA250007}"/>
    <cellStyle name="40% - Énfasis5 89" xfId="12143" xr:uid="{D4997C9B-7C5A-4FAC-AC2B-E28C384FC763}"/>
    <cellStyle name="40% - Énfasis5 9" xfId="504" xr:uid="{9000565A-63AC-4C75-9B6A-33CAA6312207}"/>
    <cellStyle name="40% - Énfasis5 9 10" xfId="8451" xr:uid="{FF0A50C6-7C35-456B-9266-B3098C924280}"/>
    <cellStyle name="40% - Énfasis5 9 10 2" xfId="36306" xr:uid="{8C11EFCE-CAC4-4F19-94E3-FD0DFC651B74}"/>
    <cellStyle name="40% - Énfasis5 9 11" xfId="8452" xr:uid="{E544EB58-C008-40A9-9F45-BA2C6774D634}"/>
    <cellStyle name="40% - Énfasis5 9 11 2" xfId="36307" xr:uid="{FB92AE9D-B57B-4326-AF31-EAEC773CB269}"/>
    <cellStyle name="40% - Énfasis5 9 12" xfId="8453" xr:uid="{A4B16093-511C-4046-822C-3334E49A6E77}"/>
    <cellStyle name="40% - Énfasis5 9 12 2" xfId="36308" xr:uid="{90FE5595-3555-4DEC-AD0A-EF9EE7C4B5F6}"/>
    <cellStyle name="40% - Énfasis5 9 13" xfId="8454" xr:uid="{970FB2B8-0083-48BB-A775-512931B38C61}"/>
    <cellStyle name="40% - Énfasis5 9 13 2" xfId="36309" xr:uid="{7BD69ACF-70BA-4505-B0C4-4F3A798C1049}"/>
    <cellStyle name="40% - Énfasis5 9 14" xfId="8455" xr:uid="{A10F25A6-B392-4743-8213-E100C504D868}"/>
    <cellStyle name="40% - Énfasis5 9 14 2" xfId="36310" xr:uid="{D7773DFB-D8CD-423D-9525-EB69B348AE76}"/>
    <cellStyle name="40% - Énfasis5 9 15" xfId="8456" xr:uid="{CDEE3ADC-7400-4BBF-B72E-8036330A4A49}"/>
    <cellStyle name="40% - Énfasis5 9 15 2" xfId="36311" xr:uid="{87451B6E-8A1A-497C-9E46-B773D4E63EB0}"/>
    <cellStyle name="40% - Énfasis5 9 16" xfId="8457" xr:uid="{2AEA0A7E-D25D-40B6-87CD-2A518EB44635}"/>
    <cellStyle name="40% - Énfasis5 9 16 2" xfId="36312" xr:uid="{3900D68F-CF04-4022-9B9D-9CFEF1B4F004}"/>
    <cellStyle name="40% - Énfasis5 9 17" xfId="8458" xr:uid="{6711F92F-D918-4DA0-AC99-E2E38EACDF5A}"/>
    <cellStyle name="40% - Énfasis5 9 17 2" xfId="36313" xr:uid="{B41F5CF2-C1A3-4BDF-B7A3-4F6D17712EFE}"/>
    <cellStyle name="40% - Énfasis5 9 18" xfId="8459" xr:uid="{D85D5D00-6670-44D5-ADE4-1A6A723A913A}"/>
    <cellStyle name="40% - Énfasis5 9 18 2" xfId="36314" xr:uid="{34EEAD60-1E35-4969-BF7C-3AE6218F67BB}"/>
    <cellStyle name="40% - Énfasis5 9 19" xfId="8460" xr:uid="{0D1A831E-1C8C-4E5D-9C32-9B2634D94AA7}"/>
    <cellStyle name="40% - Énfasis5 9 19 2" xfId="36315" xr:uid="{9FEE58DE-5E87-42C0-8112-558408D18A6D}"/>
    <cellStyle name="40% - Énfasis5 9 2" xfId="505" xr:uid="{1EAFF89E-7225-42BA-BDA9-6D41337F48C0}"/>
    <cellStyle name="40% - Énfasis5 9 2 2" xfId="36316" xr:uid="{E280471E-B213-42A1-B949-9B0DF00E1E47}"/>
    <cellStyle name="40% - Énfasis5 9 2 2 2" xfId="36317" xr:uid="{1280AC92-416C-429D-8DA2-26737849436A}"/>
    <cellStyle name="40% - Énfasis5 9 2 2 2 2" xfId="36318" xr:uid="{AAA64FD7-40A7-40D9-A566-70F3B0983A0D}"/>
    <cellStyle name="40% - Énfasis5 9 2 2 3" xfId="36319" xr:uid="{A4E67B62-6271-40FB-8A9E-5CD64AD54E2E}"/>
    <cellStyle name="40% - Énfasis5 9 2 3" xfId="36320" xr:uid="{D0054773-8C64-4CEE-88BD-C2FCF252B593}"/>
    <cellStyle name="40% - Énfasis5 9 2 3 2" xfId="36321" xr:uid="{89AF29BC-BE01-478E-A140-DDEBCB113F96}"/>
    <cellStyle name="40% - Énfasis5 9 2 3 2 2" xfId="36322" xr:uid="{4C6A45C1-B511-4FD6-9B39-30EFE163EB18}"/>
    <cellStyle name="40% - Énfasis5 9 2 3 3" xfId="36323" xr:uid="{D1A22CA3-92D5-4217-9461-47FE92A07EE3}"/>
    <cellStyle name="40% - Énfasis5 9 2 4" xfId="36324" xr:uid="{D5C72B1A-B70C-4874-8E8F-C03F97290AC0}"/>
    <cellStyle name="40% - Énfasis5 9 2 4 2" xfId="36325" xr:uid="{49858C86-9459-4DAA-B148-91863F7944E8}"/>
    <cellStyle name="40% - Énfasis5 9 2 5" xfId="36326" xr:uid="{6D3F83F4-038F-4821-A030-A3454C439841}"/>
    <cellStyle name="40% - Énfasis5 9 2 5 2" xfId="36327" xr:uid="{8DD2C16D-4C93-40AF-BC27-68D6EA5DE152}"/>
    <cellStyle name="40% - Énfasis5 9 2 6" xfId="36328" xr:uid="{4732913F-F5B6-474E-9F03-A79E878F48C7}"/>
    <cellStyle name="40% - Énfasis5 9 20" xfId="12144" xr:uid="{1AC70F12-E0DD-4D49-A70F-AB008FE60B8A}"/>
    <cellStyle name="40% - Énfasis5 9 3" xfId="8461" xr:uid="{EC60A97F-9FB2-4B01-AF0E-D19348E72E8D}"/>
    <cellStyle name="40% - Énfasis5 9 3 2" xfId="36329" xr:uid="{3A46AB44-E410-48FF-AAD5-CC836D47F7D1}"/>
    <cellStyle name="40% - Énfasis5 9 3 2 2" xfId="36330" xr:uid="{B661BCE4-FFFE-4738-BE1B-CEC9123D531E}"/>
    <cellStyle name="40% - Énfasis5 9 3 2 2 2" xfId="36331" xr:uid="{AE1BDD86-3B60-4C6C-9F4D-848CF9C8D2F1}"/>
    <cellStyle name="40% - Énfasis5 9 3 2 3" xfId="36332" xr:uid="{F9CB9E8D-777F-4734-A249-C577CE91FC34}"/>
    <cellStyle name="40% - Énfasis5 9 3 3" xfId="36333" xr:uid="{6ADFE1A6-DC2F-41A1-B055-D12E85FF51CA}"/>
    <cellStyle name="40% - Énfasis5 9 3 3 2" xfId="36334" xr:uid="{A6CD95B1-74EA-4534-8762-DAF55C96BB47}"/>
    <cellStyle name="40% - Énfasis5 9 3 4" xfId="36335" xr:uid="{FC778CE4-BB91-4F11-A7A2-841A6E69E53B}"/>
    <cellStyle name="40% - Énfasis5 9 4" xfId="8462" xr:uid="{4E214172-5895-4062-BFD0-251EB078607B}"/>
    <cellStyle name="40% - Énfasis5 9 4 2" xfId="36336" xr:uid="{0F97A364-B82D-4C41-8E02-48499056317A}"/>
    <cellStyle name="40% - Énfasis5 9 4 2 2" xfId="36337" xr:uid="{25169CFF-3938-4060-A538-FCC60EA6EA44}"/>
    <cellStyle name="40% - Énfasis5 9 4 2 2 2" xfId="36338" xr:uid="{F006A05F-03BC-4E75-A745-5E974FB5B39B}"/>
    <cellStyle name="40% - Énfasis5 9 4 2 3" xfId="36339" xr:uid="{CDADD71F-B4FE-4AA7-ACEA-F8069A771612}"/>
    <cellStyle name="40% - Énfasis5 9 4 3" xfId="36340" xr:uid="{4819F2C3-7FF7-45E6-9CC7-C39ED9E16FD9}"/>
    <cellStyle name="40% - Énfasis5 9 4 3 2" xfId="36341" xr:uid="{7299BA1B-5A9C-445F-8EF1-73921C183975}"/>
    <cellStyle name="40% - Énfasis5 9 4 4" xfId="36342" xr:uid="{2B8327F9-D823-48A2-9A07-04CB23ADED36}"/>
    <cellStyle name="40% - Énfasis5 9 5" xfId="8463" xr:uid="{BFB9B60E-0DF2-44D2-B93B-875417D5EEC6}"/>
    <cellStyle name="40% - Énfasis5 9 5 2" xfId="36343" xr:uid="{CCBA0929-33A3-4DE9-86BF-E86442DBAB9B}"/>
    <cellStyle name="40% - Énfasis5 9 5 2 2" xfId="36344" xr:uid="{22E69A6F-B030-4E91-9BFA-CA13BE5A1485}"/>
    <cellStyle name="40% - Énfasis5 9 5 2 2 2" xfId="36345" xr:uid="{C79F5E93-C8EF-4F7D-AF62-AE2E60FFA3BB}"/>
    <cellStyle name="40% - Énfasis5 9 5 2 3" xfId="36346" xr:uid="{A3ED3C2F-6F92-47E3-BF39-15CCFA725665}"/>
    <cellStyle name="40% - Énfasis5 9 5 3" xfId="36347" xr:uid="{6A973B8D-CB25-45B6-9CD0-21D1DF76B9F9}"/>
    <cellStyle name="40% - Énfasis5 9 5 3 2" xfId="36348" xr:uid="{3BB5C5EC-316F-4D2A-B60E-99AA0AF6778C}"/>
    <cellStyle name="40% - Énfasis5 9 5 4" xfId="36349" xr:uid="{EB6356C5-9932-4A2D-88C1-7499BC60A2AC}"/>
    <cellStyle name="40% - Énfasis5 9 6" xfId="8464" xr:uid="{7EA792D0-CB64-4D20-AFE2-01B9AA263018}"/>
    <cellStyle name="40% - Énfasis5 9 6 2" xfId="36350" xr:uid="{FFF63393-3624-40C6-9DD2-46BE56381A18}"/>
    <cellStyle name="40% - Énfasis5 9 6 2 2" xfId="36351" xr:uid="{0D3159FB-69AD-4DE5-B511-46E3BA8FBDB2}"/>
    <cellStyle name="40% - Énfasis5 9 6 2 2 2" xfId="36352" xr:uid="{D77CEA73-2CE4-48A7-9E48-CFE29E2F364D}"/>
    <cellStyle name="40% - Énfasis5 9 6 2 3" xfId="36353" xr:uid="{65BAEDCE-DA0C-4AB5-B05C-25E4C7A35369}"/>
    <cellStyle name="40% - Énfasis5 9 6 3" xfId="36354" xr:uid="{C250548C-02E7-49B5-9A50-9E485A1BA077}"/>
    <cellStyle name="40% - Énfasis5 9 6 3 2" xfId="36355" xr:uid="{FD62D34D-9420-4A1B-8EEF-1D63AC13E668}"/>
    <cellStyle name="40% - Énfasis5 9 6 4" xfId="36356" xr:uid="{F7D7CC30-1210-4D68-BE53-78121A78E2C7}"/>
    <cellStyle name="40% - Énfasis5 9 7" xfId="8465" xr:uid="{7171F62A-D45B-47FE-AE18-1ABF57A13EF2}"/>
    <cellStyle name="40% - Énfasis5 9 7 2" xfId="36357" xr:uid="{F9FF89CC-5DF5-4A68-BA7A-C4EB1EA1329B}"/>
    <cellStyle name="40% - Énfasis5 9 7 2 2" xfId="36358" xr:uid="{F57D3931-8B86-4F4D-BF44-D5416617F6AA}"/>
    <cellStyle name="40% - Énfasis5 9 7 2 2 2" xfId="36359" xr:uid="{31884448-D6E0-4F77-9D09-6238B6B0FFE4}"/>
    <cellStyle name="40% - Énfasis5 9 7 2 3" xfId="36360" xr:uid="{47CC6C31-4AAE-4CE1-8C35-DCB8CE6F30C5}"/>
    <cellStyle name="40% - Énfasis5 9 7 3" xfId="36361" xr:uid="{052ED55C-13CE-497D-B6B3-8EB880A990EA}"/>
    <cellStyle name="40% - Énfasis5 9 7 3 2" xfId="36362" xr:uid="{8DCE3769-C144-44EF-A54C-673CD1A70B1F}"/>
    <cellStyle name="40% - Énfasis5 9 7 4" xfId="36363" xr:uid="{19454739-5264-4021-A55B-D8344CC954E0}"/>
    <cellStyle name="40% - Énfasis5 9 8" xfId="8466" xr:uid="{7D73B958-4F5B-49B7-805A-2549433D25A5}"/>
    <cellStyle name="40% - Énfasis5 9 8 2" xfId="36364" xr:uid="{98815855-DB61-4025-80AD-E83D271077B8}"/>
    <cellStyle name="40% - Énfasis5 9 8 2 2" xfId="36365" xr:uid="{C4A96D18-48F2-4841-9945-D2C9F300ED61}"/>
    <cellStyle name="40% - Énfasis5 9 8 3" xfId="36366" xr:uid="{58EE3A44-2185-4250-8A2B-CB4635E5C1FC}"/>
    <cellStyle name="40% - Énfasis5 9 9" xfId="8467" xr:uid="{677F0BAE-457D-4197-B25F-25D615C007A3}"/>
    <cellStyle name="40% - Énfasis5 9 9 2" xfId="36367" xr:uid="{8F21FA93-43B2-4517-B9BA-AEA9BA5B2329}"/>
    <cellStyle name="40% - Énfasis5 90" xfId="12145" xr:uid="{44CC9114-240E-4BCC-99C1-0921C0CCF566}"/>
    <cellStyle name="40% - Énfasis5 91" xfId="12146" xr:uid="{474A2367-7A55-4288-9301-9B3FEE79B990}"/>
    <cellStyle name="40% - Énfasis5 92" xfId="12147" xr:uid="{69DD9B0B-278B-40E0-AFF9-420BA4BBF64B}"/>
    <cellStyle name="40% - Énfasis5 93" xfId="12148" xr:uid="{9D63ED78-4EDF-41CA-BC98-F4D6D79C6086}"/>
    <cellStyle name="40% - Énfasis5 94" xfId="61024" xr:uid="{12466217-2698-4F26-82C8-7C6725BC86BA}"/>
    <cellStyle name="40% - Énfasis5 95" xfId="61045" xr:uid="{04D2C339-1384-4E1F-AFBE-3CF5F523D2D1}"/>
    <cellStyle name="40% - Énfasis5 96" xfId="61059" xr:uid="{4DA01B93-63A6-4076-9061-70FFBF5F8C95}"/>
    <cellStyle name="40% - Énfasis5 97" xfId="61073" xr:uid="{940B1BC2-92EF-437C-ACD0-4D914929DBCE}"/>
    <cellStyle name="40% - Énfasis5 98" xfId="61095" xr:uid="{9A0EF9F4-A631-4290-832D-DC178EEEAF62}"/>
    <cellStyle name="40% - Énfasis5 99" xfId="61113" xr:uid="{B774B6A0-19E5-4361-A34B-132B2A3728D6}"/>
    <cellStyle name="40% - Énfasis6 10" xfId="506" xr:uid="{8EE9A387-1505-4D0D-BE6A-D340DB3130AA}"/>
    <cellStyle name="40% - Énfasis6 10 10" xfId="8468" xr:uid="{17E19161-5325-4034-B8C3-768944B63EC6}"/>
    <cellStyle name="40% - Énfasis6 10 10 2" xfId="36368" xr:uid="{49796225-13FB-43DF-A090-C7B89ABB5068}"/>
    <cellStyle name="40% - Énfasis6 10 11" xfId="8469" xr:uid="{9C6E4A1D-B359-4B80-B00A-31EEAADA154B}"/>
    <cellStyle name="40% - Énfasis6 10 11 2" xfId="36369" xr:uid="{CD87B3A8-65C6-4EA0-85AD-F2F26E1A50BD}"/>
    <cellStyle name="40% - Énfasis6 10 12" xfId="8470" xr:uid="{41AF0F6C-B99D-481C-B399-9E353DA95DEB}"/>
    <cellStyle name="40% - Énfasis6 10 12 2" xfId="36370" xr:uid="{A2817F0C-E594-4EFF-B582-E854C719490E}"/>
    <cellStyle name="40% - Énfasis6 10 13" xfId="8471" xr:uid="{2E62276F-0E83-439A-8F87-78386BBF6248}"/>
    <cellStyle name="40% - Énfasis6 10 13 2" xfId="36371" xr:uid="{B9B9E801-D330-482F-B26E-AB1D11090F43}"/>
    <cellStyle name="40% - Énfasis6 10 14" xfId="8472" xr:uid="{2DFB414C-2FE7-4E60-9CB0-9CE31EFC08C5}"/>
    <cellStyle name="40% - Énfasis6 10 14 2" xfId="36372" xr:uid="{93E6277A-3388-430E-9D85-3D64A09FC000}"/>
    <cellStyle name="40% - Énfasis6 10 15" xfId="8473" xr:uid="{78604F94-44A9-44FF-A4AA-A59C9E535A07}"/>
    <cellStyle name="40% - Énfasis6 10 15 2" xfId="36373" xr:uid="{15A18F69-2124-48D0-933C-84B9B6782B75}"/>
    <cellStyle name="40% - Énfasis6 10 16" xfId="8474" xr:uid="{D00CDFBC-B9B9-431F-86C2-CD146FD2D430}"/>
    <cellStyle name="40% - Énfasis6 10 16 2" xfId="36374" xr:uid="{35E2301F-E66C-4026-8185-D83B0DCC6DFF}"/>
    <cellStyle name="40% - Énfasis6 10 17" xfId="8475" xr:uid="{FD45E185-615C-494E-AF61-3A4D256BE173}"/>
    <cellStyle name="40% - Énfasis6 10 17 2" xfId="36375" xr:uid="{E0694833-1F7F-4922-89E8-87B04565D24B}"/>
    <cellStyle name="40% - Énfasis6 10 18" xfId="8476" xr:uid="{CC072407-C292-4860-861C-6D333CD8C1A6}"/>
    <cellStyle name="40% - Énfasis6 10 18 2" xfId="36376" xr:uid="{E1526C2C-8F36-4EA7-8B7B-E94DE8F17113}"/>
    <cellStyle name="40% - Énfasis6 10 19" xfId="8477" xr:uid="{5527FC56-A21D-4238-B4D2-23387CF2E182}"/>
    <cellStyle name="40% - Énfasis6 10 19 2" xfId="36377" xr:uid="{76C0B7BF-1A02-4C38-98F8-B8568C21E871}"/>
    <cellStyle name="40% - Énfasis6 10 2" xfId="507" xr:uid="{73FA9DC8-27A4-4CA4-9B5D-45B37D8F8210}"/>
    <cellStyle name="40% - Énfasis6 10 2 2" xfId="36378" xr:uid="{DC2DD9D3-E66D-4B1F-A578-7C7F83361905}"/>
    <cellStyle name="40% - Énfasis6 10 2 2 2" xfId="36379" xr:uid="{149C99B8-048A-42C3-B5E7-D2E74166FDA3}"/>
    <cellStyle name="40% - Énfasis6 10 2 2 2 2" xfId="36380" xr:uid="{0FEC6D68-70AC-4990-BAE5-B26D80CA18F7}"/>
    <cellStyle name="40% - Énfasis6 10 2 2 3" xfId="36381" xr:uid="{38EB1E39-A857-40D3-82F7-98E966DEF13F}"/>
    <cellStyle name="40% - Énfasis6 10 2 3" xfId="36382" xr:uid="{4F1A9568-8606-4AC7-8006-1A2ACB72C26D}"/>
    <cellStyle name="40% - Énfasis6 10 2 3 2" xfId="36383" xr:uid="{CEB60626-E78E-4694-B298-C4FE3EA5B5F4}"/>
    <cellStyle name="40% - Énfasis6 10 2 3 2 2" xfId="36384" xr:uid="{46D9E682-7F6F-4627-912A-B97592A1FAE6}"/>
    <cellStyle name="40% - Énfasis6 10 2 3 3" xfId="36385" xr:uid="{A6C47D48-4F00-440C-9065-AD7827B2B55A}"/>
    <cellStyle name="40% - Énfasis6 10 2 4" xfId="36386" xr:uid="{9C4EC9E4-CB6F-4298-9844-1D750BA71D8F}"/>
    <cellStyle name="40% - Énfasis6 10 2 4 2" xfId="36387" xr:uid="{8DB5AA3D-D381-4117-AA0A-20C21E7161C5}"/>
    <cellStyle name="40% - Énfasis6 10 2 5" xfId="36388" xr:uid="{D122B8B2-3E54-4353-8B07-A9CB61FA7EDD}"/>
    <cellStyle name="40% - Énfasis6 10 2 5 2" xfId="36389" xr:uid="{FB7B7C34-A2E7-46B7-8589-F20430DA1ED7}"/>
    <cellStyle name="40% - Énfasis6 10 2 6" xfId="36390" xr:uid="{BB5F0DF0-F9A2-42B4-8014-330249C636F3}"/>
    <cellStyle name="40% - Énfasis6 10 20" xfId="12149" xr:uid="{AC786549-F112-448F-90D3-E1F9EE55F31A}"/>
    <cellStyle name="40% - Énfasis6 10 3" xfId="8478" xr:uid="{5DA08148-D41B-450A-87DE-ABC5224B586B}"/>
    <cellStyle name="40% - Énfasis6 10 3 2" xfId="36391" xr:uid="{97D515B0-85CC-46A0-88FF-9FEC3060F6E4}"/>
    <cellStyle name="40% - Énfasis6 10 3 2 2" xfId="36392" xr:uid="{61D64803-56C5-44FD-BC17-2F4B23C68705}"/>
    <cellStyle name="40% - Énfasis6 10 3 2 2 2" xfId="36393" xr:uid="{B5C73532-E712-4C44-991A-59AF1F6A0611}"/>
    <cellStyle name="40% - Énfasis6 10 3 2 3" xfId="36394" xr:uid="{0793807C-550F-4937-BF94-90B7D021AA0C}"/>
    <cellStyle name="40% - Énfasis6 10 3 3" xfId="36395" xr:uid="{66CDCE05-3ABD-453E-A294-0EF3232A647F}"/>
    <cellStyle name="40% - Énfasis6 10 3 3 2" xfId="36396" xr:uid="{EFCFD611-065D-4B7B-9740-5F4BEE8DE856}"/>
    <cellStyle name="40% - Énfasis6 10 3 4" xfId="36397" xr:uid="{5CC88E4A-FC3C-4A4F-B933-B8784DB63C44}"/>
    <cellStyle name="40% - Énfasis6 10 4" xfId="8479" xr:uid="{045FF311-A145-464A-B3B1-5264B26F6533}"/>
    <cellStyle name="40% - Énfasis6 10 4 2" xfId="36398" xr:uid="{4C4567D4-45D7-4DB1-8752-F1C1C543A2C9}"/>
    <cellStyle name="40% - Énfasis6 10 4 2 2" xfId="36399" xr:uid="{2CA57162-9639-4B09-A6D1-CC5A4ABCEC8A}"/>
    <cellStyle name="40% - Énfasis6 10 4 2 2 2" xfId="36400" xr:uid="{C7C1D05F-EAD0-4005-B552-4A3ECCE90BD4}"/>
    <cellStyle name="40% - Énfasis6 10 4 2 3" xfId="36401" xr:uid="{220408EB-FCED-461C-AA0E-0AA82E5CB39C}"/>
    <cellStyle name="40% - Énfasis6 10 4 3" xfId="36402" xr:uid="{644172DA-B400-4E64-BA52-AEDA2738F60B}"/>
    <cellStyle name="40% - Énfasis6 10 4 3 2" xfId="36403" xr:uid="{2C6E4C3F-59A2-4BCB-A38F-B71662116B0B}"/>
    <cellStyle name="40% - Énfasis6 10 4 4" xfId="36404" xr:uid="{9CE0A667-9D50-4DAA-B04B-7E3EAB13F86A}"/>
    <cellStyle name="40% - Énfasis6 10 5" xfId="8480" xr:uid="{6DF25BBB-917F-4743-B022-3343D03CAD92}"/>
    <cellStyle name="40% - Énfasis6 10 5 2" xfId="36405" xr:uid="{0BB5AF16-C5EC-4C6F-9887-1F95B7BC35E4}"/>
    <cellStyle name="40% - Énfasis6 10 5 2 2" xfId="36406" xr:uid="{943B9BB2-CFE8-4952-B806-8A9F7A673082}"/>
    <cellStyle name="40% - Énfasis6 10 5 2 2 2" xfId="36407" xr:uid="{30B539AE-9B1B-478D-B5F1-5357A41DEFED}"/>
    <cellStyle name="40% - Énfasis6 10 5 2 3" xfId="36408" xr:uid="{33B8926F-C295-419A-8A02-A9EE1C8204C3}"/>
    <cellStyle name="40% - Énfasis6 10 5 3" xfId="36409" xr:uid="{D0E7C6DB-1CB7-4B60-8F29-D1F32F94AD26}"/>
    <cellStyle name="40% - Énfasis6 10 5 3 2" xfId="36410" xr:uid="{9E3438A8-10CD-438D-BAE7-CFDC6631EC51}"/>
    <cellStyle name="40% - Énfasis6 10 5 4" xfId="36411" xr:uid="{B7078D4A-A7F6-451E-A63A-9618C20E9BC7}"/>
    <cellStyle name="40% - Énfasis6 10 6" xfId="8481" xr:uid="{F57B74C1-3A67-4B0D-8205-A28327840971}"/>
    <cellStyle name="40% - Énfasis6 10 6 2" xfId="36412" xr:uid="{1CC6F109-E586-421E-8CA1-6083FC7317A9}"/>
    <cellStyle name="40% - Énfasis6 10 6 2 2" xfId="36413" xr:uid="{BCE340CC-F32F-4003-800A-33A693D230EE}"/>
    <cellStyle name="40% - Énfasis6 10 6 2 2 2" xfId="36414" xr:uid="{B3E65387-1F47-4F7A-831C-7D48ECCEA29E}"/>
    <cellStyle name="40% - Énfasis6 10 6 2 3" xfId="36415" xr:uid="{44ED4590-813B-4195-BF95-099970522B5F}"/>
    <cellStyle name="40% - Énfasis6 10 6 3" xfId="36416" xr:uid="{5F32E093-A9DE-4CA7-A549-20D7BA39EDFB}"/>
    <cellStyle name="40% - Énfasis6 10 6 3 2" xfId="36417" xr:uid="{AB9A5F22-3970-450E-8AC4-3618C330FD65}"/>
    <cellStyle name="40% - Énfasis6 10 6 4" xfId="36418" xr:uid="{477A1595-0DC6-4B42-A7C5-13474A24ED44}"/>
    <cellStyle name="40% - Énfasis6 10 7" xfId="8482" xr:uid="{B83ECABE-5695-421D-B2F1-5F1E095CE4E2}"/>
    <cellStyle name="40% - Énfasis6 10 7 2" xfId="36419" xr:uid="{F3361617-8D44-4941-9E58-8F37D63E871F}"/>
    <cellStyle name="40% - Énfasis6 10 7 2 2" xfId="36420" xr:uid="{E341247B-D287-4706-9205-97DC24CEABA1}"/>
    <cellStyle name="40% - Énfasis6 10 7 2 2 2" xfId="36421" xr:uid="{F0C0A603-8B9F-4719-8FA8-053F7BEFE358}"/>
    <cellStyle name="40% - Énfasis6 10 7 2 3" xfId="36422" xr:uid="{B77233AB-69F8-4551-BAEB-FD49D0C93565}"/>
    <cellStyle name="40% - Énfasis6 10 7 3" xfId="36423" xr:uid="{7E0F0800-92B3-4866-84F7-5480D8FC715F}"/>
    <cellStyle name="40% - Énfasis6 10 7 3 2" xfId="36424" xr:uid="{309524A6-042E-4BEB-8111-596BD0C61E52}"/>
    <cellStyle name="40% - Énfasis6 10 7 4" xfId="36425" xr:uid="{D3619785-D96B-49C5-8987-D83AF08907F9}"/>
    <cellStyle name="40% - Énfasis6 10 8" xfId="8483" xr:uid="{8B7D24D9-C086-4671-B9FC-036654443462}"/>
    <cellStyle name="40% - Énfasis6 10 8 2" xfId="36426" xr:uid="{206F447B-AB22-4F33-B131-F983ADCB41EA}"/>
    <cellStyle name="40% - Énfasis6 10 8 2 2" xfId="36427" xr:uid="{891AAFD0-602A-4AB8-9DFC-C45E29174D88}"/>
    <cellStyle name="40% - Énfasis6 10 8 3" xfId="36428" xr:uid="{5667F367-4AFE-42DF-8162-187BBD530E9A}"/>
    <cellStyle name="40% - Énfasis6 10 9" xfId="8484" xr:uid="{EB847640-2276-4E33-8014-4BDAF4BE2163}"/>
    <cellStyle name="40% - Énfasis6 10 9 2" xfId="36429" xr:uid="{A2B08D8B-B59F-4A8E-97E5-DD523EE3B4A8}"/>
    <cellStyle name="40% - Énfasis6 11" xfId="508" xr:uid="{7781EA03-52D9-4EFC-B633-3A0ACD46EAC6}"/>
    <cellStyle name="40% - Énfasis6 11 10" xfId="8485" xr:uid="{0855181A-9F2F-49D6-9855-51A499BC8B4A}"/>
    <cellStyle name="40% - Énfasis6 11 10 2" xfId="36430" xr:uid="{30CF9F5A-2803-421E-93E6-9AE1FEB28C27}"/>
    <cellStyle name="40% - Énfasis6 11 11" xfId="8486" xr:uid="{C822CCB3-3089-4053-B1D3-B46E2F11D6E5}"/>
    <cellStyle name="40% - Énfasis6 11 11 2" xfId="36431" xr:uid="{CFDCB1B3-286B-429B-A927-A9667B525F55}"/>
    <cellStyle name="40% - Énfasis6 11 12" xfId="8487" xr:uid="{4071354D-9DAC-436F-B394-8187FB9CAA4A}"/>
    <cellStyle name="40% - Énfasis6 11 12 2" xfId="36432" xr:uid="{9EA83D33-6008-40AC-A3DB-78AAFEBFC917}"/>
    <cellStyle name="40% - Énfasis6 11 13" xfId="8488" xr:uid="{2A897C2B-11D2-432D-882E-C2CB271F6A5D}"/>
    <cellStyle name="40% - Énfasis6 11 13 2" xfId="36433" xr:uid="{2670E7D0-42F0-417D-8622-A97526DFC21E}"/>
    <cellStyle name="40% - Énfasis6 11 14" xfId="8489" xr:uid="{25E64C60-0F04-4B46-BF8E-8D0C30D1E9B3}"/>
    <cellStyle name="40% - Énfasis6 11 14 2" xfId="36434" xr:uid="{731014FF-3E07-4385-AACA-C64AA0B1C439}"/>
    <cellStyle name="40% - Énfasis6 11 15" xfId="8490" xr:uid="{B1D0D9CE-FF94-43B3-B950-7E33902B375A}"/>
    <cellStyle name="40% - Énfasis6 11 15 2" xfId="36435" xr:uid="{9DB68A9C-8CAE-47E7-84A9-8C3E2C9B9F5F}"/>
    <cellStyle name="40% - Énfasis6 11 16" xfId="8491" xr:uid="{E3A92588-E4B4-4565-BB64-BA0A218FD17C}"/>
    <cellStyle name="40% - Énfasis6 11 16 2" xfId="36436" xr:uid="{939FFE57-174E-4102-9D74-B3EE06EC1647}"/>
    <cellStyle name="40% - Énfasis6 11 17" xfId="8492" xr:uid="{367BEBE5-0C29-4D3C-948F-141ABB37CE17}"/>
    <cellStyle name="40% - Énfasis6 11 17 2" xfId="36437" xr:uid="{4A2DF3CB-98CB-4F10-94D3-EC788FDDE44E}"/>
    <cellStyle name="40% - Énfasis6 11 18" xfId="8493" xr:uid="{458F6E89-997D-49DC-9A9E-45F3E704E0E2}"/>
    <cellStyle name="40% - Énfasis6 11 18 2" xfId="36438" xr:uid="{9F96366C-7AB7-4DBC-943C-F5E21546572D}"/>
    <cellStyle name="40% - Énfasis6 11 19" xfId="8494" xr:uid="{89B133C2-504E-4FFB-9D79-1700A976A0E9}"/>
    <cellStyle name="40% - Énfasis6 11 19 2" xfId="36439" xr:uid="{BBB63DF2-B70A-4A98-B18A-7FCEAF2EFCB6}"/>
    <cellStyle name="40% - Énfasis6 11 2" xfId="509" xr:uid="{A3C0A941-00A2-4D63-8407-B94819A882A0}"/>
    <cellStyle name="40% - Énfasis6 11 2 2" xfId="36440" xr:uid="{A3B1D5D2-55AE-43E8-B5D5-7CA8418A4A56}"/>
    <cellStyle name="40% - Énfasis6 11 2 2 2" xfId="36441" xr:uid="{730F530D-9EC7-42EE-BA55-6435A73F3DD3}"/>
    <cellStyle name="40% - Énfasis6 11 2 2 2 2" xfId="36442" xr:uid="{58E7EFA7-21DA-4574-8D8E-363A02F9FD97}"/>
    <cellStyle name="40% - Énfasis6 11 2 2 3" xfId="36443" xr:uid="{1A8A2797-0AAC-4E4A-AB28-063715F36307}"/>
    <cellStyle name="40% - Énfasis6 11 2 3" xfId="36444" xr:uid="{B2ABE393-CBD6-49CB-A71B-ABAAF97954BF}"/>
    <cellStyle name="40% - Énfasis6 11 2 3 2" xfId="36445" xr:uid="{4E80E496-2952-4A7A-B08C-B8E23B5D153C}"/>
    <cellStyle name="40% - Énfasis6 11 2 3 2 2" xfId="36446" xr:uid="{BEC09E18-EC64-4861-B212-ADB48009DDD0}"/>
    <cellStyle name="40% - Énfasis6 11 2 3 3" xfId="36447" xr:uid="{A13901D8-9206-4734-BB76-26D5D84A2252}"/>
    <cellStyle name="40% - Énfasis6 11 2 4" xfId="36448" xr:uid="{69B9DE17-A214-442A-A017-05B54B511BC6}"/>
    <cellStyle name="40% - Énfasis6 11 2 4 2" xfId="36449" xr:uid="{22C23790-78BD-4D47-A2E8-737B05E3EF62}"/>
    <cellStyle name="40% - Énfasis6 11 2 5" xfId="36450" xr:uid="{E30F062B-E9D7-4395-89EE-6DC0A838BB0D}"/>
    <cellStyle name="40% - Énfasis6 11 2 5 2" xfId="36451" xr:uid="{5B5372DB-EF81-49E6-B475-9576370FDE0B}"/>
    <cellStyle name="40% - Énfasis6 11 2 6" xfId="36452" xr:uid="{95D580B1-5F84-40B2-85C8-B07015EEABE8}"/>
    <cellStyle name="40% - Énfasis6 11 20" xfId="12150" xr:uid="{8DF4A3CE-B4D0-4D1B-9EEB-9AA8A0CB820F}"/>
    <cellStyle name="40% - Énfasis6 11 3" xfId="8495" xr:uid="{2334690F-35FD-4619-8786-96AC90DA96F7}"/>
    <cellStyle name="40% - Énfasis6 11 3 2" xfId="36453" xr:uid="{9D05B95B-D4D7-4924-A06A-7F13EE46C751}"/>
    <cellStyle name="40% - Énfasis6 11 3 2 2" xfId="36454" xr:uid="{256ED458-43F1-4A09-92FB-C99E7058414A}"/>
    <cellStyle name="40% - Énfasis6 11 3 2 2 2" xfId="36455" xr:uid="{537864CA-55BC-489C-AD63-B0FC6D907033}"/>
    <cellStyle name="40% - Énfasis6 11 3 2 3" xfId="36456" xr:uid="{25111A5F-984A-435D-B574-733D332D2ABE}"/>
    <cellStyle name="40% - Énfasis6 11 3 3" xfId="36457" xr:uid="{5EA41359-E80F-4AFE-95B4-E14458213C00}"/>
    <cellStyle name="40% - Énfasis6 11 3 3 2" xfId="36458" xr:uid="{38B928DB-6F92-45B6-9B85-8632ECA7D81E}"/>
    <cellStyle name="40% - Énfasis6 11 3 4" xfId="36459" xr:uid="{2D94F1AF-E2CA-4E3C-A2B9-902D6A9F79D3}"/>
    <cellStyle name="40% - Énfasis6 11 4" xfId="8496" xr:uid="{48F88E89-5D94-49A0-8F25-CFDB601251C8}"/>
    <cellStyle name="40% - Énfasis6 11 4 2" xfId="36460" xr:uid="{DF14ACB7-6A0B-4348-AED9-7F7C3807CE39}"/>
    <cellStyle name="40% - Énfasis6 11 4 2 2" xfId="36461" xr:uid="{F775E3A8-C1D4-4F32-A598-565557162511}"/>
    <cellStyle name="40% - Énfasis6 11 4 2 2 2" xfId="36462" xr:uid="{8F852687-9458-4E53-BD31-CDFCF6DBB4FE}"/>
    <cellStyle name="40% - Énfasis6 11 4 2 3" xfId="36463" xr:uid="{0C4308B1-CAC1-4673-AB35-594C4725C8C8}"/>
    <cellStyle name="40% - Énfasis6 11 4 3" xfId="36464" xr:uid="{9AF592E1-26E9-482D-8189-B4DAE7FB113D}"/>
    <cellStyle name="40% - Énfasis6 11 4 3 2" xfId="36465" xr:uid="{B9193ED8-46FA-42F6-9341-456709293C36}"/>
    <cellStyle name="40% - Énfasis6 11 4 4" xfId="36466" xr:uid="{E3E0C626-A166-492E-B760-A9EE4461144B}"/>
    <cellStyle name="40% - Énfasis6 11 5" xfId="8497" xr:uid="{9E8B6F26-6EF4-48C6-B0D5-9163A505C7E9}"/>
    <cellStyle name="40% - Énfasis6 11 5 2" xfId="36467" xr:uid="{069753C3-C817-4CFC-B2EA-12B970B266BD}"/>
    <cellStyle name="40% - Énfasis6 11 5 2 2" xfId="36468" xr:uid="{EE9B478C-DC2A-48AF-A106-20BA63F09142}"/>
    <cellStyle name="40% - Énfasis6 11 5 2 2 2" xfId="36469" xr:uid="{C6D7E5F8-885F-4ABD-8744-D7C4DCAABFB5}"/>
    <cellStyle name="40% - Énfasis6 11 5 2 3" xfId="36470" xr:uid="{CBCE6BB6-E305-427B-9F69-508F4E8B500D}"/>
    <cellStyle name="40% - Énfasis6 11 5 3" xfId="36471" xr:uid="{72CB48F9-FCDF-467C-8E7D-04BDBE18A5E6}"/>
    <cellStyle name="40% - Énfasis6 11 5 3 2" xfId="36472" xr:uid="{6BD54885-805E-48DE-AD16-FB6F13F72182}"/>
    <cellStyle name="40% - Énfasis6 11 5 4" xfId="36473" xr:uid="{18E65D90-A058-442A-881E-0B84D9C22589}"/>
    <cellStyle name="40% - Énfasis6 11 6" xfId="8498" xr:uid="{02BF8423-12FD-4617-A624-384C91D85DB0}"/>
    <cellStyle name="40% - Énfasis6 11 6 2" xfId="36474" xr:uid="{6F1AD14C-F511-45BC-8785-811397C45916}"/>
    <cellStyle name="40% - Énfasis6 11 6 2 2" xfId="36475" xr:uid="{08B645AA-BE54-40B7-AEEC-9612C9E013B3}"/>
    <cellStyle name="40% - Énfasis6 11 6 2 2 2" xfId="36476" xr:uid="{A0007920-A566-4A02-BCB5-ABCFDE9282C0}"/>
    <cellStyle name="40% - Énfasis6 11 6 2 3" xfId="36477" xr:uid="{62714E00-0EC8-44A6-B9AF-AFF369069C06}"/>
    <cellStyle name="40% - Énfasis6 11 6 3" xfId="36478" xr:uid="{62F0A520-3B89-4CED-91A2-26DDFC2521BF}"/>
    <cellStyle name="40% - Énfasis6 11 6 3 2" xfId="36479" xr:uid="{B60919F0-7647-49E1-BD53-3310B3DC24C0}"/>
    <cellStyle name="40% - Énfasis6 11 6 4" xfId="36480" xr:uid="{40FCB8AE-BAB0-46A0-865A-5FC47A19DCEA}"/>
    <cellStyle name="40% - Énfasis6 11 7" xfId="8499" xr:uid="{B12FD98C-404E-4C2C-8EA0-778B1ABB85C9}"/>
    <cellStyle name="40% - Énfasis6 11 7 2" xfId="36481" xr:uid="{BB7CA7B8-DBE7-4590-B717-46E65885F095}"/>
    <cellStyle name="40% - Énfasis6 11 7 2 2" xfId="36482" xr:uid="{55CDF655-F611-4F4B-A742-EA2CFD307C3B}"/>
    <cellStyle name="40% - Énfasis6 11 7 2 2 2" xfId="36483" xr:uid="{BC5DA292-CF21-4998-9079-0BD6DAB51851}"/>
    <cellStyle name="40% - Énfasis6 11 7 2 3" xfId="36484" xr:uid="{F6F95BC8-46D4-47FA-A6B7-3727D0DAD8C5}"/>
    <cellStyle name="40% - Énfasis6 11 7 3" xfId="36485" xr:uid="{77DEB0CD-2495-4712-AAED-E7CF64D185B8}"/>
    <cellStyle name="40% - Énfasis6 11 7 3 2" xfId="36486" xr:uid="{9FB4674C-3053-4DBC-95A8-2E67CAA3C645}"/>
    <cellStyle name="40% - Énfasis6 11 7 4" xfId="36487" xr:uid="{982C8C02-EE80-4BFD-B3AD-600A4B998528}"/>
    <cellStyle name="40% - Énfasis6 11 8" xfId="8500" xr:uid="{EFB37998-633C-42E5-A878-EE2595A62F93}"/>
    <cellStyle name="40% - Énfasis6 11 8 2" xfId="36488" xr:uid="{1EB62E89-B299-4C99-8915-B0D3C45D9369}"/>
    <cellStyle name="40% - Énfasis6 11 8 2 2" xfId="36489" xr:uid="{912BBE8D-7A87-4446-85D4-72A23A9FD3C6}"/>
    <cellStyle name="40% - Énfasis6 11 8 3" xfId="36490" xr:uid="{9D811308-D94C-4E91-B834-0B1F3591E916}"/>
    <cellStyle name="40% - Énfasis6 11 9" xfId="8501" xr:uid="{B81FBC3D-B427-4B0A-B6E3-CD0472A9920C}"/>
    <cellStyle name="40% - Énfasis6 11 9 2" xfId="36491" xr:uid="{CC9FC907-236B-44F8-B00F-8A006449C2A7}"/>
    <cellStyle name="40% - Énfasis6 12" xfId="510" xr:uid="{163E9693-AA9C-4D97-81B3-7347EE917A68}"/>
    <cellStyle name="40% - Énfasis6 12 10" xfId="8502" xr:uid="{5AA2BB10-9A5C-4C9B-BCF0-40AD95396F58}"/>
    <cellStyle name="40% - Énfasis6 12 10 2" xfId="36492" xr:uid="{1C9F42BC-7FBF-4076-8F69-4F8E9503526D}"/>
    <cellStyle name="40% - Énfasis6 12 11" xfId="8503" xr:uid="{8988AC95-8395-4F2E-AFD1-760FA865297A}"/>
    <cellStyle name="40% - Énfasis6 12 11 2" xfId="36493" xr:uid="{28A93BBD-FAB8-4BAE-A975-5EFAC6284D17}"/>
    <cellStyle name="40% - Énfasis6 12 12" xfId="8504" xr:uid="{323A1399-B50C-42FB-AAA5-EB683F956646}"/>
    <cellStyle name="40% - Énfasis6 12 12 2" xfId="36494" xr:uid="{57BF58C7-DE62-457A-AB2C-A698F55A252E}"/>
    <cellStyle name="40% - Énfasis6 12 13" xfId="8505" xr:uid="{B2CEB546-B676-4208-A8B8-E846D127B369}"/>
    <cellStyle name="40% - Énfasis6 12 13 2" xfId="36495" xr:uid="{42AA819B-8CC1-4430-9D5C-72013559BCBF}"/>
    <cellStyle name="40% - Énfasis6 12 14" xfId="8506" xr:uid="{B95D69CC-3F0B-4D8B-9FBF-74AD13062572}"/>
    <cellStyle name="40% - Énfasis6 12 14 2" xfId="36496" xr:uid="{0F209EC3-9A86-4207-85D7-93742B3532C5}"/>
    <cellStyle name="40% - Énfasis6 12 15" xfId="8507" xr:uid="{BF6C3C06-C864-416B-806A-A0A33DF0BEF9}"/>
    <cellStyle name="40% - Énfasis6 12 15 2" xfId="36497" xr:uid="{ED9E82D6-ED67-426A-9707-87170D65E157}"/>
    <cellStyle name="40% - Énfasis6 12 16" xfId="8508" xr:uid="{28A15EAC-5E67-4214-85CC-1BE74CEC9991}"/>
    <cellStyle name="40% - Énfasis6 12 16 2" xfId="36498" xr:uid="{37484939-3834-4DAF-8F77-5F8F8D1991D9}"/>
    <cellStyle name="40% - Énfasis6 12 17" xfId="8509" xr:uid="{D0B0C957-A116-4421-A144-5BE2DD00A5FF}"/>
    <cellStyle name="40% - Énfasis6 12 17 2" xfId="36499" xr:uid="{739CF37E-E497-480D-9733-48AB82B17424}"/>
    <cellStyle name="40% - Énfasis6 12 18" xfId="8510" xr:uid="{CEAA23F5-C139-410C-984B-5989B023B274}"/>
    <cellStyle name="40% - Énfasis6 12 18 2" xfId="36500" xr:uid="{364A6168-29E7-46B1-92CC-F7D2B02C5738}"/>
    <cellStyle name="40% - Énfasis6 12 19" xfId="8511" xr:uid="{483DA1D4-D530-4802-9C45-2139B31B2078}"/>
    <cellStyle name="40% - Énfasis6 12 19 2" xfId="36501" xr:uid="{CB629E7F-5047-4663-8304-B41A15CF1C6C}"/>
    <cellStyle name="40% - Énfasis6 12 2" xfId="511" xr:uid="{9EA5CE20-0D0A-470A-AC5E-E356AA356ED0}"/>
    <cellStyle name="40% - Énfasis6 12 2 2" xfId="36502" xr:uid="{AACE1122-ACF4-4DA3-9ED3-94ED9F080BB6}"/>
    <cellStyle name="40% - Énfasis6 12 2 2 2" xfId="36503" xr:uid="{C35C7803-F7D1-499A-9695-20B60E4E0261}"/>
    <cellStyle name="40% - Énfasis6 12 2 2 2 2" xfId="36504" xr:uid="{FC2FEE82-7AED-4568-936E-3097B21DC77E}"/>
    <cellStyle name="40% - Énfasis6 12 2 2 3" xfId="36505" xr:uid="{5B7C47FE-929C-42D7-B9ED-518B88C21133}"/>
    <cellStyle name="40% - Énfasis6 12 2 3" xfId="36506" xr:uid="{574716AC-1977-4186-BD54-D32A384E6531}"/>
    <cellStyle name="40% - Énfasis6 12 2 3 2" xfId="36507" xr:uid="{D3631021-9D44-48D9-901D-530332F34ABC}"/>
    <cellStyle name="40% - Énfasis6 12 2 3 2 2" xfId="36508" xr:uid="{489FD249-762A-4B95-B405-9441EFFBA618}"/>
    <cellStyle name="40% - Énfasis6 12 2 3 3" xfId="36509" xr:uid="{53213052-868C-4994-9641-DA7AC5515841}"/>
    <cellStyle name="40% - Énfasis6 12 2 4" xfId="36510" xr:uid="{A0E202A8-F053-45AE-B464-4A45F0DD3726}"/>
    <cellStyle name="40% - Énfasis6 12 2 4 2" xfId="36511" xr:uid="{FE680973-676C-46C4-9669-CED0B1F16C7E}"/>
    <cellStyle name="40% - Énfasis6 12 2 5" xfId="36512" xr:uid="{0BDD14A0-94E1-48D2-A479-5ACFB3D55925}"/>
    <cellStyle name="40% - Énfasis6 12 2 5 2" xfId="36513" xr:uid="{F20D8D93-EBC5-4899-BC01-9300BFB5F936}"/>
    <cellStyle name="40% - Énfasis6 12 2 6" xfId="36514" xr:uid="{00874893-EE9B-4A77-99FA-F1961E0FA86A}"/>
    <cellStyle name="40% - Énfasis6 12 20" xfId="12151" xr:uid="{55BD1346-1018-4250-B68D-C64152527668}"/>
    <cellStyle name="40% - Énfasis6 12 3" xfId="8512" xr:uid="{46BD7BA5-2921-46E8-A67B-37422C1D11CF}"/>
    <cellStyle name="40% - Énfasis6 12 3 2" xfId="36515" xr:uid="{DD097B5F-814D-43C4-8A51-3B11CEF2CE5E}"/>
    <cellStyle name="40% - Énfasis6 12 3 2 2" xfId="36516" xr:uid="{42007CE9-493A-4352-ABB7-48DEFBF5F3FE}"/>
    <cellStyle name="40% - Énfasis6 12 3 2 2 2" xfId="36517" xr:uid="{5D3320A5-EFD5-4514-8A06-2BF291C414E7}"/>
    <cellStyle name="40% - Énfasis6 12 3 2 3" xfId="36518" xr:uid="{BA383D82-8A96-4CAA-ACA6-8A181CC1889A}"/>
    <cellStyle name="40% - Énfasis6 12 3 3" xfId="36519" xr:uid="{1F78FC70-4580-4F93-BAA8-E7FF767D9243}"/>
    <cellStyle name="40% - Énfasis6 12 3 3 2" xfId="36520" xr:uid="{1359CD41-D151-4B6F-BF72-3743AA7382E6}"/>
    <cellStyle name="40% - Énfasis6 12 3 4" xfId="36521" xr:uid="{EAE8DF1B-519D-4A58-B643-CE6928033FBD}"/>
    <cellStyle name="40% - Énfasis6 12 4" xfId="8513" xr:uid="{7AF5BE3F-03CC-4561-92CE-702515E0AD39}"/>
    <cellStyle name="40% - Énfasis6 12 4 2" xfId="36522" xr:uid="{ECFCC4D7-DF20-4A91-975F-995C9AFC2C98}"/>
    <cellStyle name="40% - Énfasis6 12 4 2 2" xfId="36523" xr:uid="{EC5BBE47-70CD-4CC5-B0F5-D050EDD48798}"/>
    <cellStyle name="40% - Énfasis6 12 4 2 2 2" xfId="36524" xr:uid="{1D7F0491-BB4C-4BD1-A5EF-247671510D99}"/>
    <cellStyle name="40% - Énfasis6 12 4 2 3" xfId="36525" xr:uid="{F0885232-E168-4D0A-A6DA-0A8C0E71DE82}"/>
    <cellStyle name="40% - Énfasis6 12 4 3" xfId="36526" xr:uid="{147A8B82-E6BD-4B5B-8FF0-AF6731D83CC0}"/>
    <cellStyle name="40% - Énfasis6 12 4 3 2" xfId="36527" xr:uid="{72ACA127-3142-4DC6-AC13-9F52CF94D8E7}"/>
    <cellStyle name="40% - Énfasis6 12 4 4" xfId="36528" xr:uid="{8C2B44BD-341C-41E6-BF1A-F2D16944E460}"/>
    <cellStyle name="40% - Énfasis6 12 5" xfId="8514" xr:uid="{57CB7748-D916-46B8-A3DC-E4FFCE4F2BE3}"/>
    <cellStyle name="40% - Énfasis6 12 5 2" xfId="36529" xr:uid="{89469B29-DAC2-4132-BD5A-08473C0ACD62}"/>
    <cellStyle name="40% - Énfasis6 12 5 2 2" xfId="36530" xr:uid="{928077FE-1620-4A47-9E19-F73761CFC7B5}"/>
    <cellStyle name="40% - Énfasis6 12 5 2 2 2" xfId="36531" xr:uid="{BF3910D6-474A-4D11-821C-DAA8FA5D20AC}"/>
    <cellStyle name="40% - Énfasis6 12 5 2 3" xfId="36532" xr:uid="{17A441BC-E2F6-47B4-B920-D5DF53B0D249}"/>
    <cellStyle name="40% - Énfasis6 12 5 3" xfId="36533" xr:uid="{997A106E-3F93-46EA-A4D5-EFB6066B9948}"/>
    <cellStyle name="40% - Énfasis6 12 5 3 2" xfId="36534" xr:uid="{D59CBA6D-147C-44FD-B277-FAB1A581E1B6}"/>
    <cellStyle name="40% - Énfasis6 12 5 4" xfId="36535" xr:uid="{EDE22F4B-D24D-4FDF-B2AA-1E3E98DBF2B1}"/>
    <cellStyle name="40% - Énfasis6 12 6" xfId="8515" xr:uid="{E83D038F-9EB1-4349-80D6-64D48DAC8008}"/>
    <cellStyle name="40% - Énfasis6 12 6 2" xfId="36536" xr:uid="{0D30194E-31E0-4B76-A735-C0DB4B416D92}"/>
    <cellStyle name="40% - Énfasis6 12 6 2 2" xfId="36537" xr:uid="{111A662F-E81F-49EA-9FEF-A7D9F683B162}"/>
    <cellStyle name="40% - Énfasis6 12 6 2 2 2" xfId="36538" xr:uid="{5182C541-0108-46BA-ADEB-A615640ABCAF}"/>
    <cellStyle name="40% - Énfasis6 12 6 2 3" xfId="36539" xr:uid="{DA1227A8-5F18-4505-8608-BB5E63487792}"/>
    <cellStyle name="40% - Énfasis6 12 6 3" xfId="36540" xr:uid="{6BD18E03-34A3-4CBD-86C4-6C7F8C82EF1D}"/>
    <cellStyle name="40% - Énfasis6 12 6 3 2" xfId="36541" xr:uid="{3C3C4C79-DCAB-46B2-8FF7-DCE8BE6E315E}"/>
    <cellStyle name="40% - Énfasis6 12 6 4" xfId="36542" xr:uid="{ED39A17F-908E-44FE-AA72-03771F9B8DF6}"/>
    <cellStyle name="40% - Énfasis6 12 7" xfId="8516" xr:uid="{5472E8E5-7BF6-490B-A288-58A752EAA8B6}"/>
    <cellStyle name="40% - Énfasis6 12 7 2" xfId="36543" xr:uid="{16224438-9F43-41DD-818C-C24D80A1F6FE}"/>
    <cellStyle name="40% - Énfasis6 12 7 2 2" xfId="36544" xr:uid="{4D0E075D-9A00-45B1-B61C-ED6CE33C76B3}"/>
    <cellStyle name="40% - Énfasis6 12 7 2 2 2" xfId="36545" xr:uid="{406416AD-EAD1-4C70-AACA-88ACE80726EA}"/>
    <cellStyle name="40% - Énfasis6 12 7 2 3" xfId="36546" xr:uid="{BEC554F9-7495-46B6-941F-81247469744C}"/>
    <cellStyle name="40% - Énfasis6 12 7 3" xfId="36547" xr:uid="{CBB9B7E3-F870-4834-B7EB-976DCEA913EB}"/>
    <cellStyle name="40% - Énfasis6 12 7 3 2" xfId="36548" xr:uid="{7E55417B-F77F-407D-AE1D-AED1E38A990E}"/>
    <cellStyle name="40% - Énfasis6 12 7 4" xfId="36549" xr:uid="{AF87282A-1ABB-40CC-BA9D-42539F62838D}"/>
    <cellStyle name="40% - Énfasis6 12 8" xfId="8517" xr:uid="{0DEE27FD-E9BD-4B07-9F06-101C5B2E6BD5}"/>
    <cellStyle name="40% - Énfasis6 12 8 2" xfId="36550" xr:uid="{EDAFD3BA-9F96-42CF-9BCD-EA17C1219CCC}"/>
    <cellStyle name="40% - Énfasis6 12 8 2 2" xfId="36551" xr:uid="{C448E21D-A44C-4D62-9550-19BA60F6B8B7}"/>
    <cellStyle name="40% - Énfasis6 12 8 3" xfId="36552" xr:uid="{43278EE8-2C66-41E4-A0BA-4514A4732284}"/>
    <cellStyle name="40% - Énfasis6 12 9" xfId="8518" xr:uid="{D8CE53D9-2F1E-4B3F-A779-8389015A3F7E}"/>
    <cellStyle name="40% - Énfasis6 12 9 2" xfId="36553" xr:uid="{AEC6B50E-8F43-493F-A74D-6F6CFC1E53B3}"/>
    <cellStyle name="40% - Énfasis6 13" xfId="512" xr:uid="{8C5E34D3-24DA-4B4E-A1E0-22B87985F6F7}"/>
    <cellStyle name="40% - Énfasis6 13 10" xfId="8519" xr:uid="{4AAD3943-91F5-4C94-9159-EDED06E203D1}"/>
    <cellStyle name="40% - Énfasis6 13 10 2" xfId="36554" xr:uid="{A1AA4350-57E5-472C-9FC5-F06614DF32F3}"/>
    <cellStyle name="40% - Énfasis6 13 11" xfId="8520" xr:uid="{309274C5-DC0A-489C-9702-86D462798F3D}"/>
    <cellStyle name="40% - Énfasis6 13 11 2" xfId="36555" xr:uid="{7B0E853C-D8FD-4F7C-910C-0221C6A2B665}"/>
    <cellStyle name="40% - Énfasis6 13 12" xfId="8521" xr:uid="{129838AD-2262-44EB-B515-A60E7477882E}"/>
    <cellStyle name="40% - Énfasis6 13 12 2" xfId="36556" xr:uid="{CBC8094D-6559-4F4C-A3B9-5B9B91C97E6C}"/>
    <cellStyle name="40% - Énfasis6 13 13" xfId="8522" xr:uid="{54675FF3-74E6-4378-B2C6-68AC72802478}"/>
    <cellStyle name="40% - Énfasis6 13 13 2" xfId="36557" xr:uid="{519C777C-BFCF-4269-BC8E-43A1E5A726F0}"/>
    <cellStyle name="40% - Énfasis6 13 14" xfId="8523" xr:uid="{F2611123-9D2D-4BA3-80C0-A715F6A76D50}"/>
    <cellStyle name="40% - Énfasis6 13 14 2" xfId="36558" xr:uid="{C675EB6A-D4F3-4C27-8584-835FBCAF2F76}"/>
    <cellStyle name="40% - Énfasis6 13 15" xfId="8524" xr:uid="{86E20469-B0E2-41BC-B5C3-880FDC1FF2D4}"/>
    <cellStyle name="40% - Énfasis6 13 15 2" xfId="36559" xr:uid="{85718C78-88E5-432F-B0D9-1C1B2D5C94A0}"/>
    <cellStyle name="40% - Énfasis6 13 16" xfId="8525" xr:uid="{E0A216D7-4F55-4FBA-A140-3A1C617FF604}"/>
    <cellStyle name="40% - Énfasis6 13 16 2" xfId="36560" xr:uid="{0E1C9231-06F1-4BB1-8C76-F0206ED6A2F0}"/>
    <cellStyle name="40% - Énfasis6 13 17" xfId="8526" xr:uid="{930C6DFB-4652-413D-8F9A-A8939508A2A1}"/>
    <cellStyle name="40% - Énfasis6 13 17 2" xfId="36561" xr:uid="{DF624949-A35B-4C96-BE6A-204976BCD368}"/>
    <cellStyle name="40% - Énfasis6 13 18" xfId="8527" xr:uid="{4050BA04-7CD2-4541-BADD-55C63823C837}"/>
    <cellStyle name="40% - Énfasis6 13 18 2" xfId="36562" xr:uid="{3A0AD2FA-760E-4EDF-9129-F5DDE4231B2C}"/>
    <cellStyle name="40% - Énfasis6 13 19" xfId="8528" xr:uid="{DC7373A0-54EC-42D0-9737-3E54E179C623}"/>
    <cellStyle name="40% - Énfasis6 13 19 2" xfId="36563" xr:uid="{983AA567-8448-4411-B2CB-9B9DEA39C7B7}"/>
    <cellStyle name="40% - Énfasis6 13 2" xfId="513" xr:uid="{9E7D152E-8185-4ECF-B3EF-AC41D40B6997}"/>
    <cellStyle name="40% - Énfasis6 13 2 2" xfId="36564" xr:uid="{86E42CD3-7431-4DFF-BEB6-BA0524F74476}"/>
    <cellStyle name="40% - Énfasis6 13 2 2 2" xfId="36565" xr:uid="{89438593-72CC-4AED-AF7C-8437C1AEA81A}"/>
    <cellStyle name="40% - Énfasis6 13 2 2 2 2" xfId="36566" xr:uid="{E87039DB-3349-4664-B028-26106095CE23}"/>
    <cellStyle name="40% - Énfasis6 13 2 2 3" xfId="36567" xr:uid="{F16FF740-350E-492A-B13B-1E8BD8ACA11A}"/>
    <cellStyle name="40% - Énfasis6 13 2 3" xfId="36568" xr:uid="{C71AB9C2-8C76-4276-A26C-693FD7A802D3}"/>
    <cellStyle name="40% - Énfasis6 13 2 3 2" xfId="36569" xr:uid="{AD0D7C38-7CEF-4AF1-B89B-195E414675AF}"/>
    <cellStyle name="40% - Énfasis6 13 2 4" xfId="36570" xr:uid="{02F8FFD0-F922-4C38-8B26-7FC57CE79366}"/>
    <cellStyle name="40% - Énfasis6 13 20" xfId="12152" xr:uid="{9B41D1D5-43FF-473E-842A-2A75DD9AB9D6}"/>
    <cellStyle name="40% - Énfasis6 13 3" xfId="8529" xr:uid="{4FACB563-C3A4-433E-B15A-E76479150EC0}"/>
    <cellStyle name="40% - Énfasis6 13 3 2" xfId="36571" xr:uid="{27294B42-276D-44C2-B58F-1B7876953988}"/>
    <cellStyle name="40% - Énfasis6 13 3 2 2" xfId="36572" xr:uid="{FD525880-21D7-4A7C-A224-735A772FAD63}"/>
    <cellStyle name="40% - Énfasis6 13 3 2 2 2" xfId="36573" xr:uid="{8626E5EB-AA22-4A41-8563-B7F84867BAC9}"/>
    <cellStyle name="40% - Énfasis6 13 3 2 3" xfId="36574" xr:uid="{94338781-65ED-4799-887C-D50FC23EE136}"/>
    <cellStyle name="40% - Énfasis6 13 3 3" xfId="36575" xr:uid="{01CAF5DF-8C07-45C4-99CC-48FD09773495}"/>
    <cellStyle name="40% - Énfasis6 13 3 3 2" xfId="36576" xr:uid="{9584996D-D815-41C1-8913-68BBEDEEDB71}"/>
    <cellStyle name="40% - Énfasis6 13 3 4" xfId="36577" xr:uid="{062338D1-F016-483E-8C23-2EAB5163008F}"/>
    <cellStyle name="40% - Énfasis6 13 4" xfId="8530" xr:uid="{524839A8-BE83-4394-B35D-8B002E4B7130}"/>
    <cellStyle name="40% - Énfasis6 13 4 2" xfId="36578" xr:uid="{A6728EA2-BA59-4729-AFB8-7EB559702136}"/>
    <cellStyle name="40% - Énfasis6 13 4 2 2" xfId="36579" xr:uid="{15C1CDED-B9CD-435D-9EA6-59CACABF45A5}"/>
    <cellStyle name="40% - Énfasis6 13 4 2 2 2" xfId="36580" xr:uid="{C718E3A1-B139-4C00-B1B3-FC21E1175722}"/>
    <cellStyle name="40% - Énfasis6 13 4 2 3" xfId="36581" xr:uid="{A6834460-DC69-4078-8640-20DD69CC857A}"/>
    <cellStyle name="40% - Énfasis6 13 4 3" xfId="36582" xr:uid="{18110E38-7603-497E-B49E-03F25998EEEB}"/>
    <cellStyle name="40% - Énfasis6 13 4 3 2" xfId="36583" xr:uid="{F5FA2233-C74E-4FC7-A243-433B04F951A7}"/>
    <cellStyle name="40% - Énfasis6 13 4 4" xfId="36584" xr:uid="{EA93FE34-AB70-4BE3-B340-E49D81B0BCEF}"/>
    <cellStyle name="40% - Énfasis6 13 5" xfId="8531" xr:uid="{95AB75B4-C28F-4248-990C-AF40C16DD4F5}"/>
    <cellStyle name="40% - Énfasis6 13 5 2" xfId="36585" xr:uid="{E8512D97-DE6C-4659-B0EF-EF2F1B3B9B4C}"/>
    <cellStyle name="40% - Énfasis6 13 5 2 2" xfId="36586" xr:uid="{273AC9B4-B8C8-4099-9104-49B7C74BDE92}"/>
    <cellStyle name="40% - Énfasis6 13 5 2 2 2" xfId="36587" xr:uid="{634C7E2F-7ED8-4316-8616-E58B890727DD}"/>
    <cellStyle name="40% - Énfasis6 13 5 2 3" xfId="36588" xr:uid="{1E55CF08-D7FE-4BA3-869D-7561CCFDC93E}"/>
    <cellStyle name="40% - Énfasis6 13 5 3" xfId="36589" xr:uid="{A591E6AC-56D4-4BE5-B551-A98FAE614504}"/>
    <cellStyle name="40% - Énfasis6 13 5 3 2" xfId="36590" xr:uid="{6B2195E6-0976-4F88-843D-BF454EB2907B}"/>
    <cellStyle name="40% - Énfasis6 13 5 4" xfId="36591" xr:uid="{0EF073CF-2A4C-4E4B-8FEB-08AE0EAC0086}"/>
    <cellStyle name="40% - Énfasis6 13 6" xfId="8532" xr:uid="{BD4CC5A7-6042-4365-A392-4002A90AB8FE}"/>
    <cellStyle name="40% - Énfasis6 13 6 2" xfId="36592" xr:uid="{6787BA3E-9407-4D77-B74A-908248899AB4}"/>
    <cellStyle name="40% - Énfasis6 13 6 2 2" xfId="36593" xr:uid="{B8A8590B-0B30-47A1-921B-95FC15E37A09}"/>
    <cellStyle name="40% - Énfasis6 13 6 2 2 2" xfId="36594" xr:uid="{710A2CBD-2445-4378-BC37-D88BD73CA53B}"/>
    <cellStyle name="40% - Énfasis6 13 6 2 3" xfId="36595" xr:uid="{D9F1CE4B-90B8-48DA-9528-A403BB44D9D8}"/>
    <cellStyle name="40% - Énfasis6 13 6 3" xfId="36596" xr:uid="{430529BB-B50C-4DF2-A6E3-E5F13DE06CAC}"/>
    <cellStyle name="40% - Énfasis6 13 6 3 2" xfId="36597" xr:uid="{46A5B4EF-B85A-406C-8811-B2494631AF79}"/>
    <cellStyle name="40% - Énfasis6 13 6 4" xfId="36598" xr:uid="{19B964C2-6EAF-4EF9-A7F7-7EFB5B0CFB6C}"/>
    <cellStyle name="40% - Énfasis6 13 7" xfId="8533" xr:uid="{6A8454C9-CEE1-4AAF-842F-803C35640BDC}"/>
    <cellStyle name="40% - Énfasis6 13 7 2" xfId="36599" xr:uid="{FC6946E5-6D0B-42EC-9418-7F2E7161806E}"/>
    <cellStyle name="40% - Énfasis6 13 7 2 2" xfId="36600" xr:uid="{7E61AB20-96BC-4F8C-8B59-4D1B007AE010}"/>
    <cellStyle name="40% - Énfasis6 13 7 2 2 2" xfId="36601" xr:uid="{55235A5A-A8F3-478B-8055-9D8361D4A67D}"/>
    <cellStyle name="40% - Énfasis6 13 7 2 3" xfId="36602" xr:uid="{21B46769-7CFF-4E2C-8D7C-09A3E5EB3BC4}"/>
    <cellStyle name="40% - Énfasis6 13 7 3" xfId="36603" xr:uid="{1D9FA40C-7B89-46F0-A04F-48942499CCB1}"/>
    <cellStyle name="40% - Énfasis6 13 7 3 2" xfId="36604" xr:uid="{2629D00C-B1A4-48E3-96B1-26A48488FD8E}"/>
    <cellStyle name="40% - Énfasis6 13 7 4" xfId="36605" xr:uid="{11A8F166-25E8-484C-A050-0FFEE094046B}"/>
    <cellStyle name="40% - Énfasis6 13 8" xfId="8534" xr:uid="{E73CB1B8-0FB3-40D3-95A4-BD77A27084D6}"/>
    <cellStyle name="40% - Énfasis6 13 8 2" xfId="36606" xr:uid="{04CCF79A-6AE2-44AD-8D41-88305B66DE7B}"/>
    <cellStyle name="40% - Énfasis6 13 8 2 2" xfId="36607" xr:uid="{43065AB4-1B6D-4733-8B0B-797A45ED1EC4}"/>
    <cellStyle name="40% - Énfasis6 13 8 3" xfId="36608" xr:uid="{44252F0E-B2C4-4085-BD5A-68BAE3C03C13}"/>
    <cellStyle name="40% - Énfasis6 13 9" xfId="8535" xr:uid="{70834565-1B8E-4945-BEDD-5276AC8CF049}"/>
    <cellStyle name="40% - Énfasis6 13 9 2" xfId="36609" xr:uid="{2DA2B92F-0384-4055-A739-A601C186AEA7}"/>
    <cellStyle name="40% - Énfasis6 14" xfId="514" xr:uid="{E3BA630B-876B-40F5-B9D0-F417B463611F}"/>
    <cellStyle name="40% - Énfasis6 14 10" xfId="8536" xr:uid="{CC081337-A29F-4A54-AAFD-1EF69E7E150E}"/>
    <cellStyle name="40% - Énfasis6 14 10 2" xfId="36610" xr:uid="{7A9A7722-3497-4CD1-BBD6-7DA0E0F725B9}"/>
    <cellStyle name="40% - Énfasis6 14 11" xfId="8537" xr:uid="{5C1984DE-864E-4AD7-96B9-7604E22FB652}"/>
    <cellStyle name="40% - Énfasis6 14 11 2" xfId="36611" xr:uid="{2CCB9C04-11D2-4944-8AE7-2D607F41FE42}"/>
    <cellStyle name="40% - Énfasis6 14 12" xfId="8538" xr:uid="{D2CA0F8E-DC6D-4AF2-AF9A-307EADCA96E4}"/>
    <cellStyle name="40% - Énfasis6 14 12 2" xfId="36612" xr:uid="{7D533FE1-9D37-48B5-AC91-7DA6829CB142}"/>
    <cellStyle name="40% - Énfasis6 14 13" xfId="8539" xr:uid="{CF0D7F52-82AE-4D05-BF12-641C85997244}"/>
    <cellStyle name="40% - Énfasis6 14 13 2" xfId="36613" xr:uid="{3EAE500C-250A-49B2-BF1F-FFAD0A3D7AAD}"/>
    <cellStyle name="40% - Énfasis6 14 14" xfId="8540" xr:uid="{E9AFEEAA-FEB6-4682-911D-708288E3FFD9}"/>
    <cellStyle name="40% - Énfasis6 14 14 2" xfId="36614" xr:uid="{4C00B054-DF20-4291-98FA-095BA14674A6}"/>
    <cellStyle name="40% - Énfasis6 14 15" xfId="8541" xr:uid="{49A92562-E0C5-4327-B9A3-44CBFC445853}"/>
    <cellStyle name="40% - Énfasis6 14 15 2" xfId="36615" xr:uid="{C83C3E2D-CC60-432B-8DBF-F82BFD64B1A2}"/>
    <cellStyle name="40% - Énfasis6 14 16" xfId="8542" xr:uid="{98D4663B-3D16-4D58-AB83-A375249DA6EC}"/>
    <cellStyle name="40% - Énfasis6 14 16 2" xfId="36616" xr:uid="{FBEA3584-7B9B-4503-A520-19F362757CB5}"/>
    <cellStyle name="40% - Énfasis6 14 17" xfId="8543" xr:uid="{9ABB8C7B-9C3E-402F-8876-FB6F9C68EC3A}"/>
    <cellStyle name="40% - Énfasis6 14 17 2" xfId="36617" xr:uid="{DD6B9600-7765-40F5-B1B5-C41A412ABACE}"/>
    <cellStyle name="40% - Énfasis6 14 18" xfId="8544" xr:uid="{68EEF084-8F5A-4B72-8D93-6F8AD54F98D9}"/>
    <cellStyle name="40% - Énfasis6 14 18 2" xfId="36618" xr:uid="{FE9ADB98-C911-4C5D-A489-34028C426CDE}"/>
    <cellStyle name="40% - Énfasis6 14 19" xfId="8545" xr:uid="{F0A99E1B-6A7E-42AA-92AF-8E823188926F}"/>
    <cellStyle name="40% - Énfasis6 14 19 2" xfId="36619" xr:uid="{EB6A1C35-EB52-41EA-B660-AF554DE1D77A}"/>
    <cellStyle name="40% - Énfasis6 14 2" xfId="515" xr:uid="{A3900B0C-9D7A-4F58-96D5-6151B59767CD}"/>
    <cellStyle name="40% - Énfasis6 14 2 2" xfId="36620" xr:uid="{A7E9FD05-CD9A-43FE-A9CF-E6D77B90017B}"/>
    <cellStyle name="40% - Énfasis6 14 2 2 2" xfId="36621" xr:uid="{0BDBBAFB-41EB-487A-8AD6-8BE56D829C1D}"/>
    <cellStyle name="40% - Énfasis6 14 2 2 2 2" xfId="36622" xr:uid="{97B8DFEB-20E9-4C24-A742-B9F3D03F0921}"/>
    <cellStyle name="40% - Énfasis6 14 2 2 3" xfId="36623" xr:uid="{2B9C9F33-1C4B-4F4E-BD17-7DE93D12FD8B}"/>
    <cellStyle name="40% - Énfasis6 14 2 3" xfId="36624" xr:uid="{FED1613D-05CD-4EA8-AABD-26F9DDE6F280}"/>
    <cellStyle name="40% - Énfasis6 14 2 3 2" xfId="36625" xr:uid="{2B5179BB-2B36-4E5E-8A7A-CEEA10F03496}"/>
    <cellStyle name="40% - Énfasis6 14 2 4" xfId="36626" xr:uid="{158A03A4-2910-4E1D-A551-9C34EB46B246}"/>
    <cellStyle name="40% - Énfasis6 14 20" xfId="12153" xr:uid="{DD5A01D2-7C62-41ED-9DE1-FC3199470386}"/>
    <cellStyle name="40% - Énfasis6 14 3" xfId="8546" xr:uid="{2FADA368-CB6C-4339-9F17-5A1204D14D3A}"/>
    <cellStyle name="40% - Énfasis6 14 3 2" xfId="36627" xr:uid="{05622473-C6DF-4026-BC81-39C09B537283}"/>
    <cellStyle name="40% - Énfasis6 14 3 2 2" xfId="36628" xr:uid="{4265DA6E-5F7F-48BD-B595-38C4D06FBD04}"/>
    <cellStyle name="40% - Énfasis6 14 3 2 2 2" xfId="36629" xr:uid="{21026C7D-99C0-482E-BC61-A129D093AB2C}"/>
    <cellStyle name="40% - Énfasis6 14 3 2 3" xfId="36630" xr:uid="{7DE07D05-5C3B-4C03-9F9D-BF7504D67E68}"/>
    <cellStyle name="40% - Énfasis6 14 3 3" xfId="36631" xr:uid="{52EA1FCB-4D69-4638-89C3-38F673C2D23D}"/>
    <cellStyle name="40% - Énfasis6 14 3 3 2" xfId="36632" xr:uid="{C25E8A3D-B3ED-44E1-B4BB-10772FC285EA}"/>
    <cellStyle name="40% - Énfasis6 14 3 4" xfId="36633" xr:uid="{BD635598-46C9-4F32-856D-176E75E3C7D4}"/>
    <cellStyle name="40% - Énfasis6 14 4" xfId="8547" xr:uid="{62B80F12-80B3-4CA8-9E0C-C0DD02F34468}"/>
    <cellStyle name="40% - Énfasis6 14 4 2" xfId="36634" xr:uid="{3203CC05-AE0A-4027-8C25-C2A48DBA2173}"/>
    <cellStyle name="40% - Énfasis6 14 4 2 2" xfId="36635" xr:uid="{02A4E025-296F-4CA3-BA9A-94C638A9B155}"/>
    <cellStyle name="40% - Énfasis6 14 4 3" xfId="36636" xr:uid="{AC6F5EA9-6F7D-414D-88A4-E35937D07029}"/>
    <cellStyle name="40% - Énfasis6 14 5" xfId="8548" xr:uid="{3C56656F-912E-4F74-B659-B469E3E354D3}"/>
    <cellStyle name="40% - Énfasis6 14 5 2" xfId="36637" xr:uid="{2BA322E7-117D-4A57-83A7-BB25669BDED3}"/>
    <cellStyle name="40% - Énfasis6 14 6" xfId="8549" xr:uid="{1037A4A4-80F6-4FAC-9AFF-D28771ABE873}"/>
    <cellStyle name="40% - Énfasis6 14 6 2" xfId="36638" xr:uid="{C4B142A4-3298-407A-9973-B76F27D4AA51}"/>
    <cellStyle name="40% - Énfasis6 14 7" xfId="8550" xr:uid="{D6C3AB4C-28F1-459D-8554-4AB9A7A451B2}"/>
    <cellStyle name="40% - Énfasis6 14 7 2" xfId="36639" xr:uid="{F83A87BD-2602-4052-A1F0-2B7B38742F23}"/>
    <cellStyle name="40% - Énfasis6 14 8" xfId="8551" xr:uid="{3F84378D-990B-4A49-AF32-127A9D4852A3}"/>
    <cellStyle name="40% - Énfasis6 14 8 2" xfId="36640" xr:uid="{AC256747-AB65-4BF3-B4BE-094F1E8FBBE8}"/>
    <cellStyle name="40% - Énfasis6 14 9" xfId="8552" xr:uid="{C5D78C25-3D5F-40C6-8770-1214C5AA72AA}"/>
    <cellStyle name="40% - Énfasis6 14 9 2" xfId="36641" xr:uid="{C22A5CB3-56C9-41B3-BC7B-78A817CC990D}"/>
    <cellStyle name="40% - Énfasis6 15" xfId="516" xr:uid="{0159F6AD-9FA9-4E93-B8FD-63567594A4D3}"/>
    <cellStyle name="40% - Énfasis6 15 10" xfId="8553" xr:uid="{3DEC640D-481A-426B-B0DA-489004C27D98}"/>
    <cellStyle name="40% - Énfasis6 15 10 2" xfId="36642" xr:uid="{DDA49DB8-B7E4-4C74-ADD6-911557016292}"/>
    <cellStyle name="40% - Énfasis6 15 11" xfId="8554" xr:uid="{A9090618-41B9-4B71-86F9-451DE4B359A0}"/>
    <cellStyle name="40% - Énfasis6 15 11 2" xfId="36643" xr:uid="{E0BAB11F-AED5-4540-B1A6-9BE5761CB73B}"/>
    <cellStyle name="40% - Énfasis6 15 12" xfId="8555" xr:uid="{885889B9-5B80-4C35-86E3-02031641997A}"/>
    <cellStyle name="40% - Énfasis6 15 12 2" xfId="36644" xr:uid="{CCF575E9-3A36-4907-A378-6E1F9E7C4776}"/>
    <cellStyle name="40% - Énfasis6 15 13" xfId="8556" xr:uid="{A220DFD8-4968-4012-B8AA-8CC0CCDA1DC4}"/>
    <cellStyle name="40% - Énfasis6 15 13 2" xfId="36645" xr:uid="{AD2913AF-6412-4699-9862-A77117DA9B66}"/>
    <cellStyle name="40% - Énfasis6 15 14" xfId="8557" xr:uid="{02C8E6C1-82F0-45B8-AE80-5C9D4732B00F}"/>
    <cellStyle name="40% - Énfasis6 15 14 2" xfId="36646" xr:uid="{47BFAE0C-1050-4E0A-8927-9EA2CB79E421}"/>
    <cellStyle name="40% - Énfasis6 15 15" xfId="8558" xr:uid="{04F68A6F-B8AF-4335-BAE8-4EEAD03366BB}"/>
    <cellStyle name="40% - Énfasis6 15 15 2" xfId="36647" xr:uid="{68D1E3B1-049B-41E0-9B11-EA1C40E59645}"/>
    <cellStyle name="40% - Énfasis6 15 16" xfId="8559" xr:uid="{6A3E93E8-B602-45F9-B51B-C5B6AD872995}"/>
    <cellStyle name="40% - Énfasis6 15 16 2" xfId="36648" xr:uid="{1BD38DEB-7892-4DD1-8684-A4F99B1B89D7}"/>
    <cellStyle name="40% - Énfasis6 15 17" xfId="8560" xr:uid="{784D8E34-0935-4F11-B575-0076AA95B24C}"/>
    <cellStyle name="40% - Énfasis6 15 17 2" xfId="36649" xr:uid="{3DFC7BFD-ED87-4F34-B064-4B1182084716}"/>
    <cellStyle name="40% - Énfasis6 15 18" xfId="8561" xr:uid="{4C3D488B-9810-447F-89A7-E9508BA76CAC}"/>
    <cellStyle name="40% - Énfasis6 15 18 2" xfId="36650" xr:uid="{A2E34036-AD8D-4680-A6D3-412021F1E96E}"/>
    <cellStyle name="40% - Énfasis6 15 19" xfId="8562" xr:uid="{B465AAF8-BD10-4081-8679-6AB28F4F714E}"/>
    <cellStyle name="40% - Énfasis6 15 19 2" xfId="36651" xr:uid="{A5F8B9BD-AC47-4EC3-ABF4-D37B892D6BAC}"/>
    <cellStyle name="40% - Énfasis6 15 2" xfId="517" xr:uid="{015E2DC1-59EC-42C6-B288-EEB1B1E7A251}"/>
    <cellStyle name="40% - Énfasis6 15 2 2" xfId="36652" xr:uid="{49164700-E871-438C-A2BD-1ADCA1237F54}"/>
    <cellStyle name="40% - Énfasis6 15 2 2 2" xfId="36653" xr:uid="{E41B683C-FE72-427B-8A16-27C565AB208C}"/>
    <cellStyle name="40% - Énfasis6 15 2 2 2 2" xfId="36654" xr:uid="{E4EF4B66-2F53-4E95-92E9-AF13CA49DD6F}"/>
    <cellStyle name="40% - Énfasis6 15 2 2 3" xfId="36655" xr:uid="{295E583B-6CA0-48F7-854B-14A15B22F759}"/>
    <cellStyle name="40% - Énfasis6 15 2 3" xfId="36656" xr:uid="{DA3BCF0F-9010-47C5-9119-CD3C6F8DE721}"/>
    <cellStyle name="40% - Énfasis6 15 2 3 2" xfId="36657" xr:uid="{B1DAD674-7BF5-462C-8E27-6AD100658DEC}"/>
    <cellStyle name="40% - Énfasis6 15 2 4" xfId="36658" xr:uid="{792687D8-109C-4611-B7D1-665A6EF7993A}"/>
    <cellStyle name="40% - Énfasis6 15 20" xfId="12154" xr:uid="{36C5B85A-9E9A-4C13-91C3-B7F2ABDAD7F1}"/>
    <cellStyle name="40% - Énfasis6 15 3" xfId="8563" xr:uid="{B1339DD0-2EAE-4CB7-8DA0-5763EE505DEC}"/>
    <cellStyle name="40% - Énfasis6 15 3 2" xfId="36659" xr:uid="{2C021017-9BB4-4C92-9AF8-64ACE39C3E11}"/>
    <cellStyle name="40% - Énfasis6 15 3 2 2" xfId="36660" xr:uid="{C63B60C8-3BB6-4114-9AEE-26CAA2D6B69A}"/>
    <cellStyle name="40% - Énfasis6 15 3 2 2 2" xfId="36661" xr:uid="{1C918A8F-3D77-4B15-945A-A511F40E0C26}"/>
    <cellStyle name="40% - Énfasis6 15 3 2 3" xfId="36662" xr:uid="{589E310C-FC9B-4B2E-9084-D23AFD84A366}"/>
    <cellStyle name="40% - Énfasis6 15 3 3" xfId="36663" xr:uid="{A503909D-96FA-49FA-AAD4-8AB2F70F3F12}"/>
    <cellStyle name="40% - Énfasis6 15 3 3 2" xfId="36664" xr:uid="{529D13BC-B5E0-4874-A27B-F322206E413D}"/>
    <cellStyle name="40% - Énfasis6 15 3 4" xfId="36665" xr:uid="{40C0BB6F-4D30-45B1-81C1-46630F0BD00E}"/>
    <cellStyle name="40% - Énfasis6 15 4" xfId="8564" xr:uid="{9A95FF42-0420-4A2A-BADE-6754F7EC5B51}"/>
    <cellStyle name="40% - Énfasis6 15 4 2" xfId="36666" xr:uid="{AE343BFE-A0B1-4C4C-AF41-A7142C01BC8D}"/>
    <cellStyle name="40% - Énfasis6 15 4 2 2" xfId="36667" xr:uid="{8308B123-C585-42EF-AF78-B51151140585}"/>
    <cellStyle name="40% - Énfasis6 15 4 3" xfId="36668" xr:uid="{8862E63F-C33A-493F-A02E-F83F8F161ACD}"/>
    <cellStyle name="40% - Énfasis6 15 5" xfId="8565" xr:uid="{7F8A0F0B-7337-4116-A131-521EED5652F4}"/>
    <cellStyle name="40% - Énfasis6 15 5 2" xfId="36669" xr:uid="{8E76D35C-2788-4135-810A-E6368E8CD457}"/>
    <cellStyle name="40% - Énfasis6 15 6" xfId="8566" xr:uid="{69BEBF68-F7A3-4830-8FEF-59BFB5B73492}"/>
    <cellStyle name="40% - Énfasis6 15 6 2" xfId="36670" xr:uid="{B6585808-4997-46B8-A5ED-A9DE035CC492}"/>
    <cellStyle name="40% - Énfasis6 15 7" xfId="8567" xr:uid="{A04DD434-1CA8-4A74-9B22-15847318DF6D}"/>
    <cellStyle name="40% - Énfasis6 15 7 2" xfId="36671" xr:uid="{439E551A-AFB2-4C20-9B8D-8E7C41423719}"/>
    <cellStyle name="40% - Énfasis6 15 8" xfId="8568" xr:uid="{D82C3CEF-D972-4389-9F86-37ABFCB49F9D}"/>
    <cellStyle name="40% - Énfasis6 15 8 2" xfId="36672" xr:uid="{A4FC3FFC-45DA-47C5-A353-91F7E821A44E}"/>
    <cellStyle name="40% - Énfasis6 15 9" xfId="8569" xr:uid="{802B92CB-04FF-4ED0-93B3-E45B2E8FE6B3}"/>
    <cellStyle name="40% - Énfasis6 15 9 2" xfId="36673" xr:uid="{479F466D-AA67-4B5E-9629-B86DE1C0B4E1}"/>
    <cellStyle name="40% - Énfasis6 16" xfId="518" xr:uid="{0E83A4C8-A86B-4DB9-B64D-FA90D81C9A99}"/>
    <cellStyle name="40% - Énfasis6 16 10" xfId="8570" xr:uid="{4CD2597D-559E-4BDB-B279-778274C79DC5}"/>
    <cellStyle name="40% - Énfasis6 16 10 2" xfId="36674" xr:uid="{69097C82-9302-4C78-A6DD-99193C77CF3C}"/>
    <cellStyle name="40% - Énfasis6 16 11" xfId="8571" xr:uid="{A0D9D4A7-C111-45C5-88AA-0ABD5DC22CF5}"/>
    <cellStyle name="40% - Énfasis6 16 11 2" xfId="36675" xr:uid="{FD2F532A-E07A-4B16-AEA3-0C4513895D92}"/>
    <cellStyle name="40% - Énfasis6 16 12" xfId="8572" xr:uid="{5615A535-D40E-498A-9508-9D3D44B14AE2}"/>
    <cellStyle name="40% - Énfasis6 16 12 2" xfId="36676" xr:uid="{8B0547A3-8CB4-4A59-BF91-8591758624B5}"/>
    <cellStyle name="40% - Énfasis6 16 13" xfId="8573" xr:uid="{3489D94C-7DBC-42A7-B892-E03B6C425FE7}"/>
    <cellStyle name="40% - Énfasis6 16 13 2" xfId="36677" xr:uid="{92D0F276-585B-485D-BE87-9DE0D2540012}"/>
    <cellStyle name="40% - Énfasis6 16 14" xfId="8574" xr:uid="{E4F88E76-51A6-496E-A8E6-361DBC1FE92E}"/>
    <cellStyle name="40% - Énfasis6 16 14 2" xfId="36678" xr:uid="{0D9C3353-542B-49A1-BAAE-CD3E950E468F}"/>
    <cellStyle name="40% - Énfasis6 16 15" xfId="8575" xr:uid="{C2FAE64C-FD13-4FAE-A970-80689EA39264}"/>
    <cellStyle name="40% - Énfasis6 16 15 2" xfId="36679" xr:uid="{EB80C698-707A-4363-86D5-BC39D1EB3543}"/>
    <cellStyle name="40% - Énfasis6 16 16" xfId="8576" xr:uid="{E82F2B94-1178-4845-840E-5D531C4AE96B}"/>
    <cellStyle name="40% - Énfasis6 16 16 2" xfId="36680" xr:uid="{177BD5DD-45D1-4051-8939-033F202F7EBD}"/>
    <cellStyle name="40% - Énfasis6 16 17" xfId="8577" xr:uid="{79D6E8E3-8582-4982-A9E5-D6FB16F4E982}"/>
    <cellStyle name="40% - Énfasis6 16 17 2" xfId="36681" xr:uid="{9FCF5053-7B23-4A15-A98A-DA40AFD38FAE}"/>
    <cellStyle name="40% - Énfasis6 16 18" xfId="8578" xr:uid="{3D98151E-0B1F-4899-BE95-3EC54972D045}"/>
    <cellStyle name="40% - Énfasis6 16 18 2" xfId="36682" xr:uid="{CEA8A72E-1686-4921-B125-F3E0DE400760}"/>
    <cellStyle name="40% - Énfasis6 16 19" xfId="8579" xr:uid="{DC2ED277-3811-4E1F-B3EA-59BDF6A0D7F5}"/>
    <cellStyle name="40% - Énfasis6 16 19 2" xfId="36683" xr:uid="{2F75367E-9E96-4F9B-9654-D63397215725}"/>
    <cellStyle name="40% - Énfasis6 16 2" xfId="519" xr:uid="{A58C45FC-D8F7-4C5C-AFD0-C8C55FA2BA32}"/>
    <cellStyle name="40% - Énfasis6 16 2 2" xfId="36684" xr:uid="{0B8CCBF8-5C7B-41D9-8D07-793FDACA05CE}"/>
    <cellStyle name="40% - Énfasis6 16 2 2 2" xfId="36685" xr:uid="{EDF9DD67-FB4C-4537-BC0B-1F6D91FC78A9}"/>
    <cellStyle name="40% - Énfasis6 16 2 2 2 2" xfId="36686" xr:uid="{C8F6E0BD-D1FD-4D9A-B6F5-481AF5271B1D}"/>
    <cellStyle name="40% - Énfasis6 16 2 2 3" xfId="36687" xr:uid="{7B29CFA0-8DA6-4DF3-9731-73AF24D43E78}"/>
    <cellStyle name="40% - Énfasis6 16 2 3" xfId="36688" xr:uid="{01EEEB18-5988-42FC-9C67-87FBC5DB8B6F}"/>
    <cellStyle name="40% - Énfasis6 16 2 3 2" xfId="36689" xr:uid="{1932CEBD-84EB-4B06-A631-9DB89C30A151}"/>
    <cellStyle name="40% - Énfasis6 16 2 4" xfId="36690" xr:uid="{4399F052-D7D7-4E23-B51A-222C51EDBC86}"/>
    <cellStyle name="40% - Énfasis6 16 20" xfId="12155" xr:uid="{BA619FD8-9FA7-4252-8F77-9661101261D4}"/>
    <cellStyle name="40% - Énfasis6 16 3" xfId="8580" xr:uid="{CB30ABEB-78B1-4DDC-A2E2-C1315CF20A45}"/>
    <cellStyle name="40% - Énfasis6 16 3 2" xfId="36691" xr:uid="{33C5DA12-8E05-428E-BA1A-97FFDD378BC2}"/>
    <cellStyle name="40% - Énfasis6 16 3 2 2" xfId="36692" xr:uid="{4C1624F4-56F1-468F-93BE-EE23CF0DB87A}"/>
    <cellStyle name="40% - Énfasis6 16 3 2 2 2" xfId="36693" xr:uid="{E50F72FB-38DE-46C2-9B04-4AD1DDC62BA9}"/>
    <cellStyle name="40% - Énfasis6 16 3 2 3" xfId="36694" xr:uid="{A9DC4256-957E-4353-ACAA-D079C033C2E9}"/>
    <cellStyle name="40% - Énfasis6 16 3 3" xfId="36695" xr:uid="{784B6F9E-A65C-4083-A00A-14ADC0954919}"/>
    <cellStyle name="40% - Énfasis6 16 3 3 2" xfId="36696" xr:uid="{D876590D-1AA3-4EA4-BC15-021D1F6FF430}"/>
    <cellStyle name="40% - Énfasis6 16 3 4" xfId="36697" xr:uid="{9CDA9DAA-EE3E-4A88-9D3E-46E3242580B5}"/>
    <cellStyle name="40% - Énfasis6 16 4" xfId="8581" xr:uid="{738BE94A-6A8F-46F8-8CD0-CBE702A3DB73}"/>
    <cellStyle name="40% - Énfasis6 16 4 2" xfId="36698" xr:uid="{25C6CBAA-BB09-453E-BA45-910EA098E5D7}"/>
    <cellStyle name="40% - Énfasis6 16 4 2 2" xfId="36699" xr:uid="{9054D794-D7B3-4EA5-80C8-22BC6B5C0FF2}"/>
    <cellStyle name="40% - Énfasis6 16 4 3" xfId="36700" xr:uid="{3767507A-0E2B-4604-B494-310FCBDD584B}"/>
    <cellStyle name="40% - Énfasis6 16 5" xfId="8582" xr:uid="{6CB54D5E-8710-481D-B72C-73CE4A399A59}"/>
    <cellStyle name="40% - Énfasis6 16 5 2" xfId="36701" xr:uid="{B14378A0-C9AB-4E8B-8673-3B84BC3E2436}"/>
    <cellStyle name="40% - Énfasis6 16 6" xfId="8583" xr:uid="{96C44F9F-AA73-49F5-B4B5-7569029394B4}"/>
    <cellStyle name="40% - Énfasis6 16 6 2" xfId="36702" xr:uid="{58A48828-3924-4837-B0EB-C6B3DB417983}"/>
    <cellStyle name="40% - Énfasis6 16 7" xfId="8584" xr:uid="{FFBE3906-889E-4F82-B10C-7B8DF14D8F07}"/>
    <cellStyle name="40% - Énfasis6 16 7 2" xfId="36703" xr:uid="{7D0B733C-3046-4321-B58D-9F9DFB0AFA1C}"/>
    <cellStyle name="40% - Énfasis6 16 8" xfId="8585" xr:uid="{93D7FE62-FC26-4CB9-B5F5-A1F266A83E6F}"/>
    <cellStyle name="40% - Énfasis6 16 8 2" xfId="36704" xr:uid="{3412462E-19A9-49A7-8B79-CC712B807182}"/>
    <cellStyle name="40% - Énfasis6 16 9" xfId="8586" xr:uid="{0B5E6A36-A06C-4CA0-9469-D342C482DFFA}"/>
    <cellStyle name="40% - Énfasis6 16 9 2" xfId="36705" xr:uid="{24B8FA10-D586-4EDD-B61F-AD7BED1166FF}"/>
    <cellStyle name="40% - Énfasis6 17" xfId="520" xr:uid="{ABA0FF48-CECD-4342-B6F8-FE188CEE8C36}"/>
    <cellStyle name="40% - Énfasis6 17 10" xfId="8587" xr:uid="{EEE56A71-6F78-43A1-BB9B-A66F5775C44F}"/>
    <cellStyle name="40% - Énfasis6 17 10 2" xfId="36706" xr:uid="{D476E2A9-D1C4-423A-84A5-5346910DFBAB}"/>
    <cellStyle name="40% - Énfasis6 17 11" xfId="8588" xr:uid="{FAE85553-8D8B-4354-A1A2-AEEFF0154D54}"/>
    <cellStyle name="40% - Énfasis6 17 11 2" xfId="36707" xr:uid="{07F5823C-AE65-49CD-8CCF-2B3B3E08C2CB}"/>
    <cellStyle name="40% - Énfasis6 17 12" xfId="8589" xr:uid="{15EDF0AE-7314-45BB-B880-F2A47EB9D937}"/>
    <cellStyle name="40% - Énfasis6 17 12 2" xfId="36708" xr:uid="{474C1199-6C94-4515-BF07-9F8F65C7E0F5}"/>
    <cellStyle name="40% - Énfasis6 17 13" xfId="8590" xr:uid="{51804967-9691-45FF-8969-087D3F9B47F5}"/>
    <cellStyle name="40% - Énfasis6 17 13 2" xfId="36709" xr:uid="{CC750F78-7D82-4ACD-BBED-64E9F0CCC6DB}"/>
    <cellStyle name="40% - Énfasis6 17 14" xfId="8591" xr:uid="{774B22A3-7401-4F9B-878B-AD34F61FEFB1}"/>
    <cellStyle name="40% - Énfasis6 17 14 2" xfId="36710" xr:uid="{17366BD7-61B2-4098-8266-55C0A36E9847}"/>
    <cellStyle name="40% - Énfasis6 17 15" xfId="8592" xr:uid="{95ECB570-B9DF-494B-94BA-F670A159E4C7}"/>
    <cellStyle name="40% - Énfasis6 17 15 2" xfId="36711" xr:uid="{42A1323F-1107-4F72-939D-C78DB72145C9}"/>
    <cellStyle name="40% - Énfasis6 17 16" xfId="8593" xr:uid="{8B9237E8-F8CB-408E-965A-0F9546DA7C34}"/>
    <cellStyle name="40% - Énfasis6 17 16 2" xfId="36712" xr:uid="{967A4C1C-D782-45C2-AE15-C9269A702DDC}"/>
    <cellStyle name="40% - Énfasis6 17 17" xfId="8594" xr:uid="{ACD06094-1678-47E6-A515-1DCA7654F14C}"/>
    <cellStyle name="40% - Énfasis6 17 17 2" xfId="36713" xr:uid="{9765DC94-14C5-4465-B58D-075E27ED082B}"/>
    <cellStyle name="40% - Énfasis6 17 18" xfId="8595" xr:uid="{D09D92DA-2628-43C8-83C7-ED59E44CA5E3}"/>
    <cellStyle name="40% - Énfasis6 17 18 2" xfId="36714" xr:uid="{6DDDC318-9F6B-4234-BD8C-EAB234281C12}"/>
    <cellStyle name="40% - Énfasis6 17 19" xfId="8596" xr:uid="{24FC09DD-C6E9-4B66-B480-6BB07387CB19}"/>
    <cellStyle name="40% - Énfasis6 17 19 2" xfId="36715" xr:uid="{C24A3D64-2529-481A-B773-F6DABA1A11A7}"/>
    <cellStyle name="40% - Énfasis6 17 2" xfId="521" xr:uid="{0ACEF7A3-36AC-4F41-AFAF-82F1B3737AA8}"/>
    <cellStyle name="40% - Énfasis6 17 2 2" xfId="36716" xr:uid="{4BA712FF-2F96-4D69-A47E-2B6F196B708B}"/>
    <cellStyle name="40% - Énfasis6 17 2 2 2" xfId="36717" xr:uid="{3274BBEC-CE87-45E6-A998-EA09505D13C5}"/>
    <cellStyle name="40% - Énfasis6 17 2 2 2 2" xfId="36718" xr:uid="{34982C1B-84F6-4C7D-8604-7CCB2E507443}"/>
    <cellStyle name="40% - Énfasis6 17 2 2 3" xfId="36719" xr:uid="{1EBE66D8-D2AC-437A-9554-5FD31C1E2B60}"/>
    <cellStyle name="40% - Énfasis6 17 2 3" xfId="36720" xr:uid="{85142F04-2BD3-45AE-B018-9F45C22644B5}"/>
    <cellStyle name="40% - Énfasis6 17 2 3 2" xfId="36721" xr:uid="{FC2EC184-0637-4442-86BD-D02CA67ABAFA}"/>
    <cellStyle name="40% - Énfasis6 17 2 4" xfId="36722" xr:uid="{29655306-1114-4C22-84E7-F7FD83D4DBDC}"/>
    <cellStyle name="40% - Énfasis6 17 20" xfId="12156" xr:uid="{BE0BA944-D169-490A-8734-50B63BAE60F2}"/>
    <cellStyle name="40% - Énfasis6 17 3" xfId="8597" xr:uid="{029D98A4-CC99-491D-9B7E-8ABE5FCC0E40}"/>
    <cellStyle name="40% - Énfasis6 17 3 2" xfId="36723" xr:uid="{257A9B10-10F4-4EC6-8154-50ACD1C0EC78}"/>
    <cellStyle name="40% - Énfasis6 17 3 2 2" xfId="36724" xr:uid="{BEC5C728-A200-48AC-8926-683D62B7FEA7}"/>
    <cellStyle name="40% - Énfasis6 17 3 2 2 2" xfId="36725" xr:uid="{B35DD467-09B9-4337-8AE4-567BB34986A8}"/>
    <cellStyle name="40% - Énfasis6 17 3 2 3" xfId="36726" xr:uid="{A7B4DBE0-BB3A-471B-A493-B4EF460C54F9}"/>
    <cellStyle name="40% - Énfasis6 17 3 3" xfId="36727" xr:uid="{E36DEE01-7F95-439E-834D-7C3D8C5EDF67}"/>
    <cellStyle name="40% - Énfasis6 17 3 3 2" xfId="36728" xr:uid="{93EB9D8F-D70A-4FDF-8B71-D8313516A239}"/>
    <cellStyle name="40% - Énfasis6 17 3 4" xfId="36729" xr:uid="{0787C849-BCE7-4D70-9449-30E0F2A03AEB}"/>
    <cellStyle name="40% - Énfasis6 17 4" xfId="8598" xr:uid="{23319CCA-6698-4AEA-99D4-8728FAE1992B}"/>
    <cellStyle name="40% - Énfasis6 17 4 2" xfId="36730" xr:uid="{871BE7DE-75EB-474E-A0D0-E0FDD97A9D48}"/>
    <cellStyle name="40% - Énfasis6 17 4 2 2" xfId="36731" xr:uid="{473A5DFB-F28D-4E48-BAB4-B87211D5233B}"/>
    <cellStyle name="40% - Énfasis6 17 4 3" xfId="36732" xr:uid="{6A5838ED-5418-415E-AEC4-B9DE0375C161}"/>
    <cellStyle name="40% - Énfasis6 17 5" xfId="8599" xr:uid="{05F87BC5-1DAE-4881-8B49-EB7AEF9464A4}"/>
    <cellStyle name="40% - Énfasis6 17 5 2" xfId="36733" xr:uid="{C05BA152-F3E0-4CC5-90B8-F0999817016E}"/>
    <cellStyle name="40% - Énfasis6 17 6" xfId="8600" xr:uid="{6C2E479A-965B-41D7-B618-AD99A69A336B}"/>
    <cellStyle name="40% - Énfasis6 17 6 2" xfId="36734" xr:uid="{6D50581F-D8D9-42F4-ADB8-84A8FD1381AE}"/>
    <cellStyle name="40% - Énfasis6 17 7" xfId="8601" xr:uid="{CC602C34-94A9-40F4-9ED3-B6A8ED9D7311}"/>
    <cellStyle name="40% - Énfasis6 17 7 2" xfId="36735" xr:uid="{B71AA69E-8A3C-4842-BD2C-2F822D6B9B39}"/>
    <cellStyle name="40% - Énfasis6 17 8" xfId="8602" xr:uid="{D3DCA8DF-FB23-4958-BABA-A107681AD830}"/>
    <cellStyle name="40% - Énfasis6 17 8 2" xfId="36736" xr:uid="{ED3D4462-A4C9-44C4-A529-6E956C20D300}"/>
    <cellStyle name="40% - Énfasis6 17 9" xfId="8603" xr:uid="{7C3E111C-96DF-42A0-B367-FD03669F6347}"/>
    <cellStyle name="40% - Énfasis6 17 9 2" xfId="36737" xr:uid="{1E4F4837-65B3-41BC-B109-C59008944C33}"/>
    <cellStyle name="40% - Énfasis6 18" xfId="522" xr:uid="{C5474350-7329-432C-B9BF-462F853F5AFD}"/>
    <cellStyle name="40% - Énfasis6 18 10" xfId="8604" xr:uid="{C4295255-D169-422A-8B72-F736D8E0FB31}"/>
    <cellStyle name="40% - Énfasis6 18 10 2" xfId="36738" xr:uid="{96E88487-F94C-435B-B914-8C9DA01F732A}"/>
    <cellStyle name="40% - Énfasis6 18 11" xfId="8605" xr:uid="{B006A9C6-506D-474A-BAB1-03811C86A06C}"/>
    <cellStyle name="40% - Énfasis6 18 11 2" xfId="36739" xr:uid="{21ADEAC4-F57A-432E-B660-9A6A8964A074}"/>
    <cellStyle name="40% - Énfasis6 18 12" xfId="8606" xr:uid="{307B8914-0B16-4D82-88E7-DE1303556E66}"/>
    <cellStyle name="40% - Énfasis6 18 12 2" xfId="36740" xr:uid="{7A901EDF-496E-4112-8076-1DD149FC9784}"/>
    <cellStyle name="40% - Énfasis6 18 13" xfId="8607" xr:uid="{7FB9903E-9812-49DB-8481-95A2605CE6D5}"/>
    <cellStyle name="40% - Énfasis6 18 13 2" xfId="36741" xr:uid="{0525E775-A540-471B-A1C0-412C5326EE8C}"/>
    <cellStyle name="40% - Énfasis6 18 14" xfId="8608" xr:uid="{29CB3CE3-2484-486C-8E0F-7F14BDEA26DA}"/>
    <cellStyle name="40% - Énfasis6 18 14 2" xfId="36742" xr:uid="{30E88828-DA2E-41F1-A340-BECA94FB6EAF}"/>
    <cellStyle name="40% - Énfasis6 18 15" xfId="8609" xr:uid="{5B947827-FF55-4E29-85F5-DD16190B727C}"/>
    <cellStyle name="40% - Énfasis6 18 15 2" xfId="36743" xr:uid="{A99509FB-E2AB-45B6-9106-51D7F192E52E}"/>
    <cellStyle name="40% - Énfasis6 18 16" xfId="8610" xr:uid="{223EF891-9400-4C30-AB2A-7F946A3B7979}"/>
    <cellStyle name="40% - Énfasis6 18 16 2" xfId="36744" xr:uid="{55EC1A75-B69E-4A60-8BB0-676AC43A074C}"/>
    <cellStyle name="40% - Énfasis6 18 17" xfId="8611" xr:uid="{6CC4A94D-22E2-4882-8DF9-00218EE0F342}"/>
    <cellStyle name="40% - Énfasis6 18 17 2" xfId="36745" xr:uid="{9598E35C-6877-4FF3-9CFC-477533CC5C56}"/>
    <cellStyle name="40% - Énfasis6 18 18" xfId="8612" xr:uid="{DAB8955B-5007-4680-B138-3ED84E14924B}"/>
    <cellStyle name="40% - Énfasis6 18 18 2" xfId="36746" xr:uid="{8B9EEA86-6DA5-46DF-8AE5-D162CFDCFEF5}"/>
    <cellStyle name="40% - Énfasis6 18 19" xfId="8613" xr:uid="{38E1E7BB-4991-4872-BAA0-BC6379F55305}"/>
    <cellStyle name="40% - Énfasis6 18 19 2" xfId="36747" xr:uid="{8260CBE8-30D4-4194-8C7E-5726F529A33D}"/>
    <cellStyle name="40% - Énfasis6 18 2" xfId="523" xr:uid="{62427196-3FE1-490F-89E4-D115511C659B}"/>
    <cellStyle name="40% - Énfasis6 18 2 2" xfId="36748" xr:uid="{303F2A0A-B709-4F0E-90B3-6D79CDED0531}"/>
    <cellStyle name="40% - Énfasis6 18 2 2 2" xfId="36749" xr:uid="{BFB43595-E8D5-4402-961B-20AB53E7E4CC}"/>
    <cellStyle name="40% - Énfasis6 18 2 2 2 2" xfId="36750" xr:uid="{45CED6B8-1D95-4CCB-9FAC-911B4D9E4AED}"/>
    <cellStyle name="40% - Énfasis6 18 2 2 3" xfId="36751" xr:uid="{39BDD2FA-5219-4D74-A3A0-03349F71D470}"/>
    <cellStyle name="40% - Énfasis6 18 2 3" xfId="36752" xr:uid="{81712266-8B8B-4F1C-9436-D553B910AC53}"/>
    <cellStyle name="40% - Énfasis6 18 2 3 2" xfId="36753" xr:uid="{E7AA3776-C945-4657-A881-FFADEC1CD53C}"/>
    <cellStyle name="40% - Énfasis6 18 2 4" xfId="36754" xr:uid="{9FD45117-06A7-49EA-9B54-529347CC9F61}"/>
    <cellStyle name="40% - Énfasis6 18 20" xfId="12157" xr:uid="{293996D1-5FAE-4D21-8976-FED20D5B59AA}"/>
    <cellStyle name="40% - Énfasis6 18 3" xfId="8614" xr:uid="{21F07BB8-1BF8-4A83-875B-937FA52D5397}"/>
    <cellStyle name="40% - Énfasis6 18 3 2" xfId="36755" xr:uid="{46C16862-FDB2-4C5A-8FE5-4A76BD933C7C}"/>
    <cellStyle name="40% - Énfasis6 18 3 2 2" xfId="36756" xr:uid="{7D97C04B-E205-49EA-BCE2-4E603E879B8B}"/>
    <cellStyle name="40% - Énfasis6 18 3 2 2 2" xfId="36757" xr:uid="{D2A831D8-8B93-4969-B315-DC33273FD896}"/>
    <cellStyle name="40% - Énfasis6 18 3 2 3" xfId="36758" xr:uid="{41FA1A89-C618-409E-8896-85EEAC688ABE}"/>
    <cellStyle name="40% - Énfasis6 18 3 3" xfId="36759" xr:uid="{E1B4846F-6BBD-4CC1-8851-6B3C7F523500}"/>
    <cellStyle name="40% - Énfasis6 18 3 3 2" xfId="36760" xr:uid="{6039DFD6-043A-4788-A705-ACF593A094E8}"/>
    <cellStyle name="40% - Énfasis6 18 3 4" xfId="36761" xr:uid="{AEA05398-02A2-4192-8AA7-C5888B832AB3}"/>
    <cellStyle name="40% - Énfasis6 18 4" xfId="8615" xr:uid="{2DA005C5-E4C4-4717-98DE-97A8B66D9C0E}"/>
    <cellStyle name="40% - Énfasis6 18 4 2" xfId="36762" xr:uid="{59808660-0C58-408E-9A73-F9B0D84F98D1}"/>
    <cellStyle name="40% - Énfasis6 18 4 2 2" xfId="36763" xr:uid="{76C187F9-2581-4EBF-8E41-EC7DE97EF2F5}"/>
    <cellStyle name="40% - Énfasis6 18 4 3" xfId="36764" xr:uid="{1F0606F5-3531-4E3D-B3BA-0ACB44838701}"/>
    <cellStyle name="40% - Énfasis6 18 5" xfId="8616" xr:uid="{130DD59A-89A3-421C-800C-00DD0961ACFD}"/>
    <cellStyle name="40% - Énfasis6 18 5 2" xfId="36765" xr:uid="{4D00BB42-D9C2-4CF6-9157-B3D8BF074532}"/>
    <cellStyle name="40% - Énfasis6 18 6" xfId="8617" xr:uid="{836EB2CA-E0A9-486A-8AA7-4D89BCCF489D}"/>
    <cellStyle name="40% - Énfasis6 18 6 2" xfId="36766" xr:uid="{116529C8-439C-4547-9BF8-96CEA5E04D79}"/>
    <cellStyle name="40% - Énfasis6 18 7" xfId="8618" xr:uid="{0FED578B-220B-4572-BCC9-D8FACDFF69EE}"/>
    <cellStyle name="40% - Énfasis6 18 7 2" xfId="36767" xr:uid="{C4155DBD-198F-43BC-B18A-6E489B19ACE5}"/>
    <cellStyle name="40% - Énfasis6 18 8" xfId="8619" xr:uid="{004F45EA-A49B-4DE7-B9C9-399E7AB274A8}"/>
    <cellStyle name="40% - Énfasis6 18 8 2" xfId="36768" xr:uid="{0DD5CA3F-2E59-4DA2-BBDD-335E44F8D15A}"/>
    <cellStyle name="40% - Énfasis6 18 9" xfId="8620" xr:uid="{343D76F7-16C5-4950-BA9B-EF0F32186DC7}"/>
    <cellStyle name="40% - Énfasis6 18 9 2" xfId="36769" xr:uid="{01862982-5A1E-49D7-929C-249C2DC925A4}"/>
    <cellStyle name="40% - Énfasis6 19" xfId="524" xr:uid="{01A1C793-F623-4EDE-B18C-B0763A9B0C7C}"/>
    <cellStyle name="40% - Énfasis6 19 10" xfId="8621" xr:uid="{474741E1-6C0B-4F33-AA5D-33C64827839D}"/>
    <cellStyle name="40% - Énfasis6 19 10 2" xfId="36770" xr:uid="{7D0351BE-4DB4-474F-B2A6-A8D848D77876}"/>
    <cellStyle name="40% - Énfasis6 19 11" xfId="8622" xr:uid="{F5560CDE-E36B-479C-BDA0-08C8BE537F0C}"/>
    <cellStyle name="40% - Énfasis6 19 11 2" xfId="36771" xr:uid="{234484BB-491B-486E-B180-05514156A243}"/>
    <cellStyle name="40% - Énfasis6 19 12" xfId="8623" xr:uid="{D4D2C2B7-560D-4E6D-9C4A-3E291F95D116}"/>
    <cellStyle name="40% - Énfasis6 19 12 2" xfId="36772" xr:uid="{96FF459A-D5C3-42EB-BD6D-37A598701BDE}"/>
    <cellStyle name="40% - Énfasis6 19 13" xfId="8624" xr:uid="{CD562C47-31A5-4D2D-93DC-25761511E2D2}"/>
    <cellStyle name="40% - Énfasis6 19 13 2" xfId="36773" xr:uid="{9242449C-B9F9-43B0-A7D4-612F42684BE1}"/>
    <cellStyle name="40% - Énfasis6 19 14" xfId="8625" xr:uid="{43E4AA52-5B8C-48DD-A44F-DBCBB683B3EB}"/>
    <cellStyle name="40% - Énfasis6 19 14 2" xfId="36774" xr:uid="{2B4F581A-FD99-4344-ABCB-D4E42555BAD7}"/>
    <cellStyle name="40% - Énfasis6 19 15" xfId="8626" xr:uid="{FE84BDD8-81E0-490B-B8D1-82DC40D82449}"/>
    <cellStyle name="40% - Énfasis6 19 15 2" xfId="36775" xr:uid="{1ED57417-C9D0-48FF-92BC-E3D9B989A6BC}"/>
    <cellStyle name="40% - Énfasis6 19 16" xfId="8627" xr:uid="{B068F782-A2A8-4E46-BA94-38B8ACE55695}"/>
    <cellStyle name="40% - Énfasis6 19 16 2" xfId="36776" xr:uid="{79243399-F74D-4D67-878C-D295ED0169A2}"/>
    <cellStyle name="40% - Énfasis6 19 17" xfId="8628" xr:uid="{F6CB6E2A-23FB-4D20-AA3B-3514BA86B022}"/>
    <cellStyle name="40% - Énfasis6 19 17 2" xfId="36777" xr:uid="{98A607A8-9AEA-4525-94FC-D3FEA4E8662B}"/>
    <cellStyle name="40% - Énfasis6 19 18" xfId="8629" xr:uid="{D391EAA3-CD8B-4669-B435-3DBECBEE36EF}"/>
    <cellStyle name="40% - Énfasis6 19 18 2" xfId="36778" xr:uid="{D41F4ABF-3C29-4505-8AD5-DD4791AAEB97}"/>
    <cellStyle name="40% - Énfasis6 19 19" xfId="8630" xr:uid="{2956AA68-63FF-4BCE-8403-D728DD717169}"/>
    <cellStyle name="40% - Énfasis6 19 19 2" xfId="36779" xr:uid="{D76159D8-1726-4405-BFA8-4C378BABA2D0}"/>
    <cellStyle name="40% - Énfasis6 19 2" xfId="525" xr:uid="{56B7269E-9512-4A23-B621-7102E81A8BF9}"/>
    <cellStyle name="40% - Énfasis6 19 2 2" xfId="36780" xr:uid="{DDC2E2BA-8187-4B06-A117-41DAE004668D}"/>
    <cellStyle name="40% - Énfasis6 19 2 2 2" xfId="36781" xr:uid="{8C70ED5C-CBC0-4E22-8F84-C1D6B6DB776D}"/>
    <cellStyle name="40% - Énfasis6 19 2 2 2 2" xfId="36782" xr:uid="{01E98ABF-7C89-48F2-BB72-F7A959CCC1DE}"/>
    <cellStyle name="40% - Énfasis6 19 2 2 3" xfId="36783" xr:uid="{A718CE8D-0319-4C22-8796-6509A7C18BF6}"/>
    <cellStyle name="40% - Énfasis6 19 2 3" xfId="36784" xr:uid="{C27181D0-4F91-452D-8D03-DBD71154D4D7}"/>
    <cellStyle name="40% - Énfasis6 19 2 3 2" xfId="36785" xr:uid="{A25CF319-D93B-431C-BCE4-1F9C7C699C40}"/>
    <cellStyle name="40% - Énfasis6 19 2 4" xfId="36786" xr:uid="{DDBE01EC-9DC4-4D28-80F0-ADA41E914401}"/>
    <cellStyle name="40% - Énfasis6 19 20" xfId="12158" xr:uid="{754AC3F8-9C69-4A5B-ADE9-47F064C46F83}"/>
    <cellStyle name="40% - Énfasis6 19 3" xfId="8631" xr:uid="{A5905DE3-918B-4FFB-A71C-B093F1DC393C}"/>
    <cellStyle name="40% - Énfasis6 19 3 2" xfId="36787" xr:uid="{5D59E6C7-6220-4A52-9DCD-06232B1FA502}"/>
    <cellStyle name="40% - Énfasis6 19 3 2 2" xfId="36788" xr:uid="{57D62BAF-C5DD-474F-8EDE-76AC08BA6037}"/>
    <cellStyle name="40% - Énfasis6 19 3 2 2 2" xfId="36789" xr:uid="{95B2BE8E-7E1B-40F8-BD93-7ED0696B1805}"/>
    <cellStyle name="40% - Énfasis6 19 3 2 3" xfId="36790" xr:uid="{06F464A0-F2CD-48DC-B7DB-CE42F14FF680}"/>
    <cellStyle name="40% - Énfasis6 19 3 3" xfId="36791" xr:uid="{D265D196-67B6-470B-A54B-646EB47B48C6}"/>
    <cellStyle name="40% - Énfasis6 19 3 3 2" xfId="36792" xr:uid="{C16814FD-9A94-465E-8B7E-875B6F3F0131}"/>
    <cellStyle name="40% - Énfasis6 19 3 4" xfId="36793" xr:uid="{12AE0FD9-7892-4B52-B192-65BEB55AA292}"/>
    <cellStyle name="40% - Énfasis6 19 4" xfId="8632" xr:uid="{CA2A9F79-76CF-46A2-9D41-AFEC03003C29}"/>
    <cellStyle name="40% - Énfasis6 19 4 2" xfId="36794" xr:uid="{F94D2D57-A2FD-4666-82B2-AE78E700B5B3}"/>
    <cellStyle name="40% - Énfasis6 19 4 2 2" xfId="36795" xr:uid="{23A39856-BDEE-44A7-BF59-4009FE64AD89}"/>
    <cellStyle name="40% - Énfasis6 19 4 3" xfId="36796" xr:uid="{E1754F3D-CF57-4C3D-AD48-6D318D03B886}"/>
    <cellStyle name="40% - Énfasis6 19 5" xfId="8633" xr:uid="{CF9805F7-310C-4FFB-87F1-52EC4B344A12}"/>
    <cellStyle name="40% - Énfasis6 19 5 2" xfId="36797" xr:uid="{5907F9B7-36E3-411D-BE56-34177B7B5B7B}"/>
    <cellStyle name="40% - Énfasis6 19 6" xfId="8634" xr:uid="{E757FC2F-A025-48EA-9E3F-6CD2E9188483}"/>
    <cellStyle name="40% - Énfasis6 19 6 2" xfId="36798" xr:uid="{1F003C92-3DCE-4908-BA09-FDF16A8507B4}"/>
    <cellStyle name="40% - Énfasis6 19 7" xfId="8635" xr:uid="{35CACCD3-9E8C-4D9F-BCBE-0C2DFC7082B2}"/>
    <cellStyle name="40% - Énfasis6 19 7 2" xfId="36799" xr:uid="{C9E0021A-6B8A-4357-AD94-2E35A12412FD}"/>
    <cellStyle name="40% - Énfasis6 19 8" xfId="8636" xr:uid="{24480581-3372-4F5A-A6EB-31A9193A6AB9}"/>
    <cellStyle name="40% - Énfasis6 19 8 2" xfId="36800" xr:uid="{641A6C1B-0804-4A95-A2C1-3CCA5C306E59}"/>
    <cellStyle name="40% - Énfasis6 19 9" xfId="8637" xr:uid="{083DF272-9DDE-4199-9DF8-C3108BFD4028}"/>
    <cellStyle name="40% - Énfasis6 19 9 2" xfId="36801" xr:uid="{39498A74-54B4-4E83-A31A-76292DA2759F}"/>
    <cellStyle name="40% - Énfasis6 2" xfId="526" xr:uid="{6007F5E7-544D-4D25-8570-5D24DB3974F4}"/>
    <cellStyle name="40% - Énfasis6 2 10" xfId="8638" xr:uid="{E658E861-0E59-4556-AF71-FAF427C635E9}"/>
    <cellStyle name="40% - Énfasis6 2 10 2" xfId="36802" xr:uid="{F9FD68C7-CDD6-4F20-80A7-C06F6C4309F3}"/>
    <cellStyle name="40% - Énfasis6 2 11" xfId="8639" xr:uid="{1086105F-48A2-4129-BF79-213BFFB67A43}"/>
    <cellStyle name="40% - Énfasis6 2 11 2" xfId="36803" xr:uid="{3AA89EAC-FE7E-4D72-A78B-3A305BA97FBC}"/>
    <cellStyle name="40% - Énfasis6 2 12" xfId="8640" xr:uid="{FD2D89F0-3E24-41E1-AAF8-5F3FC2209EE5}"/>
    <cellStyle name="40% - Énfasis6 2 12 2" xfId="36804" xr:uid="{F64427E8-B141-4861-B54C-D87A425046C6}"/>
    <cellStyle name="40% - Énfasis6 2 13" xfId="8641" xr:uid="{CDE700AF-3F67-49EA-87F0-F6E45FA7C8E8}"/>
    <cellStyle name="40% - Énfasis6 2 13 2" xfId="36805" xr:uid="{6078693D-D15C-4F03-B86B-275DC54EAFD8}"/>
    <cellStyle name="40% - Énfasis6 2 14" xfId="8642" xr:uid="{1B592FCE-C27A-455E-B21C-409FA34316B7}"/>
    <cellStyle name="40% - Énfasis6 2 14 2" xfId="36806" xr:uid="{CE07CFF3-6236-4D0E-B9B4-50E3AD14DF8A}"/>
    <cellStyle name="40% - Énfasis6 2 15" xfId="8643" xr:uid="{E2FECFD6-0473-493F-9E19-9C17AF757F6A}"/>
    <cellStyle name="40% - Énfasis6 2 15 2" xfId="36807" xr:uid="{B4B3BCDC-DD80-4AEA-97B6-BFDC0BCA2D78}"/>
    <cellStyle name="40% - Énfasis6 2 16" xfId="8644" xr:uid="{C7347B71-910E-4050-92FE-1F0B8403954D}"/>
    <cellStyle name="40% - Énfasis6 2 16 2" xfId="36808" xr:uid="{7CD06CDF-CA99-459B-9A49-871C4375B598}"/>
    <cellStyle name="40% - Énfasis6 2 17" xfId="8645" xr:uid="{4B2F7DAC-0A1D-489E-BCDC-0556BD996624}"/>
    <cellStyle name="40% - Énfasis6 2 17 2" xfId="36809" xr:uid="{08F6E29E-DDF7-447C-ACCC-BCFBFF8A52DA}"/>
    <cellStyle name="40% - Énfasis6 2 18" xfId="8646" xr:uid="{80238D28-8CCD-4007-B883-9495B7F06391}"/>
    <cellStyle name="40% - Énfasis6 2 18 2" xfId="36810" xr:uid="{00C53692-2972-4630-AF9F-BDE7239360BE}"/>
    <cellStyle name="40% - Énfasis6 2 19" xfId="8647" xr:uid="{32ECD36F-22D4-4B1E-84F0-D1878DB801E7}"/>
    <cellStyle name="40% - Énfasis6 2 19 2" xfId="36811" xr:uid="{F798C5B3-52ED-4E30-A788-EA5864D0D972}"/>
    <cellStyle name="40% - Énfasis6 2 2" xfId="527" xr:uid="{F7548ECF-5BAB-44DC-B310-084A8D777EEA}"/>
    <cellStyle name="40% - Énfasis6 2 2 2" xfId="36812" xr:uid="{72B3B6C7-16C4-4DC0-860B-B52D29D20476}"/>
    <cellStyle name="40% - Énfasis6 2 2 2 2" xfId="36813" xr:uid="{DA1F0C1A-DAF9-4377-B1B1-04D65DBF1879}"/>
    <cellStyle name="40% - Énfasis6 2 2 2 2 2" xfId="36814" xr:uid="{7B93C0A5-B8C5-442D-894C-FEC5D06AE4D1}"/>
    <cellStyle name="40% - Énfasis6 2 2 2 2 2 2" xfId="36815" xr:uid="{0A68B714-1C2F-45A6-BD32-E376B61A0E5A}"/>
    <cellStyle name="40% - Énfasis6 2 2 2 2 2 2 2" xfId="36816" xr:uid="{FD5E3560-A323-49AF-89C2-37D9CC2088B3}"/>
    <cellStyle name="40% - Énfasis6 2 2 2 2 2 2 2 2" xfId="36817" xr:uid="{B24949D5-5720-4023-A1E4-B3650369BF3C}"/>
    <cellStyle name="40% - Énfasis6 2 2 2 2 2 2 2 2 2" xfId="36818" xr:uid="{4F8D5821-B8EC-44BE-8AA7-1BB648F5F36B}"/>
    <cellStyle name="40% - Énfasis6 2 2 2 2 2 2 2 3" xfId="36819" xr:uid="{C19155BB-4924-4F25-A140-4D468CCEC0BA}"/>
    <cellStyle name="40% - Énfasis6 2 2 2 2 2 2 3" xfId="36820" xr:uid="{8F3886E3-30BB-4C29-ADE6-19BBD5EC4DA9}"/>
    <cellStyle name="40% - Énfasis6 2 2 2 2 2 2 3 2" xfId="36821" xr:uid="{26CB6E88-F8AC-4E25-971B-D384F52C59EC}"/>
    <cellStyle name="40% - Énfasis6 2 2 2 2 2 2 4" xfId="36822" xr:uid="{42BB3250-BFE9-4E17-A4B7-424EA2FE244B}"/>
    <cellStyle name="40% - Énfasis6 2 2 2 2 2 3" xfId="36823" xr:uid="{DE778A12-E82C-42F8-9E36-2D57D451E309}"/>
    <cellStyle name="40% - Énfasis6 2 2 2 2 2 3 2" xfId="36824" xr:uid="{E8EF981F-DB5C-4FFA-AA5E-8E912FACEEC4}"/>
    <cellStyle name="40% - Énfasis6 2 2 2 2 2 3 2 2" xfId="36825" xr:uid="{CC555006-6431-4822-9EDF-71B0906CE018}"/>
    <cellStyle name="40% - Énfasis6 2 2 2 2 2 3 2 2 2" xfId="36826" xr:uid="{73C80518-F3C2-48CC-A31A-73017558D099}"/>
    <cellStyle name="40% - Énfasis6 2 2 2 2 2 3 2 3" xfId="36827" xr:uid="{F8820B3A-AA57-4393-96A9-60CE2BA03147}"/>
    <cellStyle name="40% - Énfasis6 2 2 2 2 2 3 3" xfId="36828" xr:uid="{58E27FD2-1310-4CB9-ADF7-8B69FB74119D}"/>
    <cellStyle name="40% - Énfasis6 2 2 2 2 2 3 3 2" xfId="36829" xr:uid="{D2BAE21E-7CD8-42E2-AD26-E572549B01E3}"/>
    <cellStyle name="40% - Énfasis6 2 2 2 2 2 3 4" xfId="36830" xr:uid="{6E089E37-A1F5-47BD-A3F6-51309751F2BA}"/>
    <cellStyle name="40% - Énfasis6 2 2 2 2 2 4" xfId="36831" xr:uid="{36843BAE-CAB2-46E4-A92B-0AC97A4FD771}"/>
    <cellStyle name="40% - Énfasis6 2 2 2 2 2 4 2" xfId="36832" xr:uid="{D423CFBC-DC4A-4C53-AAED-8977D81F038A}"/>
    <cellStyle name="40% - Énfasis6 2 2 2 2 2 4 2 2" xfId="36833" xr:uid="{BDF77BD0-42C4-4973-AC04-11B277943EE4}"/>
    <cellStyle name="40% - Énfasis6 2 2 2 2 2 4 3" xfId="36834" xr:uid="{339780AA-BFD5-40C5-AF81-2FF1D5C6FB9D}"/>
    <cellStyle name="40% - Énfasis6 2 2 2 2 2 5" xfId="36835" xr:uid="{DAA332C8-0488-475C-B583-09BE803948A6}"/>
    <cellStyle name="40% - Énfasis6 2 2 2 2 3" xfId="36836" xr:uid="{DF58B246-7427-4F31-B137-39D64ECA5E4E}"/>
    <cellStyle name="40% - Énfasis6 2 2 2 2 4" xfId="36837" xr:uid="{C6495CA0-2FBF-45A3-8326-69995D037CEE}"/>
    <cellStyle name="40% - Énfasis6 2 2 2 2 4 2" xfId="36838" xr:uid="{A15946A4-F3F3-48B3-84C8-F2F811BDEDD0}"/>
    <cellStyle name="40% - Énfasis6 2 2 2 3" xfId="36839" xr:uid="{3C5367CF-4B42-4A6D-B88B-CB175A640BE2}"/>
    <cellStyle name="40% - Énfasis6 2 2 2 3 2" xfId="36840" xr:uid="{2E29262D-D043-4257-B339-AAEECAC8FEA5}"/>
    <cellStyle name="40% - Énfasis6 2 2 2 3 2 2" xfId="36841" xr:uid="{7C7E2A36-6564-4053-B386-3E595138ADE9}"/>
    <cellStyle name="40% - Énfasis6 2 2 2 3 2 2 2" xfId="36842" xr:uid="{ADA458EC-4C2A-4B86-9E5A-C45FA94CD612}"/>
    <cellStyle name="40% - Énfasis6 2 2 2 3 2 3" xfId="36843" xr:uid="{4749F38E-573C-476F-BB5F-A69D3069D126}"/>
    <cellStyle name="40% - Énfasis6 2 2 2 3 3" xfId="36844" xr:uid="{683BF8F4-AA6E-483D-BBCF-8024D7F40534}"/>
    <cellStyle name="40% - Énfasis6 2 2 2 3 3 2" xfId="36845" xr:uid="{65994147-E2A6-41DD-B5CF-8180F3E5F250}"/>
    <cellStyle name="40% - Énfasis6 2 2 2 3 4" xfId="36846" xr:uid="{9084A4FC-4C8A-481E-913E-B894FEA09A99}"/>
    <cellStyle name="40% - Énfasis6 2 2 2 4" xfId="36847" xr:uid="{3AD656E7-71F9-48EF-91EF-B0C03C95711C}"/>
    <cellStyle name="40% - Énfasis6 2 2 2 4 2" xfId="36848" xr:uid="{B30459F4-7DBA-450C-A5B5-267010F61215}"/>
    <cellStyle name="40% - Énfasis6 2 2 2 4 2 2" xfId="36849" xr:uid="{194B63CE-ED11-4532-B3A3-AFB4E815F426}"/>
    <cellStyle name="40% - Énfasis6 2 2 2 4 2 2 2" xfId="36850" xr:uid="{6B9A6EE2-6AF4-4706-9D2C-76B0A9E6AA5D}"/>
    <cellStyle name="40% - Énfasis6 2 2 2 4 2 3" xfId="36851" xr:uid="{307F5833-E369-49C6-B3C3-33EB5253EED8}"/>
    <cellStyle name="40% - Énfasis6 2 2 2 4 3" xfId="36852" xr:uid="{ED3F21A6-21E0-48C4-94E4-A2EC081E1D99}"/>
    <cellStyle name="40% - Énfasis6 2 2 2 4 3 2" xfId="36853" xr:uid="{635B0727-C2C5-4399-A093-29DF0932A27D}"/>
    <cellStyle name="40% - Énfasis6 2 2 2 4 4" xfId="36854" xr:uid="{E78DEAC8-7FB0-427E-A9CD-12BD747C702B}"/>
    <cellStyle name="40% - Énfasis6 2 2 2 5" xfId="36855" xr:uid="{DA348BB1-A3BC-4FB3-8D7D-DBB6230D2DA6}"/>
    <cellStyle name="40% - Énfasis6 2 2 2 5 2" xfId="36856" xr:uid="{06C431E9-B3FE-44E9-84EC-B28019843A6F}"/>
    <cellStyle name="40% - Énfasis6 2 2 2 5 2 2" xfId="36857" xr:uid="{47C0C610-E8B2-4283-A4CE-8A353E5D9C69}"/>
    <cellStyle name="40% - Énfasis6 2 2 2 5 2 2 2" xfId="36858" xr:uid="{58AB35D6-A659-41F2-8DFD-92657051A939}"/>
    <cellStyle name="40% - Énfasis6 2 2 2 5 2 3" xfId="36859" xr:uid="{08E9E83A-5443-45DC-B8E9-94BE2064F4D5}"/>
    <cellStyle name="40% - Énfasis6 2 2 2 5 3" xfId="36860" xr:uid="{26E3BDBF-7057-47F4-8B0E-9A71F78FFD05}"/>
    <cellStyle name="40% - Énfasis6 2 2 2 5 3 2" xfId="36861" xr:uid="{A75B3BD3-9EEE-4561-8B76-841825CDE21C}"/>
    <cellStyle name="40% - Énfasis6 2 2 2 5 4" xfId="36862" xr:uid="{54AE63AF-F7F7-40FD-9403-AD20D8619E5D}"/>
    <cellStyle name="40% - Énfasis6 2 2 2 6" xfId="36863" xr:uid="{2FE8FB1C-E5B4-4967-A73F-A8A806BD87E0}"/>
    <cellStyle name="40% - Énfasis6 2 2 2 6 2" xfId="36864" xr:uid="{95EAAF45-B728-44DF-9C2E-45F20E48347F}"/>
    <cellStyle name="40% - Énfasis6 2 2 2 6 2 2" xfId="36865" xr:uid="{C200F651-B198-45E2-908B-67F610EFD540}"/>
    <cellStyle name="40% - Énfasis6 2 2 2 6 2 2 2" xfId="36866" xr:uid="{FD869275-49A5-4643-B520-86C8DA9F29F1}"/>
    <cellStyle name="40% - Énfasis6 2 2 2 6 2 3" xfId="36867" xr:uid="{36A1D4B4-8927-4EBC-954A-C8F2C29DBE0F}"/>
    <cellStyle name="40% - Énfasis6 2 2 2 6 3" xfId="36868" xr:uid="{BAFA5DDA-AA26-4F57-B31B-D1ACDCA74582}"/>
    <cellStyle name="40% - Énfasis6 2 2 2 6 3 2" xfId="36869" xr:uid="{FB02FE5B-65AB-421D-B606-ACBCC040826E}"/>
    <cellStyle name="40% - Énfasis6 2 2 2 6 4" xfId="36870" xr:uid="{AF6AE584-08E3-4348-9C7A-1046D81D35D2}"/>
    <cellStyle name="40% - Énfasis6 2 2 2 7" xfId="36871" xr:uid="{E106B2AF-0342-47EE-B70B-30B94D5F0A48}"/>
    <cellStyle name="40% - Énfasis6 2 2 2 7 2" xfId="36872" xr:uid="{01589F4F-5AEA-4771-B5F3-2C4A3CF0A9F9}"/>
    <cellStyle name="40% - Énfasis6 2 2 2 7 2 2" xfId="36873" xr:uid="{76572751-0AF2-4207-88E4-0CF7CDE21CB7}"/>
    <cellStyle name="40% - Énfasis6 2 2 2 7 2 2 2" xfId="36874" xr:uid="{FC0EECCE-71D4-40AF-B0C6-A33808B1AFEB}"/>
    <cellStyle name="40% - Énfasis6 2 2 2 7 2 3" xfId="36875" xr:uid="{F6F0EECC-97F3-4AD1-BEF7-CF40CCE6EF56}"/>
    <cellStyle name="40% - Énfasis6 2 2 2 7 3" xfId="36876" xr:uid="{E6D09614-4BA2-475E-8108-CC282F2ECD06}"/>
    <cellStyle name="40% - Énfasis6 2 2 2 7 3 2" xfId="36877" xr:uid="{CEABD4ED-5616-453B-BF31-7C3735D58931}"/>
    <cellStyle name="40% - Énfasis6 2 2 2 7 4" xfId="36878" xr:uid="{18847E56-6755-4391-9D76-F0FA4AD06F0F}"/>
    <cellStyle name="40% - Énfasis6 2 2 2 8" xfId="36879" xr:uid="{DFAEABA2-ECF1-439A-95BD-42FF88315BF7}"/>
    <cellStyle name="40% - Énfasis6 2 2 2 8 2" xfId="36880" xr:uid="{06FFFA53-B9D3-4B5A-B832-2CED157F147F}"/>
    <cellStyle name="40% - Énfasis6 2 2 2 8 2 2" xfId="36881" xr:uid="{4090BB60-EA34-4E59-AA26-755F0ABBED41}"/>
    <cellStyle name="40% - Énfasis6 2 2 2 8 3" xfId="36882" xr:uid="{312F4636-C57B-48A8-85BE-B9927FEF5CC8}"/>
    <cellStyle name="40% - Énfasis6 2 2 2 9" xfId="36883" xr:uid="{C419FC11-850D-48FF-9C3A-693ED8674B03}"/>
    <cellStyle name="40% - Énfasis6 2 2 3" xfId="36884" xr:uid="{2B1D25ED-9BB2-43BE-8CEE-FF055686A979}"/>
    <cellStyle name="40% - Énfasis6 2 2 3 2" xfId="36885" xr:uid="{D806511D-A3BA-4212-BBCC-8DCC24948409}"/>
    <cellStyle name="40% - Énfasis6 2 2 3 3" xfId="36886" xr:uid="{A301CA88-57A9-4C9C-8AD5-84072D1EE023}"/>
    <cellStyle name="40% - Énfasis6 2 2 3 3 2" xfId="36887" xr:uid="{228B7C54-0D99-4C35-8C4C-063C47E807E0}"/>
    <cellStyle name="40% - Énfasis6 2 2 3 3 2 2" xfId="36888" xr:uid="{5E9FB765-E436-475E-897C-0533CF32E850}"/>
    <cellStyle name="40% - Énfasis6 2 2 3 3 3" xfId="36889" xr:uid="{B758EF23-6BF6-4B03-ACBD-579317D75368}"/>
    <cellStyle name="40% - Énfasis6 2 2 3 4" xfId="36890" xr:uid="{1B859DB0-6A53-4F14-874A-BAA10A11A18A}"/>
    <cellStyle name="40% - Énfasis6 2 2 3 4 2" xfId="36891" xr:uid="{34C73ACD-D54E-41C4-B8CF-B15370ECC01A}"/>
    <cellStyle name="40% - Énfasis6 2 2 3 5" xfId="36892" xr:uid="{8DC6AABA-2CD5-4AE5-9A66-436072906398}"/>
    <cellStyle name="40% - Énfasis6 2 2 4" xfId="36893" xr:uid="{2A34344A-5CC5-464D-AA99-5664FCD79CFF}"/>
    <cellStyle name="40% - Énfasis6 2 2 5" xfId="36894" xr:uid="{E3CDEBE2-2315-446A-86E4-0B71AEF54425}"/>
    <cellStyle name="40% - Énfasis6 2 2 6" xfId="36895" xr:uid="{DC1BA472-C81F-4B15-87F1-6C8E1E0960B5}"/>
    <cellStyle name="40% - Énfasis6 2 2 7" xfId="36896" xr:uid="{162A3C4B-1FB6-4D92-A5EE-D03F765B8870}"/>
    <cellStyle name="40% - Énfasis6 2 2 8" xfId="36897" xr:uid="{D64163B5-AF29-463C-8324-024AD191E0BD}"/>
    <cellStyle name="40% - Énfasis6 2 2 8 2" xfId="36898" xr:uid="{B969F2F7-6E67-4914-A0C6-FF25ECC6B100}"/>
    <cellStyle name="40% - Énfasis6 2 20" xfId="12159" xr:uid="{05783003-BDF8-49AF-860F-23255A8928DE}"/>
    <cellStyle name="40% - Énfasis6 2 3" xfId="8648" xr:uid="{3571DEF3-3094-4DA1-A769-BBD00ABC9755}"/>
    <cellStyle name="40% - Énfasis6 2 3 2" xfId="36899" xr:uid="{C86F1903-B7D7-47BF-9F16-8C4D2C8F8095}"/>
    <cellStyle name="40% - Énfasis6 2 3 2 2" xfId="36900" xr:uid="{BE6ED094-C432-4B22-9392-D6626D6718F0}"/>
    <cellStyle name="40% - Énfasis6 2 3 2 2 2" xfId="36901" xr:uid="{769279E1-4E6A-45A9-8864-EC3F4065CA07}"/>
    <cellStyle name="40% - Énfasis6 2 3 2 2 2 2" xfId="36902" xr:uid="{5E278A56-F263-4C3B-925E-DBA08F12B189}"/>
    <cellStyle name="40% - Énfasis6 2 3 2 2 3" xfId="36903" xr:uid="{15AAE37E-BE7F-409B-A653-CBC7D8087971}"/>
    <cellStyle name="40% - Énfasis6 2 3 2 3" xfId="36904" xr:uid="{0DDE41AF-8693-444A-BFCE-59B68D8D106A}"/>
    <cellStyle name="40% - Énfasis6 2 3 2 3 2" xfId="36905" xr:uid="{8E86B2F3-CD4E-4F25-892B-E4899E8728B0}"/>
    <cellStyle name="40% - Énfasis6 2 3 2 4" xfId="36906" xr:uid="{1B54BFB7-15FC-4E52-8D1D-900D86E8DB97}"/>
    <cellStyle name="40% - Énfasis6 2 3 3" xfId="36907" xr:uid="{9D9ADCDC-EA9F-4D7D-8BD2-3F9C931FD1E6}"/>
    <cellStyle name="40% - Énfasis6 2 3 3 2" xfId="36908" xr:uid="{43CE82F7-11BF-4784-BA43-946C5D6C289A}"/>
    <cellStyle name="40% - Énfasis6 2 4" xfId="8649" xr:uid="{817BA80A-B9A9-4406-A40E-22DBE5FD9B10}"/>
    <cellStyle name="40% - Énfasis6 2 4 2" xfId="36909" xr:uid="{90FE430F-E388-432E-B68D-A6762B361A51}"/>
    <cellStyle name="40% - Énfasis6 2 4 2 2" xfId="36910" xr:uid="{C50EE0AB-C986-4324-AF05-1CA054FEBB79}"/>
    <cellStyle name="40% - Énfasis6 2 4 2 2 2" xfId="36911" xr:uid="{1F8B67F9-283F-4583-A3D7-D4D30CF233D3}"/>
    <cellStyle name="40% - Énfasis6 2 4 2 3" xfId="36912" xr:uid="{7CAC0C47-E571-4B1A-8550-5DA72514513C}"/>
    <cellStyle name="40% - Énfasis6 2 4 3" xfId="36913" xr:uid="{D2F2B954-B847-4096-823B-8E62FC02B082}"/>
    <cellStyle name="40% - Énfasis6 2 4 3 2" xfId="36914" xr:uid="{BECE23EA-C5C5-4597-BCF1-FF5B806B2FD3}"/>
    <cellStyle name="40% - Énfasis6 2 4 4" xfId="36915" xr:uid="{0489D3E0-D349-4FD0-AFDA-7DE096E4DC20}"/>
    <cellStyle name="40% - Énfasis6 2 5" xfId="8650" xr:uid="{92187D47-BA54-486F-8806-F550B646BDAF}"/>
    <cellStyle name="40% - Énfasis6 2 5 2" xfId="36916" xr:uid="{AA520308-A09D-4DEF-AC2F-71AB1F61240B}"/>
    <cellStyle name="40% - Énfasis6 2 5 2 2" xfId="36917" xr:uid="{66760312-2E2E-478A-B1E7-7AF5D31678F3}"/>
    <cellStyle name="40% - Énfasis6 2 5 2 2 2" xfId="36918" xr:uid="{5F00D727-EC72-41E8-A552-6EE268B689E1}"/>
    <cellStyle name="40% - Énfasis6 2 5 2 3" xfId="36919" xr:uid="{7DB2129B-B1A0-4D72-8A16-A92C7EC3E3D3}"/>
    <cellStyle name="40% - Énfasis6 2 5 3" xfId="36920" xr:uid="{22DE864A-7B5D-4707-8AC6-198D20F6C09E}"/>
    <cellStyle name="40% - Énfasis6 2 5 3 2" xfId="36921" xr:uid="{3D87AF82-6547-4555-A49E-BBA347ED4D46}"/>
    <cellStyle name="40% - Énfasis6 2 5 4" xfId="36922" xr:uid="{AF1723A8-E18D-4E88-8480-7C34533B25DE}"/>
    <cellStyle name="40% - Énfasis6 2 6" xfId="8651" xr:uid="{D7631613-DA4D-4139-A839-4C40DAD21688}"/>
    <cellStyle name="40% - Énfasis6 2 6 2" xfId="36923" xr:uid="{11ED9F26-2372-44FF-AE86-414BFF04F9CB}"/>
    <cellStyle name="40% - Énfasis6 2 6 2 2" xfId="36924" xr:uid="{15993FB2-58DD-42BA-A474-9C029B8A31EE}"/>
    <cellStyle name="40% - Énfasis6 2 6 2 2 2" xfId="36925" xr:uid="{EA1F8A15-B430-48AD-9DD4-94C92D8BEDB8}"/>
    <cellStyle name="40% - Énfasis6 2 6 2 3" xfId="36926" xr:uid="{A6005EE6-C9A5-4C0D-8678-924D733C2C34}"/>
    <cellStyle name="40% - Énfasis6 2 6 3" xfId="36927" xr:uid="{C285F77F-2D28-4834-A659-D52C39A481AE}"/>
    <cellStyle name="40% - Énfasis6 2 6 3 2" xfId="36928" xr:uid="{7EDF0FA5-9542-4CDB-A6BE-ABF6264D8FB5}"/>
    <cellStyle name="40% - Énfasis6 2 6 4" xfId="36929" xr:uid="{E2AC08B8-C9F5-4D98-9017-4CD09A9A9A08}"/>
    <cellStyle name="40% - Énfasis6 2 7" xfId="8652" xr:uid="{6F84C89C-4CAC-4910-84DA-BEEB79F82B6F}"/>
    <cellStyle name="40% - Énfasis6 2 7 2" xfId="36930" xr:uid="{1D497AE3-C381-421E-840A-D0229B423013}"/>
    <cellStyle name="40% - Énfasis6 2 7 2 2" xfId="36931" xr:uid="{A0FB2A4A-8762-41C1-8E29-52D70C5FC7F1}"/>
    <cellStyle name="40% - Énfasis6 2 7 2 2 2" xfId="36932" xr:uid="{3301D1D4-8FE0-477D-8AE7-61F3DE3FBD5B}"/>
    <cellStyle name="40% - Énfasis6 2 7 2 3" xfId="36933" xr:uid="{3F5CE8D2-0F2F-4100-ACD9-A8F2FCD353F6}"/>
    <cellStyle name="40% - Énfasis6 2 7 3" xfId="36934" xr:uid="{9FC748FC-943F-4F57-910E-23E0C817585E}"/>
    <cellStyle name="40% - Énfasis6 2 7 3 2" xfId="36935" xr:uid="{936A7792-8501-4A63-A860-D3A7BC612188}"/>
    <cellStyle name="40% - Énfasis6 2 7 4" xfId="36936" xr:uid="{9C7213A0-B3AC-47C6-95B7-7FC704F601A7}"/>
    <cellStyle name="40% - Énfasis6 2 8" xfId="8653" xr:uid="{042220AB-2D40-470C-990B-05FADF610A00}"/>
    <cellStyle name="40% - Énfasis6 2 8 2" xfId="36937" xr:uid="{E82A86B7-AECD-434D-9E6A-AAA4D6E60804}"/>
    <cellStyle name="40% - Énfasis6 2 8 2 2" xfId="36938" xr:uid="{AA1D951E-C7DD-4F0B-8A19-EC53CF992432}"/>
    <cellStyle name="40% - Énfasis6 2 8 3" xfId="36939" xr:uid="{A09DD8E2-D3E8-4D15-B74C-A2CD0C64A184}"/>
    <cellStyle name="40% - Énfasis6 2 9" xfId="8654" xr:uid="{86FDC353-6171-44DB-B1C5-A8C2BDE409D2}"/>
    <cellStyle name="40% - Énfasis6 2 9 2" xfId="36940" xr:uid="{4810F08E-862E-4193-BE9D-BDFFD16EA5E9}"/>
    <cellStyle name="40% - Énfasis6 20" xfId="528" xr:uid="{259219D1-39FF-4B00-B68B-B607253BFFA5}"/>
    <cellStyle name="40% - Énfasis6 20 10" xfId="8655" xr:uid="{53DB33A7-D66C-46BF-8EE5-08218AD34F42}"/>
    <cellStyle name="40% - Énfasis6 20 10 2" xfId="36941" xr:uid="{CB63CB94-A09C-4C31-BDC8-F755818EAFB4}"/>
    <cellStyle name="40% - Énfasis6 20 11" xfId="8656" xr:uid="{7B7FE4B7-D6A1-4E44-BA72-15CA548663BE}"/>
    <cellStyle name="40% - Énfasis6 20 11 2" xfId="36942" xr:uid="{177A0032-43AB-4113-9662-A718C10B42FC}"/>
    <cellStyle name="40% - Énfasis6 20 12" xfId="8657" xr:uid="{E55DFE43-4990-4A82-AB9A-A703E5595FA2}"/>
    <cellStyle name="40% - Énfasis6 20 12 2" xfId="36943" xr:uid="{F71F2AEB-5EC2-4F16-84C5-78DC5BCF1636}"/>
    <cellStyle name="40% - Énfasis6 20 13" xfId="8658" xr:uid="{35C38F0F-8B46-405C-9C8C-AD7DED1B57F7}"/>
    <cellStyle name="40% - Énfasis6 20 13 2" xfId="36944" xr:uid="{A5359B82-13BC-4133-83C5-CFFFC55AFA4C}"/>
    <cellStyle name="40% - Énfasis6 20 14" xfId="8659" xr:uid="{D0C636B1-A675-49A0-911A-BFDE74441E13}"/>
    <cellStyle name="40% - Énfasis6 20 14 2" xfId="36945" xr:uid="{B54229DD-71FE-4D15-A95E-BCB6E21913F2}"/>
    <cellStyle name="40% - Énfasis6 20 15" xfId="8660" xr:uid="{B23B3B38-0F1A-45D3-8494-5F0CDAC56CE0}"/>
    <cellStyle name="40% - Énfasis6 20 15 2" xfId="36946" xr:uid="{21CAC779-EA8B-46F4-91EF-E78404ADACDE}"/>
    <cellStyle name="40% - Énfasis6 20 16" xfId="8661" xr:uid="{E7A94363-D57A-41BF-BADD-426F3FCBBFD3}"/>
    <cellStyle name="40% - Énfasis6 20 16 2" xfId="36947" xr:uid="{D2A79C8C-7BC2-4BEF-B320-A7FA71CD4E78}"/>
    <cellStyle name="40% - Énfasis6 20 17" xfId="8662" xr:uid="{DFEC2737-7366-41AC-AE62-FDF4FDEF7EF9}"/>
    <cellStyle name="40% - Énfasis6 20 17 2" xfId="36948" xr:uid="{0DDF39D2-CB3D-4812-9879-DA04C3EA395D}"/>
    <cellStyle name="40% - Énfasis6 20 18" xfId="8663" xr:uid="{9595431E-235A-4CC4-9D2F-6A1A280C956E}"/>
    <cellStyle name="40% - Énfasis6 20 18 2" xfId="36949" xr:uid="{94D9974F-DCCE-4E64-9278-940867404A61}"/>
    <cellStyle name="40% - Énfasis6 20 19" xfId="8664" xr:uid="{EF04B69B-B27F-475B-9CB4-2C1AC7784AA5}"/>
    <cellStyle name="40% - Énfasis6 20 19 2" xfId="36950" xr:uid="{888CDEC6-C9C5-4515-A609-9C2DA2CE24BA}"/>
    <cellStyle name="40% - Énfasis6 20 2" xfId="529" xr:uid="{0F5C974C-AEAF-4491-B6A9-81B9F535A3F4}"/>
    <cellStyle name="40% - Énfasis6 20 2 2" xfId="36951" xr:uid="{0EA77DAC-7312-40F0-BFAE-25192B98977C}"/>
    <cellStyle name="40% - Énfasis6 20 2 2 2" xfId="36952" xr:uid="{A7388578-9ED1-4B6D-98F4-51C095662A7D}"/>
    <cellStyle name="40% - Énfasis6 20 2 2 2 2" xfId="36953" xr:uid="{ABA7456F-E861-4B89-AD93-7BBCB417358E}"/>
    <cellStyle name="40% - Énfasis6 20 2 2 3" xfId="36954" xr:uid="{701E4EA1-2E32-4AE3-A6F3-7D9855757F6E}"/>
    <cellStyle name="40% - Énfasis6 20 2 3" xfId="36955" xr:uid="{8BF42578-AE05-4577-B4CB-2219B7475BCE}"/>
    <cellStyle name="40% - Énfasis6 20 2 3 2" xfId="36956" xr:uid="{AD559F1D-07BF-443C-BBE1-28DD53543109}"/>
    <cellStyle name="40% - Énfasis6 20 2 4" xfId="36957" xr:uid="{2116F2FF-44B2-4DD5-9BB2-810E22683814}"/>
    <cellStyle name="40% - Énfasis6 20 20" xfId="12160" xr:uid="{A5A5E724-60C1-48F4-8F5E-D14FE87344A9}"/>
    <cellStyle name="40% - Énfasis6 20 3" xfId="8665" xr:uid="{186924CC-902D-4FE1-8752-D2E256CEF7A1}"/>
    <cellStyle name="40% - Énfasis6 20 3 2" xfId="36958" xr:uid="{4E70A764-4F02-493E-B12B-3D7E8E51B111}"/>
    <cellStyle name="40% - Énfasis6 20 3 2 2" xfId="36959" xr:uid="{59825480-76FA-4485-B7B9-538AF5D6A1F9}"/>
    <cellStyle name="40% - Énfasis6 20 3 2 2 2" xfId="36960" xr:uid="{5E8DF06F-DB30-4F45-B1CF-631E1508D9A4}"/>
    <cellStyle name="40% - Énfasis6 20 3 2 3" xfId="36961" xr:uid="{8489AFC2-52D0-4B23-A608-0BCFD718EE26}"/>
    <cellStyle name="40% - Énfasis6 20 3 3" xfId="36962" xr:uid="{09238AF8-6185-4756-8054-EAF060F7ABEB}"/>
    <cellStyle name="40% - Énfasis6 20 3 3 2" xfId="36963" xr:uid="{3B41AA0B-D9B9-4C43-80C4-6B9154260072}"/>
    <cellStyle name="40% - Énfasis6 20 3 4" xfId="36964" xr:uid="{6AD1E280-D2D0-4EC5-8B1D-556D77BD6A42}"/>
    <cellStyle name="40% - Énfasis6 20 4" xfId="8666" xr:uid="{DDBB0DE1-940B-4F93-AC27-48B3D55C5005}"/>
    <cellStyle name="40% - Énfasis6 20 4 2" xfId="36965" xr:uid="{9938FAD8-38C2-4C7A-9115-4AD3E23DE7F9}"/>
    <cellStyle name="40% - Énfasis6 20 4 2 2" xfId="36966" xr:uid="{71C88965-3A3F-4956-BCD1-AD344D4324D3}"/>
    <cellStyle name="40% - Énfasis6 20 4 3" xfId="36967" xr:uid="{CE20C5C5-5120-42EF-A3DC-720250863B33}"/>
    <cellStyle name="40% - Énfasis6 20 5" xfId="8667" xr:uid="{0318CA3E-A543-4ECA-8C3D-E60E8BF5142D}"/>
    <cellStyle name="40% - Énfasis6 20 5 2" xfId="36968" xr:uid="{4354C114-F4C9-4DEF-9A15-9E9932051C02}"/>
    <cellStyle name="40% - Énfasis6 20 6" xfId="8668" xr:uid="{307F99D5-8065-48D6-9917-81B03AEF3288}"/>
    <cellStyle name="40% - Énfasis6 20 6 2" xfId="36969" xr:uid="{31F474FC-D7C2-42B6-A35E-81ADF19D4EA7}"/>
    <cellStyle name="40% - Énfasis6 20 7" xfId="8669" xr:uid="{88A7B07B-4E63-43F6-B798-638A5C391A61}"/>
    <cellStyle name="40% - Énfasis6 20 7 2" xfId="36970" xr:uid="{5C09A9E4-2EED-4C10-A568-117232409541}"/>
    <cellStyle name="40% - Énfasis6 20 8" xfId="8670" xr:uid="{65DEB963-4B8E-4CA7-87DE-AD8FBABC0AB8}"/>
    <cellStyle name="40% - Énfasis6 20 8 2" xfId="36971" xr:uid="{4B5C6F3B-2189-4EDD-99C9-3424032D00DE}"/>
    <cellStyle name="40% - Énfasis6 20 9" xfId="8671" xr:uid="{E71B1DD5-4787-4B67-9AFC-AAF61634EEF4}"/>
    <cellStyle name="40% - Énfasis6 20 9 2" xfId="36972" xr:uid="{7F435868-7ABF-45DC-BB27-D41253DDD85B}"/>
    <cellStyle name="40% - Énfasis6 21" xfId="530" xr:uid="{01C7BEBE-719C-4A9B-AECA-C42CD1500ED9}"/>
    <cellStyle name="40% - Énfasis6 21 10" xfId="8672" xr:uid="{F8DF4F82-5951-4672-9980-3F8021BAD4CC}"/>
    <cellStyle name="40% - Énfasis6 21 10 2" xfId="36973" xr:uid="{E510FE08-AA93-4D8E-BB56-68B3F30DA59E}"/>
    <cellStyle name="40% - Énfasis6 21 11" xfId="8673" xr:uid="{17EB186B-FC43-42F7-B8B1-140F44309D93}"/>
    <cellStyle name="40% - Énfasis6 21 11 2" xfId="36974" xr:uid="{801DA1F3-AFB4-466D-BDA6-42806D87F5B4}"/>
    <cellStyle name="40% - Énfasis6 21 12" xfId="8674" xr:uid="{1E8C967D-1EBC-4004-90D2-1086FE762633}"/>
    <cellStyle name="40% - Énfasis6 21 12 2" xfId="36975" xr:uid="{97743008-1824-48D0-B44B-6623A75DECF0}"/>
    <cellStyle name="40% - Énfasis6 21 13" xfId="8675" xr:uid="{E69E4CAA-AF6F-404D-B657-38C1D949FA16}"/>
    <cellStyle name="40% - Énfasis6 21 13 2" xfId="36976" xr:uid="{F67AF4E7-E544-4363-8634-89866072AE00}"/>
    <cellStyle name="40% - Énfasis6 21 14" xfId="8676" xr:uid="{B62BF3D5-059D-466B-8B6C-FB136525DC53}"/>
    <cellStyle name="40% - Énfasis6 21 14 2" xfId="36977" xr:uid="{B74A77D4-B15E-4A98-A2BC-9085F7ED09BB}"/>
    <cellStyle name="40% - Énfasis6 21 15" xfId="8677" xr:uid="{1ADA93F6-5171-41E7-A801-F709EB7D954A}"/>
    <cellStyle name="40% - Énfasis6 21 15 2" xfId="36978" xr:uid="{6B5FD391-30CA-44C4-BBC1-E62AE6F9EE39}"/>
    <cellStyle name="40% - Énfasis6 21 16" xfId="8678" xr:uid="{A17CAA46-6FD0-4800-AA28-E817DFBBDC4C}"/>
    <cellStyle name="40% - Énfasis6 21 16 2" xfId="36979" xr:uid="{CF2F7910-E770-47E7-BF63-29317C3707AF}"/>
    <cellStyle name="40% - Énfasis6 21 17" xfId="8679" xr:uid="{83A067E0-7536-4DA3-BB9A-293961D619B0}"/>
    <cellStyle name="40% - Énfasis6 21 17 2" xfId="36980" xr:uid="{5428036C-BDA6-4BD8-809D-3607E0093775}"/>
    <cellStyle name="40% - Énfasis6 21 18" xfId="8680" xr:uid="{B2D7E6D4-C8BE-4D71-8152-4220236E3DA9}"/>
    <cellStyle name="40% - Énfasis6 21 18 2" xfId="36981" xr:uid="{95E6B4E6-2514-478B-9AA6-4BB2B22392F9}"/>
    <cellStyle name="40% - Énfasis6 21 19" xfId="8681" xr:uid="{EE939F30-B9BC-42A0-9C3D-3F5120FF313C}"/>
    <cellStyle name="40% - Énfasis6 21 19 2" xfId="36982" xr:uid="{9D821F32-1A19-4E31-AC31-8D23DD7036D0}"/>
    <cellStyle name="40% - Énfasis6 21 2" xfId="531" xr:uid="{72F4C158-49E0-4C01-BC79-A1D4797D3AF9}"/>
    <cellStyle name="40% - Énfasis6 21 2 2" xfId="36983" xr:uid="{5F920F12-0C84-4C09-86DD-A718B84E780B}"/>
    <cellStyle name="40% - Énfasis6 21 2 2 2" xfId="36984" xr:uid="{3F9F0CA6-80CE-4C15-9B8E-003485830759}"/>
    <cellStyle name="40% - Énfasis6 21 2 2 2 2" xfId="36985" xr:uid="{BDACBA22-869D-446B-BBF2-413CDA0CB8CA}"/>
    <cellStyle name="40% - Énfasis6 21 2 2 3" xfId="36986" xr:uid="{158B44EF-BFB2-4FFE-A1E4-0BF060815E7B}"/>
    <cellStyle name="40% - Énfasis6 21 2 3" xfId="36987" xr:uid="{AB820805-081D-4E83-A6D3-6A3EAAAA2E3F}"/>
    <cellStyle name="40% - Énfasis6 21 2 3 2" xfId="36988" xr:uid="{D151B170-BFD6-4511-92AA-AA36F666CE7B}"/>
    <cellStyle name="40% - Énfasis6 21 2 4" xfId="36989" xr:uid="{A8875A54-844E-4004-9FA8-D49205AF4F9B}"/>
    <cellStyle name="40% - Énfasis6 21 20" xfId="12161" xr:uid="{B4C7A619-004F-41D6-BBD5-93193F1A4E0B}"/>
    <cellStyle name="40% - Énfasis6 21 3" xfId="8682" xr:uid="{A626663A-4F36-41BB-AA70-18A7ECECC3D5}"/>
    <cellStyle name="40% - Énfasis6 21 3 2" xfId="36990" xr:uid="{76C34005-0927-4D8A-89FE-50E818073202}"/>
    <cellStyle name="40% - Énfasis6 21 3 2 2" xfId="36991" xr:uid="{DE454570-CAC9-42AD-9451-C5770D6B2CA4}"/>
    <cellStyle name="40% - Énfasis6 21 3 2 2 2" xfId="36992" xr:uid="{AEAB31F1-CFC1-4B21-8997-F5E72673A9CA}"/>
    <cellStyle name="40% - Énfasis6 21 3 2 3" xfId="36993" xr:uid="{C997F836-6FD0-4869-B4C1-938E465ABA95}"/>
    <cellStyle name="40% - Énfasis6 21 3 3" xfId="36994" xr:uid="{1080475B-FBF9-46A7-A737-18A18417DFB1}"/>
    <cellStyle name="40% - Énfasis6 21 3 3 2" xfId="36995" xr:uid="{F2F2928C-2BAB-4274-8401-77D0064C11B5}"/>
    <cellStyle name="40% - Énfasis6 21 3 4" xfId="36996" xr:uid="{FDB04D13-65EC-4E50-AE7E-D89BE5667D82}"/>
    <cellStyle name="40% - Énfasis6 21 4" xfId="8683" xr:uid="{79CAACDB-A45B-4B48-AB8F-304BD050277F}"/>
    <cellStyle name="40% - Énfasis6 21 4 2" xfId="36997" xr:uid="{85D85302-CC7B-4BD2-A609-E1FE87F7BACA}"/>
    <cellStyle name="40% - Énfasis6 21 4 2 2" xfId="36998" xr:uid="{9421B9A7-5082-47E3-BF1F-AA0510FD6C82}"/>
    <cellStyle name="40% - Énfasis6 21 4 3" xfId="36999" xr:uid="{71DBFCFE-0D91-4F1A-ABF1-949B7DF62460}"/>
    <cellStyle name="40% - Énfasis6 21 5" xfId="8684" xr:uid="{8C332F9D-374A-4CC5-A24C-99D82D56CD99}"/>
    <cellStyle name="40% - Énfasis6 21 5 2" xfId="37000" xr:uid="{BB4151D9-32E8-4CFD-A50B-8DC0990B058C}"/>
    <cellStyle name="40% - Énfasis6 21 6" xfId="8685" xr:uid="{95F48D9A-12BD-440D-BFFE-A0AC24C7914A}"/>
    <cellStyle name="40% - Énfasis6 21 6 2" xfId="37001" xr:uid="{81BBD425-CA74-4F25-ACF9-9EA302BB2DB0}"/>
    <cellStyle name="40% - Énfasis6 21 7" xfId="8686" xr:uid="{65351EF6-959D-4E02-8CB5-A78A05AF7759}"/>
    <cellStyle name="40% - Énfasis6 21 7 2" xfId="37002" xr:uid="{42EFCA76-CB0A-4C40-B042-58AE7D1BAD9A}"/>
    <cellStyle name="40% - Énfasis6 21 8" xfId="8687" xr:uid="{EF78775D-C5D9-4A01-A8C3-E98A23E56AE9}"/>
    <cellStyle name="40% - Énfasis6 21 8 2" xfId="37003" xr:uid="{AF0C2C75-510D-4B67-92EB-B9831BF6BC82}"/>
    <cellStyle name="40% - Énfasis6 21 9" xfId="8688" xr:uid="{62A3006B-DF17-41D2-B06D-4A0740AE76D2}"/>
    <cellStyle name="40% - Énfasis6 21 9 2" xfId="37004" xr:uid="{05C1E992-D3BA-4D87-AE55-819FA38DBDC8}"/>
    <cellStyle name="40% - Énfasis6 22" xfId="8689" xr:uid="{8DFC150F-8DAC-44FB-87EB-83CCE2CA42C7}"/>
    <cellStyle name="40% - Énfasis6 22 10" xfId="8690" xr:uid="{1E5B4A44-B368-41AB-817D-355125FDBA7D}"/>
    <cellStyle name="40% - Énfasis6 22 10 2" xfId="37005" xr:uid="{0B556857-C2FA-4DA2-9303-5D2A9F2C25B5}"/>
    <cellStyle name="40% - Énfasis6 22 11" xfId="8691" xr:uid="{3FA0B981-634E-4934-AA68-36155750855E}"/>
    <cellStyle name="40% - Énfasis6 22 11 2" xfId="37006" xr:uid="{B472A595-B93A-420D-92ED-3D18B0D79E2E}"/>
    <cellStyle name="40% - Énfasis6 22 12" xfId="8692" xr:uid="{C9F34DB0-5726-4167-A785-DFC0C0C1D06B}"/>
    <cellStyle name="40% - Énfasis6 22 12 2" xfId="37007" xr:uid="{8761D07E-A796-4E3E-A96B-E2765F2601EF}"/>
    <cellStyle name="40% - Énfasis6 22 13" xfId="8693" xr:uid="{851351EF-91D5-446D-BB8C-A7BC75BC7CBD}"/>
    <cellStyle name="40% - Énfasis6 22 13 2" xfId="37008" xr:uid="{B67BB34A-6C40-4168-A9B8-2C6CBEA19F8E}"/>
    <cellStyle name="40% - Énfasis6 22 14" xfId="8694" xr:uid="{EF246DA5-33E1-4D09-A0E6-779AA1617CF4}"/>
    <cellStyle name="40% - Énfasis6 22 14 2" xfId="37009" xr:uid="{807203BD-9395-4A00-A084-1BDDB9ECF071}"/>
    <cellStyle name="40% - Énfasis6 22 15" xfId="8695" xr:uid="{60256490-E9A3-4FEA-8198-31E0D65FE289}"/>
    <cellStyle name="40% - Énfasis6 22 15 2" xfId="37010" xr:uid="{5FF20C7C-E781-4829-81BC-4ADEC7948B76}"/>
    <cellStyle name="40% - Énfasis6 22 16" xfId="8696" xr:uid="{B8807788-E9A8-48B7-A582-76D1CB64AA1E}"/>
    <cellStyle name="40% - Énfasis6 22 16 2" xfId="37011" xr:uid="{CE294C10-C978-42DB-B344-2164C85E37E0}"/>
    <cellStyle name="40% - Énfasis6 22 17" xfId="8697" xr:uid="{9945415A-1D8B-42BF-B97A-12F7DF80CB37}"/>
    <cellStyle name="40% - Énfasis6 22 17 2" xfId="37012" xr:uid="{B2F0870D-0676-497B-852C-B8F74E304CCD}"/>
    <cellStyle name="40% - Énfasis6 22 18" xfId="8698" xr:uid="{A7453420-8276-4302-803A-F5BB2387AF61}"/>
    <cellStyle name="40% - Énfasis6 22 18 2" xfId="37013" xr:uid="{AFD423C6-4E0E-4D68-85A6-FBC1215BB9A8}"/>
    <cellStyle name="40% - Énfasis6 22 19" xfId="8699" xr:uid="{C2422E5B-4CEC-4A04-ADCE-6C182302A69B}"/>
    <cellStyle name="40% - Énfasis6 22 19 2" xfId="37014" xr:uid="{56681AE4-FCB8-4808-8D1A-A57240C9EA3B}"/>
    <cellStyle name="40% - Énfasis6 22 2" xfId="8700" xr:uid="{87E5077F-60AB-41F0-B5EB-B9EFC4C9B714}"/>
    <cellStyle name="40% - Énfasis6 22 2 2" xfId="37015" xr:uid="{A86DCC1A-78B5-453E-9730-C56AF2FEDE16}"/>
    <cellStyle name="40% - Énfasis6 22 2 2 2" xfId="37016" xr:uid="{963237C1-B5FF-4165-BDD1-7CE249FD04B0}"/>
    <cellStyle name="40% - Énfasis6 22 2 2 2 2" xfId="37017" xr:uid="{08C7CD01-590B-483A-BAE4-A47E15362B71}"/>
    <cellStyle name="40% - Énfasis6 22 2 2 3" xfId="37018" xr:uid="{1471FAA2-6AE5-4A20-8776-8731C6585C5F}"/>
    <cellStyle name="40% - Énfasis6 22 2 3" xfId="37019" xr:uid="{BFB2B042-35C4-4AB4-AD21-E9AD798D0F66}"/>
    <cellStyle name="40% - Énfasis6 22 2 3 2" xfId="37020" xr:uid="{73B2FA46-3073-4EF7-9276-769405F5CE28}"/>
    <cellStyle name="40% - Énfasis6 22 2 4" xfId="37021" xr:uid="{4E0C742C-0674-4B8B-BC22-EA6C5DB26062}"/>
    <cellStyle name="40% - Énfasis6 22 20" xfId="12162" xr:uid="{E859363C-CBE2-41E7-814E-B90EA1848604}"/>
    <cellStyle name="40% - Énfasis6 22 3" xfId="8701" xr:uid="{BFDA59AA-96A9-4243-8CDC-45C16B028A02}"/>
    <cellStyle name="40% - Énfasis6 22 3 2" xfId="37022" xr:uid="{2544E6A8-477C-4F9F-915F-11BD90869E08}"/>
    <cellStyle name="40% - Énfasis6 22 3 2 2" xfId="37023" xr:uid="{CFFC3C0D-7989-48AF-A55B-CE318AEB98DE}"/>
    <cellStyle name="40% - Énfasis6 22 3 2 2 2" xfId="37024" xr:uid="{33FD6ADC-637B-4751-954D-0B88D9FF4612}"/>
    <cellStyle name="40% - Énfasis6 22 3 2 3" xfId="37025" xr:uid="{AA6B93E3-9F17-47BE-8DD4-067788E4E2B2}"/>
    <cellStyle name="40% - Énfasis6 22 3 3" xfId="37026" xr:uid="{AC040747-8AAD-4276-887F-4E3E735E7A14}"/>
    <cellStyle name="40% - Énfasis6 22 3 3 2" xfId="37027" xr:uid="{62974140-7D59-480B-81B1-F339E8F81757}"/>
    <cellStyle name="40% - Énfasis6 22 3 4" xfId="37028" xr:uid="{C688EA95-BD46-4D96-8BE7-FF6160FE1438}"/>
    <cellStyle name="40% - Énfasis6 22 4" xfId="8702" xr:uid="{EBFB9DAE-74F7-4842-B496-63A2E5BC0BB7}"/>
    <cellStyle name="40% - Énfasis6 22 4 2" xfId="37029" xr:uid="{B8FF215F-68F5-48EC-BFB4-1E72D06BC2E7}"/>
    <cellStyle name="40% - Énfasis6 22 4 2 2" xfId="37030" xr:uid="{6463598A-528B-4D0F-B354-2B24356E7B9F}"/>
    <cellStyle name="40% - Énfasis6 22 4 3" xfId="37031" xr:uid="{EF292E3C-4FD3-4B71-8F13-3A5377C93FC9}"/>
    <cellStyle name="40% - Énfasis6 22 5" xfId="8703" xr:uid="{6BD30691-9740-4D20-BD04-098E48892D92}"/>
    <cellStyle name="40% - Énfasis6 22 5 2" xfId="37032" xr:uid="{3076BB7C-7BD5-4FA2-92ED-05FDC7B90570}"/>
    <cellStyle name="40% - Énfasis6 22 6" xfId="8704" xr:uid="{1611AB25-AD10-4B50-A851-F74750A7D33A}"/>
    <cellStyle name="40% - Énfasis6 22 6 2" xfId="37033" xr:uid="{BEC55918-E9D9-44CC-8AFC-0157609163DD}"/>
    <cellStyle name="40% - Énfasis6 22 7" xfId="8705" xr:uid="{C2491D9D-FF67-445E-962F-FDBFE75FADF2}"/>
    <cellStyle name="40% - Énfasis6 22 7 2" xfId="37034" xr:uid="{C109C76D-5AAF-461C-B7DF-698019DDAF3A}"/>
    <cellStyle name="40% - Énfasis6 22 8" xfId="8706" xr:uid="{7FFBAABF-D473-4962-9589-635F7CEE00C2}"/>
    <cellStyle name="40% - Énfasis6 22 8 2" xfId="37035" xr:uid="{E2BCDB6A-18CC-490B-A103-6CF665CF1200}"/>
    <cellStyle name="40% - Énfasis6 22 9" xfId="8707" xr:uid="{AEB78B2C-36D4-4A9B-91B3-1B99FD3F652F}"/>
    <cellStyle name="40% - Énfasis6 22 9 2" xfId="37036" xr:uid="{5F1B069A-6453-416E-9474-49A0A8315318}"/>
    <cellStyle name="40% - Énfasis6 23" xfId="8708" xr:uid="{5583627C-2AB6-4217-AD60-497780727F8F}"/>
    <cellStyle name="40% - Énfasis6 23 10" xfId="8709" xr:uid="{738172FE-1904-427E-ABD2-8E12B98FA1C0}"/>
    <cellStyle name="40% - Énfasis6 23 10 2" xfId="37037" xr:uid="{2288A056-05D7-4753-BBB9-60AFD5632DE5}"/>
    <cellStyle name="40% - Énfasis6 23 11" xfId="8710" xr:uid="{18F9EAAF-1131-4360-9CC0-7DFD3E480F7C}"/>
    <cellStyle name="40% - Énfasis6 23 11 2" xfId="37038" xr:uid="{7F4BD054-1189-41F0-A441-8BF4CF9D4407}"/>
    <cellStyle name="40% - Énfasis6 23 12" xfId="8711" xr:uid="{C13F9E53-CA46-4E9E-8417-D93E04F12C53}"/>
    <cellStyle name="40% - Énfasis6 23 12 2" xfId="37039" xr:uid="{499E3558-0499-422F-AAE1-4534850EABA4}"/>
    <cellStyle name="40% - Énfasis6 23 13" xfId="8712" xr:uid="{FFFD0DF8-F7A7-4CCA-A0CC-82724787FDB5}"/>
    <cellStyle name="40% - Énfasis6 23 13 2" xfId="37040" xr:uid="{C8541246-0008-4E0A-AAC4-9F0CE64226EE}"/>
    <cellStyle name="40% - Énfasis6 23 14" xfId="8713" xr:uid="{6BC6BA51-3041-4F86-A8AE-753B30BDA71D}"/>
    <cellStyle name="40% - Énfasis6 23 14 2" xfId="37041" xr:uid="{E943D615-D01A-4CC7-83C5-284950A1E603}"/>
    <cellStyle name="40% - Énfasis6 23 15" xfId="8714" xr:uid="{6DCB7B62-37EA-4FE7-89A5-2191E82B38F5}"/>
    <cellStyle name="40% - Énfasis6 23 15 2" xfId="37042" xr:uid="{99AB9442-C4C6-46E3-99C1-D296A08323D6}"/>
    <cellStyle name="40% - Énfasis6 23 16" xfId="8715" xr:uid="{5983C0CF-2716-40C9-BF5E-09A16FFF89DC}"/>
    <cellStyle name="40% - Énfasis6 23 16 2" xfId="37043" xr:uid="{610FE01F-DBCC-46C6-917B-B5DD415BDA05}"/>
    <cellStyle name="40% - Énfasis6 23 17" xfId="8716" xr:uid="{C4D42DC0-3045-4476-A6F0-D54DCFE458B7}"/>
    <cellStyle name="40% - Énfasis6 23 17 2" xfId="37044" xr:uid="{F51EEC9E-3136-4520-8B00-34836D7429F3}"/>
    <cellStyle name="40% - Énfasis6 23 18" xfId="8717" xr:uid="{8FBABE06-6727-4A9A-840D-DDEAB2B0F93A}"/>
    <cellStyle name="40% - Énfasis6 23 18 2" xfId="37045" xr:uid="{630119F0-972E-4B34-9273-3BA466A05A2B}"/>
    <cellStyle name="40% - Énfasis6 23 19" xfId="8718" xr:uid="{9DE423F9-1BEE-444F-BD5F-5D3763E9C481}"/>
    <cellStyle name="40% - Énfasis6 23 19 2" xfId="37046" xr:uid="{3B518D69-F496-4D16-97C0-B8E6F8D2D9C2}"/>
    <cellStyle name="40% - Énfasis6 23 2" xfId="8719" xr:uid="{96E9B74A-0671-4687-9C84-44ACEF97913C}"/>
    <cellStyle name="40% - Énfasis6 23 2 2" xfId="37047" xr:uid="{8580E99C-AB11-43E4-9B67-9BB44F2E3B05}"/>
    <cellStyle name="40% - Énfasis6 23 2 2 2" xfId="37048" xr:uid="{B4FA6361-350D-4101-9656-C5F2703EC622}"/>
    <cellStyle name="40% - Énfasis6 23 2 2 2 2" xfId="37049" xr:uid="{5490634D-EF08-431D-91F2-AA0D56669F3C}"/>
    <cellStyle name="40% - Énfasis6 23 2 2 3" xfId="37050" xr:uid="{934D4E69-9519-4E8F-86EF-06E38125EB90}"/>
    <cellStyle name="40% - Énfasis6 23 2 3" xfId="37051" xr:uid="{ACEC587F-6A28-4243-B106-D4F8FB4A0819}"/>
    <cellStyle name="40% - Énfasis6 23 2 3 2" xfId="37052" xr:uid="{A8EFA4B9-62D2-4ADF-9DE6-E7D5BD76396C}"/>
    <cellStyle name="40% - Énfasis6 23 2 4" xfId="37053" xr:uid="{5B0B988A-0521-4501-BCA0-53DE3050BC14}"/>
    <cellStyle name="40% - Énfasis6 23 20" xfId="12163" xr:uid="{ADBB9FFA-AC68-4768-8D8D-996B9E922CCF}"/>
    <cellStyle name="40% - Énfasis6 23 3" xfId="8720" xr:uid="{AACF23EC-EBAB-4722-9E89-100E5AA187C1}"/>
    <cellStyle name="40% - Énfasis6 23 3 2" xfId="37054" xr:uid="{418AB3D9-BD4F-4DDE-81F9-850040AE5155}"/>
    <cellStyle name="40% - Énfasis6 23 3 2 2" xfId="37055" xr:uid="{EEF8CA01-C6F6-4F55-B114-EA653255CD6E}"/>
    <cellStyle name="40% - Énfasis6 23 3 2 2 2" xfId="37056" xr:uid="{5B12C4E7-B5AE-4C55-9C7E-F4D167824331}"/>
    <cellStyle name="40% - Énfasis6 23 3 2 3" xfId="37057" xr:uid="{8863ED9E-BEF4-490C-B87E-4A0351E5804E}"/>
    <cellStyle name="40% - Énfasis6 23 3 3" xfId="37058" xr:uid="{390C6D07-1659-4793-9059-EE85EC7FF050}"/>
    <cellStyle name="40% - Énfasis6 23 3 3 2" xfId="37059" xr:uid="{F550D2A8-6E97-4362-A0DF-9CDEB6559928}"/>
    <cellStyle name="40% - Énfasis6 23 3 4" xfId="37060" xr:uid="{7A2121B5-DEA6-4C2E-982A-1C9E762FB63D}"/>
    <cellStyle name="40% - Énfasis6 23 4" xfId="8721" xr:uid="{23C78880-0CFB-41BB-B8BD-F07978B7EBA0}"/>
    <cellStyle name="40% - Énfasis6 23 4 2" xfId="37061" xr:uid="{346CD80E-6158-4586-88A7-E05D0DEB3D52}"/>
    <cellStyle name="40% - Énfasis6 23 4 2 2" xfId="37062" xr:uid="{67876B0D-AF06-45D8-BAF5-F63FB13601C4}"/>
    <cellStyle name="40% - Énfasis6 23 4 3" xfId="37063" xr:uid="{DFA3FAE8-30DC-42F4-AACA-6502544FE246}"/>
    <cellStyle name="40% - Énfasis6 23 5" xfId="8722" xr:uid="{EDF7CE7D-45CC-4838-97F8-332FC23975BA}"/>
    <cellStyle name="40% - Énfasis6 23 5 2" xfId="37064" xr:uid="{E135DAEF-4F4D-456C-9368-D2C7ED93AC2E}"/>
    <cellStyle name="40% - Énfasis6 23 6" xfId="8723" xr:uid="{05F4D225-B6D0-4FDB-844F-65A5EBD714EA}"/>
    <cellStyle name="40% - Énfasis6 23 6 2" xfId="37065" xr:uid="{9C36DBDC-5D99-47F5-B1E5-239995AD4E8F}"/>
    <cellStyle name="40% - Énfasis6 23 7" xfId="8724" xr:uid="{72D597BB-C9D8-4C19-8AA3-E38A9E994C4E}"/>
    <cellStyle name="40% - Énfasis6 23 7 2" xfId="37066" xr:uid="{E488010B-C096-46C1-8BEC-8A4373AAFC3D}"/>
    <cellStyle name="40% - Énfasis6 23 8" xfId="8725" xr:uid="{3F732803-7D53-4312-816C-43B4E2CCE41D}"/>
    <cellStyle name="40% - Énfasis6 23 8 2" xfId="37067" xr:uid="{A3C467E5-6355-4D33-8797-FC165DD07897}"/>
    <cellStyle name="40% - Énfasis6 23 9" xfId="8726" xr:uid="{F0301FEF-DBAC-4D55-A766-CAEF786C1018}"/>
    <cellStyle name="40% - Énfasis6 23 9 2" xfId="37068" xr:uid="{FDFBE3AA-0ACF-4FA6-BFE1-2FEE78633D26}"/>
    <cellStyle name="40% - Énfasis6 24" xfId="8727" xr:uid="{8C615F11-E250-4F75-A38A-A0DCF9770249}"/>
    <cellStyle name="40% - Énfasis6 24 10" xfId="8728" xr:uid="{137ADF12-D827-4EE6-8BD1-5A95B79CB5EB}"/>
    <cellStyle name="40% - Énfasis6 24 10 2" xfId="37069" xr:uid="{B86084A1-A814-4826-8C03-9569114FAD4A}"/>
    <cellStyle name="40% - Énfasis6 24 11" xfId="8729" xr:uid="{24163400-BDF3-4EEF-8F2C-A4BFA054A083}"/>
    <cellStyle name="40% - Énfasis6 24 11 2" xfId="37070" xr:uid="{05F483FC-DF8D-43D1-B474-3BBDCD47AC44}"/>
    <cellStyle name="40% - Énfasis6 24 12" xfId="8730" xr:uid="{3B249C12-5200-41AF-975C-ECF6EF2ED82C}"/>
    <cellStyle name="40% - Énfasis6 24 12 2" xfId="37071" xr:uid="{223E2135-316E-47D7-A2E3-B6B7DFC7C67D}"/>
    <cellStyle name="40% - Énfasis6 24 13" xfId="8731" xr:uid="{F7D37D33-2D0E-44ED-9D88-8601F0B39C83}"/>
    <cellStyle name="40% - Énfasis6 24 13 2" xfId="37072" xr:uid="{5D0CFF8A-B8D8-4B7D-8E34-15E1D42AF200}"/>
    <cellStyle name="40% - Énfasis6 24 14" xfId="8732" xr:uid="{BECE6C15-52E4-4E2E-BB28-5AF5DCD1A62D}"/>
    <cellStyle name="40% - Énfasis6 24 14 2" xfId="37073" xr:uid="{7D4B30A8-499E-4F97-B2D4-851170344F3E}"/>
    <cellStyle name="40% - Énfasis6 24 15" xfId="8733" xr:uid="{D78BCA0A-A7C4-4322-A1C6-E3E59F563D27}"/>
    <cellStyle name="40% - Énfasis6 24 15 2" xfId="37074" xr:uid="{1963385E-BEA0-4111-8D29-CE687001DA94}"/>
    <cellStyle name="40% - Énfasis6 24 16" xfId="8734" xr:uid="{FB91E95C-C36B-4573-9092-193DE1B1511E}"/>
    <cellStyle name="40% - Énfasis6 24 16 2" xfId="37075" xr:uid="{A38A9681-961C-48B2-8B26-12A552A48DC2}"/>
    <cellStyle name="40% - Énfasis6 24 17" xfId="8735" xr:uid="{A46DA771-9FEA-4A7F-B6AF-C8FB605ED120}"/>
    <cellStyle name="40% - Énfasis6 24 17 2" xfId="37076" xr:uid="{E3626A71-C2E0-4A2B-B139-E40C98654CD8}"/>
    <cellStyle name="40% - Énfasis6 24 18" xfId="8736" xr:uid="{86B92C53-E7EA-4907-B4F7-DC1DA51C9C2A}"/>
    <cellStyle name="40% - Énfasis6 24 18 2" xfId="37077" xr:uid="{CF0822A9-7D27-44F1-A0AE-492F5309545C}"/>
    <cellStyle name="40% - Énfasis6 24 19" xfId="8737" xr:uid="{0C3B1276-108D-4012-9C77-00A4A60FF216}"/>
    <cellStyle name="40% - Énfasis6 24 19 2" xfId="37078" xr:uid="{78C7512D-1424-42EF-A5E3-20A7DE69715F}"/>
    <cellStyle name="40% - Énfasis6 24 2" xfId="8738" xr:uid="{F0034BE1-1D59-47C7-94D5-AC70B7A49A17}"/>
    <cellStyle name="40% - Énfasis6 24 2 2" xfId="37079" xr:uid="{1607532C-05A7-4028-B09A-A94204BB1BBD}"/>
    <cellStyle name="40% - Énfasis6 24 2 2 2" xfId="37080" xr:uid="{98029020-3CAC-48D0-BB90-11C5173D99CC}"/>
    <cellStyle name="40% - Énfasis6 24 2 2 2 2" xfId="37081" xr:uid="{7B4E1F41-3884-4369-B55D-BC114A0C5FD4}"/>
    <cellStyle name="40% - Énfasis6 24 2 2 3" xfId="37082" xr:uid="{A23B4400-33D0-47A4-824C-2864CA05E6D3}"/>
    <cellStyle name="40% - Énfasis6 24 2 3" xfId="37083" xr:uid="{A9AF340A-F919-4A6A-8BD7-060F0E396FDD}"/>
    <cellStyle name="40% - Énfasis6 24 2 3 2" xfId="37084" xr:uid="{6422FDFE-2A94-4183-A9B3-B50F1058EA93}"/>
    <cellStyle name="40% - Énfasis6 24 2 4" xfId="37085" xr:uid="{8D73FCDB-6671-482E-BCAA-F3EFAA6253DA}"/>
    <cellStyle name="40% - Énfasis6 24 20" xfId="12164" xr:uid="{999651EC-2852-4BC2-837F-C820B52A619F}"/>
    <cellStyle name="40% - Énfasis6 24 3" xfId="8739" xr:uid="{4E6E7F4C-7FE3-4254-9921-3C7F580AC042}"/>
    <cellStyle name="40% - Énfasis6 24 3 2" xfId="37086" xr:uid="{E725DAD9-6751-4AC6-8C16-07C78E879FEC}"/>
    <cellStyle name="40% - Énfasis6 24 3 2 2" xfId="37087" xr:uid="{4922DE23-F03F-47D8-AAAB-46693703877E}"/>
    <cellStyle name="40% - Énfasis6 24 3 2 2 2" xfId="37088" xr:uid="{E5F1FF19-5DBA-41CD-9BAB-4958705EAE2F}"/>
    <cellStyle name="40% - Énfasis6 24 3 2 3" xfId="37089" xr:uid="{1C55ECC4-CA41-43F9-8520-BF275E76A7AD}"/>
    <cellStyle name="40% - Énfasis6 24 3 3" xfId="37090" xr:uid="{0D8394AB-10F5-4736-89D5-DE457B2BB737}"/>
    <cellStyle name="40% - Énfasis6 24 3 3 2" xfId="37091" xr:uid="{6050F190-4EC1-4EC7-8523-5DA5904B5C3C}"/>
    <cellStyle name="40% - Énfasis6 24 3 4" xfId="37092" xr:uid="{4CAEDF75-7665-4ED5-B40A-48C2671CFB05}"/>
    <cellStyle name="40% - Énfasis6 24 4" xfId="8740" xr:uid="{5A55B6FB-8067-4870-8AAB-A50F427AEC88}"/>
    <cellStyle name="40% - Énfasis6 24 4 2" xfId="37093" xr:uid="{ED0103B0-FFA0-45FB-89BE-B2DB6442587C}"/>
    <cellStyle name="40% - Énfasis6 24 4 2 2" xfId="37094" xr:uid="{0EE2AF2C-CD0A-4CC7-AF37-CF6508E12B7D}"/>
    <cellStyle name="40% - Énfasis6 24 4 3" xfId="37095" xr:uid="{6B194752-5CDA-4134-AE0E-3DD8089A0EB9}"/>
    <cellStyle name="40% - Énfasis6 24 5" xfId="8741" xr:uid="{B4C3D687-78D5-47B7-9925-3E88AF2B859C}"/>
    <cellStyle name="40% - Énfasis6 24 5 2" xfId="37096" xr:uid="{9146896F-A99F-4CFB-98E1-F5F789551A6C}"/>
    <cellStyle name="40% - Énfasis6 24 6" xfId="8742" xr:uid="{08868696-32D1-4787-8AEC-8F41E85CC7DC}"/>
    <cellStyle name="40% - Énfasis6 24 6 2" xfId="37097" xr:uid="{1FD83A59-A310-43CF-A4DB-846D58D7685B}"/>
    <cellStyle name="40% - Énfasis6 24 7" xfId="8743" xr:uid="{3C85B1E2-A582-4ED9-AD60-671B0DF4C947}"/>
    <cellStyle name="40% - Énfasis6 24 7 2" xfId="37098" xr:uid="{953FBBA1-087E-4AE0-A1D2-3D20A4BC0652}"/>
    <cellStyle name="40% - Énfasis6 24 8" xfId="8744" xr:uid="{28BA145B-11CB-4D8A-84EB-C0A69C886D63}"/>
    <cellStyle name="40% - Énfasis6 24 8 2" xfId="37099" xr:uid="{45F6157E-0EBF-4A01-AF34-1018D4A87F23}"/>
    <cellStyle name="40% - Énfasis6 24 9" xfId="8745" xr:uid="{51857694-2A94-4BF4-ADC8-9D08D7D23DA3}"/>
    <cellStyle name="40% - Énfasis6 24 9 2" xfId="37100" xr:uid="{5363B5CF-CC9E-4CD2-8C2D-13B6A98F61DE}"/>
    <cellStyle name="40% - Énfasis6 25" xfId="8746" xr:uid="{CC797E40-E0C5-4550-815F-01FD4096E18B}"/>
    <cellStyle name="40% - Énfasis6 25 10" xfId="8747" xr:uid="{79CF9A8D-3BE6-4BD1-AD9A-ECFE0077380C}"/>
    <cellStyle name="40% - Énfasis6 25 10 2" xfId="37101" xr:uid="{FA1AD99A-4B61-4D61-B149-8834ABE64C19}"/>
    <cellStyle name="40% - Énfasis6 25 11" xfId="8748" xr:uid="{357A3E5D-62B4-49BD-9285-7B678E1B857D}"/>
    <cellStyle name="40% - Énfasis6 25 11 2" xfId="37102" xr:uid="{745B23DE-FA2C-4A86-813E-17641EF66015}"/>
    <cellStyle name="40% - Énfasis6 25 12" xfId="8749" xr:uid="{871A6D1C-D754-4717-8A96-5E5DCC665A38}"/>
    <cellStyle name="40% - Énfasis6 25 12 2" xfId="37103" xr:uid="{7EFA094A-0E03-4737-AE58-1EAB488C4BF3}"/>
    <cellStyle name="40% - Énfasis6 25 13" xfId="8750" xr:uid="{B978851A-A721-44B8-B387-42B4B8EE69C0}"/>
    <cellStyle name="40% - Énfasis6 25 13 2" xfId="37104" xr:uid="{50106857-9E22-4238-A73D-0383409A5DAD}"/>
    <cellStyle name="40% - Énfasis6 25 14" xfId="8751" xr:uid="{A09D0DC4-713A-49B4-8A39-0DB8D40BEDCF}"/>
    <cellStyle name="40% - Énfasis6 25 14 2" xfId="37105" xr:uid="{A5BD2166-5828-4527-904A-A243CB9CBBBC}"/>
    <cellStyle name="40% - Énfasis6 25 15" xfId="8752" xr:uid="{9C77F417-2052-45B4-870F-E841A9EE4D54}"/>
    <cellStyle name="40% - Énfasis6 25 15 2" xfId="37106" xr:uid="{DA154643-E3F2-411D-909C-842692B4D555}"/>
    <cellStyle name="40% - Énfasis6 25 16" xfId="8753" xr:uid="{FA9C72A3-34EB-4516-8B12-79A0ED528662}"/>
    <cellStyle name="40% - Énfasis6 25 16 2" xfId="37107" xr:uid="{722DD929-70C0-4C80-8112-F411247EAE69}"/>
    <cellStyle name="40% - Énfasis6 25 17" xfId="8754" xr:uid="{8A6AD1A1-F258-426A-B6B3-1FA56AC7828E}"/>
    <cellStyle name="40% - Énfasis6 25 17 2" xfId="37108" xr:uid="{8900551F-F28F-4E18-AC23-91869D06A9EF}"/>
    <cellStyle name="40% - Énfasis6 25 18" xfId="8755" xr:uid="{4510E005-031E-48AB-B7FC-7314D1B49273}"/>
    <cellStyle name="40% - Énfasis6 25 18 2" xfId="37109" xr:uid="{C7D830EF-1B7C-4304-97B7-3EF6DFE5FFBE}"/>
    <cellStyle name="40% - Énfasis6 25 19" xfId="8756" xr:uid="{A8B4250D-E999-4CBA-903F-7BC4B7F28C7A}"/>
    <cellStyle name="40% - Énfasis6 25 19 2" xfId="37110" xr:uid="{400CBCF2-14E2-4A7E-B9FE-78DCA362799A}"/>
    <cellStyle name="40% - Énfasis6 25 2" xfId="8757" xr:uid="{44483480-D780-467F-A64A-DDE5B6AB4DF3}"/>
    <cellStyle name="40% - Énfasis6 25 2 2" xfId="37111" xr:uid="{E97C7947-4759-41A3-9146-CC137ED634DE}"/>
    <cellStyle name="40% - Énfasis6 25 2 2 2" xfId="37112" xr:uid="{65F3A1EB-460E-44B5-BB75-A5933031ED7B}"/>
    <cellStyle name="40% - Énfasis6 25 2 2 2 2" xfId="37113" xr:uid="{7456D58E-5E3F-4114-A2C7-7E1CF054D202}"/>
    <cellStyle name="40% - Énfasis6 25 2 2 3" xfId="37114" xr:uid="{06BF04FF-8E2A-4E4D-A12C-92DE9382417B}"/>
    <cellStyle name="40% - Énfasis6 25 2 3" xfId="37115" xr:uid="{022E864D-A6E1-4E44-9DD4-C7B223E9757A}"/>
    <cellStyle name="40% - Énfasis6 25 2 3 2" xfId="37116" xr:uid="{C588CCDC-42B8-487C-8AE3-5762C56C93CE}"/>
    <cellStyle name="40% - Énfasis6 25 2 4" xfId="37117" xr:uid="{B4EBA6B6-27C8-4936-A33C-997217759517}"/>
    <cellStyle name="40% - Énfasis6 25 20" xfId="12165" xr:uid="{991119AB-777F-4C14-9672-B9A854DDC10B}"/>
    <cellStyle name="40% - Énfasis6 25 3" xfId="8758" xr:uid="{1C37702A-04FC-4C12-87FF-8009FA1AFC54}"/>
    <cellStyle name="40% - Énfasis6 25 3 2" xfId="37118" xr:uid="{F2DB967F-27A9-462A-997B-2868FF24C2D5}"/>
    <cellStyle name="40% - Énfasis6 25 3 2 2" xfId="37119" xr:uid="{3F92F26D-7184-41DB-9011-E324B3A19A67}"/>
    <cellStyle name="40% - Énfasis6 25 3 2 2 2" xfId="37120" xr:uid="{D02C8850-4AA1-4D5D-B8D9-817266C293C1}"/>
    <cellStyle name="40% - Énfasis6 25 3 2 3" xfId="37121" xr:uid="{9B442C21-720B-4942-BECB-C6CD3EA82EA0}"/>
    <cellStyle name="40% - Énfasis6 25 3 3" xfId="37122" xr:uid="{38069810-314A-4706-8286-B6F89870F3A0}"/>
    <cellStyle name="40% - Énfasis6 25 3 3 2" xfId="37123" xr:uid="{2E899811-2595-4250-9B29-3764230E769B}"/>
    <cellStyle name="40% - Énfasis6 25 3 4" xfId="37124" xr:uid="{6E302AA8-A396-4891-AC9D-D6762A0D31AE}"/>
    <cellStyle name="40% - Énfasis6 25 4" xfId="8759" xr:uid="{8B71C436-83E7-494E-A872-BE57C4CC13F4}"/>
    <cellStyle name="40% - Énfasis6 25 4 2" xfId="37125" xr:uid="{00E8D2A8-9008-45E5-8BE1-26B4F39AB71E}"/>
    <cellStyle name="40% - Énfasis6 25 4 2 2" xfId="37126" xr:uid="{A1B597CC-9C45-44EE-8F9E-0B440D4F35B2}"/>
    <cellStyle name="40% - Énfasis6 25 4 3" xfId="37127" xr:uid="{D75CDB41-3C04-48EC-A4EC-D686309EBE2D}"/>
    <cellStyle name="40% - Énfasis6 25 5" xfId="8760" xr:uid="{8AB96641-C17A-477C-9071-C0B8F6D01CBC}"/>
    <cellStyle name="40% - Énfasis6 25 5 2" xfId="37128" xr:uid="{A2CFE69C-08FF-4CB8-B928-F5AA728BD671}"/>
    <cellStyle name="40% - Énfasis6 25 6" xfId="8761" xr:uid="{E2599E5A-D090-4053-A4A4-09FE57DFEBF2}"/>
    <cellStyle name="40% - Énfasis6 25 6 2" xfId="37129" xr:uid="{AB179D41-8E42-4DF0-88D1-68D564437BB4}"/>
    <cellStyle name="40% - Énfasis6 25 7" xfId="8762" xr:uid="{965D8B06-7829-4E7C-BB86-271AD0AC32AF}"/>
    <cellStyle name="40% - Énfasis6 25 7 2" xfId="37130" xr:uid="{75D20601-546E-4897-A832-F6ADD4DEFB84}"/>
    <cellStyle name="40% - Énfasis6 25 8" xfId="8763" xr:uid="{55EB2018-6D8C-42D1-887A-5895BA73D9C1}"/>
    <cellStyle name="40% - Énfasis6 25 8 2" xfId="37131" xr:uid="{5FFD0E42-E9F6-452D-BA93-98ABC9B6DAD1}"/>
    <cellStyle name="40% - Énfasis6 25 9" xfId="8764" xr:uid="{6F520D0D-1B28-41DD-B8F4-DD0AF4EB556C}"/>
    <cellStyle name="40% - Énfasis6 25 9 2" xfId="37132" xr:uid="{2C4FEC45-369A-4399-8A78-4DBD6D01842A}"/>
    <cellStyle name="40% - Énfasis6 26" xfId="8765" xr:uid="{0AC80568-1B01-4279-B517-5DA7B090122C}"/>
    <cellStyle name="40% - Énfasis6 26 10" xfId="8766" xr:uid="{F883BF0C-C2CC-4088-9133-A0793F608948}"/>
    <cellStyle name="40% - Énfasis6 26 10 2" xfId="37133" xr:uid="{625A0D80-D096-40CF-A187-BC604BDA7222}"/>
    <cellStyle name="40% - Énfasis6 26 11" xfId="8767" xr:uid="{13C3B541-EF13-4C6B-A515-BAB76275375B}"/>
    <cellStyle name="40% - Énfasis6 26 11 2" xfId="37134" xr:uid="{84565466-A168-4570-B686-3F0B9D210733}"/>
    <cellStyle name="40% - Énfasis6 26 12" xfId="8768" xr:uid="{B478C227-6FD8-4327-9EEE-18C31C4E5520}"/>
    <cellStyle name="40% - Énfasis6 26 12 2" xfId="37135" xr:uid="{ECC4109D-54C5-47A2-B73B-E31FA1DCA25D}"/>
    <cellStyle name="40% - Énfasis6 26 13" xfId="8769" xr:uid="{56E4DA9E-3F63-4EDE-BAB3-C78CA6D79CF0}"/>
    <cellStyle name="40% - Énfasis6 26 13 2" xfId="37136" xr:uid="{B845F07D-D123-41FA-94FC-C27203B8EF9D}"/>
    <cellStyle name="40% - Énfasis6 26 14" xfId="8770" xr:uid="{D203E24E-FA54-4A8C-A9F6-B1E3EA2061C4}"/>
    <cellStyle name="40% - Énfasis6 26 14 2" xfId="37137" xr:uid="{A35B4A9E-9E91-40A3-9947-82B379569079}"/>
    <cellStyle name="40% - Énfasis6 26 15" xfId="8771" xr:uid="{9D103512-F3F2-4D09-BFF3-D61C2917E2AA}"/>
    <cellStyle name="40% - Énfasis6 26 15 2" xfId="37138" xr:uid="{59EEF0BA-B955-48AB-9216-22057BE3ED8A}"/>
    <cellStyle name="40% - Énfasis6 26 16" xfId="8772" xr:uid="{74D29435-587F-46A9-A04A-7AB48D6A4E79}"/>
    <cellStyle name="40% - Énfasis6 26 16 2" xfId="37139" xr:uid="{438CCCB3-AECF-4DF7-B024-52962E3D6B15}"/>
    <cellStyle name="40% - Énfasis6 26 17" xfId="8773" xr:uid="{DC947A91-0CAF-41CD-860B-7F76D53BB63D}"/>
    <cellStyle name="40% - Énfasis6 26 17 2" xfId="37140" xr:uid="{BE918128-1E6E-472E-95AE-2CB446E5B975}"/>
    <cellStyle name="40% - Énfasis6 26 18" xfId="8774" xr:uid="{14BE7489-9B35-4F33-BBA3-1BFC09F5F13E}"/>
    <cellStyle name="40% - Énfasis6 26 18 2" xfId="37141" xr:uid="{20F872C7-EDC3-4963-994C-6A293C3FEAC4}"/>
    <cellStyle name="40% - Énfasis6 26 19" xfId="8775" xr:uid="{4F127FD8-07C4-4426-B927-C9FD87F2B531}"/>
    <cellStyle name="40% - Énfasis6 26 19 2" xfId="37142" xr:uid="{AFE6FC2C-60DD-44B6-88C9-2962DF891E40}"/>
    <cellStyle name="40% - Énfasis6 26 2" xfId="8776" xr:uid="{88A76380-8886-419E-BC9C-A58A1B29D13D}"/>
    <cellStyle name="40% - Énfasis6 26 2 2" xfId="37143" xr:uid="{BE24F46C-F729-42F8-8C53-DE10934CCD5E}"/>
    <cellStyle name="40% - Énfasis6 26 2 2 2" xfId="37144" xr:uid="{DDE95147-D644-4669-B83E-B0027BDF28EC}"/>
    <cellStyle name="40% - Énfasis6 26 2 2 2 2" xfId="37145" xr:uid="{B91920C1-7C06-464C-AF71-1404C6D78092}"/>
    <cellStyle name="40% - Énfasis6 26 2 2 3" xfId="37146" xr:uid="{9ED96260-D7FD-4917-9512-13BFBFE3C6AB}"/>
    <cellStyle name="40% - Énfasis6 26 2 3" xfId="37147" xr:uid="{C53CD94A-F417-4F84-9FDC-049F109F3C39}"/>
    <cellStyle name="40% - Énfasis6 26 2 3 2" xfId="37148" xr:uid="{90AF74C6-9D8B-45E2-B3C4-3EACEB8932FB}"/>
    <cellStyle name="40% - Énfasis6 26 2 4" xfId="37149" xr:uid="{6A4DA53B-872C-43E5-8F8E-9D579DFE2D27}"/>
    <cellStyle name="40% - Énfasis6 26 20" xfId="12166" xr:uid="{37D4409F-F211-402B-9195-AD4D8157B9CA}"/>
    <cellStyle name="40% - Énfasis6 26 3" xfId="8777" xr:uid="{4482F844-333D-4A56-943E-07306C139A3F}"/>
    <cellStyle name="40% - Énfasis6 26 3 2" xfId="37150" xr:uid="{25C719F2-A3ED-4B77-A8A2-CB89C409B58B}"/>
    <cellStyle name="40% - Énfasis6 26 3 2 2" xfId="37151" xr:uid="{90C7F1A9-3194-4A39-ADD3-30DEDD0EF780}"/>
    <cellStyle name="40% - Énfasis6 26 3 2 2 2" xfId="37152" xr:uid="{1039295A-4596-4ABD-9908-37F38DB70952}"/>
    <cellStyle name="40% - Énfasis6 26 3 2 3" xfId="37153" xr:uid="{58E10AE6-5174-4C66-AE93-EC22DF546E53}"/>
    <cellStyle name="40% - Énfasis6 26 3 3" xfId="37154" xr:uid="{F8C3D774-2EBF-4B2D-9DF6-DC9EACEBB1EB}"/>
    <cellStyle name="40% - Énfasis6 26 3 3 2" xfId="37155" xr:uid="{60764AE5-5A83-4DA5-B9B0-DFB435B3FCC7}"/>
    <cellStyle name="40% - Énfasis6 26 3 4" xfId="37156" xr:uid="{48B9091B-CFC6-4375-AFE2-E62F96B91A43}"/>
    <cellStyle name="40% - Énfasis6 26 4" xfId="8778" xr:uid="{5B9C1B97-B3C7-4FB0-A39B-7397626078B3}"/>
    <cellStyle name="40% - Énfasis6 26 4 2" xfId="37157" xr:uid="{38C65718-3123-4792-BF5A-01730190F61F}"/>
    <cellStyle name="40% - Énfasis6 26 4 2 2" xfId="37158" xr:uid="{14286C45-B1D4-4AF2-B9ED-8720D0489D5F}"/>
    <cellStyle name="40% - Énfasis6 26 4 3" xfId="37159" xr:uid="{EB427CCF-47E4-40D7-90AC-001222F5F8D1}"/>
    <cellStyle name="40% - Énfasis6 26 5" xfId="8779" xr:uid="{006C9831-2D63-4A53-A1F8-DFF082631352}"/>
    <cellStyle name="40% - Énfasis6 26 5 2" xfId="37160" xr:uid="{3518D971-07E5-441E-8935-52D504643755}"/>
    <cellStyle name="40% - Énfasis6 26 6" xfId="8780" xr:uid="{A57286BC-281B-4706-94FE-7420107DFCF4}"/>
    <cellStyle name="40% - Énfasis6 26 6 2" xfId="37161" xr:uid="{1396514B-835C-45E7-80C7-868D2B6BE975}"/>
    <cellStyle name="40% - Énfasis6 26 7" xfId="8781" xr:uid="{59DDFA04-3EAF-4B91-9C0E-5919FE62F34B}"/>
    <cellStyle name="40% - Énfasis6 26 7 2" xfId="37162" xr:uid="{BB034C4D-C783-4EA8-8883-8966D19B6343}"/>
    <cellStyle name="40% - Énfasis6 26 8" xfId="8782" xr:uid="{1D9048F4-0407-4CAC-AE24-BEC2680E8AEF}"/>
    <cellStyle name="40% - Énfasis6 26 8 2" xfId="37163" xr:uid="{0101F3F4-6A03-4F18-8999-C071A502F16B}"/>
    <cellStyle name="40% - Énfasis6 26 9" xfId="8783" xr:uid="{53973D8E-58AF-4FE3-88CB-DB52CEB87B9F}"/>
    <cellStyle name="40% - Énfasis6 26 9 2" xfId="37164" xr:uid="{DCB33B76-C69D-4E35-BBB2-BA82F733981D}"/>
    <cellStyle name="40% - Énfasis6 27" xfId="8784" xr:uid="{5919D39C-2D48-4BCB-BEFB-EF5A9CE3560C}"/>
    <cellStyle name="40% - Énfasis6 27 10" xfId="8785" xr:uid="{A3301C54-9BDC-4A1F-911E-7E961714238D}"/>
    <cellStyle name="40% - Énfasis6 27 10 2" xfId="37165" xr:uid="{A49789AD-37BD-4209-BCEE-FB0560780BE1}"/>
    <cellStyle name="40% - Énfasis6 27 11" xfId="8786" xr:uid="{16D03802-9EDB-48BB-973F-79C5250B2D66}"/>
    <cellStyle name="40% - Énfasis6 27 11 2" xfId="37166" xr:uid="{F84FDD27-6D58-421D-BA53-2052EC82B5B3}"/>
    <cellStyle name="40% - Énfasis6 27 12" xfId="8787" xr:uid="{FE818680-BE7B-4D86-94E0-CC61A2871B4F}"/>
    <cellStyle name="40% - Énfasis6 27 12 2" xfId="37167" xr:uid="{D33A3A71-92B3-4C1C-AC2F-7AD064925CF2}"/>
    <cellStyle name="40% - Énfasis6 27 13" xfId="8788" xr:uid="{42896537-4E14-4B91-BD46-EF6F4E8285C9}"/>
    <cellStyle name="40% - Énfasis6 27 13 2" xfId="37168" xr:uid="{2E281FB0-D7EF-49FA-83FE-230AA070DB94}"/>
    <cellStyle name="40% - Énfasis6 27 14" xfId="8789" xr:uid="{E405912E-68E0-4D18-A547-94EE6358D7B6}"/>
    <cellStyle name="40% - Énfasis6 27 14 2" xfId="37169" xr:uid="{808D0FFF-AFC6-49E7-AED0-D015014F3D6D}"/>
    <cellStyle name="40% - Énfasis6 27 15" xfId="8790" xr:uid="{A50655C5-0D81-4CA4-9783-B0C6B8164A7B}"/>
    <cellStyle name="40% - Énfasis6 27 15 2" xfId="37170" xr:uid="{7CDA3455-A5A5-4515-A42E-80BDE65D8DDA}"/>
    <cellStyle name="40% - Énfasis6 27 16" xfId="8791" xr:uid="{8F8FD50B-B9A3-402D-83D9-5CFA6D43FE88}"/>
    <cellStyle name="40% - Énfasis6 27 16 2" xfId="37171" xr:uid="{553F65E2-43F0-459D-A803-995C00F66029}"/>
    <cellStyle name="40% - Énfasis6 27 17" xfId="8792" xr:uid="{75626869-5E0E-4E4A-8F6B-65054330DA38}"/>
    <cellStyle name="40% - Énfasis6 27 17 2" xfId="37172" xr:uid="{844CB393-080E-4B95-9676-C78DE2E4DF17}"/>
    <cellStyle name="40% - Énfasis6 27 18" xfId="8793" xr:uid="{7442085A-023D-4C9D-93FC-95FC76B35C35}"/>
    <cellStyle name="40% - Énfasis6 27 18 2" xfId="37173" xr:uid="{DFD2ED3D-F316-4C83-ADE0-654C83E1C2FC}"/>
    <cellStyle name="40% - Énfasis6 27 19" xfId="8794" xr:uid="{D3F9CA6B-A047-4400-9408-E926F4658B38}"/>
    <cellStyle name="40% - Énfasis6 27 19 2" xfId="37174" xr:uid="{1BB611FD-E51A-42CD-820E-DCCCC3386995}"/>
    <cellStyle name="40% - Énfasis6 27 2" xfId="8795" xr:uid="{334C5789-1429-45CF-9E59-D4F911E3ECB4}"/>
    <cellStyle name="40% - Énfasis6 27 2 2" xfId="37175" xr:uid="{58C5DFB7-9C5D-4E13-AE8E-F33CEE00FAA9}"/>
    <cellStyle name="40% - Énfasis6 27 2 2 2" xfId="37176" xr:uid="{6013D551-FE9C-4BCC-B9E6-A9FA7A4E279D}"/>
    <cellStyle name="40% - Énfasis6 27 2 2 2 2" xfId="37177" xr:uid="{D0E9385D-273D-4611-9368-6D3EE90A6B3A}"/>
    <cellStyle name="40% - Énfasis6 27 2 2 3" xfId="37178" xr:uid="{E4E2B144-47D4-4161-ACCC-E2D128E3BFDB}"/>
    <cellStyle name="40% - Énfasis6 27 2 3" xfId="37179" xr:uid="{23D92134-3CBF-4223-A8E5-291EF4C6A9EC}"/>
    <cellStyle name="40% - Énfasis6 27 2 3 2" xfId="37180" xr:uid="{CAEBDDFA-AA33-4A47-A077-C1683A396521}"/>
    <cellStyle name="40% - Énfasis6 27 2 4" xfId="37181" xr:uid="{DA30CB5F-3E25-4098-A36B-DA3B58063C48}"/>
    <cellStyle name="40% - Énfasis6 27 20" xfId="12167" xr:uid="{374A0502-CE88-4877-92E1-CCDA48E33C5E}"/>
    <cellStyle name="40% - Énfasis6 27 3" xfId="8796" xr:uid="{898B1B94-0E61-4FD2-91A7-1F63AF4C7AA8}"/>
    <cellStyle name="40% - Énfasis6 27 3 2" xfId="37182" xr:uid="{FE37C229-7477-4331-8B8C-18E77A411CB6}"/>
    <cellStyle name="40% - Énfasis6 27 3 2 2" xfId="37183" xr:uid="{89FD93CC-8D62-4E1A-987B-969F9A4B2832}"/>
    <cellStyle name="40% - Énfasis6 27 3 2 2 2" xfId="37184" xr:uid="{DC10B458-546F-4501-8763-49C29A77A221}"/>
    <cellStyle name="40% - Énfasis6 27 3 2 3" xfId="37185" xr:uid="{D406DDA1-B6CA-4E08-8666-BD2E9EDEBB4F}"/>
    <cellStyle name="40% - Énfasis6 27 3 3" xfId="37186" xr:uid="{207223FF-C94A-43C7-91B8-3EB4FBF703EB}"/>
    <cellStyle name="40% - Énfasis6 27 3 3 2" xfId="37187" xr:uid="{97CEA091-9129-4264-B8A6-1CB865F40CD8}"/>
    <cellStyle name="40% - Énfasis6 27 3 4" xfId="37188" xr:uid="{A116C12C-AC08-4558-AC69-1FDAF84A7AD2}"/>
    <cellStyle name="40% - Énfasis6 27 4" xfId="8797" xr:uid="{3ECFC774-26F5-4B85-BF3A-B794157F7D30}"/>
    <cellStyle name="40% - Énfasis6 27 4 2" xfId="37189" xr:uid="{8AD891AF-C608-4A80-820C-248AF3ADEAF7}"/>
    <cellStyle name="40% - Énfasis6 27 4 2 2" xfId="37190" xr:uid="{08A4C838-A3C7-4CC2-96F6-BD627128AB91}"/>
    <cellStyle name="40% - Énfasis6 27 4 3" xfId="37191" xr:uid="{C9367604-BBF5-4FF7-873C-545ED963DD00}"/>
    <cellStyle name="40% - Énfasis6 27 5" xfId="8798" xr:uid="{7C5AE192-3C2D-42FD-8435-D86B0BEA8E70}"/>
    <cellStyle name="40% - Énfasis6 27 5 2" xfId="37192" xr:uid="{A2F87086-77C1-49B2-9E66-B81F35BF35EB}"/>
    <cellStyle name="40% - Énfasis6 27 6" xfId="8799" xr:uid="{D7C33C22-F357-4446-A6D0-1ACFC1904050}"/>
    <cellStyle name="40% - Énfasis6 27 6 2" xfId="37193" xr:uid="{5B21AD6F-3483-407C-BB53-CB45A182A73B}"/>
    <cellStyle name="40% - Énfasis6 27 7" xfId="8800" xr:uid="{9478F491-E7DB-4C3F-A9B3-F56CC712078B}"/>
    <cellStyle name="40% - Énfasis6 27 7 2" xfId="37194" xr:uid="{4E24B408-1FA5-4194-BE69-B8C01A353742}"/>
    <cellStyle name="40% - Énfasis6 27 8" xfId="8801" xr:uid="{2968CB38-D539-44C9-87C1-286666BF64F2}"/>
    <cellStyle name="40% - Énfasis6 27 8 2" xfId="37195" xr:uid="{D021ACF7-3687-4C10-80E8-064B289C8119}"/>
    <cellStyle name="40% - Énfasis6 27 9" xfId="8802" xr:uid="{95574F91-2EA7-4B66-B6BB-F7A828F58466}"/>
    <cellStyle name="40% - Énfasis6 27 9 2" xfId="37196" xr:uid="{8BC9088C-5EAC-4DBA-94A6-D8A0A30335D6}"/>
    <cellStyle name="40% - Énfasis6 28" xfId="8803" xr:uid="{B1362825-ED13-4D7A-B368-CC25DFCFB78D}"/>
    <cellStyle name="40% - Énfasis6 28 10" xfId="8804" xr:uid="{046662F0-A553-434A-8F2B-A8EEB80E3BAB}"/>
    <cellStyle name="40% - Énfasis6 28 10 2" xfId="37197" xr:uid="{38238631-85FD-4E50-B481-56A6F6CD3FF9}"/>
    <cellStyle name="40% - Énfasis6 28 11" xfId="8805" xr:uid="{FE4E0C15-3D06-45A6-BF1C-6C4AD4425B5B}"/>
    <cellStyle name="40% - Énfasis6 28 11 2" xfId="37198" xr:uid="{405FA421-EC42-48C5-8EFF-3BEF4E910FE2}"/>
    <cellStyle name="40% - Énfasis6 28 12" xfId="8806" xr:uid="{33A60E4F-2697-468C-B9B5-75BF445D4080}"/>
    <cellStyle name="40% - Énfasis6 28 12 2" xfId="37199" xr:uid="{B3FBA02E-8797-4F38-BB90-C69EFECCE7CE}"/>
    <cellStyle name="40% - Énfasis6 28 13" xfId="8807" xr:uid="{7AE49744-B7A8-45E0-90C9-DFC53F8B8259}"/>
    <cellStyle name="40% - Énfasis6 28 13 2" xfId="37200" xr:uid="{DC76F32C-E8D5-4AC9-B957-8DEAA995C1E5}"/>
    <cellStyle name="40% - Énfasis6 28 14" xfId="8808" xr:uid="{4AE54491-FD99-4CBA-B605-79EBBEB8DA7D}"/>
    <cellStyle name="40% - Énfasis6 28 14 2" xfId="37201" xr:uid="{1DE7F86D-654B-4871-B476-FE4C2F324F96}"/>
    <cellStyle name="40% - Énfasis6 28 15" xfId="8809" xr:uid="{E2719792-FDC5-4047-96E9-D13E22B87F1C}"/>
    <cellStyle name="40% - Énfasis6 28 15 2" xfId="37202" xr:uid="{99326290-C68D-4F0E-A253-16DE0B7F59BB}"/>
    <cellStyle name="40% - Énfasis6 28 16" xfId="8810" xr:uid="{9070995F-3B0B-40C2-A91C-4E74258781EF}"/>
    <cellStyle name="40% - Énfasis6 28 16 2" xfId="37203" xr:uid="{15C4AECD-8179-4500-AB83-2D20A1A13478}"/>
    <cellStyle name="40% - Énfasis6 28 17" xfId="8811" xr:uid="{899AAD9F-0E4C-442F-BBFD-99A1A94F727E}"/>
    <cellStyle name="40% - Énfasis6 28 17 2" xfId="37204" xr:uid="{19DE1683-7BC5-425D-8266-6DB5FDCDAE94}"/>
    <cellStyle name="40% - Énfasis6 28 18" xfId="8812" xr:uid="{EAF82919-6BFB-4EE7-BDD5-6F9068CAF0BF}"/>
    <cellStyle name="40% - Énfasis6 28 18 2" xfId="37205" xr:uid="{C34037FA-B0A9-4092-98D4-5257AA92B20D}"/>
    <cellStyle name="40% - Énfasis6 28 19" xfId="8813" xr:uid="{FE6CA897-BF1F-4025-AEB7-521B9F3B952E}"/>
    <cellStyle name="40% - Énfasis6 28 19 2" xfId="37206" xr:uid="{C5A5735B-A96A-4DBD-9DDE-FDF448411A2B}"/>
    <cellStyle name="40% - Énfasis6 28 2" xfId="8814" xr:uid="{08895F1C-1264-450F-A30B-FD02356CBE99}"/>
    <cellStyle name="40% - Énfasis6 28 2 2" xfId="37207" xr:uid="{9DFDD123-7C7D-445B-BDEB-246BC628C90A}"/>
    <cellStyle name="40% - Énfasis6 28 2 2 2" xfId="37208" xr:uid="{DACE58A7-8A00-4967-85EE-200E8BA60135}"/>
    <cellStyle name="40% - Énfasis6 28 2 2 2 2" xfId="37209" xr:uid="{1CB67E72-7EEC-441B-9BE1-57B66F84D761}"/>
    <cellStyle name="40% - Énfasis6 28 2 2 3" xfId="37210" xr:uid="{04317751-9489-4B5A-9BCD-433458255805}"/>
    <cellStyle name="40% - Énfasis6 28 2 3" xfId="37211" xr:uid="{66B162B2-1543-424F-B02D-A75D70CC25A1}"/>
    <cellStyle name="40% - Énfasis6 28 2 3 2" xfId="37212" xr:uid="{8A4CDA14-B1E1-48E2-BD2F-4DB1FBC001B6}"/>
    <cellStyle name="40% - Énfasis6 28 2 4" xfId="37213" xr:uid="{DB8CC563-3849-41D8-8344-CFA1B003D524}"/>
    <cellStyle name="40% - Énfasis6 28 20" xfId="12168" xr:uid="{F2297651-EEF5-48D6-A289-6B4D4A7EFE17}"/>
    <cellStyle name="40% - Énfasis6 28 3" xfId="8815" xr:uid="{CA1A7829-8C6F-4280-99BF-5A060A2438A0}"/>
    <cellStyle name="40% - Énfasis6 28 3 2" xfId="37214" xr:uid="{E064BA6A-F39F-4E5B-88C7-2905E18D5839}"/>
    <cellStyle name="40% - Énfasis6 28 3 2 2" xfId="37215" xr:uid="{ADB216FB-F5B7-4473-896E-861269E693EE}"/>
    <cellStyle name="40% - Énfasis6 28 3 2 2 2" xfId="37216" xr:uid="{1BDBABE2-8906-4ABB-B374-BDEF1653CECC}"/>
    <cellStyle name="40% - Énfasis6 28 3 2 3" xfId="37217" xr:uid="{DA40BD22-9DFF-471F-9E7C-01384E8548A9}"/>
    <cellStyle name="40% - Énfasis6 28 3 3" xfId="37218" xr:uid="{C73456DE-8CA3-4234-A296-F1993F4E4861}"/>
    <cellStyle name="40% - Énfasis6 28 3 3 2" xfId="37219" xr:uid="{07BBAC53-10BE-4E90-B30E-B1C6ECBB1157}"/>
    <cellStyle name="40% - Énfasis6 28 3 4" xfId="37220" xr:uid="{397DFBE1-FE68-4F8A-A2B0-84432EB37C72}"/>
    <cellStyle name="40% - Énfasis6 28 4" xfId="8816" xr:uid="{E6850E11-12FC-4A09-8E3C-4A34A526A482}"/>
    <cellStyle name="40% - Énfasis6 28 4 2" xfId="37221" xr:uid="{3CC685FD-758D-4FF4-A882-B39CD8E8768B}"/>
    <cellStyle name="40% - Énfasis6 28 4 2 2" xfId="37222" xr:uid="{67C81B1A-0A50-4120-93C3-9640232927F1}"/>
    <cellStyle name="40% - Énfasis6 28 4 3" xfId="37223" xr:uid="{2BCB1617-BEB6-4247-8D63-553F10CEF1A6}"/>
    <cellStyle name="40% - Énfasis6 28 5" xfId="8817" xr:uid="{CF3B2410-6D2D-4B72-9F2C-8C1E0630CD3D}"/>
    <cellStyle name="40% - Énfasis6 28 5 2" xfId="37224" xr:uid="{4B4967C1-B7D8-4EB6-8E0F-201DD71718C7}"/>
    <cellStyle name="40% - Énfasis6 28 6" xfId="8818" xr:uid="{11656104-7A34-45BF-B56F-EF41ADA5132C}"/>
    <cellStyle name="40% - Énfasis6 28 6 2" xfId="37225" xr:uid="{F65B3B16-4730-402A-A88E-4D9FD3406DC2}"/>
    <cellStyle name="40% - Énfasis6 28 7" xfId="8819" xr:uid="{57BC7F8F-3604-474A-89B5-9A5FA79305B4}"/>
    <cellStyle name="40% - Énfasis6 28 7 2" xfId="37226" xr:uid="{78B3EE61-B63E-4851-8903-0C0FCDA880F7}"/>
    <cellStyle name="40% - Énfasis6 28 8" xfId="8820" xr:uid="{355988BE-9392-4095-9BC4-994AB0578188}"/>
    <cellStyle name="40% - Énfasis6 28 8 2" xfId="37227" xr:uid="{916267CB-126C-4F7C-9FB6-A3CF64DBFBEF}"/>
    <cellStyle name="40% - Énfasis6 28 9" xfId="8821" xr:uid="{2D283192-5F50-49D3-A01D-279143CA265D}"/>
    <cellStyle name="40% - Énfasis6 28 9 2" xfId="37228" xr:uid="{9123E788-6BC9-4018-9247-F5B1CE6159FD}"/>
    <cellStyle name="40% - Énfasis6 29" xfId="8822" xr:uid="{5D6B5977-B1D7-4AF9-968D-F1A4F49C3E0D}"/>
    <cellStyle name="40% - Énfasis6 29 10" xfId="8823" xr:uid="{10F71A47-B3C2-45BB-93BB-DB0F605A1F71}"/>
    <cellStyle name="40% - Énfasis6 29 10 2" xfId="37229" xr:uid="{DE12705F-8DEB-4E87-89D6-1D2ECF3F3A12}"/>
    <cellStyle name="40% - Énfasis6 29 11" xfId="8824" xr:uid="{FE121151-B4A9-4FA9-9DE9-2C3EA8068771}"/>
    <cellStyle name="40% - Énfasis6 29 11 2" xfId="37230" xr:uid="{61911B33-AAC6-48CA-8C98-B686C903D3CA}"/>
    <cellStyle name="40% - Énfasis6 29 12" xfId="8825" xr:uid="{3E592781-F631-4583-B257-1418DE4F03EF}"/>
    <cellStyle name="40% - Énfasis6 29 12 2" xfId="37231" xr:uid="{6B3178E3-969C-47A2-8B4B-5279E727A627}"/>
    <cellStyle name="40% - Énfasis6 29 13" xfId="8826" xr:uid="{A875D4CD-2EA9-4258-A0F4-F66BE7B702F4}"/>
    <cellStyle name="40% - Énfasis6 29 13 2" xfId="37232" xr:uid="{D4A3FC88-D1D0-4636-84D2-A61E1FC2D361}"/>
    <cellStyle name="40% - Énfasis6 29 14" xfId="8827" xr:uid="{A54F994B-8C71-45C9-9F8D-9462775E8175}"/>
    <cellStyle name="40% - Énfasis6 29 14 2" xfId="37233" xr:uid="{AAA91A8F-8D33-4E9C-B2F8-AA7AFCBCBBDE}"/>
    <cellStyle name="40% - Énfasis6 29 15" xfId="8828" xr:uid="{A3050422-7678-46DF-9109-66203D3721B9}"/>
    <cellStyle name="40% - Énfasis6 29 15 2" xfId="37234" xr:uid="{7537228C-BE2C-459A-9785-592B2D786E75}"/>
    <cellStyle name="40% - Énfasis6 29 16" xfId="8829" xr:uid="{CDA54FB2-5A4C-47A7-8D08-A324C8773349}"/>
    <cellStyle name="40% - Énfasis6 29 16 2" xfId="37235" xr:uid="{053CB885-B155-4251-822E-AB8BE256D6A9}"/>
    <cellStyle name="40% - Énfasis6 29 17" xfId="8830" xr:uid="{C1E82FAF-70FB-4FE5-95F9-3C6B2C233178}"/>
    <cellStyle name="40% - Énfasis6 29 17 2" xfId="37236" xr:uid="{E754A4D8-C675-4F8B-AE50-E09D12A74E63}"/>
    <cellStyle name="40% - Énfasis6 29 18" xfId="8831" xr:uid="{E3C04800-061F-459F-9397-6029100B2873}"/>
    <cellStyle name="40% - Énfasis6 29 18 2" xfId="37237" xr:uid="{178D9B18-3296-4314-9E5C-2131EDFBF742}"/>
    <cellStyle name="40% - Énfasis6 29 19" xfId="8832" xr:uid="{CE57759E-EBC6-4413-940A-6F760947AE6E}"/>
    <cellStyle name="40% - Énfasis6 29 19 2" xfId="37238" xr:uid="{E7B4ABCE-5E15-40F6-9AD5-B8F4C0C7216C}"/>
    <cellStyle name="40% - Énfasis6 29 2" xfId="8833" xr:uid="{0C57AA7A-1A3E-42DD-814A-2E944175A01B}"/>
    <cellStyle name="40% - Énfasis6 29 2 2" xfId="37239" xr:uid="{A47CE8A3-E546-469A-9D29-A68BBCF8BF21}"/>
    <cellStyle name="40% - Énfasis6 29 2 2 2" xfId="37240" xr:uid="{C3CF39C1-F201-4BBD-8B64-DBE0B8F631E0}"/>
    <cellStyle name="40% - Énfasis6 29 2 2 2 2" xfId="37241" xr:uid="{24BC4E84-618E-4D11-840D-C966E2EDB205}"/>
    <cellStyle name="40% - Énfasis6 29 2 2 3" xfId="37242" xr:uid="{68A28134-1FD8-4CCA-A66A-1FA53DD0F10A}"/>
    <cellStyle name="40% - Énfasis6 29 2 3" xfId="37243" xr:uid="{F8C785E5-F017-4C77-967B-36C47AEE7D93}"/>
    <cellStyle name="40% - Énfasis6 29 2 3 2" xfId="37244" xr:uid="{7E07D13C-57EE-4D10-BC3B-06DF2A47C036}"/>
    <cellStyle name="40% - Énfasis6 29 2 4" xfId="37245" xr:uid="{12E3A79D-597C-4079-BD90-9C05CB2DA723}"/>
    <cellStyle name="40% - Énfasis6 29 20" xfId="12169" xr:uid="{7474C516-CF37-49F7-B348-AFC3E16CEA06}"/>
    <cellStyle name="40% - Énfasis6 29 3" xfId="8834" xr:uid="{B3EC7E8A-7C6F-4199-BB3E-8A781EE0B24A}"/>
    <cellStyle name="40% - Énfasis6 29 3 2" xfId="37246" xr:uid="{7904B08C-FF7B-4A33-92BB-F419C210B0C6}"/>
    <cellStyle name="40% - Énfasis6 29 3 2 2" xfId="37247" xr:uid="{6E4C10B4-7CC0-41AD-B687-D9071F5C156A}"/>
    <cellStyle name="40% - Énfasis6 29 3 2 2 2" xfId="37248" xr:uid="{731960EA-910B-4BB8-8AB3-EE1A7D5BC0EA}"/>
    <cellStyle name="40% - Énfasis6 29 3 2 3" xfId="37249" xr:uid="{B3CA028E-73FB-4DBA-97B6-8EBFD87E80D0}"/>
    <cellStyle name="40% - Énfasis6 29 3 3" xfId="37250" xr:uid="{C0078470-C5A9-4CCC-9F9F-377E48785985}"/>
    <cellStyle name="40% - Énfasis6 29 3 3 2" xfId="37251" xr:uid="{071B92A9-3B5C-4F6A-878F-BCCD187D2012}"/>
    <cellStyle name="40% - Énfasis6 29 3 4" xfId="37252" xr:uid="{F176CD17-5091-48E9-8CB0-311C8653B84E}"/>
    <cellStyle name="40% - Énfasis6 29 4" xfId="8835" xr:uid="{B98A1FB6-EB07-4CCA-A54F-4D4E6D77BD50}"/>
    <cellStyle name="40% - Énfasis6 29 4 2" xfId="37253" xr:uid="{BA6530EE-3881-4659-8CAF-0582E59F3DD6}"/>
    <cellStyle name="40% - Énfasis6 29 4 2 2" xfId="37254" xr:uid="{EDFD25DC-9782-4785-B2D0-ED2B76D5BCBB}"/>
    <cellStyle name="40% - Énfasis6 29 4 3" xfId="37255" xr:uid="{60B149D5-AE76-4F81-A669-38FEC892AD35}"/>
    <cellStyle name="40% - Énfasis6 29 5" xfId="8836" xr:uid="{728989F1-D9B6-462E-8498-220773166CD6}"/>
    <cellStyle name="40% - Énfasis6 29 5 2" xfId="37256" xr:uid="{CF3800B3-F063-4D8C-B234-DE65AA3194C7}"/>
    <cellStyle name="40% - Énfasis6 29 6" xfId="8837" xr:uid="{359BF77A-8FD5-4E0A-9225-EC798287B737}"/>
    <cellStyle name="40% - Énfasis6 29 6 2" xfId="37257" xr:uid="{1655BE9F-9E66-4CAC-AB44-B86BE8E3FC74}"/>
    <cellStyle name="40% - Énfasis6 29 7" xfId="8838" xr:uid="{EA3DE5AC-80AA-4AB7-86DD-71272EB452CB}"/>
    <cellStyle name="40% - Énfasis6 29 7 2" xfId="37258" xr:uid="{24BE19F7-F420-4535-88D4-F34222DD1CAD}"/>
    <cellStyle name="40% - Énfasis6 29 8" xfId="8839" xr:uid="{C1E7CA2F-4C86-480D-BDD2-4CFAF5467AF5}"/>
    <cellStyle name="40% - Énfasis6 29 8 2" xfId="37259" xr:uid="{EBB70C87-48EF-40CB-B253-BC8474A5FC43}"/>
    <cellStyle name="40% - Énfasis6 29 9" xfId="8840" xr:uid="{4F3682E6-3368-4436-B19A-14773277F36D}"/>
    <cellStyle name="40% - Énfasis6 29 9 2" xfId="37260" xr:uid="{CF29BC33-32D3-467D-88F1-F273699E8D05}"/>
    <cellStyle name="40% - Énfasis6 3" xfId="532" xr:uid="{E9802C41-D845-496F-AF82-FA8927A9875D}"/>
    <cellStyle name="40% - Énfasis6 3 10" xfId="8841" xr:uid="{F96839F4-BCD1-48B4-AA36-C928A3D331A0}"/>
    <cellStyle name="40% - Énfasis6 3 10 2" xfId="37261" xr:uid="{EAC0E86F-0F5B-4866-82BD-BC427FE21D5B}"/>
    <cellStyle name="40% - Énfasis6 3 11" xfId="8842" xr:uid="{53083A13-FD8B-4664-9EFA-6FADA4ED6492}"/>
    <cellStyle name="40% - Énfasis6 3 11 2" xfId="37262" xr:uid="{8A4B203B-03FB-4F69-82E4-AD4107725988}"/>
    <cellStyle name="40% - Énfasis6 3 12" xfId="8843" xr:uid="{0602659B-A56D-4A34-855E-A20869969FA8}"/>
    <cellStyle name="40% - Énfasis6 3 12 2" xfId="37263" xr:uid="{88864A33-5E94-492E-A98B-3AC876C774AB}"/>
    <cellStyle name="40% - Énfasis6 3 13" xfId="8844" xr:uid="{6685E443-D74F-4911-A97C-BEF0F671D128}"/>
    <cellStyle name="40% - Énfasis6 3 13 2" xfId="37264" xr:uid="{CA51EB0F-672F-4D24-A25D-0928DE6C5098}"/>
    <cellStyle name="40% - Énfasis6 3 14" xfId="8845" xr:uid="{FAB6C374-8E84-4FE1-A897-F9060F84FDC8}"/>
    <cellStyle name="40% - Énfasis6 3 14 2" xfId="37265" xr:uid="{082EF368-6273-41A6-BF90-4F29986E23D8}"/>
    <cellStyle name="40% - Énfasis6 3 15" xfId="8846" xr:uid="{67A13193-AE94-49FD-84AC-E0362091CB96}"/>
    <cellStyle name="40% - Énfasis6 3 15 2" xfId="37266" xr:uid="{E9F0346B-8A86-4C7E-B5BA-0332F9488435}"/>
    <cellStyle name="40% - Énfasis6 3 16" xfId="8847" xr:uid="{1135A129-2AD1-4A4B-9338-BA63EFF009D9}"/>
    <cellStyle name="40% - Énfasis6 3 16 2" xfId="37267" xr:uid="{2DF42356-628C-46F4-B025-2AAD9362406F}"/>
    <cellStyle name="40% - Énfasis6 3 17" xfId="8848" xr:uid="{A98807E3-5294-48E5-BEE9-1D91C578E4C3}"/>
    <cellStyle name="40% - Énfasis6 3 17 2" xfId="37268" xr:uid="{A711896E-85E2-4B54-8B85-2729CC4DC7F3}"/>
    <cellStyle name="40% - Énfasis6 3 18" xfId="8849" xr:uid="{0176D059-1EA1-4872-B81C-62FF4710B0CD}"/>
    <cellStyle name="40% - Énfasis6 3 18 2" xfId="37269" xr:uid="{1CE6D467-FCDC-45C5-B1B7-D91E156F955C}"/>
    <cellStyle name="40% - Énfasis6 3 19" xfId="8850" xr:uid="{0FBD1E8F-0521-4C55-8AEB-4106C2B0D709}"/>
    <cellStyle name="40% - Énfasis6 3 19 2" xfId="37270" xr:uid="{0A5F9BF2-47AE-47CF-9C76-FD9E47EC4520}"/>
    <cellStyle name="40% - Énfasis6 3 2" xfId="533" xr:uid="{ADCAE211-697D-4FE2-89D0-500B79DFA227}"/>
    <cellStyle name="40% - Énfasis6 3 2 2" xfId="37271" xr:uid="{FD71893C-B10A-4A67-9DA1-0E509B475368}"/>
    <cellStyle name="40% - Énfasis6 3 2 2 2" xfId="37272" xr:uid="{25ECF35B-4B5F-4327-9D41-E001A3E95AC3}"/>
    <cellStyle name="40% - Énfasis6 3 2 2 2 2" xfId="37273" xr:uid="{86A5CEF6-1F28-42B6-8819-8C9F31045C3B}"/>
    <cellStyle name="40% - Énfasis6 3 2 2 3" xfId="37274" xr:uid="{F4C79156-91E9-4DF0-BD49-C4FF291F48DA}"/>
    <cellStyle name="40% - Énfasis6 3 2 3" xfId="37275" xr:uid="{9E7B5B27-6F76-42A8-9345-B6D60E68D628}"/>
    <cellStyle name="40% - Énfasis6 3 2 3 2" xfId="37276" xr:uid="{150C5ECD-CD9B-4B25-BCDD-B9B19DC0120A}"/>
    <cellStyle name="40% - Énfasis6 3 2 4" xfId="37277" xr:uid="{B9FAFB5E-ABC8-4829-A783-9012EE9206D3}"/>
    <cellStyle name="40% - Énfasis6 3 20" xfId="12170" xr:uid="{D493835D-F768-4410-8930-83B7EC41BD47}"/>
    <cellStyle name="40% - Énfasis6 3 3" xfId="8851" xr:uid="{B382876B-F23B-4BE6-82F7-4EB4378A5C19}"/>
    <cellStyle name="40% - Énfasis6 3 3 2" xfId="37278" xr:uid="{E34A00A1-4785-4667-A2D6-16E41B325E23}"/>
    <cellStyle name="40% - Énfasis6 3 3 2 2" xfId="37279" xr:uid="{408CB145-8DEC-4E95-B896-928766FC8B02}"/>
    <cellStyle name="40% - Énfasis6 3 3 2 2 2" xfId="37280" xr:uid="{2657359D-7ACC-4D70-8224-D1FCEBB922B4}"/>
    <cellStyle name="40% - Énfasis6 3 3 2 3" xfId="37281" xr:uid="{04C053BF-C798-4C1B-8306-5C54E22B960C}"/>
    <cellStyle name="40% - Énfasis6 3 3 3" xfId="37282" xr:uid="{8E18A4AC-E6AF-403C-B9A5-0398A545B8E7}"/>
    <cellStyle name="40% - Énfasis6 3 3 3 2" xfId="37283" xr:uid="{F47242C6-90F6-4AA2-8BE2-70CF19962610}"/>
    <cellStyle name="40% - Énfasis6 3 3 4" xfId="37284" xr:uid="{AB6C30E9-006C-4BE1-84EB-24261FA9C8BC}"/>
    <cellStyle name="40% - Énfasis6 3 4" xfId="8852" xr:uid="{4C3B2C3B-FFA5-40B1-817C-E36305B94691}"/>
    <cellStyle name="40% - Énfasis6 3 4 2" xfId="37285" xr:uid="{3DF56744-2FC7-4D07-B940-8CECC4171C0C}"/>
    <cellStyle name="40% - Énfasis6 3 4 2 2" xfId="37286" xr:uid="{B3070F1E-D348-4B37-8E4C-CB829481A7B8}"/>
    <cellStyle name="40% - Énfasis6 3 4 2 2 2" xfId="37287" xr:uid="{FB50F6A9-CD26-4F9F-9751-F4183D6FBEF7}"/>
    <cellStyle name="40% - Énfasis6 3 4 2 3" xfId="37288" xr:uid="{535768AC-AFE6-4815-B746-57DFE19CF00A}"/>
    <cellStyle name="40% - Énfasis6 3 4 3" xfId="37289" xr:uid="{7FFF6D85-0D04-46BC-ADBC-E96DD91FC1B9}"/>
    <cellStyle name="40% - Énfasis6 3 4 3 2" xfId="37290" xr:uid="{8ACB59D1-435D-4430-BFC5-5DA0383BD28E}"/>
    <cellStyle name="40% - Énfasis6 3 4 4" xfId="37291" xr:uid="{B05CC966-F349-4528-8068-493D15C77CD5}"/>
    <cellStyle name="40% - Énfasis6 3 5" xfId="8853" xr:uid="{431CCC6A-1D55-4BC5-8086-55ED5DA3900A}"/>
    <cellStyle name="40% - Énfasis6 3 5 2" xfId="37292" xr:uid="{B7FC4438-701A-4459-B205-67FEB5A6BF43}"/>
    <cellStyle name="40% - Énfasis6 3 5 2 2" xfId="37293" xr:uid="{B3393962-B215-404B-BCCE-B67649C0FC1E}"/>
    <cellStyle name="40% - Énfasis6 3 5 2 2 2" xfId="37294" xr:uid="{71F966E5-50CE-462F-BE43-0ADD0D71D680}"/>
    <cellStyle name="40% - Énfasis6 3 5 2 3" xfId="37295" xr:uid="{ABDAAFAF-4926-46E3-9B35-7B95F86B6425}"/>
    <cellStyle name="40% - Énfasis6 3 5 3" xfId="37296" xr:uid="{6B8BD028-BD18-4EC7-89B5-EA1A90821AC1}"/>
    <cellStyle name="40% - Énfasis6 3 5 3 2" xfId="37297" xr:uid="{0B9ABA42-1072-4538-A621-B9E028DD89D8}"/>
    <cellStyle name="40% - Énfasis6 3 5 4" xfId="37298" xr:uid="{D274CCB3-1349-4BFA-84AD-D4A5B6D6C54C}"/>
    <cellStyle name="40% - Énfasis6 3 6" xfId="8854" xr:uid="{4CFA6232-B7AF-43E4-9A5F-B93FFAF9AD7A}"/>
    <cellStyle name="40% - Énfasis6 3 6 2" xfId="37299" xr:uid="{A3DB9690-1FF8-4F37-9D12-06FF2AD88DEC}"/>
    <cellStyle name="40% - Énfasis6 3 6 2 2" xfId="37300" xr:uid="{B22568CD-450E-49C9-BA21-DF8669AF70A1}"/>
    <cellStyle name="40% - Énfasis6 3 6 2 2 2" xfId="37301" xr:uid="{73FF8F45-A722-4138-8261-E5FA24C0D10C}"/>
    <cellStyle name="40% - Énfasis6 3 6 2 3" xfId="37302" xr:uid="{65DB70C9-7249-42D2-A3AA-822559D80A35}"/>
    <cellStyle name="40% - Énfasis6 3 6 3" xfId="37303" xr:uid="{C0345652-48A8-4D8D-8EA2-AFD27B00A047}"/>
    <cellStyle name="40% - Énfasis6 3 6 3 2" xfId="37304" xr:uid="{188C5904-C2C2-4554-9AA0-3BF9EBFE8A18}"/>
    <cellStyle name="40% - Énfasis6 3 6 4" xfId="37305" xr:uid="{2D93BC1F-03B9-4A9B-921B-F9CE86F2143C}"/>
    <cellStyle name="40% - Énfasis6 3 7" xfId="8855" xr:uid="{28CB6E50-029E-488C-B9A2-A9AD41C49EB2}"/>
    <cellStyle name="40% - Énfasis6 3 7 2" xfId="37306" xr:uid="{D517E7BF-A451-4C23-98BA-BA8CFA5B86BA}"/>
    <cellStyle name="40% - Énfasis6 3 7 2 2" xfId="37307" xr:uid="{C2BB4870-348B-46A2-9DBA-AB91DBA82801}"/>
    <cellStyle name="40% - Énfasis6 3 7 2 2 2" xfId="37308" xr:uid="{DEDC11E3-5626-495F-A5ED-D49034821B3B}"/>
    <cellStyle name="40% - Énfasis6 3 7 2 3" xfId="37309" xr:uid="{92288E64-3323-4C5D-924A-66FBAD14D47C}"/>
    <cellStyle name="40% - Énfasis6 3 7 3" xfId="37310" xr:uid="{13CCFA11-CC07-4AA0-8B31-5F47D6243BD4}"/>
    <cellStyle name="40% - Énfasis6 3 7 3 2" xfId="37311" xr:uid="{999EE365-77B1-44C1-A868-E11DD6A06017}"/>
    <cellStyle name="40% - Énfasis6 3 7 4" xfId="37312" xr:uid="{D5DED830-0704-4961-8C19-580CDF90AC83}"/>
    <cellStyle name="40% - Énfasis6 3 8" xfId="8856" xr:uid="{CE8EC1D7-2418-4195-8ABB-F0268E463FFF}"/>
    <cellStyle name="40% - Énfasis6 3 8 2" xfId="37313" xr:uid="{793B419F-31C8-438D-9F83-528870F98FEE}"/>
    <cellStyle name="40% - Énfasis6 3 8 2 2" xfId="37314" xr:uid="{712BB8CC-0EAA-4B7A-9607-2A4CF43199FE}"/>
    <cellStyle name="40% - Énfasis6 3 8 3" xfId="37315" xr:uid="{FC243698-817C-4546-AA13-49303362FA9D}"/>
    <cellStyle name="40% - Énfasis6 3 9" xfId="8857" xr:uid="{4E61BBC5-FCCD-4171-8794-3C00F6AE8731}"/>
    <cellStyle name="40% - Énfasis6 3 9 2" xfId="37316" xr:uid="{03535DB9-1144-47B2-AE9C-2026C28BB82F}"/>
    <cellStyle name="40% - Énfasis6 30" xfId="8858" xr:uid="{C5846141-F663-43EA-BB25-D0DCB53F2D7C}"/>
    <cellStyle name="40% - Énfasis6 30 10" xfId="8859" xr:uid="{3D9674D1-884F-4843-95F8-4B9443ABEED2}"/>
    <cellStyle name="40% - Énfasis6 30 10 2" xfId="37317" xr:uid="{2E47BA17-88D1-4147-8A33-411A5F1412F7}"/>
    <cellStyle name="40% - Énfasis6 30 11" xfId="8860" xr:uid="{12495456-51E4-4D3D-B0BA-83B7061BD3C7}"/>
    <cellStyle name="40% - Énfasis6 30 11 2" xfId="37318" xr:uid="{DEC9E4D5-5EB8-4739-BA7D-F01BC457CD17}"/>
    <cellStyle name="40% - Énfasis6 30 12" xfId="8861" xr:uid="{AA4A7AB6-EA6A-424A-94F8-86A21A88CF3D}"/>
    <cellStyle name="40% - Énfasis6 30 12 2" xfId="37319" xr:uid="{EB0A79AB-92C9-4288-A56B-1B776D91D4FE}"/>
    <cellStyle name="40% - Énfasis6 30 13" xfId="8862" xr:uid="{F16EDC59-A9F6-4E11-93F1-A8F0763AF1B2}"/>
    <cellStyle name="40% - Énfasis6 30 13 2" xfId="37320" xr:uid="{8432F3F9-6039-4F6E-8A58-9D4AE68F79B3}"/>
    <cellStyle name="40% - Énfasis6 30 14" xfId="8863" xr:uid="{18CD7253-5C92-41E7-9B32-35CDCD0C4441}"/>
    <cellStyle name="40% - Énfasis6 30 14 2" xfId="37321" xr:uid="{76E6F6C9-CC38-4AC7-B42A-FEE153CC19C6}"/>
    <cellStyle name="40% - Énfasis6 30 15" xfId="8864" xr:uid="{EE29E31E-E530-4FF2-8972-B046BA7B6C2D}"/>
    <cellStyle name="40% - Énfasis6 30 15 2" xfId="37322" xr:uid="{06A7C082-9A8D-4371-A3D6-A62485515E94}"/>
    <cellStyle name="40% - Énfasis6 30 16" xfId="8865" xr:uid="{DAD5318A-491C-46E0-B782-396DCAF9E6D0}"/>
    <cellStyle name="40% - Énfasis6 30 16 2" xfId="37323" xr:uid="{4D3B6889-FB55-43F2-85F9-87D81D4563D7}"/>
    <cellStyle name="40% - Énfasis6 30 17" xfId="8866" xr:uid="{A5A60AE8-C22A-477D-825E-83C8C5B830A3}"/>
    <cellStyle name="40% - Énfasis6 30 17 2" xfId="37324" xr:uid="{28329AA7-F012-4B7C-B7F3-C723DC66AC30}"/>
    <cellStyle name="40% - Énfasis6 30 18" xfId="8867" xr:uid="{5F3A780A-BAE6-471A-98D1-8A20E7D4DC30}"/>
    <cellStyle name="40% - Énfasis6 30 18 2" xfId="37325" xr:uid="{523E9739-8333-47F9-AD0F-1387ACED1BC0}"/>
    <cellStyle name="40% - Énfasis6 30 19" xfId="8868" xr:uid="{976A3431-E0D4-4B3D-B4E9-54402768C4C6}"/>
    <cellStyle name="40% - Énfasis6 30 19 2" xfId="37326" xr:uid="{17197005-BA35-482D-9C79-A01347C194A3}"/>
    <cellStyle name="40% - Énfasis6 30 2" xfId="8869" xr:uid="{17D70867-7D91-4BBE-97AB-BCBE93E4FE10}"/>
    <cellStyle name="40% - Énfasis6 30 2 2" xfId="37327" xr:uid="{31F5D096-9B4D-407E-AE4A-86C57302258C}"/>
    <cellStyle name="40% - Énfasis6 30 2 2 2" xfId="37328" xr:uid="{CA6932F7-5110-4776-87DE-2D55F6882E71}"/>
    <cellStyle name="40% - Énfasis6 30 2 2 2 2" xfId="37329" xr:uid="{EF689F5B-186B-4459-9AE3-1880C9320C48}"/>
    <cellStyle name="40% - Énfasis6 30 2 2 3" xfId="37330" xr:uid="{63E13E9A-6ED1-4DD3-86B8-3C0A4229A848}"/>
    <cellStyle name="40% - Énfasis6 30 2 3" xfId="37331" xr:uid="{B8A46D03-35C7-45DF-9667-45BC2CBF31C9}"/>
    <cellStyle name="40% - Énfasis6 30 2 3 2" xfId="37332" xr:uid="{CC0385F4-5DAD-475F-85BE-100AC9DF8DEB}"/>
    <cellStyle name="40% - Énfasis6 30 2 4" xfId="37333" xr:uid="{8C54FE19-A6AF-470E-958C-8C6517F9A4CE}"/>
    <cellStyle name="40% - Énfasis6 30 20" xfId="12171" xr:uid="{991916DC-ED01-4855-B7A9-25E3C16D424F}"/>
    <cellStyle name="40% - Énfasis6 30 3" xfId="8870" xr:uid="{19F760CC-138A-4BD9-AB5F-C880C20B4AC5}"/>
    <cellStyle name="40% - Énfasis6 30 3 2" xfId="37334" xr:uid="{A8695767-7D5C-44DF-AEBC-C26EAF600202}"/>
    <cellStyle name="40% - Énfasis6 30 3 2 2" xfId="37335" xr:uid="{DFCAC0D1-3340-49A3-95F0-D56A0E93AA40}"/>
    <cellStyle name="40% - Énfasis6 30 3 2 2 2" xfId="37336" xr:uid="{D8A78CA1-18D5-409D-B501-F9352361E440}"/>
    <cellStyle name="40% - Énfasis6 30 3 2 3" xfId="37337" xr:uid="{60BEB837-7AFF-4760-9CCE-ED424747FDE2}"/>
    <cellStyle name="40% - Énfasis6 30 3 3" xfId="37338" xr:uid="{7FF9CFF8-10F7-4069-938F-D3804CE4464F}"/>
    <cellStyle name="40% - Énfasis6 30 3 3 2" xfId="37339" xr:uid="{0E08BA07-A3E6-4772-BC44-08D3DF83C794}"/>
    <cellStyle name="40% - Énfasis6 30 3 4" xfId="37340" xr:uid="{5B07D4C0-1446-4AA2-AF56-41C2B17B05F1}"/>
    <cellStyle name="40% - Énfasis6 30 4" xfId="8871" xr:uid="{5502F566-32DB-4845-92AF-3791E0DD4350}"/>
    <cellStyle name="40% - Énfasis6 30 4 2" xfId="37341" xr:uid="{E10A44EE-B1D9-4EC1-8340-450748C91C82}"/>
    <cellStyle name="40% - Énfasis6 30 4 2 2" xfId="37342" xr:uid="{E5DC95F9-E7A1-48D9-928F-68DB31D6082A}"/>
    <cellStyle name="40% - Énfasis6 30 4 3" xfId="37343" xr:uid="{0410F836-5268-43A6-88AE-CFD9A9DB2EA3}"/>
    <cellStyle name="40% - Énfasis6 30 5" xfId="8872" xr:uid="{870B1945-DCE1-4E70-A86B-DB64B1ACBA3A}"/>
    <cellStyle name="40% - Énfasis6 30 5 2" xfId="37344" xr:uid="{6AE072A7-461D-47D2-AA9D-203718D8D747}"/>
    <cellStyle name="40% - Énfasis6 30 6" xfId="8873" xr:uid="{15B20CE2-90F6-44B5-9587-8241900E31AA}"/>
    <cellStyle name="40% - Énfasis6 30 6 2" xfId="37345" xr:uid="{477A7132-98AF-47E8-B0EB-630C06921278}"/>
    <cellStyle name="40% - Énfasis6 30 7" xfId="8874" xr:uid="{B68A020C-15E7-4E58-B912-A5DB35D40E30}"/>
    <cellStyle name="40% - Énfasis6 30 7 2" xfId="37346" xr:uid="{A7BD1E98-6D44-4C64-80B2-3EB28CC19CF5}"/>
    <cellStyle name="40% - Énfasis6 30 8" xfId="8875" xr:uid="{4791D7FE-76B9-423E-95FB-C0EFB0B6F316}"/>
    <cellStyle name="40% - Énfasis6 30 8 2" xfId="37347" xr:uid="{DB22EF08-D20F-45FF-B33B-5A0E8F9353C2}"/>
    <cellStyle name="40% - Énfasis6 30 9" xfId="8876" xr:uid="{AE103557-AE97-4B47-AE74-E91A2327A117}"/>
    <cellStyle name="40% - Énfasis6 30 9 2" xfId="37348" xr:uid="{F94A0A9B-26DF-4747-8D9A-2A008CF447A0}"/>
    <cellStyle name="40% - Énfasis6 31" xfId="8877" xr:uid="{3C4296C2-86F5-443D-A058-75A54DEB7FD1}"/>
    <cellStyle name="40% - Énfasis6 31 10" xfId="8878" xr:uid="{22A2F4F4-B7AD-4E73-BD69-EC91C1CC7D03}"/>
    <cellStyle name="40% - Énfasis6 31 10 2" xfId="37349" xr:uid="{23BA9EDC-7598-40A2-B548-623BFBB24F6A}"/>
    <cellStyle name="40% - Énfasis6 31 11" xfId="8879" xr:uid="{E2825B11-47B8-4472-A71B-0A05278538B7}"/>
    <cellStyle name="40% - Énfasis6 31 11 2" xfId="37350" xr:uid="{391D61D1-2369-4E2D-B735-F01F7331EFB2}"/>
    <cellStyle name="40% - Énfasis6 31 12" xfId="8880" xr:uid="{9A22A432-2157-4233-85A9-2A63A9819F7E}"/>
    <cellStyle name="40% - Énfasis6 31 12 2" xfId="37351" xr:uid="{DB397951-EFB1-4751-B776-ACFECABFDF60}"/>
    <cellStyle name="40% - Énfasis6 31 13" xfId="8881" xr:uid="{7B060CF7-7DA1-4A09-9930-73184BD7B14B}"/>
    <cellStyle name="40% - Énfasis6 31 13 2" xfId="37352" xr:uid="{A48C8524-7FB5-4CEF-9D5E-EF78DA17909A}"/>
    <cellStyle name="40% - Énfasis6 31 14" xfId="8882" xr:uid="{38E0570A-AAE5-408B-8547-CEFD9F380AF7}"/>
    <cellStyle name="40% - Énfasis6 31 14 2" xfId="37353" xr:uid="{66A76E6F-CD72-42CB-AC7C-AEC17191D286}"/>
    <cellStyle name="40% - Énfasis6 31 15" xfId="8883" xr:uid="{C9891AA5-2C52-4DEA-81EF-5B9FF44E8A47}"/>
    <cellStyle name="40% - Énfasis6 31 15 2" xfId="37354" xr:uid="{47AA8A8D-1693-442F-ACD5-2F38F3754B3A}"/>
    <cellStyle name="40% - Énfasis6 31 16" xfId="8884" xr:uid="{C29F2020-6D75-4A49-BA54-D3BC069E9A3D}"/>
    <cellStyle name="40% - Énfasis6 31 16 2" xfId="37355" xr:uid="{D447441A-4838-4F39-B083-7133598C95CB}"/>
    <cellStyle name="40% - Énfasis6 31 17" xfId="8885" xr:uid="{EF0855E7-6488-4670-A71F-EB8B3588B342}"/>
    <cellStyle name="40% - Énfasis6 31 17 2" xfId="37356" xr:uid="{CE646B3E-5EC7-461C-99B4-6A732DD6E211}"/>
    <cellStyle name="40% - Énfasis6 31 18" xfId="8886" xr:uid="{F70A3453-68E7-4248-A0AD-D3365468185C}"/>
    <cellStyle name="40% - Énfasis6 31 18 2" xfId="37357" xr:uid="{5BC1C8C6-961C-4B09-A9CE-C7574A917BE0}"/>
    <cellStyle name="40% - Énfasis6 31 19" xfId="8887" xr:uid="{1AB896E7-2411-4B95-8A93-8C7C7318F40B}"/>
    <cellStyle name="40% - Énfasis6 31 19 2" xfId="37358" xr:uid="{433C331A-3A53-4DED-A97F-4A678104EAF1}"/>
    <cellStyle name="40% - Énfasis6 31 2" xfId="8888" xr:uid="{2B242CDB-4E0D-4B9F-AB38-B21EE5ED20EC}"/>
    <cellStyle name="40% - Énfasis6 31 2 2" xfId="37359" xr:uid="{149696A0-2C3C-4AF0-9676-E0CBF39B0D8C}"/>
    <cellStyle name="40% - Énfasis6 31 2 2 2" xfId="37360" xr:uid="{62138E59-5ACE-4505-B471-25C98049ABFD}"/>
    <cellStyle name="40% - Énfasis6 31 2 2 2 2" xfId="37361" xr:uid="{80906FEA-5C20-4CA2-AECD-1BDCA6C4E2FC}"/>
    <cellStyle name="40% - Énfasis6 31 2 2 3" xfId="37362" xr:uid="{668122D9-A8C7-43B1-8C89-8D5092D5D94E}"/>
    <cellStyle name="40% - Énfasis6 31 2 3" xfId="37363" xr:uid="{C8CAE0A2-DA08-4455-A9E6-339FE9B0182A}"/>
    <cellStyle name="40% - Énfasis6 31 2 3 2" xfId="37364" xr:uid="{C98A1B05-35E3-4585-A192-72DD95BD06D4}"/>
    <cellStyle name="40% - Énfasis6 31 2 4" xfId="37365" xr:uid="{1BF67AE7-56DB-476D-AA6D-3123B3A18896}"/>
    <cellStyle name="40% - Énfasis6 31 20" xfId="12172" xr:uid="{61D8B7CA-DA16-4762-ADFD-D95D780A6C09}"/>
    <cellStyle name="40% - Énfasis6 31 3" xfId="8889" xr:uid="{E90CA22B-FF2F-4E10-AD34-57E12119B2BA}"/>
    <cellStyle name="40% - Énfasis6 31 3 2" xfId="37366" xr:uid="{B4C4C4A3-4544-41BE-9DBE-24A39A87A4D0}"/>
    <cellStyle name="40% - Énfasis6 31 3 2 2" xfId="37367" xr:uid="{5873B04C-303A-40F3-831A-6598778C6A58}"/>
    <cellStyle name="40% - Énfasis6 31 3 2 2 2" xfId="37368" xr:uid="{88F32559-1899-4ADF-B2BF-DFFCD40BE0BE}"/>
    <cellStyle name="40% - Énfasis6 31 3 2 3" xfId="37369" xr:uid="{3DC55516-0036-4A7B-A314-1E491C9BB066}"/>
    <cellStyle name="40% - Énfasis6 31 3 3" xfId="37370" xr:uid="{DE804EC8-C888-4AE0-B6CC-8324D9317790}"/>
    <cellStyle name="40% - Énfasis6 31 3 3 2" xfId="37371" xr:uid="{293E1B4E-E389-4677-8A83-8493A8959042}"/>
    <cellStyle name="40% - Énfasis6 31 3 4" xfId="37372" xr:uid="{E724E86F-90A5-48BC-B6A2-CE5B5081EA6B}"/>
    <cellStyle name="40% - Énfasis6 31 4" xfId="8890" xr:uid="{D9FB3A37-FFCD-444C-8CAE-5B159B9E5854}"/>
    <cellStyle name="40% - Énfasis6 31 4 2" xfId="37373" xr:uid="{B8C69331-65E0-4038-AA0C-3F7B6E4E6AEA}"/>
    <cellStyle name="40% - Énfasis6 31 4 2 2" xfId="37374" xr:uid="{ABD47B70-9865-4E88-9083-EED6A641531D}"/>
    <cellStyle name="40% - Énfasis6 31 4 3" xfId="37375" xr:uid="{E002CCA0-7644-42AD-A393-7E89F0AF330F}"/>
    <cellStyle name="40% - Énfasis6 31 5" xfId="8891" xr:uid="{9749D372-625D-4724-9493-5F4B99008260}"/>
    <cellStyle name="40% - Énfasis6 31 5 2" xfId="37376" xr:uid="{C7D175B0-1D97-4DA0-B6F4-A81077BE26D8}"/>
    <cellStyle name="40% - Énfasis6 31 6" xfId="8892" xr:uid="{B3D4570C-85BB-4E5F-BCD0-798F4FF2C9C0}"/>
    <cellStyle name="40% - Énfasis6 31 6 2" xfId="37377" xr:uid="{28155993-E0B5-4931-BA3A-325BAFE40FEC}"/>
    <cellStyle name="40% - Énfasis6 31 7" xfId="8893" xr:uid="{2E20258A-AB46-4376-994B-75E7BC6399C0}"/>
    <cellStyle name="40% - Énfasis6 31 7 2" xfId="37378" xr:uid="{CFE2B2AE-CF88-4231-98F3-D4F348BA9D95}"/>
    <cellStyle name="40% - Énfasis6 31 8" xfId="8894" xr:uid="{16BE5D98-713F-42DD-A7AE-0B8DC26568DA}"/>
    <cellStyle name="40% - Énfasis6 31 8 2" xfId="37379" xr:uid="{0730714E-B2FB-4B44-BB3F-1FC439701B69}"/>
    <cellStyle name="40% - Énfasis6 31 9" xfId="8895" xr:uid="{0630E8E8-B4AC-440B-8ECC-466806ACA259}"/>
    <cellStyle name="40% - Énfasis6 31 9 2" xfId="37380" xr:uid="{A693766F-7BBC-42F6-B324-49EE1B931010}"/>
    <cellStyle name="40% - Énfasis6 32" xfId="8896" xr:uid="{4635D17A-C274-4D72-A71F-D5F8E59DEC87}"/>
    <cellStyle name="40% - Énfasis6 32 10" xfId="8897" xr:uid="{FD9FFA62-2D30-423E-A318-C98AF81BBD51}"/>
    <cellStyle name="40% - Énfasis6 32 10 2" xfId="37381" xr:uid="{013EA75B-805E-4A3F-8640-20C52810E5C6}"/>
    <cellStyle name="40% - Énfasis6 32 11" xfId="8898" xr:uid="{3D82C9CD-5AAB-4DF3-B3A6-AFC66AF93124}"/>
    <cellStyle name="40% - Énfasis6 32 11 2" xfId="37382" xr:uid="{DCE54754-5098-4798-8242-DE119DC82B89}"/>
    <cellStyle name="40% - Énfasis6 32 12" xfId="8899" xr:uid="{0ADEE9CA-9851-4D3E-BEFD-29DF7591592A}"/>
    <cellStyle name="40% - Énfasis6 32 12 2" xfId="37383" xr:uid="{7F5BD68F-BDEE-4E6A-B7CF-CAA1C2D92A65}"/>
    <cellStyle name="40% - Énfasis6 32 13" xfId="8900" xr:uid="{A897AB6F-8A4F-4FF1-87CA-574D7D2B7090}"/>
    <cellStyle name="40% - Énfasis6 32 13 2" xfId="37384" xr:uid="{07FE4524-89BC-417E-B770-7590AF01CDD6}"/>
    <cellStyle name="40% - Énfasis6 32 14" xfId="8901" xr:uid="{A0223EF3-C7F4-4116-B581-5AD291709360}"/>
    <cellStyle name="40% - Énfasis6 32 14 2" xfId="37385" xr:uid="{690794D0-7290-49F9-96E0-1C9E145E5508}"/>
    <cellStyle name="40% - Énfasis6 32 15" xfId="8902" xr:uid="{91C26F2F-4649-4077-81F0-BA31669697F7}"/>
    <cellStyle name="40% - Énfasis6 32 15 2" xfId="37386" xr:uid="{99ED9738-227C-444C-A4C5-CDC70E06A86A}"/>
    <cellStyle name="40% - Énfasis6 32 16" xfId="8903" xr:uid="{7FD079C5-A646-4287-9C05-4A36A6BF13E8}"/>
    <cellStyle name="40% - Énfasis6 32 16 2" xfId="37387" xr:uid="{EA46F134-A6D8-438F-B45F-011D19F16136}"/>
    <cellStyle name="40% - Énfasis6 32 17" xfId="8904" xr:uid="{54E5F9FF-CCD0-437E-89B8-85D4516E481B}"/>
    <cellStyle name="40% - Énfasis6 32 17 2" xfId="37388" xr:uid="{DEB1B595-DD63-457E-A59F-EE9452B36FD2}"/>
    <cellStyle name="40% - Énfasis6 32 18" xfId="8905" xr:uid="{41225207-4102-4D4C-81A3-9714D979FB97}"/>
    <cellStyle name="40% - Énfasis6 32 18 2" xfId="37389" xr:uid="{3837E3FC-CD21-4D40-9A8D-66BBBE65BD7B}"/>
    <cellStyle name="40% - Énfasis6 32 19" xfId="8906" xr:uid="{DDB92494-188E-4FBB-AAE0-90BBB138603F}"/>
    <cellStyle name="40% - Énfasis6 32 19 2" xfId="37390" xr:uid="{5ECB800B-7BD9-4FED-A1E2-13634C5037B1}"/>
    <cellStyle name="40% - Énfasis6 32 2" xfId="8907" xr:uid="{6CD0C20F-0A9B-470C-ABAF-6F3501E40E7B}"/>
    <cellStyle name="40% - Énfasis6 32 2 2" xfId="37391" xr:uid="{350905AE-04C3-46FE-8ADA-CEAAC0DD3FFC}"/>
    <cellStyle name="40% - Énfasis6 32 2 2 2" xfId="37392" xr:uid="{9406413A-37E8-414F-86E3-A0B3433630A3}"/>
    <cellStyle name="40% - Énfasis6 32 2 2 2 2" xfId="37393" xr:uid="{FC3806A7-38F4-4207-B1EC-9FFDFE054F1A}"/>
    <cellStyle name="40% - Énfasis6 32 2 2 3" xfId="37394" xr:uid="{279A5963-B016-4BE2-849B-32F0DD1948A5}"/>
    <cellStyle name="40% - Énfasis6 32 2 3" xfId="37395" xr:uid="{D4525E74-BE23-4B68-806B-8C7512D0A334}"/>
    <cellStyle name="40% - Énfasis6 32 2 3 2" xfId="37396" xr:uid="{6BBA839B-02D2-4D7F-B5F8-46B73A1D61B9}"/>
    <cellStyle name="40% - Énfasis6 32 2 4" xfId="37397" xr:uid="{6E698312-D04B-43B2-AE13-A11970E5D307}"/>
    <cellStyle name="40% - Énfasis6 32 20" xfId="12173" xr:uid="{75ED0B6E-5F58-4778-B52F-22BE44F30199}"/>
    <cellStyle name="40% - Énfasis6 32 3" xfId="8908" xr:uid="{18B3D8A7-E1D3-419C-9628-E0F6F00D5A28}"/>
    <cellStyle name="40% - Énfasis6 32 3 2" xfId="37398" xr:uid="{B564D419-84E5-4453-AEB1-D08D87C3CAD6}"/>
    <cellStyle name="40% - Énfasis6 32 3 2 2" xfId="37399" xr:uid="{CE2F51D7-A96C-460E-A40B-DCC3F226D3DA}"/>
    <cellStyle name="40% - Énfasis6 32 3 2 2 2" xfId="37400" xr:uid="{FAF1A64A-C162-4EA6-A6D6-A5B8761FE87F}"/>
    <cellStyle name="40% - Énfasis6 32 3 2 3" xfId="37401" xr:uid="{1FBEBA75-60D3-47B4-958A-C22C457C469F}"/>
    <cellStyle name="40% - Énfasis6 32 3 3" xfId="37402" xr:uid="{68A34DD8-42F6-45B0-A2E5-C95A004BB3C6}"/>
    <cellStyle name="40% - Énfasis6 32 3 3 2" xfId="37403" xr:uid="{279A127B-AA73-4822-A37D-4B7250105AF3}"/>
    <cellStyle name="40% - Énfasis6 32 3 4" xfId="37404" xr:uid="{75DB5DCC-F8DD-42F1-8044-7312EF19263E}"/>
    <cellStyle name="40% - Énfasis6 32 4" xfId="8909" xr:uid="{B250F308-A3D9-45BF-8AE1-25779B39D76E}"/>
    <cellStyle name="40% - Énfasis6 32 4 2" xfId="37405" xr:uid="{D208EE96-BAD3-4F6C-B7CD-27CE656B53E4}"/>
    <cellStyle name="40% - Énfasis6 32 4 2 2" xfId="37406" xr:uid="{138FE24B-A422-421F-A16A-DFA996EE35BE}"/>
    <cellStyle name="40% - Énfasis6 32 4 3" xfId="37407" xr:uid="{A6E32327-8A43-4222-8FB6-BC5324860E0D}"/>
    <cellStyle name="40% - Énfasis6 32 5" xfId="8910" xr:uid="{3ECC9CB9-3F04-41BE-847D-7F2712C9A481}"/>
    <cellStyle name="40% - Énfasis6 32 5 2" xfId="37408" xr:uid="{DE5B8592-DDFB-455B-A365-FACAC3CA800D}"/>
    <cellStyle name="40% - Énfasis6 32 6" xfId="8911" xr:uid="{D20C1C77-5F1E-48AF-AF0D-662E1B093DCA}"/>
    <cellStyle name="40% - Énfasis6 32 6 2" xfId="37409" xr:uid="{5D681B17-A468-4FE7-AD49-E90C5BE7B55A}"/>
    <cellStyle name="40% - Énfasis6 32 7" xfId="8912" xr:uid="{2E5A3C70-2C1C-4517-BB23-898C92B542E9}"/>
    <cellStyle name="40% - Énfasis6 32 7 2" xfId="37410" xr:uid="{7841B974-33F1-4B39-85CA-6059E29A4475}"/>
    <cellStyle name="40% - Énfasis6 32 8" xfId="8913" xr:uid="{0070E2A3-09A7-4241-B5AE-DDF5650AA440}"/>
    <cellStyle name="40% - Énfasis6 32 8 2" xfId="37411" xr:uid="{77FE5435-59C9-4267-A2CA-F2A0F843AC97}"/>
    <cellStyle name="40% - Énfasis6 32 9" xfId="8914" xr:uid="{942DF8E1-8131-4B5E-89F3-D87ACEBA8440}"/>
    <cellStyle name="40% - Énfasis6 32 9 2" xfId="37412" xr:uid="{742C4AA6-FFD2-42E1-BB45-250E22818D4D}"/>
    <cellStyle name="40% - Énfasis6 33" xfId="8915" xr:uid="{32B8B64F-564C-495C-B60D-5811D3BE2944}"/>
    <cellStyle name="40% - Énfasis6 33 10" xfId="8916" xr:uid="{50534782-BE06-48A6-BC15-E9BCDC815C26}"/>
    <cellStyle name="40% - Énfasis6 33 10 2" xfId="37413" xr:uid="{7DCEFCF7-B15A-47FA-9667-A3EE5A4BD456}"/>
    <cellStyle name="40% - Énfasis6 33 11" xfId="8917" xr:uid="{9B43C1BA-5857-4FE4-92BA-2C41BFA8F114}"/>
    <cellStyle name="40% - Énfasis6 33 11 2" xfId="37414" xr:uid="{CB08B906-E840-487F-9298-4E7F9534573E}"/>
    <cellStyle name="40% - Énfasis6 33 12" xfId="8918" xr:uid="{6E85B745-22C9-43A2-B004-99EB51BBA354}"/>
    <cellStyle name="40% - Énfasis6 33 12 2" xfId="37415" xr:uid="{D03C6412-B8E8-4807-9486-F920C4AB6B2B}"/>
    <cellStyle name="40% - Énfasis6 33 13" xfId="8919" xr:uid="{704F38B6-7E0E-4CA2-B882-2F77E3CD598A}"/>
    <cellStyle name="40% - Énfasis6 33 13 2" xfId="37416" xr:uid="{62A987CC-B258-4B90-BAFB-895E820B7ADC}"/>
    <cellStyle name="40% - Énfasis6 33 14" xfId="8920" xr:uid="{64818407-4B45-4918-A52F-8D221DA8A112}"/>
    <cellStyle name="40% - Énfasis6 33 14 2" xfId="37417" xr:uid="{CD3ED732-BD4C-43B0-9C7D-FA0588E3E41A}"/>
    <cellStyle name="40% - Énfasis6 33 15" xfId="8921" xr:uid="{E53F71DF-6DAF-48A1-A17E-B313B1B0F623}"/>
    <cellStyle name="40% - Énfasis6 33 15 2" xfId="37418" xr:uid="{E6D2FCC3-32D4-4A01-B90B-49E2D4CFB938}"/>
    <cellStyle name="40% - Énfasis6 33 16" xfId="8922" xr:uid="{E648F93E-7041-4FAD-A407-4D5894EF4FE9}"/>
    <cellStyle name="40% - Énfasis6 33 16 2" xfId="37419" xr:uid="{364BC696-769E-4F16-B9D8-AFA4F75A8EEB}"/>
    <cellStyle name="40% - Énfasis6 33 17" xfId="8923" xr:uid="{5E10DF85-F288-44C7-AF1F-4D0F4186A6FC}"/>
    <cellStyle name="40% - Énfasis6 33 17 2" xfId="37420" xr:uid="{301DE249-9152-4C29-B3B0-5A7B5DE9B68A}"/>
    <cellStyle name="40% - Énfasis6 33 18" xfId="8924" xr:uid="{60F8D0EA-133A-4144-AAAC-A40579DEB3E9}"/>
    <cellStyle name="40% - Énfasis6 33 18 2" xfId="37421" xr:uid="{4BC3E94E-170D-42FE-8D4C-CED7A1B7E0A5}"/>
    <cellStyle name="40% - Énfasis6 33 19" xfId="8925" xr:uid="{58CD35A9-0E12-4E53-92F8-4D451FFB5589}"/>
    <cellStyle name="40% - Énfasis6 33 19 2" xfId="37422" xr:uid="{DA504331-21A7-4E71-AAE6-700ECED32450}"/>
    <cellStyle name="40% - Énfasis6 33 2" xfId="8926" xr:uid="{76C473A3-E7F4-493A-A2DB-25FDE3D4CAEC}"/>
    <cellStyle name="40% - Énfasis6 33 2 2" xfId="37423" xr:uid="{E3BBCD9D-8AC0-45FC-B1E3-AF926082F706}"/>
    <cellStyle name="40% - Énfasis6 33 2 2 2" xfId="37424" xr:uid="{705C6EC7-03EE-43B9-9893-DA1EC43A9D29}"/>
    <cellStyle name="40% - Énfasis6 33 2 2 2 2" xfId="37425" xr:uid="{5F8499B3-1E9A-4955-B5D5-C27E34EA1181}"/>
    <cellStyle name="40% - Énfasis6 33 2 2 3" xfId="37426" xr:uid="{9872F2F4-F010-4907-BF8C-F06E6F36D397}"/>
    <cellStyle name="40% - Énfasis6 33 2 3" xfId="37427" xr:uid="{86885B2C-98C9-4DB9-B047-8B89AF0BFD8E}"/>
    <cellStyle name="40% - Énfasis6 33 2 3 2" xfId="37428" xr:uid="{37F9E73C-AE79-4CCC-BA2B-BBB40A510ECE}"/>
    <cellStyle name="40% - Énfasis6 33 2 4" xfId="37429" xr:uid="{1F897769-6B26-4720-A7F0-A28F770F88CE}"/>
    <cellStyle name="40% - Énfasis6 33 20" xfId="12174" xr:uid="{12C95BA1-7E49-405B-A9ED-24789EC20047}"/>
    <cellStyle name="40% - Énfasis6 33 3" xfId="8927" xr:uid="{5122C702-EB87-407C-AB46-C2AFAFCD8C3F}"/>
    <cellStyle name="40% - Énfasis6 33 3 2" xfId="37430" xr:uid="{E3BB8AE9-88A3-4598-89F5-E0C1248C9F78}"/>
    <cellStyle name="40% - Énfasis6 33 3 2 2" xfId="37431" xr:uid="{FA0978B2-89EE-44BE-8667-50C983D90D3C}"/>
    <cellStyle name="40% - Énfasis6 33 3 2 2 2" xfId="37432" xr:uid="{66F8FD66-F7BD-49E2-9D86-5ADA6F2B29DE}"/>
    <cellStyle name="40% - Énfasis6 33 3 2 3" xfId="37433" xr:uid="{791ACD49-DDFA-413F-8F1B-801BD4791E49}"/>
    <cellStyle name="40% - Énfasis6 33 3 3" xfId="37434" xr:uid="{2627BD14-A2BF-439C-B1DB-D7C063479739}"/>
    <cellStyle name="40% - Énfasis6 33 3 3 2" xfId="37435" xr:uid="{5BF4B8D1-1A8B-4A91-939B-AF38F5551A94}"/>
    <cellStyle name="40% - Énfasis6 33 3 4" xfId="37436" xr:uid="{D268AFAF-DD45-490B-B051-04915616B14E}"/>
    <cellStyle name="40% - Énfasis6 33 4" xfId="8928" xr:uid="{4E63F390-A720-408A-954A-EBF85F0D6930}"/>
    <cellStyle name="40% - Énfasis6 33 4 2" xfId="37437" xr:uid="{6CC58DDD-315D-4EC5-B0C1-0DB0851E8FE3}"/>
    <cellStyle name="40% - Énfasis6 33 4 2 2" xfId="37438" xr:uid="{78E93CE6-4225-4B2A-9FFD-288D1499CD5C}"/>
    <cellStyle name="40% - Énfasis6 33 4 3" xfId="37439" xr:uid="{18C761C3-DCC8-48F5-8BB8-DC23058FB8AE}"/>
    <cellStyle name="40% - Énfasis6 33 5" xfId="8929" xr:uid="{02B7EF8A-C71F-44A9-81AE-CE31B19D2FB8}"/>
    <cellStyle name="40% - Énfasis6 33 5 2" xfId="37440" xr:uid="{6CF6AC00-C232-4700-A6E2-302568C80435}"/>
    <cellStyle name="40% - Énfasis6 33 6" xfId="8930" xr:uid="{A09491D9-731B-44D0-B80C-F87EB6D0AD75}"/>
    <cellStyle name="40% - Énfasis6 33 6 2" xfId="37441" xr:uid="{96B610FF-EA4B-4FC0-9383-14DA493F7234}"/>
    <cellStyle name="40% - Énfasis6 33 7" xfId="8931" xr:uid="{D677EA50-8E40-4358-98D8-413CDF8C1E77}"/>
    <cellStyle name="40% - Énfasis6 33 7 2" xfId="37442" xr:uid="{D90C375F-E9E1-4112-BE4E-385CBF0357B5}"/>
    <cellStyle name="40% - Énfasis6 33 8" xfId="8932" xr:uid="{362F922C-5AA6-4EB5-8F2C-9789DADD36B6}"/>
    <cellStyle name="40% - Énfasis6 33 8 2" xfId="37443" xr:uid="{4B4DD397-B246-4787-98D2-393DDD03C2B6}"/>
    <cellStyle name="40% - Énfasis6 33 9" xfId="8933" xr:uid="{D55DD7FB-3D74-4000-821D-2BA2A38B6ACF}"/>
    <cellStyle name="40% - Énfasis6 33 9 2" xfId="37444" xr:uid="{28BC19F4-F695-4377-B0B2-0C5A627C64DC}"/>
    <cellStyle name="40% - Énfasis6 34" xfId="8934" xr:uid="{4E7FA65B-AD51-4ADE-B77A-0E8954114B6C}"/>
    <cellStyle name="40% - Énfasis6 34 10" xfId="8935" xr:uid="{8CA88262-9903-4316-806E-9FB71F98C455}"/>
    <cellStyle name="40% - Énfasis6 34 10 2" xfId="37445" xr:uid="{7099DC59-9C25-44DC-9486-8209A77D9922}"/>
    <cellStyle name="40% - Énfasis6 34 11" xfId="8936" xr:uid="{A623013D-B684-426D-A943-499247AE63B1}"/>
    <cellStyle name="40% - Énfasis6 34 11 2" xfId="37446" xr:uid="{C0CCBD43-A21C-4133-82C3-E379A7D96C94}"/>
    <cellStyle name="40% - Énfasis6 34 12" xfId="8937" xr:uid="{BCD9CD1E-3B2D-4376-9E32-CA19C770A137}"/>
    <cellStyle name="40% - Énfasis6 34 12 2" xfId="37447" xr:uid="{EB420BA2-1A5A-4BB5-B156-93EA7ED45F27}"/>
    <cellStyle name="40% - Énfasis6 34 13" xfId="8938" xr:uid="{DFB4487E-A1C4-43EF-B8AB-EA2B9C4B866B}"/>
    <cellStyle name="40% - Énfasis6 34 13 2" xfId="37448" xr:uid="{CCE1F3AE-8924-486D-8FD2-0835C04B32A2}"/>
    <cellStyle name="40% - Énfasis6 34 14" xfId="8939" xr:uid="{5BF7BB32-1B7A-48DE-8F31-0C2B38D6490B}"/>
    <cellStyle name="40% - Énfasis6 34 14 2" xfId="37449" xr:uid="{66EB1691-6C3B-4E4F-AFB9-D2280F4DEBA6}"/>
    <cellStyle name="40% - Énfasis6 34 15" xfId="8940" xr:uid="{F7957F04-961B-4931-B59D-839CD4727323}"/>
    <cellStyle name="40% - Énfasis6 34 15 2" xfId="37450" xr:uid="{ACA62535-68AE-4B99-A40E-8EA12D488BE2}"/>
    <cellStyle name="40% - Énfasis6 34 16" xfId="8941" xr:uid="{1FD68CAA-E131-4BA7-B876-625A144BC951}"/>
    <cellStyle name="40% - Énfasis6 34 16 2" xfId="37451" xr:uid="{1322E92D-05D4-42ED-A6EE-A325EE7D4C71}"/>
    <cellStyle name="40% - Énfasis6 34 17" xfId="8942" xr:uid="{E4941FF0-1AA8-4C75-83CD-4CCEE24DD686}"/>
    <cellStyle name="40% - Énfasis6 34 17 2" xfId="37452" xr:uid="{C210C9BE-EFAE-4514-BD04-A6167D8E1C59}"/>
    <cellStyle name="40% - Énfasis6 34 18" xfId="8943" xr:uid="{EA743E7A-8C5E-42E9-AD82-A88534F66394}"/>
    <cellStyle name="40% - Énfasis6 34 18 2" xfId="37453" xr:uid="{4991C378-E18F-4865-8694-162455629362}"/>
    <cellStyle name="40% - Énfasis6 34 19" xfId="8944" xr:uid="{C6C40424-A983-41B8-8CE4-9E93A56496AD}"/>
    <cellStyle name="40% - Énfasis6 34 19 2" xfId="37454" xr:uid="{A1B97E64-E1B1-4086-9B61-D9A6E968B6A7}"/>
    <cellStyle name="40% - Énfasis6 34 2" xfId="8945" xr:uid="{BE8F0AD5-D720-47D7-9126-F6E2F77A4DC1}"/>
    <cellStyle name="40% - Énfasis6 34 2 2" xfId="37455" xr:uid="{670C5F7E-68D4-43AB-B873-2A463ADDA7CF}"/>
    <cellStyle name="40% - Énfasis6 34 2 2 2" xfId="37456" xr:uid="{9601D4EB-9394-464B-B7F7-0D7F16CB8CD1}"/>
    <cellStyle name="40% - Énfasis6 34 2 2 2 2" xfId="37457" xr:uid="{3E17DB08-2022-4A3B-9B17-8A0DB45F43FC}"/>
    <cellStyle name="40% - Énfasis6 34 2 2 3" xfId="37458" xr:uid="{28D78AA2-5FD2-47AC-9F44-1742A6ACB24F}"/>
    <cellStyle name="40% - Énfasis6 34 2 3" xfId="37459" xr:uid="{68248331-C59F-4125-BE8F-9DF5C80DC634}"/>
    <cellStyle name="40% - Énfasis6 34 2 3 2" xfId="37460" xr:uid="{535133E0-0912-4A6A-B9EA-DBE9D4ABD37B}"/>
    <cellStyle name="40% - Énfasis6 34 2 4" xfId="37461" xr:uid="{CEEF8457-444A-42E2-B268-6FA8DAE219D5}"/>
    <cellStyle name="40% - Énfasis6 34 20" xfId="12175" xr:uid="{DF684C29-6209-4AD3-A36A-E4539B4C5968}"/>
    <cellStyle name="40% - Énfasis6 34 3" xfId="8946" xr:uid="{FAE06A5D-BE01-4564-9493-1B03BE831C54}"/>
    <cellStyle name="40% - Énfasis6 34 3 2" xfId="37462" xr:uid="{EFC3C387-BB1A-4EAA-BBD3-7A204D6B28C4}"/>
    <cellStyle name="40% - Énfasis6 34 3 2 2" xfId="37463" xr:uid="{3ECC8DBB-A65B-462F-A13C-15B8728140D4}"/>
    <cellStyle name="40% - Énfasis6 34 3 2 2 2" xfId="37464" xr:uid="{DE97FF57-7428-4FB5-B8F9-16854407CC82}"/>
    <cellStyle name="40% - Énfasis6 34 3 2 3" xfId="37465" xr:uid="{E8FC37DC-BE89-46C2-BA65-FE035D978EFA}"/>
    <cellStyle name="40% - Énfasis6 34 3 3" xfId="37466" xr:uid="{1070DD9F-BD0D-4B0C-9A9E-9E864C54B682}"/>
    <cellStyle name="40% - Énfasis6 34 3 3 2" xfId="37467" xr:uid="{E60147BD-A874-46E8-BA2B-06AF6B1961B4}"/>
    <cellStyle name="40% - Énfasis6 34 3 4" xfId="37468" xr:uid="{9E3DABDE-361F-4663-99B1-5636C4616573}"/>
    <cellStyle name="40% - Énfasis6 34 4" xfId="8947" xr:uid="{AFA36056-8ADF-41FA-8A3E-4D7E5249804B}"/>
    <cellStyle name="40% - Énfasis6 34 4 2" xfId="37469" xr:uid="{F53BC7E8-48F6-4CCF-9497-E0468A7581CF}"/>
    <cellStyle name="40% - Énfasis6 34 4 2 2" xfId="37470" xr:uid="{9291EF9E-7C14-4783-B2D6-AFDE0A6DC7BF}"/>
    <cellStyle name="40% - Énfasis6 34 4 3" xfId="37471" xr:uid="{92AE0C6F-552A-4204-A50C-46511BE9829F}"/>
    <cellStyle name="40% - Énfasis6 34 5" xfId="8948" xr:uid="{AE76F784-44A4-4102-9BD4-730277FE5D1C}"/>
    <cellStyle name="40% - Énfasis6 34 5 2" xfId="37472" xr:uid="{BA40A837-C077-4D21-870E-2309691B13C1}"/>
    <cellStyle name="40% - Énfasis6 34 6" xfId="8949" xr:uid="{ECCB1BD1-4D71-438D-BB76-F23B8A32903E}"/>
    <cellStyle name="40% - Énfasis6 34 6 2" xfId="37473" xr:uid="{6127EE03-25B1-41C7-B7DF-D9855EC140E1}"/>
    <cellStyle name="40% - Énfasis6 34 7" xfId="8950" xr:uid="{FC0DB9FE-0492-443A-916E-1F90E76769E4}"/>
    <cellStyle name="40% - Énfasis6 34 7 2" xfId="37474" xr:uid="{1A051A2C-F120-4199-8889-1EB1844CDE5C}"/>
    <cellStyle name="40% - Énfasis6 34 8" xfId="8951" xr:uid="{56D9C393-BFA8-4010-BD63-7DB44D3C7031}"/>
    <cellStyle name="40% - Énfasis6 34 8 2" xfId="37475" xr:uid="{47CF2C7C-C79D-47DC-9F8A-C43B9B98D896}"/>
    <cellStyle name="40% - Énfasis6 34 9" xfId="8952" xr:uid="{8FE19F2A-D625-446A-B710-05BF20B6955A}"/>
    <cellStyle name="40% - Énfasis6 34 9 2" xfId="37476" xr:uid="{E7A3BE59-E472-41EE-9E75-95A23CE2EA84}"/>
    <cellStyle name="40% - Énfasis6 35" xfId="8953" xr:uid="{1C072E2F-6D81-4501-832B-F09BA6CD76C8}"/>
    <cellStyle name="40% - Énfasis6 35 10" xfId="8954" xr:uid="{42FFE736-E032-418D-9A5C-33EF6EC8D92B}"/>
    <cellStyle name="40% - Énfasis6 35 10 2" xfId="37477" xr:uid="{9B5BF49B-CF0C-4B84-ACF1-217F877321F5}"/>
    <cellStyle name="40% - Énfasis6 35 11" xfId="8955" xr:uid="{F28159BC-74A5-46A7-8C12-2917EB0B248C}"/>
    <cellStyle name="40% - Énfasis6 35 11 2" xfId="37478" xr:uid="{0FA68455-0E4F-4E51-8727-E9ABED4B05A0}"/>
    <cellStyle name="40% - Énfasis6 35 12" xfId="8956" xr:uid="{E1FA1862-60A1-42D6-9729-9BA2522F806A}"/>
    <cellStyle name="40% - Énfasis6 35 12 2" xfId="37479" xr:uid="{DFDEE1C5-351A-4D94-85E5-CE20BBBA2418}"/>
    <cellStyle name="40% - Énfasis6 35 13" xfId="8957" xr:uid="{B503D866-6590-4B6D-A113-732A0ADFF03D}"/>
    <cellStyle name="40% - Énfasis6 35 13 2" xfId="37480" xr:uid="{505C8208-7FD9-4402-B3CA-8BB8CAA03CC8}"/>
    <cellStyle name="40% - Énfasis6 35 14" xfId="8958" xr:uid="{D2948BB7-5CD9-40FF-997C-AFC499B847B5}"/>
    <cellStyle name="40% - Énfasis6 35 14 2" xfId="37481" xr:uid="{DC5CFB64-D62B-4DE5-A8C5-A3AF611B4FEC}"/>
    <cellStyle name="40% - Énfasis6 35 15" xfId="8959" xr:uid="{E6B9B0D6-9029-463E-AD0F-7830B1E0BC70}"/>
    <cellStyle name="40% - Énfasis6 35 15 2" xfId="37482" xr:uid="{A850A634-82C3-45CB-BA38-E71BAB631671}"/>
    <cellStyle name="40% - Énfasis6 35 16" xfId="8960" xr:uid="{14A24FC5-A5A3-47E1-9875-04EBA1F161A5}"/>
    <cellStyle name="40% - Énfasis6 35 16 2" xfId="37483" xr:uid="{0948DAF0-BE92-47F6-AAA8-52DCF2CA3BAF}"/>
    <cellStyle name="40% - Énfasis6 35 17" xfId="8961" xr:uid="{EB04D0B5-C55D-40E3-80A6-85FA763E72D2}"/>
    <cellStyle name="40% - Énfasis6 35 17 2" xfId="37484" xr:uid="{855ECDF8-D611-4C22-9944-CFF4EE4907B3}"/>
    <cellStyle name="40% - Énfasis6 35 18" xfId="8962" xr:uid="{AC2372F0-C400-4777-AC5E-4E35AA15AA13}"/>
    <cellStyle name="40% - Énfasis6 35 18 2" xfId="37485" xr:uid="{C231C4DF-0AAA-4AC1-9FEA-7A3D9457231E}"/>
    <cellStyle name="40% - Énfasis6 35 19" xfId="8963" xr:uid="{A5E006D7-69F1-4D64-ABFD-780EE8040E39}"/>
    <cellStyle name="40% - Énfasis6 35 19 2" xfId="37486" xr:uid="{CE6EC39A-3E04-4695-946D-A2277D2BB56C}"/>
    <cellStyle name="40% - Énfasis6 35 2" xfId="8964" xr:uid="{92B5D0F0-0874-4EC0-8F8F-3851BD4B0A2E}"/>
    <cellStyle name="40% - Énfasis6 35 2 2" xfId="37487" xr:uid="{8B445816-E3BA-447D-BC5F-C9FD817F003D}"/>
    <cellStyle name="40% - Énfasis6 35 2 2 2" xfId="37488" xr:uid="{6E4CDEE1-3F16-4C04-B3DA-938E042D0E77}"/>
    <cellStyle name="40% - Énfasis6 35 2 2 2 2" xfId="37489" xr:uid="{69A086C4-677C-49A0-8B10-3BFF55F0D788}"/>
    <cellStyle name="40% - Énfasis6 35 2 2 3" xfId="37490" xr:uid="{BE60FC62-9098-46A8-8DCC-F731156AE278}"/>
    <cellStyle name="40% - Énfasis6 35 2 3" xfId="37491" xr:uid="{2F7E2758-B574-4F48-8CE9-8454817022E6}"/>
    <cellStyle name="40% - Énfasis6 35 2 3 2" xfId="37492" xr:uid="{7A10ADF5-1082-44F9-BA6B-43A195CE216B}"/>
    <cellStyle name="40% - Énfasis6 35 2 4" xfId="37493" xr:uid="{1BB76527-C0E7-4299-8D99-609AD543FDA2}"/>
    <cellStyle name="40% - Énfasis6 35 20" xfId="12176" xr:uid="{01E9B149-72C7-4600-814E-36FDCBCACF27}"/>
    <cellStyle name="40% - Énfasis6 35 3" xfId="8965" xr:uid="{ADA613E1-C924-4344-BC1B-EA8FD2FC4516}"/>
    <cellStyle name="40% - Énfasis6 35 3 2" xfId="37494" xr:uid="{01562AD1-3D2D-4629-B4D5-6BB3260D0C56}"/>
    <cellStyle name="40% - Énfasis6 35 3 2 2" xfId="37495" xr:uid="{C459AF66-6155-4972-B3B6-B12F26A74C33}"/>
    <cellStyle name="40% - Énfasis6 35 3 2 2 2" xfId="37496" xr:uid="{0496F861-82CD-4CCB-8B8B-7418772893AC}"/>
    <cellStyle name="40% - Énfasis6 35 3 2 3" xfId="37497" xr:uid="{69CB6107-E872-4ABA-8378-50AB3FD3E40A}"/>
    <cellStyle name="40% - Énfasis6 35 3 3" xfId="37498" xr:uid="{064B8CB5-6133-4FB9-9E9B-92C6357DFCD5}"/>
    <cellStyle name="40% - Énfasis6 35 3 3 2" xfId="37499" xr:uid="{E568929F-3FF4-41E7-B99C-EC37F751D926}"/>
    <cellStyle name="40% - Énfasis6 35 3 4" xfId="37500" xr:uid="{EA622CE3-85E3-41F9-AF5C-D18806E28E1B}"/>
    <cellStyle name="40% - Énfasis6 35 4" xfId="8966" xr:uid="{4C5C4B21-3632-4344-8B4C-8D6436DB14DB}"/>
    <cellStyle name="40% - Énfasis6 35 4 2" xfId="37501" xr:uid="{94E69388-EAEE-4241-A941-1ACD0F1DE1CB}"/>
    <cellStyle name="40% - Énfasis6 35 4 2 2" xfId="37502" xr:uid="{E06EF6D6-C04A-41E5-9912-26E5824538EF}"/>
    <cellStyle name="40% - Énfasis6 35 4 3" xfId="37503" xr:uid="{881000EA-B636-4FA0-8825-14D226481BC1}"/>
    <cellStyle name="40% - Énfasis6 35 5" xfId="8967" xr:uid="{14522E94-2F4A-4AE0-A52C-74DE17D1F118}"/>
    <cellStyle name="40% - Énfasis6 35 5 2" xfId="37504" xr:uid="{5D956356-CEA9-4569-86AF-8FA08D7A129A}"/>
    <cellStyle name="40% - Énfasis6 35 6" xfId="8968" xr:uid="{9E3CEADD-D1E5-4FAC-98AE-1A5083D45E7E}"/>
    <cellStyle name="40% - Énfasis6 35 6 2" xfId="37505" xr:uid="{CC887913-4232-4917-847D-C60061B56CB0}"/>
    <cellStyle name="40% - Énfasis6 35 7" xfId="8969" xr:uid="{E9904D61-0A77-4C16-84BC-DEEACB658631}"/>
    <cellStyle name="40% - Énfasis6 35 7 2" xfId="37506" xr:uid="{080E13BF-8C8A-4B87-BB23-5A84A8F4F6E2}"/>
    <cellStyle name="40% - Énfasis6 35 8" xfId="8970" xr:uid="{93A8B266-11A5-4673-A70D-A0B313850134}"/>
    <cellStyle name="40% - Énfasis6 35 8 2" xfId="37507" xr:uid="{08C30BA8-B31E-4EE6-91FA-A89074382BDB}"/>
    <cellStyle name="40% - Énfasis6 35 9" xfId="8971" xr:uid="{D3C51076-F681-430A-9E08-03C05A96B124}"/>
    <cellStyle name="40% - Énfasis6 35 9 2" xfId="37508" xr:uid="{F13CE3D4-941A-4217-8F4D-C44673325E2E}"/>
    <cellStyle name="40% - Énfasis6 36" xfId="8972" xr:uid="{ACD6CA60-5E88-46B5-B67C-B81FF5A6B2D4}"/>
    <cellStyle name="40% - Énfasis6 36 10" xfId="8973" xr:uid="{C06929B7-1478-4DA4-A634-737805A54320}"/>
    <cellStyle name="40% - Énfasis6 36 10 2" xfId="37509" xr:uid="{79289F30-D789-4CFE-8E7E-5EDDF85C0B93}"/>
    <cellStyle name="40% - Énfasis6 36 11" xfId="8974" xr:uid="{9BCF4656-1A7A-4090-9AE1-13EBA38E6D5A}"/>
    <cellStyle name="40% - Énfasis6 36 11 2" xfId="37510" xr:uid="{A1B35C35-3608-488D-979B-EB68F1F00759}"/>
    <cellStyle name="40% - Énfasis6 36 12" xfId="8975" xr:uid="{9E633B85-174A-4920-B7EF-F8009168EE30}"/>
    <cellStyle name="40% - Énfasis6 36 12 2" xfId="37511" xr:uid="{C44B65E3-AD9D-4F42-B0DA-50EB20D0747F}"/>
    <cellStyle name="40% - Énfasis6 36 13" xfId="8976" xr:uid="{70610C39-EA19-4D8C-81D2-29E120F875A0}"/>
    <cellStyle name="40% - Énfasis6 36 13 2" xfId="37512" xr:uid="{1D0EA35A-EDB7-4F2E-8F9A-A661F1006A87}"/>
    <cellStyle name="40% - Énfasis6 36 14" xfId="8977" xr:uid="{4BA2170B-CB88-4E86-BC85-A4CAC514314F}"/>
    <cellStyle name="40% - Énfasis6 36 14 2" xfId="37513" xr:uid="{2186661A-8501-4AD2-9941-626FC83DEA8E}"/>
    <cellStyle name="40% - Énfasis6 36 15" xfId="8978" xr:uid="{D72F8140-48C6-4305-ACAB-C9456E20A7F7}"/>
    <cellStyle name="40% - Énfasis6 36 15 2" xfId="37514" xr:uid="{3ADFB6D3-64D3-4E73-BEC4-AAAE29040EBC}"/>
    <cellStyle name="40% - Énfasis6 36 16" xfId="8979" xr:uid="{836413D6-55F3-40FD-9089-C13DA7CA6B3F}"/>
    <cellStyle name="40% - Énfasis6 36 16 2" xfId="37515" xr:uid="{0EDF3681-604C-459B-B830-F1F7B50B9F38}"/>
    <cellStyle name="40% - Énfasis6 36 17" xfId="8980" xr:uid="{91AB7EAE-C15F-4B28-BC9D-663E2B10925E}"/>
    <cellStyle name="40% - Énfasis6 36 17 2" xfId="37516" xr:uid="{333B00AD-1B3A-4744-A35D-54E2205D39BC}"/>
    <cellStyle name="40% - Énfasis6 36 18" xfId="8981" xr:uid="{DB20BDC9-C9E4-4663-82EE-E654AEABBBD0}"/>
    <cellStyle name="40% - Énfasis6 36 18 2" xfId="37517" xr:uid="{8EBD7054-0FEE-4451-841F-D3EE9E8FC600}"/>
    <cellStyle name="40% - Énfasis6 36 19" xfId="8982" xr:uid="{F1137A49-52B6-4506-9739-BC7238FABE3C}"/>
    <cellStyle name="40% - Énfasis6 36 19 2" xfId="37518" xr:uid="{3158EB14-B53D-4CD0-B3F8-FF2482569F02}"/>
    <cellStyle name="40% - Énfasis6 36 2" xfId="8983" xr:uid="{A9D2B35C-3ED5-4D59-B417-CCAB6249A604}"/>
    <cellStyle name="40% - Énfasis6 36 2 2" xfId="37519" xr:uid="{1B9E0704-9902-48F6-9064-378E0819B0BC}"/>
    <cellStyle name="40% - Énfasis6 36 2 2 2" xfId="37520" xr:uid="{CB20F92B-7C80-4586-838C-4B3229A4B8E1}"/>
    <cellStyle name="40% - Énfasis6 36 2 2 2 2" xfId="37521" xr:uid="{D0FE1D6D-2CEB-4368-8190-3C10DC4509CC}"/>
    <cellStyle name="40% - Énfasis6 36 2 2 3" xfId="37522" xr:uid="{9295E93A-4A1E-49C8-9854-EB5F414631F6}"/>
    <cellStyle name="40% - Énfasis6 36 2 3" xfId="37523" xr:uid="{44CAD528-8A49-4FCB-80BA-8AD2B38007FC}"/>
    <cellStyle name="40% - Énfasis6 36 2 3 2" xfId="37524" xr:uid="{B77E6307-AF5C-494E-A924-31647A9BB3C7}"/>
    <cellStyle name="40% - Énfasis6 36 2 4" xfId="37525" xr:uid="{A0F27A2C-23A8-4684-B262-9B08E6CC973E}"/>
    <cellStyle name="40% - Énfasis6 36 20" xfId="12177" xr:uid="{CD473128-35CD-45B9-BD80-9CD165856DE3}"/>
    <cellStyle name="40% - Énfasis6 36 3" xfId="8984" xr:uid="{C4590049-8752-4C37-A6FE-184B843D4000}"/>
    <cellStyle name="40% - Énfasis6 36 3 2" xfId="37526" xr:uid="{0D4AA9B6-DC61-4FF9-899C-E01316B87A39}"/>
    <cellStyle name="40% - Énfasis6 36 3 2 2" xfId="37527" xr:uid="{F958E988-6D24-46F6-8519-3AAB8FBEC0F2}"/>
    <cellStyle name="40% - Énfasis6 36 3 2 2 2" xfId="37528" xr:uid="{33648B64-0500-40DC-8B59-79D5EC496F0C}"/>
    <cellStyle name="40% - Énfasis6 36 3 2 3" xfId="37529" xr:uid="{0AA7A453-FC0E-49E9-A3B1-6C4B426CA2D5}"/>
    <cellStyle name="40% - Énfasis6 36 3 3" xfId="37530" xr:uid="{A4C0770E-BF99-433C-93F4-10967460D584}"/>
    <cellStyle name="40% - Énfasis6 36 3 3 2" xfId="37531" xr:uid="{C24195E7-1D6C-4863-95A0-40DA4A28C9B1}"/>
    <cellStyle name="40% - Énfasis6 36 3 4" xfId="37532" xr:uid="{7326342D-4B87-40EE-A157-CAB34A6E2779}"/>
    <cellStyle name="40% - Énfasis6 36 4" xfId="8985" xr:uid="{29301F53-FEB7-4405-B7E8-2D60E39B0A2A}"/>
    <cellStyle name="40% - Énfasis6 36 4 2" xfId="37533" xr:uid="{EDC72894-90DF-4680-9541-8054D3DA5E35}"/>
    <cellStyle name="40% - Énfasis6 36 4 2 2" xfId="37534" xr:uid="{45301117-8846-491C-8A0A-E1408ECFDC69}"/>
    <cellStyle name="40% - Énfasis6 36 4 3" xfId="37535" xr:uid="{96B34DEF-9435-4427-A79E-B9F96A12127C}"/>
    <cellStyle name="40% - Énfasis6 36 5" xfId="8986" xr:uid="{B3342CC4-68C3-46F2-8C51-8786ABF39781}"/>
    <cellStyle name="40% - Énfasis6 36 5 2" xfId="37536" xr:uid="{2A76D1FE-A69C-4ED4-A7D7-4D65EC5260D6}"/>
    <cellStyle name="40% - Énfasis6 36 6" xfId="8987" xr:uid="{3DF1F641-3B0F-4EAB-9BEB-0D9A1CD4CD82}"/>
    <cellStyle name="40% - Énfasis6 36 6 2" xfId="37537" xr:uid="{69DB5118-3707-44B5-B27E-B9E6D4DD7A70}"/>
    <cellStyle name="40% - Énfasis6 36 7" xfId="8988" xr:uid="{BC934D33-F63E-416B-9251-EDFA61469620}"/>
    <cellStyle name="40% - Énfasis6 36 7 2" xfId="37538" xr:uid="{FA5B9873-42D5-45B9-B30F-99FD72AF0186}"/>
    <cellStyle name="40% - Énfasis6 36 8" xfId="8989" xr:uid="{0A95AEE0-1D50-40B3-845B-7537D8A6EA68}"/>
    <cellStyle name="40% - Énfasis6 36 8 2" xfId="37539" xr:uid="{0F20FA0F-F2F3-438E-8042-617E0B1C0C2A}"/>
    <cellStyle name="40% - Énfasis6 36 9" xfId="8990" xr:uid="{B2B62930-D978-4A56-80F7-3E93B0E8A914}"/>
    <cellStyle name="40% - Énfasis6 36 9 2" xfId="37540" xr:uid="{C3EE2BBC-4D83-4635-B786-F406668D53FC}"/>
    <cellStyle name="40% - Énfasis6 37" xfId="8991" xr:uid="{933ACD16-0FCE-400A-8F98-14E8D113D318}"/>
    <cellStyle name="40% - Énfasis6 37 2" xfId="12178" xr:uid="{227399E7-26E5-4274-A056-DB83C4580589}"/>
    <cellStyle name="40% - Énfasis6 37 2 2" xfId="37541" xr:uid="{329A459F-C543-4540-B138-BC580A94BF82}"/>
    <cellStyle name="40% - Énfasis6 37 2 2 2" xfId="37542" xr:uid="{A86F2396-8F2A-4C33-8F96-F74ED18EBAF9}"/>
    <cellStyle name="40% - Énfasis6 37 2 2 2 2" xfId="37543" xr:uid="{79FE4DD1-4349-4B5F-BAFC-9C3B35969A13}"/>
    <cellStyle name="40% - Énfasis6 37 2 2 3" xfId="37544" xr:uid="{5D5118F0-FF3D-4EF2-85A8-40761F0F8CFD}"/>
    <cellStyle name="40% - Énfasis6 37 2 3" xfId="37545" xr:uid="{7A80755E-5CD8-4BCC-B73D-9DF56605E897}"/>
    <cellStyle name="40% - Énfasis6 37 2 3 2" xfId="37546" xr:uid="{AE0C000A-457F-4E6C-B149-33F05E3A45CA}"/>
    <cellStyle name="40% - Énfasis6 37 2 4" xfId="37547" xr:uid="{51BB8508-0F7C-48A8-98FB-24E8C93CC0A7}"/>
    <cellStyle name="40% - Énfasis6 37 3" xfId="37548" xr:uid="{24654F97-54D3-464C-9545-04A3BB64DBE3}"/>
    <cellStyle name="40% - Énfasis6 37 3 2" xfId="37549" xr:uid="{39050A14-6071-43B6-B165-F1CD37F2A9AD}"/>
    <cellStyle name="40% - Énfasis6 37 3 2 2" xfId="37550" xr:uid="{F99B0394-AEAF-4B8B-9169-6536E7A0E44D}"/>
    <cellStyle name="40% - Énfasis6 37 3 2 2 2" xfId="37551" xr:uid="{4974953C-7877-4B89-9810-32F27E18B749}"/>
    <cellStyle name="40% - Énfasis6 37 3 2 3" xfId="37552" xr:uid="{1CBBA7D1-CF2A-4ADC-AF6B-5C05B30D738C}"/>
    <cellStyle name="40% - Énfasis6 37 3 3" xfId="37553" xr:uid="{DD587BBD-7BA1-47D4-B549-944CCD5910EE}"/>
    <cellStyle name="40% - Énfasis6 37 3 3 2" xfId="37554" xr:uid="{A66972D9-EFCC-41B0-8A6E-4FD432525E1F}"/>
    <cellStyle name="40% - Énfasis6 37 3 4" xfId="37555" xr:uid="{63561F76-2A05-4DEF-8A93-66B7B3A9F2AC}"/>
    <cellStyle name="40% - Énfasis6 37 4" xfId="37556" xr:uid="{415C6D34-42A0-404F-A142-A91B8E9D9A76}"/>
    <cellStyle name="40% - Énfasis6 37 4 2" xfId="37557" xr:uid="{6CAB4949-1544-4118-81E3-B071C76EE81C}"/>
    <cellStyle name="40% - Énfasis6 37 4 2 2" xfId="37558" xr:uid="{0B8983FA-CA04-4EAF-B089-296AE7B61DFD}"/>
    <cellStyle name="40% - Énfasis6 37 4 3" xfId="37559" xr:uid="{B795D44B-3AEE-4FED-88A7-61A400410432}"/>
    <cellStyle name="40% - Énfasis6 37 5" xfId="37560" xr:uid="{55AE5CA3-51E5-4334-A96E-BE63E55D4632}"/>
    <cellStyle name="40% - Énfasis6 37 5 2" xfId="37561" xr:uid="{8450884A-B615-42A6-8503-4557E0C43972}"/>
    <cellStyle name="40% - Énfasis6 37 6" xfId="37562" xr:uid="{E39DED73-26E3-4121-A6AC-33B2C5862B5A}"/>
    <cellStyle name="40% - Énfasis6 38" xfId="8992" xr:uid="{24336498-6300-4F87-8B77-488DA5C9C593}"/>
    <cellStyle name="40% - Énfasis6 38 2" xfId="12179" xr:uid="{0BBA8901-1BD1-463D-A9F2-90D5409BCD70}"/>
    <cellStyle name="40% - Énfasis6 38 2 2" xfId="37563" xr:uid="{7D8D28D8-ADB7-462C-B24E-46DD08E0C8FC}"/>
    <cellStyle name="40% - Énfasis6 38 2 2 2" xfId="37564" xr:uid="{46CB1B64-A21C-4706-8CCB-BFEE526098DC}"/>
    <cellStyle name="40% - Énfasis6 38 2 2 2 2" xfId="37565" xr:uid="{7E4172A8-9432-4844-AF64-D7D165ADEA18}"/>
    <cellStyle name="40% - Énfasis6 38 2 2 3" xfId="37566" xr:uid="{2CF80C2E-F0BF-4253-97FD-063CC64EC430}"/>
    <cellStyle name="40% - Énfasis6 38 2 3" xfId="37567" xr:uid="{BA87E795-C6D2-49E9-94FB-74EE17F740FC}"/>
    <cellStyle name="40% - Énfasis6 38 2 3 2" xfId="37568" xr:uid="{4F96EBF4-F048-47EE-9D71-9752F2474835}"/>
    <cellStyle name="40% - Énfasis6 38 2 4" xfId="37569" xr:uid="{6C1D5DA0-84CF-413A-8EF2-1C18804C43C7}"/>
    <cellStyle name="40% - Énfasis6 38 3" xfId="37570" xr:uid="{FB2AFA83-1500-4E43-AAEA-17F672EA3352}"/>
    <cellStyle name="40% - Énfasis6 38 3 2" xfId="37571" xr:uid="{B43D75E9-7BC5-4800-9684-D1275C185D5E}"/>
    <cellStyle name="40% - Énfasis6 38 3 2 2" xfId="37572" xr:uid="{ACB6E664-7309-4F3B-BAF7-D989CA02E7AA}"/>
    <cellStyle name="40% - Énfasis6 38 3 2 2 2" xfId="37573" xr:uid="{54AB855B-48FE-49D6-8739-E64368BABA5A}"/>
    <cellStyle name="40% - Énfasis6 38 3 2 3" xfId="37574" xr:uid="{3D682F5D-CBC5-4D7E-91C7-89D4E010293D}"/>
    <cellStyle name="40% - Énfasis6 38 3 3" xfId="37575" xr:uid="{B21AAA53-F08D-4B21-B733-989777CB82D7}"/>
    <cellStyle name="40% - Énfasis6 38 3 3 2" xfId="37576" xr:uid="{1DA3230C-8190-42FF-9284-6B99FDFF7521}"/>
    <cellStyle name="40% - Énfasis6 38 3 4" xfId="37577" xr:uid="{57C2AD31-8D3A-444A-BE50-F3697FFD01D2}"/>
    <cellStyle name="40% - Énfasis6 38 4" xfId="37578" xr:uid="{02689204-42A2-4F13-A4C1-B898412E37B6}"/>
    <cellStyle name="40% - Énfasis6 38 4 2" xfId="37579" xr:uid="{D3CDE871-8BDA-479A-9B32-DC2AC5475305}"/>
    <cellStyle name="40% - Énfasis6 38 4 2 2" xfId="37580" xr:uid="{EA47132C-CB39-46B9-80A8-9C634FB3EEBC}"/>
    <cellStyle name="40% - Énfasis6 38 4 3" xfId="37581" xr:uid="{816BEF4A-B015-4087-89B9-8050A8E4CCE5}"/>
    <cellStyle name="40% - Énfasis6 38 5" xfId="37582" xr:uid="{886EDB43-4AEF-4C99-A630-B70C3405ED46}"/>
    <cellStyle name="40% - Énfasis6 38 5 2" xfId="37583" xr:uid="{ED88688C-7393-4139-8E35-A15213503C16}"/>
    <cellStyle name="40% - Énfasis6 38 6" xfId="37584" xr:uid="{A8E64374-09D1-4897-B9B2-09C49BC2E0FE}"/>
    <cellStyle name="40% - Énfasis6 39" xfId="8993" xr:uid="{B9780AC8-19E6-422C-8EF7-E69B9B0C91A3}"/>
    <cellStyle name="40% - Énfasis6 39 2" xfId="12180" xr:uid="{6ADA4AD4-5D1A-430B-99BA-463BBFD5FB22}"/>
    <cellStyle name="40% - Énfasis6 39 2 2" xfId="37585" xr:uid="{71C6FA91-75BA-4224-BB5D-CA9532C5DDDB}"/>
    <cellStyle name="40% - Énfasis6 39 2 2 2" xfId="37586" xr:uid="{EB411731-736A-421E-B4DA-421F20E524F1}"/>
    <cellStyle name="40% - Énfasis6 39 2 2 2 2" xfId="37587" xr:uid="{C526F882-2276-46CD-8645-FCCA804C969A}"/>
    <cellStyle name="40% - Énfasis6 39 2 2 3" xfId="37588" xr:uid="{92F1E881-27CE-40BE-B8D0-F882DF608C0D}"/>
    <cellStyle name="40% - Énfasis6 39 2 3" xfId="37589" xr:uid="{BB62CDAF-DF96-4290-9DA3-A8F98C15FFF0}"/>
    <cellStyle name="40% - Énfasis6 39 2 3 2" xfId="37590" xr:uid="{56C8B6E5-DC27-4958-9B76-5F9069FD5B47}"/>
    <cellStyle name="40% - Énfasis6 39 2 4" xfId="37591" xr:uid="{A710B913-8FE6-4A26-9D7C-78160DBF2532}"/>
    <cellStyle name="40% - Énfasis6 39 3" xfId="37592" xr:uid="{2C76E430-F292-4B7C-89C5-0F97124F27D7}"/>
    <cellStyle name="40% - Énfasis6 39 3 2" xfId="37593" xr:uid="{538CADBC-6ADB-4FCC-AF28-9BF42A9E210E}"/>
    <cellStyle name="40% - Énfasis6 39 3 2 2" xfId="37594" xr:uid="{4EBF1128-59AB-4C56-8ADE-3C669E9B0BEB}"/>
    <cellStyle name="40% - Énfasis6 39 3 2 2 2" xfId="37595" xr:uid="{F0AF2699-D267-4A5B-8DD2-15D36DBCE574}"/>
    <cellStyle name="40% - Énfasis6 39 3 2 3" xfId="37596" xr:uid="{BF5E8809-8E07-4D39-B093-5118351391F6}"/>
    <cellStyle name="40% - Énfasis6 39 3 3" xfId="37597" xr:uid="{14E5E29E-E9B1-4659-9292-C721F86F8BD9}"/>
    <cellStyle name="40% - Énfasis6 39 3 3 2" xfId="37598" xr:uid="{A0DD99C2-576D-402A-91F8-49A97FA8D304}"/>
    <cellStyle name="40% - Énfasis6 39 3 4" xfId="37599" xr:uid="{D0F1570E-D111-486D-8B2E-3C5455F52510}"/>
    <cellStyle name="40% - Énfasis6 39 4" xfId="37600" xr:uid="{78116B99-2EFC-409B-857B-2E4721EB90EF}"/>
    <cellStyle name="40% - Énfasis6 39 4 2" xfId="37601" xr:uid="{41845761-C2A2-4C9B-8789-72A32B219258}"/>
    <cellStyle name="40% - Énfasis6 39 4 2 2" xfId="37602" xr:uid="{63582A0B-B84B-4BE9-9AFF-9E156FC0DAA2}"/>
    <cellStyle name="40% - Énfasis6 39 4 3" xfId="37603" xr:uid="{DDF93D1A-9132-401D-B5A6-84957A5888E9}"/>
    <cellStyle name="40% - Énfasis6 39 5" xfId="37604" xr:uid="{96E81121-EABE-4C34-A689-6EF1AB3447A7}"/>
    <cellStyle name="40% - Énfasis6 39 5 2" xfId="37605" xr:uid="{E48241C6-3006-4CBC-A4A1-2251F2473366}"/>
    <cellStyle name="40% - Énfasis6 39 6" xfId="37606" xr:uid="{266FB702-3B5B-4DFA-A35D-3ED3734EEBE0}"/>
    <cellStyle name="40% - Énfasis6 4" xfId="534" xr:uid="{14DE8061-E6F0-4FF0-9FB6-B53D8A2C0435}"/>
    <cellStyle name="40% - Énfasis6 4 10" xfId="8994" xr:uid="{F150401A-2239-400F-86F7-D71115DB21FC}"/>
    <cellStyle name="40% - Énfasis6 4 10 2" xfId="37607" xr:uid="{1D74118D-11FB-4057-A5EF-863C2B7858C8}"/>
    <cellStyle name="40% - Énfasis6 4 11" xfId="8995" xr:uid="{920F650D-C5D0-4216-9E0C-9C873A1CF69C}"/>
    <cellStyle name="40% - Énfasis6 4 11 2" xfId="37608" xr:uid="{4818B376-FC37-44EA-8B79-D03A94890717}"/>
    <cellStyle name="40% - Énfasis6 4 12" xfId="8996" xr:uid="{0778857D-88D4-4EE2-8EE8-C3E0E1760F89}"/>
    <cellStyle name="40% - Énfasis6 4 12 2" xfId="37609" xr:uid="{F239B81C-026D-493A-9080-130F0E9BC7D9}"/>
    <cellStyle name="40% - Énfasis6 4 13" xfId="8997" xr:uid="{2CB5042C-E043-46C4-8C7A-18CFFE7FC430}"/>
    <cellStyle name="40% - Énfasis6 4 13 2" xfId="37610" xr:uid="{CC1A9F51-6C8A-4F44-B79B-E2FE852BEB07}"/>
    <cellStyle name="40% - Énfasis6 4 14" xfId="8998" xr:uid="{6007CA7D-68D9-4AE3-A7ED-D99511F71A00}"/>
    <cellStyle name="40% - Énfasis6 4 14 2" xfId="37611" xr:uid="{F79D7872-5A04-4111-8525-DF6611DEA749}"/>
    <cellStyle name="40% - Énfasis6 4 15" xfId="8999" xr:uid="{F142CEF1-8AFD-4B34-9527-9F01F2C5E9B5}"/>
    <cellStyle name="40% - Énfasis6 4 15 2" xfId="37612" xr:uid="{92079B14-805D-4454-AAFE-E4C63CEEACD5}"/>
    <cellStyle name="40% - Énfasis6 4 16" xfId="9000" xr:uid="{8AB4753B-90A5-4766-BA35-400F6B537832}"/>
    <cellStyle name="40% - Énfasis6 4 16 2" xfId="37613" xr:uid="{1DD71C98-2CAE-493B-BCB9-917173D0FE6E}"/>
    <cellStyle name="40% - Énfasis6 4 17" xfId="9001" xr:uid="{474090B0-36D1-4C7D-B2EC-DF7775C8D599}"/>
    <cellStyle name="40% - Énfasis6 4 17 2" xfId="37614" xr:uid="{581330E1-92B7-43F5-810A-E7B30FBF4FC7}"/>
    <cellStyle name="40% - Énfasis6 4 18" xfId="9002" xr:uid="{442A86A2-1596-4365-AD6B-CD6D04110AF9}"/>
    <cellStyle name="40% - Énfasis6 4 18 2" xfId="37615" xr:uid="{E4678ECD-C5F6-4750-9E99-55DE1DA7D4EE}"/>
    <cellStyle name="40% - Énfasis6 4 19" xfId="9003" xr:uid="{0078722E-E583-49D2-9C5A-EFD4271E7C8B}"/>
    <cellStyle name="40% - Énfasis6 4 19 2" xfId="37616" xr:uid="{34C6DE72-7F4E-4ED1-9B6F-049F87F13BE2}"/>
    <cellStyle name="40% - Énfasis6 4 2" xfId="535" xr:uid="{1FEC0D24-8D34-4D7C-B084-24BC346456F8}"/>
    <cellStyle name="40% - Énfasis6 4 2 2" xfId="37617" xr:uid="{EDB3C4DB-8812-4372-A0F7-9CF27FC22818}"/>
    <cellStyle name="40% - Énfasis6 4 2 2 2" xfId="37618" xr:uid="{F75B2BB1-889B-4C4F-B67C-03D3BB746723}"/>
    <cellStyle name="40% - Énfasis6 4 2 2 2 2" xfId="37619" xr:uid="{C997FD56-63C0-4055-81AB-640EFC809DBC}"/>
    <cellStyle name="40% - Énfasis6 4 2 2 3" xfId="37620" xr:uid="{16554A52-0D5F-49F6-9ADD-C0C067959BB6}"/>
    <cellStyle name="40% - Énfasis6 4 2 3" xfId="37621" xr:uid="{DB43F2DC-8668-4D64-AE99-CCCD60D96959}"/>
    <cellStyle name="40% - Énfasis6 4 2 3 2" xfId="37622" xr:uid="{A32D83A2-A06A-4A32-B2E0-C90F5D4E95AA}"/>
    <cellStyle name="40% - Énfasis6 4 2 4" xfId="37623" xr:uid="{9FB92FAE-87AB-408F-8F31-6C5D4AB5B222}"/>
    <cellStyle name="40% - Énfasis6 4 20" xfId="12181" xr:uid="{8AE8992B-2948-49A8-9E2D-95838442B666}"/>
    <cellStyle name="40% - Énfasis6 4 3" xfId="9004" xr:uid="{D62E95A4-9882-4F94-90B4-BB41F78FB107}"/>
    <cellStyle name="40% - Énfasis6 4 3 2" xfId="37624" xr:uid="{21B9B97C-EEE4-44A9-A601-17B5E18A57FF}"/>
    <cellStyle name="40% - Énfasis6 4 3 2 2" xfId="37625" xr:uid="{D44B6E9F-7BE8-4480-A970-9B96E87026C3}"/>
    <cellStyle name="40% - Énfasis6 4 3 2 2 2" xfId="37626" xr:uid="{7143C0A1-CD6C-4F5A-A431-50FAF1316A20}"/>
    <cellStyle name="40% - Énfasis6 4 3 2 3" xfId="37627" xr:uid="{4062CE16-B394-4FC9-9D0F-F078D79ABFAF}"/>
    <cellStyle name="40% - Énfasis6 4 3 3" xfId="37628" xr:uid="{F2F5471C-7ED5-49D0-9629-DD8DB4968565}"/>
    <cellStyle name="40% - Énfasis6 4 3 3 2" xfId="37629" xr:uid="{B73DF4A4-1220-48B5-BCBA-9204A3B0CAA4}"/>
    <cellStyle name="40% - Énfasis6 4 3 4" xfId="37630" xr:uid="{013E2493-866F-49F9-BF95-D07F51BEC570}"/>
    <cellStyle name="40% - Énfasis6 4 4" xfId="9005" xr:uid="{DB50450E-6D73-42EA-9EBC-B2E709C434F7}"/>
    <cellStyle name="40% - Énfasis6 4 4 2" xfId="37631" xr:uid="{7F71B75C-8FA0-40D8-B6D4-40224EA03333}"/>
    <cellStyle name="40% - Énfasis6 4 4 2 2" xfId="37632" xr:uid="{26D80885-4D83-4CD6-91C4-36044A10891A}"/>
    <cellStyle name="40% - Énfasis6 4 4 2 2 2" xfId="37633" xr:uid="{70E3F394-2B87-418B-83CC-E26BFF57BFF4}"/>
    <cellStyle name="40% - Énfasis6 4 4 2 3" xfId="37634" xr:uid="{4EF008D3-2E60-4752-8763-7FAAF476AF66}"/>
    <cellStyle name="40% - Énfasis6 4 4 3" xfId="37635" xr:uid="{D6327B07-35B1-4494-BE2D-5F2A19306CA1}"/>
    <cellStyle name="40% - Énfasis6 4 4 3 2" xfId="37636" xr:uid="{C7E5AAFE-D2B4-468F-84AD-D9BF5BB13F55}"/>
    <cellStyle name="40% - Énfasis6 4 4 4" xfId="37637" xr:uid="{B2BE686C-B4DF-4F3F-AD88-9232EBF25CE4}"/>
    <cellStyle name="40% - Énfasis6 4 5" xfId="9006" xr:uid="{800EEA53-B044-40F3-BDDC-BE4F0F072226}"/>
    <cellStyle name="40% - Énfasis6 4 5 2" xfId="37638" xr:uid="{8A750518-BF14-4A6A-8414-10E62C60C9BE}"/>
    <cellStyle name="40% - Énfasis6 4 5 2 2" xfId="37639" xr:uid="{AC989F2E-80F9-4319-B5A0-FF2589C908A6}"/>
    <cellStyle name="40% - Énfasis6 4 5 2 2 2" xfId="37640" xr:uid="{C02BA4A5-8CB5-4ED5-8B7C-C003C33FCA30}"/>
    <cellStyle name="40% - Énfasis6 4 5 2 3" xfId="37641" xr:uid="{A19FD4D8-D8BA-45ED-8503-E733CDE3F79F}"/>
    <cellStyle name="40% - Énfasis6 4 5 3" xfId="37642" xr:uid="{885403BA-36CF-4ED4-AF58-066D01C4FD0D}"/>
    <cellStyle name="40% - Énfasis6 4 5 3 2" xfId="37643" xr:uid="{AB660C48-6A9A-42EE-9464-AE0649547749}"/>
    <cellStyle name="40% - Énfasis6 4 5 4" xfId="37644" xr:uid="{5CB61468-2CD1-4D8E-8E87-029DB8FA939E}"/>
    <cellStyle name="40% - Énfasis6 4 6" xfId="9007" xr:uid="{C4A31AB0-5E45-433D-ACFB-2238305C687B}"/>
    <cellStyle name="40% - Énfasis6 4 6 2" xfId="37645" xr:uid="{BAEBF55D-7BF1-4E4B-BFB7-15C72A3D2B7C}"/>
    <cellStyle name="40% - Énfasis6 4 6 2 2" xfId="37646" xr:uid="{003D27C5-572B-4CD6-A07D-CE412B66C2D2}"/>
    <cellStyle name="40% - Énfasis6 4 6 2 2 2" xfId="37647" xr:uid="{15E13079-7FD1-4FA0-B512-5B8E1EB08055}"/>
    <cellStyle name="40% - Énfasis6 4 6 2 3" xfId="37648" xr:uid="{BE46460B-7D0F-412D-BAE8-6AC501070636}"/>
    <cellStyle name="40% - Énfasis6 4 6 3" xfId="37649" xr:uid="{D8E84313-68E3-40D3-B5DD-FEC7CBEFFEB6}"/>
    <cellStyle name="40% - Énfasis6 4 6 3 2" xfId="37650" xr:uid="{CF65F096-76FC-4FC0-A22F-93D33874F550}"/>
    <cellStyle name="40% - Énfasis6 4 6 4" xfId="37651" xr:uid="{FE41A034-6819-4493-A9FA-BCA2E77BE6F7}"/>
    <cellStyle name="40% - Énfasis6 4 7" xfId="9008" xr:uid="{B23D2A29-67F9-4A34-988C-5B2B4EA77168}"/>
    <cellStyle name="40% - Énfasis6 4 7 2" xfId="37652" xr:uid="{41539B1B-9935-4C9B-991B-B9B571E1E4D2}"/>
    <cellStyle name="40% - Énfasis6 4 7 2 2" xfId="37653" xr:uid="{E2EB6272-9440-4BEF-9374-731F4FD1BF67}"/>
    <cellStyle name="40% - Énfasis6 4 7 2 2 2" xfId="37654" xr:uid="{DC47C83A-02FC-4E88-8324-948ABCF66D8F}"/>
    <cellStyle name="40% - Énfasis6 4 7 2 3" xfId="37655" xr:uid="{44D02F11-26EC-41E0-8F0D-B4AAB0621329}"/>
    <cellStyle name="40% - Énfasis6 4 7 3" xfId="37656" xr:uid="{370AB16F-7C3E-4016-B78B-B8835C287EC5}"/>
    <cellStyle name="40% - Énfasis6 4 7 3 2" xfId="37657" xr:uid="{6D54567E-EBEE-45C8-BF17-5ED7A7DFDD22}"/>
    <cellStyle name="40% - Énfasis6 4 7 4" xfId="37658" xr:uid="{2B250E07-95A3-4EFE-8956-44A87D075780}"/>
    <cellStyle name="40% - Énfasis6 4 8" xfId="9009" xr:uid="{AC414C59-83EF-445F-B328-525296412B08}"/>
    <cellStyle name="40% - Énfasis6 4 8 2" xfId="37659" xr:uid="{20F782DB-E3E5-4D4E-91A9-5665A77122D5}"/>
    <cellStyle name="40% - Énfasis6 4 8 2 2" xfId="37660" xr:uid="{EAFC6D1A-11B5-41C4-8FF9-655A286EA3BA}"/>
    <cellStyle name="40% - Énfasis6 4 8 3" xfId="37661" xr:uid="{7804C8E3-05B1-4E13-9ADC-DAACCDFB5B8E}"/>
    <cellStyle name="40% - Énfasis6 4 9" xfId="9010" xr:uid="{B0300CD0-3B02-4618-BAE7-F45BADB7CA67}"/>
    <cellStyle name="40% - Énfasis6 4 9 2" xfId="37662" xr:uid="{A460B3A5-9DAF-470D-9CD5-FB0AAA597C87}"/>
    <cellStyle name="40% - Énfasis6 40" xfId="9011" xr:uid="{2ADC8566-9D92-456A-9059-E43C97650716}"/>
    <cellStyle name="40% - Énfasis6 40 2" xfId="12182" xr:uid="{85EB014E-1D28-4F28-813A-9E968AA533F3}"/>
    <cellStyle name="40% - Énfasis6 40 2 2" xfId="37663" xr:uid="{334CED96-DEBF-4628-8A76-68D8D1B19851}"/>
    <cellStyle name="40% - Énfasis6 40 2 2 2" xfId="37664" xr:uid="{EDED7EAA-0D12-4AB7-A3B5-7A8A39EB54D5}"/>
    <cellStyle name="40% - Énfasis6 40 2 2 2 2" xfId="37665" xr:uid="{0E0BE041-B8B1-4DDE-87E4-2F555C833F96}"/>
    <cellStyle name="40% - Énfasis6 40 2 2 3" xfId="37666" xr:uid="{1E2F3AD8-94B5-4569-92CC-335C0BBCE4AB}"/>
    <cellStyle name="40% - Énfasis6 40 2 3" xfId="37667" xr:uid="{9AABA58C-BC08-405D-BCAD-F38F74F9D40D}"/>
    <cellStyle name="40% - Énfasis6 40 2 3 2" xfId="37668" xr:uid="{0B709B62-8529-469D-A20D-1B368F09D4C7}"/>
    <cellStyle name="40% - Énfasis6 40 2 4" xfId="37669" xr:uid="{FF97EFA3-E9BE-4F98-A6C6-1950B5440FCF}"/>
    <cellStyle name="40% - Énfasis6 40 3" xfId="37670" xr:uid="{F7C808D3-7046-4996-B94C-C04B68692C2E}"/>
    <cellStyle name="40% - Énfasis6 40 3 2" xfId="37671" xr:uid="{527E1194-09DD-4F97-A83A-A27F2D80F9DB}"/>
    <cellStyle name="40% - Énfasis6 40 3 2 2" xfId="37672" xr:uid="{1CD6B582-417E-4F42-BDC5-F87D351A53C8}"/>
    <cellStyle name="40% - Énfasis6 40 3 2 2 2" xfId="37673" xr:uid="{0934917F-D4EE-4F98-9506-290BF699BD0E}"/>
    <cellStyle name="40% - Énfasis6 40 3 2 3" xfId="37674" xr:uid="{8D24F8F6-4225-4D13-9CAE-106F700BE0DB}"/>
    <cellStyle name="40% - Énfasis6 40 3 3" xfId="37675" xr:uid="{3FDB40E5-7456-4FDE-BEFC-802B16C416F5}"/>
    <cellStyle name="40% - Énfasis6 40 3 3 2" xfId="37676" xr:uid="{96748644-AF3A-4D65-80B5-EB26EC409EAD}"/>
    <cellStyle name="40% - Énfasis6 40 3 4" xfId="37677" xr:uid="{BB7A3545-624A-4AD1-8189-F414A156263B}"/>
    <cellStyle name="40% - Énfasis6 40 4" xfId="37678" xr:uid="{578F7B81-CA7D-47BF-AE57-F708107CFEBB}"/>
    <cellStyle name="40% - Énfasis6 40 4 2" xfId="37679" xr:uid="{92727941-B2B1-45C5-A4AF-1DD494F4FCEE}"/>
    <cellStyle name="40% - Énfasis6 40 4 2 2" xfId="37680" xr:uid="{B1D455B7-794E-4013-A36D-683ACBA99E81}"/>
    <cellStyle name="40% - Énfasis6 40 4 3" xfId="37681" xr:uid="{0EB92587-4ADE-428F-AE59-6052A66B4DE7}"/>
    <cellStyle name="40% - Énfasis6 40 5" xfId="37682" xr:uid="{06494C99-796F-401D-9C14-F272AF14FAD6}"/>
    <cellStyle name="40% - Énfasis6 40 5 2" xfId="37683" xr:uid="{6168756E-5C2A-4550-86B8-7BCB4977D7EA}"/>
    <cellStyle name="40% - Énfasis6 40 6" xfId="37684" xr:uid="{CE676C7B-42A3-4394-A819-C8719F254CD8}"/>
    <cellStyle name="40% - Énfasis6 41" xfId="9012" xr:uid="{F63858F6-3CD8-4C89-914F-6092DD512F52}"/>
    <cellStyle name="40% - Énfasis6 41 2" xfId="12183" xr:uid="{7A239DFC-1D8E-4C8B-B377-8873138DE446}"/>
    <cellStyle name="40% - Énfasis6 41 2 2" xfId="37685" xr:uid="{6044FA4F-053A-49F6-B571-588E41536FC9}"/>
    <cellStyle name="40% - Énfasis6 41 2 2 2" xfId="37686" xr:uid="{64269435-4594-47C0-A248-5E02216E80CD}"/>
    <cellStyle name="40% - Énfasis6 41 2 2 2 2" xfId="37687" xr:uid="{A8937C80-22EA-41F2-8312-85C4F31B969E}"/>
    <cellStyle name="40% - Énfasis6 41 2 2 3" xfId="37688" xr:uid="{AC512A35-5FDD-468D-8739-6212F722F041}"/>
    <cellStyle name="40% - Énfasis6 41 2 3" xfId="37689" xr:uid="{1E1000D2-4DAD-48F5-929F-AB0C86955AFB}"/>
    <cellStyle name="40% - Énfasis6 41 2 3 2" xfId="37690" xr:uid="{F8D7E206-7246-4C54-AFB6-E1CC4B163ECD}"/>
    <cellStyle name="40% - Énfasis6 41 2 4" xfId="37691" xr:uid="{21ABAEB7-F056-497F-908E-8FC4C0B89396}"/>
    <cellStyle name="40% - Énfasis6 41 3" xfId="37692" xr:uid="{B6270075-9907-48E4-8F4E-E29BAE8C8904}"/>
    <cellStyle name="40% - Énfasis6 41 3 2" xfId="37693" xr:uid="{438C6CC0-3E64-4BF0-A794-A448DE4B70B1}"/>
    <cellStyle name="40% - Énfasis6 41 3 2 2" xfId="37694" xr:uid="{2FAE6563-5A68-4885-911A-9F99AFD1BF81}"/>
    <cellStyle name="40% - Énfasis6 41 3 2 2 2" xfId="37695" xr:uid="{B2D8098C-4B44-4BCB-A0F7-F0CDAAD88C47}"/>
    <cellStyle name="40% - Énfasis6 41 3 2 3" xfId="37696" xr:uid="{30FD1658-28A2-4F09-9880-1018F5B1BA53}"/>
    <cellStyle name="40% - Énfasis6 41 3 3" xfId="37697" xr:uid="{266D42C1-5873-4B8A-BFBC-77117F7F8D0C}"/>
    <cellStyle name="40% - Énfasis6 41 3 3 2" xfId="37698" xr:uid="{6707538D-1731-4184-A51B-38BDBF3F3130}"/>
    <cellStyle name="40% - Énfasis6 41 3 4" xfId="37699" xr:uid="{5A68E2EB-F42E-4E20-9DC7-8256E6890D75}"/>
    <cellStyle name="40% - Énfasis6 41 4" xfId="37700" xr:uid="{326D6B98-2609-417B-821F-08ED145FAB79}"/>
    <cellStyle name="40% - Énfasis6 41 4 2" xfId="37701" xr:uid="{B3A1C46A-2150-4814-91B6-9DF2603BC941}"/>
    <cellStyle name="40% - Énfasis6 41 4 2 2" xfId="37702" xr:uid="{4BFBEAD2-13B4-4D10-966F-053541E474EF}"/>
    <cellStyle name="40% - Énfasis6 41 4 3" xfId="37703" xr:uid="{45943172-FDD6-4DF9-9A5E-A07761810FBA}"/>
    <cellStyle name="40% - Énfasis6 41 5" xfId="37704" xr:uid="{4A5BB8A0-7F7F-4B91-8965-5720E5E4F426}"/>
    <cellStyle name="40% - Énfasis6 41 5 2" xfId="37705" xr:uid="{1CFECB35-860C-4CBB-81D5-7AA082B61AE9}"/>
    <cellStyle name="40% - Énfasis6 41 6" xfId="37706" xr:uid="{10C42918-67F3-45EC-A93E-C55281DA01AE}"/>
    <cellStyle name="40% - Énfasis6 42" xfId="9013" xr:uid="{F9A4400E-910D-4EDE-AE2D-A96EFF468DD7}"/>
    <cellStyle name="40% - Énfasis6 42 2" xfId="12184" xr:uid="{FBC93B83-AAD2-4889-9911-F87919328988}"/>
    <cellStyle name="40% - Énfasis6 42 2 2" xfId="37707" xr:uid="{F53DF0CD-F528-4462-BC16-0A2F3A4BA7EC}"/>
    <cellStyle name="40% - Énfasis6 42 2 2 2" xfId="37708" xr:uid="{C5966013-F801-4385-85AD-D4CF048FF727}"/>
    <cellStyle name="40% - Énfasis6 42 2 2 2 2" xfId="37709" xr:uid="{F3CD90F7-5855-4294-B9DF-D4320D5CFD22}"/>
    <cellStyle name="40% - Énfasis6 42 2 2 3" xfId="37710" xr:uid="{AE177D33-F80B-4A04-AD7A-D606454C613E}"/>
    <cellStyle name="40% - Énfasis6 42 2 3" xfId="37711" xr:uid="{23DA87EA-135D-4619-AF59-9EEAC4364BC7}"/>
    <cellStyle name="40% - Énfasis6 42 2 3 2" xfId="37712" xr:uid="{D58C8B9A-7197-4091-BB42-F63D0DE50F8B}"/>
    <cellStyle name="40% - Énfasis6 42 2 4" xfId="37713" xr:uid="{219A943C-8E38-45DA-89DC-7DDF9723C8D8}"/>
    <cellStyle name="40% - Énfasis6 42 3" xfId="37714" xr:uid="{4F643B33-CB85-46A3-A6AC-3FC114064F66}"/>
    <cellStyle name="40% - Énfasis6 42 3 2" xfId="37715" xr:uid="{9623D989-0393-4B93-8F0E-B139BD1545F7}"/>
    <cellStyle name="40% - Énfasis6 42 3 2 2" xfId="37716" xr:uid="{125A1CE8-0CBD-41B5-AF31-7224C5A47E9B}"/>
    <cellStyle name="40% - Énfasis6 42 3 2 2 2" xfId="37717" xr:uid="{0089D716-90C8-4EC4-B641-3E09882AFA10}"/>
    <cellStyle name="40% - Énfasis6 42 3 2 3" xfId="37718" xr:uid="{95303E20-0FEB-427F-BEB8-8DA7A1A4D87B}"/>
    <cellStyle name="40% - Énfasis6 42 3 3" xfId="37719" xr:uid="{9D20525B-A086-4FED-A0E3-1A2B4B46B617}"/>
    <cellStyle name="40% - Énfasis6 42 3 3 2" xfId="37720" xr:uid="{E2AC32F3-227E-4023-8F95-92BC92CC8245}"/>
    <cellStyle name="40% - Énfasis6 42 3 4" xfId="37721" xr:uid="{6060A6A7-7AFC-4352-9E0A-8E8E4DD3A7FF}"/>
    <cellStyle name="40% - Énfasis6 42 4" xfId="37722" xr:uid="{96F2D139-AB29-4FBE-8E45-E3CCE8002462}"/>
    <cellStyle name="40% - Énfasis6 42 4 2" xfId="37723" xr:uid="{9D9A7FD4-4166-40A4-A401-AD515C7403E7}"/>
    <cellStyle name="40% - Énfasis6 42 4 2 2" xfId="37724" xr:uid="{4CFABEA2-A159-45DE-9074-F0B947CCA2BA}"/>
    <cellStyle name="40% - Énfasis6 42 4 3" xfId="37725" xr:uid="{5A484FA7-C910-494F-B3E3-0C6DAC13C477}"/>
    <cellStyle name="40% - Énfasis6 42 5" xfId="37726" xr:uid="{4F7FE930-DF26-4EF0-9B13-A77CA720F67F}"/>
    <cellStyle name="40% - Énfasis6 42 5 2" xfId="37727" xr:uid="{C90C3EC2-4657-4BBD-9353-FE9D09E923DA}"/>
    <cellStyle name="40% - Énfasis6 42 6" xfId="37728" xr:uid="{17431912-8919-490F-892A-A58F843F97BB}"/>
    <cellStyle name="40% - Énfasis6 43" xfId="9014" xr:uid="{5150BE5F-40FE-471B-8D27-C24041DB89A0}"/>
    <cellStyle name="40% - Énfasis6 43 2" xfId="12185" xr:uid="{E9D32A0E-DC7B-45B3-9194-7792F58CE39D}"/>
    <cellStyle name="40% - Énfasis6 43 2 2" xfId="37729" xr:uid="{530627A0-83AC-4EAB-934A-258268565D57}"/>
    <cellStyle name="40% - Énfasis6 43 2 2 2" xfId="37730" xr:uid="{240FD49B-A824-4520-A891-19A9DD52F775}"/>
    <cellStyle name="40% - Énfasis6 43 2 2 2 2" xfId="37731" xr:uid="{8F31FE2A-AA01-4107-93FB-99EA2DA66D59}"/>
    <cellStyle name="40% - Énfasis6 43 2 2 3" xfId="37732" xr:uid="{0A86C5DC-F30C-4F16-B1D4-C4E398A2E370}"/>
    <cellStyle name="40% - Énfasis6 43 2 3" xfId="37733" xr:uid="{8FDCB7A4-543F-425D-88A5-51FF18E09F9E}"/>
    <cellStyle name="40% - Énfasis6 43 2 3 2" xfId="37734" xr:uid="{BC3F45E8-9BC7-4CF6-B179-DCF5274AA574}"/>
    <cellStyle name="40% - Énfasis6 43 2 4" xfId="37735" xr:uid="{9F613BDC-D05F-47FD-8ECD-23F5BD410753}"/>
    <cellStyle name="40% - Énfasis6 43 3" xfId="37736" xr:uid="{9E3EE3CE-E32E-4B61-86FC-B440C2C15868}"/>
    <cellStyle name="40% - Énfasis6 43 3 2" xfId="37737" xr:uid="{5A087493-8A9F-4057-B581-1C6281A58F0D}"/>
    <cellStyle name="40% - Énfasis6 43 3 2 2" xfId="37738" xr:uid="{5FB77556-C5EB-4D91-9C97-42CD4B279C75}"/>
    <cellStyle name="40% - Énfasis6 43 3 2 2 2" xfId="37739" xr:uid="{21417A6F-C70F-4486-A8F7-66DC71E988A8}"/>
    <cellStyle name="40% - Énfasis6 43 3 2 3" xfId="37740" xr:uid="{F62557EE-9B13-4068-BBDD-F931D8B678BF}"/>
    <cellStyle name="40% - Énfasis6 43 3 3" xfId="37741" xr:uid="{8F36FFDD-75BF-4985-A1FB-E285C964B82F}"/>
    <cellStyle name="40% - Énfasis6 43 3 3 2" xfId="37742" xr:uid="{86851887-8976-430C-B196-6BA37CCF5BDC}"/>
    <cellStyle name="40% - Énfasis6 43 3 4" xfId="37743" xr:uid="{DA3EED67-D4C8-4CA7-B3FC-2A4B302D2C51}"/>
    <cellStyle name="40% - Énfasis6 43 4" xfId="37744" xr:uid="{6322A6E5-A4ED-43E8-ABE3-A17B6CC7BEF7}"/>
    <cellStyle name="40% - Énfasis6 43 4 2" xfId="37745" xr:uid="{A8D492C9-6660-4362-9D06-02D5A21B9C0A}"/>
    <cellStyle name="40% - Énfasis6 43 4 2 2" xfId="37746" xr:uid="{8EE09097-4F31-4A27-8C6B-395BC6F16080}"/>
    <cellStyle name="40% - Énfasis6 43 4 3" xfId="37747" xr:uid="{9254CA0C-68A7-4546-9E04-D9DCD68CE5E2}"/>
    <cellStyle name="40% - Énfasis6 43 5" xfId="37748" xr:uid="{4C516C6E-F86F-419A-B4CA-A7681829C663}"/>
    <cellStyle name="40% - Énfasis6 43 5 2" xfId="37749" xr:uid="{019BC0E0-7794-4CE6-86DA-CDEB3CDB438B}"/>
    <cellStyle name="40% - Énfasis6 43 6" xfId="37750" xr:uid="{B6C05DA6-BD5D-485C-8FE1-12429A78F989}"/>
    <cellStyle name="40% - Énfasis6 44" xfId="9015" xr:uid="{B47BF391-58D1-4CA0-859B-7DD8095C9735}"/>
    <cellStyle name="40% - Énfasis6 44 2" xfId="12186" xr:uid="{B5653988-4B85-43DD-AEF6-515BF5FB15AA}"/>
    <cellStyle name="40% - Énfasis6 44 2 2" xfId="37751" xr:uid="{351A2C8D-415D-4280-A415-7E25AC245E07}"/>
    <cellStyle name="40% - Énfasis6 44 2 2 2" xfId="37752" xr:uid="{A08CAA61-2AF6-4761-9A1E-6C2A4B05239E}"/>
    <cellStyle name="40% - Énfasis6 44 2 2 2 2" xfId="37753" xr:uid="{3B35C66A-1F5C-42AA-94CF-19E0B550B78F}"/>
    <cellStyle name="40% - Énfasis6 44 2 2 3" xfId="37754" xr:uid="{C9CC9EAB-A61A-4699-B9B9-7FBE4DA9D2CC}"/>
    <cellStyle name="40% - Énfasis6 44 2 3" xfId="37755" xr:uid="{84362E70-1A2F-46AE-B76A-673028535D72}"/>
    <cellStyle name="40% - Énfasis6 44 2 3 2" xfId="37756" xr:uid="{21CADEBE-8B4E-4722-9F39-C90BFF7B4EED}"/>
    <cellStyle name="40% - Énfasis6 44 2 4" xfId="37757" xr:uid="{63012101-3E1C-4A54-B9CB-8EC8748530FF}"/>
    <cellStyle name="40% - Énfasis6 44 3" xfId="37758" xr:uid="{6A191EC6-EF91-40E7-8AE8-624207DFB28B}"/>
    <cellStyle name="40% - Énfasis6 44 3 2" xfId="37759" xr:uid="{780DD891-E89D-4EBB-BE36-064FF77BFA08}"/>
    <cellStyle name="40% - Énfasis6 44 3 2 2" xfId="37760" xr:uid="{5D321EAB-F8BA-4486-BBDA-A57CD1423EBE}"/>
    <cellStyle name="40% - Énfasis6 44 3 2 2 2" xfId="37761" xr:uid="{2A7CD469-C3CF-4093-81A4-04AC8760CF56}"/>
    <cellStyle name="40% - Énfasis6 44 3 2 3" xfId="37762" xr:uid="{7E476A31-40B9-4E1B-B9D8-09A52A27E11D}"/>
    <cellStyle name="40% - Énfasis6 44 3 3" xfId="37763" xr:uid="{8DF50572-C457-4122-88CE-AE5E6C78F973}"/>
    <cellStyle name="40% - Énfasis6 44 3 3 2" xfId="37764" xr:uid="{738490AA-1B93-4157-87C7-D2C6D5E134CE}"/>
    <cellStyle name="40% - Énfasis6 44 3 4" xfId="37765" xr:uid="{87538DF3-86B2-4151-ABA0-ED1D699C3DCE}"/>
    <cellStyle name="40% - Énfasis6 44 4" xfId="37766" xr:uid="{EE5D5A3B-834B-4417-AE95-E33EDAD77789}"/>
    <cellStyle name="40% - Énfasis6 44 4 2" xfId="37767" xr:uid="{10D059A6-328B-4052-B64A-8A501C53CF52}"/>
    <cellStyle name="40% - Énfasis6 44 4 2 2" xfId="37768" xr:uid="{F37D6E4A-4EA9-456E-8B58-1C17D3368BF4}"/>
    <cellStyle name="40% - Énfasis6 44 4 3" xfId="37769" xr:uid="{CEB46B82-EC29-4A20-A674-55AA946F1B19}"/>
    <cellStyle name="40% - Énfasis6 44 5" xfId="37770" xr:uid="{3C8593ED-A9E8-47A0-AD69-334874EA5F9D}"/>
    <cellStyle name="40% - Énfasis6 44 5 2" xfId="37771" xr:uid="{FCA5E1DF-9A7F-4F6F-AE21-513BDBE02030}"/>
    <cellStyle name="40% - Énfasis6 44 6" xfId="37772" xr:uid="{CCB5B509-9B0E-4DCA-A0AA-77ED8DA97635}"/>
    <cellStyle name="40% - Énfasis6 45" xfId="9016" xr:uid="{997850EF-9620-467B-B9A9-27545F73F22E}"/>
    <cellStyle name="40% - Énfasis6 45 2" xfId="12187" xr:uid="{5983E924-5200-4F9B-A541-D8C00355AE0C}"/>
    <cellStyle name="40% - Énfasis6 45 2 2" xfId="37773" xr:uid="{C4D126D2-8FB2-4069-8D4B-658597094119}"/>
    <cellStyle name="40% - Énfasis6 45 2 2 2" xfId="37774" xr:uid="{15864B80-D7BF-43A4-96F2-68F8E23B67E4}"/>
    <cellStyle name="40% - Énfasis6 45 2 2 2 2" xfId="37775" xr:uid="{6C10DA21-6C42-41FB-BC39-BC8B58CA8F46}"/>
    <cellStyle name="40% - Énfasis6 45 2 2 3" xfId="37776" xr:uid="{225C1298-465B-4E25-8E73-8D48D450CF1F}"/>
    <cellStyle name="40% - Énfasis6 45 2 3" xfId="37777" xr:uid="{A9FDC8C3-FEEA-4EEF-A942-6FE3E0A0C548}"/>
    <cellStyle name="40% - Énfasis6 45 2 3 2" xfId="37778" xr:uid="{96E10ECC-15F1-4083-9D00-6B2370C4F0DF}"/>
    <cellStyle name="40% - Énfasis6 45 2 4" xfId="37779" xr:uid="{40DB38C4-4235-4131-80B8-7A598B7B6B2D}"/>
    <cellStyle name="40% - Énfasis6 45 3" xfId="37780" xr:uid="{65743CDD-FEBD-4978-85C9-1E839B143EF6}"/>
    <cellStyle name="40% - Énfasis6 45 3 2" xfId="37781" xr:uid="{7B2646AF-A4A0-48A1-9BA7-1BD46DD8E768}"/>
    <cellStyle name="40% - Énfasis6 45 3 2 2" xfId="37782" xr:uid="{075716F0-9A77-4850-916C-5D5E04AD110F}"/>
    <cellStyle name="40% - Énfasis6 45 3 2 2 2" xfId="37783" xr:uid="{47867E04-2A6B-461F-84FA-72E313186C60}"/>
    <cellStyle name="40% - Énfasis6 45 3 2 3" xfId="37784" xr:uid="{D6F37212-116C-4A6D-9FDD-6D2F7C68CB95}"/>
    <cellStyle name="40% - Énfasis6 45 3 3" xfId="37785" xr:uid="{A4AF9FD5-8A81-4AF1-A6E4-2538492C22FD}"/>
    <cellStyle name="40% - Énfasis6 45 3 3 2" xfId="37786" xr:uid="{CAF83339-1A6A-46E8-BC30-672583111D2E}"/>
    <cellStyle name="40% - Énfasis6 45 3 4" xfId="37787" xr:uid="{123BEBA3-F4E0-4479-9C07-394381A87DA8}"/>
    <cellStyle name="40% - Énfasis6 45 4" xfId="37788" xr:uid="{9EA861D9-57B4-47A5-8639-201E84CB5105}"/>
    <cellStyle name="40% - Énfasis6 45 4 2" xfId="37789" xr:uid="{33055A5E-A393-4FCF-80E6-5C53FF156D3E}"/>
    <cellStyle name="40% - Énfasis6 45 4 2 2" xfId="37790" xr:uid="{1A012EB7-A574-41E1-A808-71A3392BE74E}"/>
    <cellStyle name="40% - Énfasis6 45 4 3" xfId="37791" xr:uid="{43EA1A13-9DA5-44D2-84BB-3573DA7A31AF}"/>
    <cellStyle name="40% - Énfasis6 45 5" xfId="37792" xr:uid="{B235253B-AF9B-479A-B0AC-9DB1365BB7B9}"/>
    <cellStyle name="40% - Énfasis6 45 5 2" xfId="37793" xr:uid="{1A21D17C-E980-4D98-9BB4-5683F2B8766B}"/>
    <cellStyle name="40% - Énfasis6 45 6" xfId="37794" xr:uid="{6EAAD06A-D6EE-44AD-BDD3-E225D4BE259A}"/>
    <cellStyle name="40% - Énfasis6 46" xfId="9017" xr:uid="{A43D7F67-F4FA-44A4-8E24-308116D085A1}"/>
    <cellStyle name="40% - Énfasis6 46 2" xfId="12188" xr:uid="{A4B3F630-C69A-442E-8B20-27E45F3C32AE}"/>
    <cellStyle name="40% - Énfasis6 46 2 2" xfId="37795" xr:uid="{58E62965-27E2-4CD9-A0A8-3CA4A1BB39D5}"/>
    <cellStyle name="40% - Énfasis6 46 2 2 2" xfId="37796" xr:uid="{4BDB2E5B-ED92-415F-B3E2-158EDAC9A065}"/>
    <cellStyle name="40% - Énfasis6 46 2 2 2 2" xfId="37797" xr:uid="{229BB4BD-F382-4CBB-BA43-0E471808F5F6}"/>
    <cellStyle name="40% - Énfasis6 46 2 2 3" xfId="37798" xr:uid="{EF8505C4-E1B8-4F6E-842B-301D4E00A764}"/>
    <cellStyle name="40% - Énfasis6 46 2 3" xfId="37799" xr:uid="{A06CD714-DFE5-4A2A-B993-9C0651B88120}"/>
    <cellStyle name="40% - Énfasis6 46 2 3 2" xfId="37800" xr:uid="{A18AB8BA-5F46-4783-AA7E-7E5DC4A1656E}"/>
    <cellStyle name="40% - Énfasis6 46 2 4" xfId="37801" xr:uid="{F59CB885-004B-4FEF-B2F2-E7C531162D62}"/>
    <cellStyle name="40% - Énfasis6 46 3" xfId="37802" xr:uid="{DB3883F3-A890-4DB6-9F41-088F6F2B4E4C}"/>
    <cellStyle name="40% - Énfasis6 46 3 2" xfId="37803" xr:uid="{1882CDCD-17E0-4AF8-BEE4-ED1996D657FE}"/>
    <cellStyle name="40% - Énfasis6 46 3 2 2" xfId="37804" xr:uid="{9FD6CA2F-3257-4057-8591-18AEFB05FEA5}"/>
    <cellStyle name="40% - Énfasis6 46 3 2 2 2" xfId="37805" xr:uid="{C2B1897C-4EF8-47A5-99D7-3548CAB9A93B}"/>
    <cellStyle name="40% - Énfasis6 46 3 2 3" xfId="37806" xr:uid="{3C77DBC8-D45E-406F-9FFF-A886931A2035}"/>
    <cellStyle name="40% - Énfasis6 46 3 3" xfId="37807" xr:uid="{653E6E2F-243B-474E-AA75-2386EF8BDF94}"/>
    <cellStyle name="40% - Énfasis6 46 3 3 2" xfId="37808" xr:uid="{AD4E5816-F087-4379-91F6-45CD74CFD038}"/>
    <cellStyle name="40% - Énfasis6 46 3 4" xfId="37809" xr:uid="{872D25E6-E3E4-4E3B-B297-3B90A7FEEDAF}"/>
    <cellStyle name="40% - Énfasis6 46 4" xfId="37810" xr:uid="{F71D9272-4402-4946-86CD-7BBCDDDAEF7F}"/>
    <cellStyle name="40% - Énfasis6 46 4 2" xfId="37811" xr:uid="{137ABC76-D642-4E32-8D81-97215C76CBFE}"/>
    <cellStyle name="40% - Énfasis6 46 4 2 2" xfId="37812" xr:uid="{1EF9EED4-558E-45E8-9CEF-6EAB40A9CBAD}"/>
    <cellStyle name="40% - Énfasis6 46 4 3" xfId="37813" xr:uid="{5A506131-CC6A-4013-BA91-D95DB526E9E6}"/>
    <cellStyle name="40% - Énfasis6 46 5" xfId="37814" xr:uid="{4183AA46-B1C3-4A1C-B9B1-9696912D7FF9}"/>
    <cellStyle name="40% - Énfasis6 46 5 2" xfId="37815" xr:uid="{13C6E73E-EDAD-4196-BB0A-8F88664D4763}"/>
    <cellStyle name="40% - Énfasis6 46 6" xfId="37816" xr:uid="{B4E79096-6519-4E0A-A2D7-580FED712A39}"/>
    <cellStyle name="40% - Énfasis6 47" xfId="9018" xr:uid="{0F94AE87-50BA-47E4-BF9C-C9D5CC2E1353}"/>
    <cellStyle name="40% - Énfasis6 47 2" xfId="12189" xr:uid="{C4EFE561-2C29-4DDB-A9BA-B1F0075AC738}"/>
    <cellStyle name="40% - Énfasis6 47 2 2" xfId="37817" xr:uid="{B750B39B-C6AA-4F49-8343-599FB069C96C}"/>
    <cellStyle name="40% - Énfasis6 47 2 2 2" xfId="37818" xr:uid="{9ACEEC89-BFE7-4404-82DE-80CD344679DE}"/>
    <cellStyle name="40% - Énfasis6 47 2 2 2 2" xfId="37819" xr:uid="{23C4FE87-A89E-43E6-AB8E-EB32A6062268}"/>
    <cellStyle name="40% - Énfasis6 47 2 2 3" xfId="37820" xr:uid="{33E9F27B-F3ED-4DA4-8533-DACB315416A5}"/>
    <cellStyle name="40% - Énfasis6 47 2 3" xfId="37821" xr:uid="{AEA97534-EE8E-47CB-B13B-F118309D707B}"/>
    <cellStyle name="40% - Énfasis6 47 2 3 2" xfId="37822" xr:uid="{DAA72E96-5CFF-451F-9055-B9B4C3758EAF}"/>
    <cellStyle name="40% - Énfasis6 47 2 4" xfId="37823" xr:uid="{1419D11F-D07F-49A9-A9E4-9E7E0F448AA6}"/>
    <cellStyle name="40% - Énfasis6 47 3" xfId="37824" xr:uid="{7AB8BBB5-8043-43A1-B347-1A6BF59687BB}"/>
    <cellStyle name="40% - Énfasis6 47 3 2" xfId="37825" xr:uid="{3AAE4F7E-5C05-40AE-9D42-8873B20E822A}"/>
    <cellStyle name="40% - Énfasis6 47 3 2 2" xfId="37826" xr:uid="{9A9590B5-3F53-49A7-BF32-DC8F6FD1BB03}"/>
    <cellStyle name="40% - Énfasis6 47 3 2 2 2" xfId="37827" xr:uid="{BAB3E4FF-C29B-438F-A6E2-84C07792BE3C}"/>
    <cellStyle name="40% - Énfasis6 47 3 2 3" xfId="37828" xr:uid="{ADF831C2-6E5A-42CA-A867-886D87823BA7}"/>
    <cellStyle name="40% - Énfasis6 47 3 3" xfId="37829" xr:uid="{10F75967-A94F-4955-8451-A8552782A1B8}"/>
    <cellStyle name="40% - Énfasis6 47 3 3 2" xfId="37830" xr:uid="{E8A62201-ABBE-43F7-9AAA-B98DF01399A8}"/>
    <cellStyle name="40% - Énfasis6 47 3 4" xfId="37831" xr:uid="{973A782E-30D3-4D74-8FAF-50CFB03AA5E4}"/>
    <cellStyle name="40% - Énfasis6 47 4" xfId="37832" xr:uid="{D774D360-FC42-434E-B22D-210796056387}"/>
    <cellStyle name="40% - Énfasis6 47 4 2" xfId="37833" xr:uid="{5FD11C28-50EE-4EB6-B1AC-A1AAB5EBB46E}"/>
    <cellStyle name="40% - Énfasis6 47 4 2 2" xfId="37834" xr:uid="{83D63C16-4568-44CF-BE8F-26DAF6077A2D}"/>
    <cellStyle name="40% - Énfasis6 47 4 3" xfId="37835" xr:uid="{BD1797A0-8644-4CE1-BE7B-F148F967FDD0}"/>
    <cellStyle name="40% - Énfasis6 47 5" xfId="37836" xr:uid="{CC23015E-2B91-4EBD-8FEE-076D29F051BE}"/>
    <cellStyle name="40% - Énfasis6 47 5 2" xfId="37837" xr:uid="{5F53B34B-7FA1-4091-88BF-7B88E32834BA}"/>
    <cellStyle name="40% - Énfasis6 47 6" xfId="37838" xr:uid="{4EA19EF9-95DD-4154-8CC2-581BF5BC94BD}"/>
    <cellStyle name="40% - Énfasis6 48" xfId="9019" xr:uid="{CB658049-2495-4621-900B-E2D122B2CD31}"/>
    <cellStyle name="40% - Énfasis6 48 2" xfId="12190" xr:uid="{B8587452-2B7D-4C85-980D-932A2CB388E3}"/>
    <cellStyle name="40% - Énfasis6 48 2 2" xfId="37839" xr:uid="{8A05A618-D745-4410-A833-15DB52399305}"/>
    <cellStyle name="40% - Énfasis6 48 2 2 2" xfId="37840" xr:uid="{6B34F59E-A441-40EF-A48F-117F096E629B}"/>
    <cellStyle name="40% - Énfasis6 48 2 2 2 2" xfId="37841" xr:uid="{7D3060A4-120D-45F9-9ECE-0E015669FDDC}"/>
    <cellStyle name="40% - Énfasis6 48 2 2 3" xfId="37842" xr:uid="{C39441F6-4953-41CA-8351-F68A16229294}"/>
    <cellStyle name="40% - Énfasis6 48 2 3" xfId="37843" xr:uid="{1453A6E9-E6FC-4FCF-8FDF-AE370CDB4B20}"/>
    <cellStyle name="40% - Énfasis6 48 2 3 2" xfId="37844" xr:uid="{24FE4704-7A2F-46B7-8639-D9EA607F907E}"/>
    <cellStyle name="40% - Énfasis6 48 2 4" xfId="37845" xr:uid="{25D02E40-EB02-4C7A-8CA7-746A170E7F4E}"/>
    <cellStyle name="40% - Énfasis6 48 3" xfId="37846" xr:uid="{AEF3D7C7-0D1E-4181-92DF-C57C1CAEEA85}"/>
    <cellStyle name="40% - Énfasis6 48 3 2" xfId="37847" xr:uid="{D24DB633-DEA0-49D4-A8BE-B2A38FE969EB}"/>
    <cellStyle name="40% - Énfasis6 48 3 2 2" xfId="37848" xr:uid="{A9700535-471B-4AE7-8A29-1446B66A4A13}"/>
    <cellStyle name="40% - Énfasis6 48 3 2 2 2" xfId="37849" xr:uid="{F67A22D2-C1E2-4BE6-A913-91AADE527497}"/>
    <cellStyle name="40% - Énfasis6 48 3 2 3" xfId="37850" xr:uid="{7EBB5D1F-5F42-489B-8CD6-C505BB2EF71B}"/>
    <cellStyle name="40% - Énfasis6 48 3 3" xfId="37851" xr:uid="{CBB59B05-B177-4064-A270-34E84F92F980}"/>
    <cellStyle name="40% - Énfasis6 48 3 3 2" xfId="37852" xr:uid="{13652652-704F-4828-8084-DD4DE2BBBA9B}"/>
    <cellStyle name="40% - Énfasis6 48 3 4" xfId="37853" xr:uid="{4F419537-4984-4C71-912C-66688CE03107}"/>
    <cellStyle name="40% - Énfasis6 48 4" xfId="37854" xr:uid="{43A93253-E9B8-4FC6-8C3D-85FBBFF59978}"/>
    <cellStyle name="40% - Énfasis6 48 4 2" xfId="37855" xr:uid="{A3E16422-195D-4099-973E-56ADC4941796}"/>
    <cellStyle name="40% - Énfasis6 48 4 2 2" xfId="37856" xr:uid="{3D3C08F9-D5A0-4B8C-9719-BA72D5DE9160}"/>
    <cellStyle name="40% - Énfasis6 48 4 3" xfId="37857" xr:uid="{63C489EE-6F3A-4D56-94DA-8611CEAFEF9A}"/>
    <cellStyle name="40% - Énfasis6 48 5" xfId="37858" xr:uid="{1F020CAE-6B54-4908-B91C-5C21CCAB4929}"/>
    <cellStyle name="40% - Énfasis6 48 5 2" xfId="37859" xr:uid="{72384931-B037-4D5B-93D6-0229CFAC63C4}"/>
    <cellStyle name="40% - Énfasis6 48 6" xfId="37860" xr:uid="{B911063C-8811-43F9-B9D1-92571F61DDCF}"/>
    <cellStyle name="40% - Énfasis6 49" xfId="9020" xr:uid="{9BA3B533-C45B-4A63-BD97-D5136614DC10}"/>
    <cellStyle name="40% - Énfasis6 49 2" xfId="12191" xr:uid="{6288A534-9261-418E-B5B5-283DBDD71B4E}"/>
    <cellStyle name="40% - Énfasis6 49 2 2" xfId="37861" xr:uid="{68278306-70A8-4702-A5AC-6EA5519343A1}"/>
    <cellStyle name="40% - Énfasis6 49 2 2 2" xfId="37862" xr:uid="{FC5A43A9-13EF-45AB-89D5-D685A8E1D24D}"/>
    <cellStyle name="40% - Énfasis6 49 2 2 2 2" xfId="37863" xr:uid="{347BE894-3A4E-4594-A8FE-75DE17FDF696}"/>
    <cellStyle name="40% - Énfasis6 49 2 2 3" xfId="37864" xr:uid="{FE533EEC-C705-423E-860C-8EF30BEED7A8}"/>
    <cellStyle name="40% - Énfasis6 49 2 3" xfId="37865" xr:uid="{2FF373A0-E8E9-4793-8D58-26D2BDBD6575}"/>
    <cellStyle name="40% - Énfasis6 49 2 3 2" xfId="37866" xr:uid="{788E3181-7598-40FE-A318-BBD6B2A09B62}"/>
    <cellStyle name="40% - Énfasis6 49 2 4" xfId="37867" xr:uid="{6C57AF2A-DDD0-4560-A61F-2427253A78C6}"/>
    <cellStyle name="40% - Énfasis6 49 3" xfId="37868" xr:uid="{96A542EF-8655-4CE0-899F-E13F79EF317F}"/>
    <cellStyle name="40% - Énfasis6 49 3 2" xfId="37869" xr:uid="{C5E1EB6A-BEDB-42DD-97E8-0D337681CF9C}"/>
    <cellStyle name="40% - Énfasis6 49 3 2 2" xfId="37870" xr:uid="{FCCDCC48-7C31-4ED5-835A-DAA39E305D79}"/>
    <cellStyle name="40% - Énfasis6 49 3 2 2 2" xfId="37871" xr:uid="{DF5D798E-44FF-4679-B098-1C4584AE5737}"/>
    <cellStyle name="40% - Énfasis6 49 3 2 3" xfId="37872" xr:uid="{DF738A35-6F97-4E54-9C07-02E781167A39}"/>
    <cellStyle name="40% - Énfasis6 49 3 3" xfId="37873" xr:uid="{0A8B79CC-3D44-4174-A2A3-D33C5D0CC9EB}"/>
    <cellStyle name="40% - Énfasis6 49 3 3 2" xfId="37874" xr:uid="{20E94D8A-6D8D-4C81-A463-224BBD25DA0B}"/>
    <cellStyle name="40% - Énfasis6 49 3 4" xfId="37875" xr:uid="{CE1DD389-C8D3-49FE-80F8-E587CBDAF32F}"/>
    <cellStyle name="40% - Énfasis6 49 4" xfId="37876" xr:uid="{C2D345E7-47BC-4B1F-965E-9F6E1B1C1A15}"/>
    <cellStyle name="40% - Énfasis6 49 4 2" xfId="37877" xr:uid="{4D367F80-5044-4CD9-8342-D3C5B8935715}"/>
    <cellStyle name="40% - Énfasis6 49 4 2 2" xfId="37878" xr:uid="{0FB1524A-04D3-45AC-B45C-4C6BD30CBC77}"/>
    <cellStyle name="40% - Énfasis6 49 4 3" xfId="37879" xr:uid="{937D3B9D-224A-4928-A8CC-B8DBB2AE8256}"/>
    <cellStyle name="40% - Énfasis6 49 5" xfId="37880" xr:uid="{12D849B9-DC86-4DF7-B31A-F1D14D05B798}"/>
    <cellStyle name="40% - Énfasis6 49 5 2" xfId="37881" xr:uid="{8F8DDC76-2E17-4C41-87CF-E90899CCEFDB}"/>
    <cellStyle name="40% - Énfasis6 49 6" xfId="37882" xr:uid="{B5FF85E1-2E46-48F8-9187-CC71822E2881}"/>
    <cellStyle name="40% - Énfasis6 5" xfId="536" xr:uid="{ED1D22A6-024A-48DC-9794-6FF9369C7FCD}"/>
    <cellStyle name="40% - Énfasis6 5 10" xfId="9021" xr:uid="{E46D0529-287A-4399-B0D3-D0655BBAE5E2}"/>
    <cellStyle name="40% - Énfasis6 5 10 2" xfId="37883" xr:uid="{7CF7D35C-777E-4F32-87C3-9DF8AE5CCD92}"/>
    <cellStyle name="40% - Énfasis6 5 11" xfId="9022" xr:uid="{734066ED-B5F1-4ECA-B5A5-F2235DFA6139}"/>
    <cellStyle name="40% - Énfasis6 5 11 2" xfId="37884" xr:uid="{A0F97E2C-FFE7-4969-90B9-FA6B634BB89C}"/>
    <cellStyle name="40% - Énfasis6 5 12" xfId="9023" xr:uid="{3D924EAE-4285-44F9-B917-5C43606D421D}"/>
    <cellStyle name="40% - Énfasis6 5 12 2" xfId="37885" xr:uid="{3879E8D5-E98D-4305-8C52-60D965623333}"/>
    <cellStyle name="40% - Énfasis6 5 13" xfId="9024" xr:uid="{DC7F3C95-3347-4FA1-BC97-D3A27F31DB5E}"/>
    <cellStyle name="40% - Énfasis6 5 13 2" xfId="37886" xr:uid="{A4D39F6D-40A8-4E34-BC58-BA6B555F5B68}"/>
    <cellStyle name="40% - Énfasis6 5 14" xfId="9025" xr:uid="{9C59214F-78A1-4042-A7C0-30CC5931D84E}"/>
    <cellStyle name="40% - Énfasis6 5 14 2" xfId="37887" xr:uid="{670070E3-12D9-4F16-88C2-5AEFA1AF3ABB}"/>
    <cellStyle name="40% - Énfasis6 5 15" xfId="9026" xr:uid="{7AA686EB-0B12-4C7F-B160-52BDC11B329F}"/>
    <cellStyle name="40% - Énfasis6 5 15 2" xfId="37888" xr:uid="{414017F0-58AA-400F-8939-387D9946534A}"/>
    <cellStyle name="40% - Énfasis6 5 16" xfId="9027" xr:uid="{55F55D51-9CB8-48AB-A4ED-C640E547CB08}"/>
    <cellStyle name="40% - Énfasis6 5 16 2" xfId="37889" xr:uid="{5BB5ACBD-95E8-426B-A334-C05B1A6BBCCC}"/>
    <cellStyle name="40% - Énfasis6 5 17" xfId="9028" xr:uid="{5D673402-6168-4239-B905-DEF2C8017F8B}"/>
    <cellStyle name="40% - Énfasis6 5 17 2" xfId="37890" xr:uid="{D28D168D-489B-4ABE-9BA4-6924ABF2F97C}"/>
    <cellStyle name="40% - Énfasis6 5 18" xfId="9029" xr:uid="{6E33A0EB-64D4-43D8-AA1D-B7E1EB0E951B}"/>
    <cellStyle name="40% - Énfasis6 5 18 2" xfId="37891" xr:uid="{82D2C6D9-7714-4145-9DF9-CF7E9D98BC3F}"/>
    <cellStyle name="40% - Énfasis6 5 19" xfId="9030" xr:uid="{95628F22-207E-4B6A-BEE7-BC66403915E1}"/>
    <cellStyle name="40% - Énfasis6 5 19 2" xfId="37892" xr:uid="{CD92C1D6-C6E6-4BF3-9D97-80E93D4DC1C7}"/>
    <cellStyle name="40% - Énfasis6 5 2" xfId="537" xr:uid="{3912193E-56C3-4845-858E-ACAF259CA1E6}"/>
    <cellStyle name="40% - Énfasis6 5 2 2" xfId="37893" xr:uid="{786F9E21-2F5F-4E62-AEC3-7A3292A74F73}"/>
    <cellStyle name="40% - Énfasis6 5 2 2 2" xfId="37894" xr:uid="{1EBDEF7D-47BC-419B-82DD-B03A1AA178A4}"/>
    <cellStyle name="40% - Énfasis6 5 2 2 2 2" xfId="37895" xr:uid="{19779220-5A57-4742-B0BF-BD246171F0C4}"/>
    <cellStyle name="40% - Énfasis6 5 2 2 3" xfId="37896" xr:uid="{6997E4C1-1B0D-4FB9-9AC6-560F2B5FCD95}"/>
    <cellStyle name="40% - Énfasis6 5 2 3" xfId="37897" xr:uid="{70055175-7238-404E-AFB7-25D392ED5EBF}"/>
    <cellStyle name="40% - Énfasis6 5 2 3 2" xfId="37898" xr:uid="{F9E9BC26-97B8-42BA-A6C2-35A170DD5EC1}"/>
    <cellStyle name="40% - Énfasis6 5 2 4" xfId="37899" xr:uid="{2C68D67B-CF67-4687-9F99-A4183DE9C2B0}"/>
    <cellStyle name="40% - Énfasis6 5 20" xfId="12192" xr:uid="{12265F33-7336-48F7-B7FB-BC1668102896}"/>
    <cellStyle name="40% - Énfasis6 5 3" xfId="9031" xr:uid="{9A5CE569-3495-4C57-8104-C1C4D6F9EBA9}"/>
    <cellStyle name="40% - Énfasis6 5 3 2" xfId="37900" xr:uid="{C9749790-368D-44DF-AD2F-5C5C3FF76D04}"/>
    <cellStyle name="40% - Énfasis6 5 3 2 2" xfId="37901" xr:uid="{D76485A4-AD6C-458A-B2D3-DCC181662153}"/>
    <cellStyle name="40% - Énfasis6 5 3 2 2 2" xfId="37902" xr:uid="{5607D6E4-DE07-4527-86C8-5CD5D30E9879}"/>
    <cellStyle name="40% - Énfasis6 5 3 2 3" xfId="37903" xr:uid="{6039334E-77E5-49C7-BFF9-364B6A5E8CEE}"/>
    <cellStyle name="40% - Énfasis6 5 3 3" xfId="37904" xr:uid="{0660045D-92CD-4C95-8D05-6D41AB2AB2C7}"/>
    <cellStyle name="40% - Énfasis6 5 3 3 2" xfId="37905" xr:uid="{EA34DE6C-95FD-45BE-9DD7-1DF03BD5EF37}"/>
    <cellStyle name="40% - Énfasis6 5 3 4" xfId="37906" xr:uid="{F5C5450B-2800-49A5-841A-C29BDE7C5332}"/>
    <cellStyle name="40% - Énfasis6 5 4" xfId="9032" xr:uid="{9FB04662-F62B-42A4-AD88-B6C6CF1EA0EC}"/>
    <cellStyle name="40% - Énfasis6 5 4 2" xfId="37907" xr:uid="{2B063C90-FD81-4D41-BA6A-6B79BA50FCAF}"/>
    <cellStyle name="40% - Énfasis6 5 4 2 2" xfId="37908" xr:uid="{25FE3D56-127D-45D4-8180-6911A1FC41D1}"/>
    <cellStyle name="40% - Énfasis6 5 4 2 2 2" xfId="37909" xr:uid="{9A54DD1C-2839-40D1-8732-B46A556D24A3}"/>
    <cellStyle name="40% - Énfasis6 5 4 2 3" xfId="37910" xr:uid="{22378B5B-3C9D-41F6-BDF8-FB3D30971F3C}"/>
    <cellStyle name="40% - Énfasis6 5 4 3" xfId="37911" xr:uid="{5D3B2036-AF77-4610-9A59-CE3E25D1651B}"/>
    <cellStyle name="40% - Énfasis6 5 4 3 2" xfId="37912" xr:uid="{09C3A93F-D65C-4CAF-BED0-F9BB5CCD8221}"/>
    <cellStyle name="40% - Énfasis6 5 4 4" xfId="37913" xr:uid="{B4EDFA8B-5F51-4612-8B24-AADBFCAF6804}"/>
    <cellStyle name="40% - Énfasis6 5 5" xfId="9033" xr:uid="{71E9F46B-BD52-47EF-BD5F-28AC53C5F954}"/>
    <cellStyle name="40% - Énfasis6 5 5 2" xfId="37914" xr:uid="{9B1C0C4A-3FEA-401F-A07E-3A5B1748CA1A}"/>
    <cellStyle name="40% - Énfasis6 5 5 2 2" xfId="37915" xr:uid="{ED574B06-638F-4DD0-B00D-AAD58057E324}"/>
    <cellStyle name="40% - Énfasis6 5 5 2 2 2" xfId="37916" xr:uid="{C30BF3CF-FC3F-403D-A98C-A69F14DD1323}"/>
    <cellStyle name="40% - Énfasis6 5 5 2 3" xfId="37917" xr:uid="{47AD52ED-2AE9-443F-AAD6-32367D3C95F5}"/>
    <cellStyle name="40% - Énfasis6 5 5 3" xfId="37918" xr:uid="{027AA493-F537-4B49-998A-F29FA20BDD6C}"/>
    <cellStyle name="40% - Énfasis6 5 5 3 2" xfId="37919" xr:uid="{D9960734-BD4C-4F5D-A40F-E5214BE2B18E}"/>
    <cellStyle name="40% - Énfasis6 5 5 4" xfId="37920" xr:uid="{46F9A436-2452-42C5-8E3F-00EBD2EB7927}"/>
    <cellStyle name="40% - Énfasis6 5 6" xfId="9034" xr:uid="{DC0280E4-F413-45CB-B0C6-6874C9416E08}"/>
    <cellStyle name="40% - Énfasis6 5 6 2" xfId="37921" xr:uid="{4EEADA2E-A628-4349-AFE6-CD7DDD2903ED}"/>
    <cellStyle name="40% - Énfasis6 5 6 2 2" xfId="37922" xr:uid="{5B13850B-8837-4DEC-948F-1B1282695DEB}"/>
    <cellStyle name="40% - Énfasis6 5 6 2 2 2" xfId="37923" xr:uid="{8E1AA7C0-ADBF-44B7-9E2F-76038C1ED2D2}"/>
    <cellStyle name="40% - Énfasis6 5 6 2 3" xfId="37924" xr:uid="{DBCE4BF1-5AF0-48F7-B36C-0843D8F34093}"/>
    <cellStyle name="40% - Énfasis6 5 6 3" xfId="37925" xr:uid="{2568D33D-E4DC-44F1-B03C-4882063F2930}"/>
    <cellStyle name="40% - Énfasis6 5 6 3 2" xfId="37926" xr:uid="{8CF8A462-2863-4024-9D36-E92FBD5759D1}"/>
    <cellStyle name="40% - Énfasis6 5 6 4" xfId="37927" xr:uid="{958F619A-48D0-4063-AC99-7F85E558DA4F}"/>
    <cellStyle name="40% - Énfasis6 5 7" xfId="9035" xr:uid="{DE5187FA-920F-47D0-AA56-C2FEF9C26BD7}"/>
    <cellStyle name="40% - Énfasis6 5 7 2" xfId="37928" xr:uid="{1309244C-F355-4C3A-8179-C153ACEE9403}"/>
    <cellStyle name="40% - Énfasis6 5 7 2 2" xfId="37929" xr:uid="{5D146D81-A771-49CA-8B47-4D4309E0CBD9}"/>
    <cellStyle name="40% - Énfasis6 5 7 2 2 2" xfId="37930" xr:uid="{4956C0A6-57E9-40AB-8D9B-20244499BA06}"/>
    <cellStyle name="40% - Énfasis6 5 7 2 3" xfId="37931" xr:uid="{6D1C93CD-6DDF-4D3B-836D-05F1F4C7D3F9}"/>
    <cellStyle name="40% - Énfasis6 5 7 3" xfId="37932" xr:uid="{33E7B13B-6A9B-4BAA-AE34-763789B30209}"/>
    <cellStyle name="40% - Énfasis6 5 7 3 2" xfId="37933" xr:uid="{1CFC08BA-71E3-433C-BC7F-726C5060B52E}"/>
    <cellStyle name="40% - Énfasis6 5 7 4" xfId="37934" xr:uid="{281054F8-0691-4D17-A2D5-AAB9EE3F3D01}"/>
    <cellStyle name="40% - Énfasis6 5 8" xfId="9036" xr:uid="{FFDB2107-AEC3-427F-9294-EA29C7A793A5}"/>
    <cellStyle name="40% - Énfasis6 5 8 2" xfId="37935" xr:uid="{AA45656A-D0B5-4910-89D8-2F482E3B3D00}"/>
    <cellStyle name="40% - Énfasis6 5 8 2 2" xfId="37936" xr:uid="{94D64B70-EE1D-4519-9C5E-64AFA25E7447}"/>
    <cellStyle name="40% - Énfasis6 5 8 3" xfId="37937" xr:uid="{4AE448C6-B52D-44C5-82FC-94C9C53CAEDC}"/>
    <cellStyle name="40% - Énfasis6 5 9" xfId="9037" xr:uid="{5011E430-DCE0-49EE-8CFC-22264182CC18}"/>
    <cellStyle name="40% - Énfasis6 5 9 2" xfId="37938" xr:uid="{A6BE50A0-BD1D-4C12-A177-BC346108905C}"/>
    <cellStyle name="40% - Énfasis6 50" xfId="9038" xr:uid="{8EB8CB1E-B188-4E0A-BE69-93B9401FAD59}"/>
    <cellStyle name="40% - Énfasis6 50 2" xfId="12193" xr:uid="{058195E4-7904-47FA-83C4-3E576EB26BCA}"/>
    <cellStyle name="40% - Énfasis6 50 2 2" xfId="37939" xr:uid="{FCAF35F9-ADC5-47F6-BD79-8B75CA9C6C17}"/>
    <cellStyle name="40% - Énfasis6 50 2 2 2" xfId="37940" xr:uid="{E9816FBD-C09E-4907-BE27-669BB7C1E0DF}"/>
    <cellStyle name="40% - Énfasis6 50 2 2 2 2" xfId="37941" xr:uid="{9F9B2AAB-91FD-4A84-9C5E-FD9D4CC42BAF}"/>
    <cellStyle name="40% - Énfasis6 50 2 2 3" xfId="37942" xr:uid="{A3FE2ADE-F615-4D77-8D1F-F0E9D5407CFB}"/>
    <cellStyle name="40% - Énfasis6 50 2 3" xfId="37943" xr:uid="{D5E69915-F5A1-4535-A026-19757EBD2C38}"/>
    <cellStyle name="40% - Énfasis6 50 2 3 2" xfId="37944" xr:uid="{4FE1928B-3674-4D3D-AD74-DB2C4BB0BC2C}"/>
    <cellStyle name="40% - Énfasis6 50 2 4" xfId="37945" xr:uid="{D94AB6C9-5940-4C8B-83A6-830F9F63E02F}"/>
    <cellStyle name="40% - Énfasis6 50 3" xfId="37946" xr:uid="{D0C15D22-F510-45FD-881F-522EE47D9EBD}"/>
    <cellStyle name="40% - Énfasis6 50 3 2" xfId="37947" xr:uid="{9F3D4746-EB79-446D-83A3-1A495D30BD26}"/>
    <cellStyle name="40% - Énfasis6 50 3 2 2" xfId="37948" xr:uid="{1BA7F895-9F13-430D-B11F-C6AB303B3A96}"/>
    <cellStyle name="40% - Énfasis6 50 3 2 2 2" xfId="37949" xr:uid="{1B84D9D8-F1F4-4B8E-A1D9-4847F1EC841B}"/>
    <cellStyle name="40% - Énfasis6 50 3 2 3" xfId="37950" xr:uid="{F4AC885D-12EC-473C-8F09-B7DD58F316A6}"/>
    <cellStyle name="40% - Énfasis6 50 3 3" xfId="37951" xr:uid="{2DD45066-DFC2-4BDD-8168-FC860B0F69E0}"/>
    <cellStyle name="40% - Énfasis6 50 3 3 2" xfId="37952" xr:uid="{1980C360-5D7A-4F61-ABF9-8A2D047BD38F}"/>
    <cellStyle name="40% - Énfasis6 50 3 4" xfId="37953" xr:uid="{2EA2C779-2238-463F-BDD4-B0E038C1EA5E}"/>
    <cellStyle name="40% - Énfasis6 50 4" xfId="37954" xr:uid="{D701D5E9-34BE-4495-8C4C-A6E81F45D8A3}"/>
    <cellStyle name="40% - Énfasis6 50 4 2" xfId="37955" xr:uid="{D13FD487-89E9-4F2B-9568-0E427369274D}"/>
    <cellStyle name="40% - Énfasis6 50 4 2 2" xfId="37956" xr:uid="{22F4B34C-4B9C-42E9-BAA3-3AE6A266119B}"/>
    <cellStyle name="40% - Énfasis6 50 4 3" xfId="37957" xr:uid="{52386EAB-DD0A-4E8A-B0B9-8B17B0D3CB12}"/>
    <cellStyle name="40% - Énfasis6 50 5" xfId="37958" xr:uid="{08F67DEC-EE6F-4057-A2FB-3E0BBB6435A2}"/>
    <cellStyle name="40% - Énfasis6 50 5 2" xfId="37959" xr:uid="{4C232EFC-A12A-4EF0-9D9E-623C4148A597}"/>
    <cellStyle name="40% - Énfasis6 50 6" xfId="37960" xr:uid="{A8F64865-9B31-48B9-A097-58EA6B7416B3}"/>
    <cellStyle name="40% - Énfasis6 51" xfId="9039" xr:uid="{65187609-1A70-4000-9B3D-B709479E6952}"/>
    <cellStyle name="40% - Énfasis6 51 2" xfId="12194" xr:uid="{EE8116E5-0C12-4C67-B6D1-C526C15CB6CE}"/>
    <cellStyle name="40% - Énfasis6 51 2 2" xfId="37961" xr:uid="{A7AB162E-CB23-4C5F-A4A5-E45F004E928C}"/>
    <cellStyle name="40% - Énfasis6 51 2 2 2" xfId="37962" xr:uid="{F884CF2C-3F89-41CB-A51A-599A51E459C6}"/>
    <cellStyle name="40% - Énfasis6 51 2 2 2 2" xfId="37963" xr:uid="{1F98204C-43A0-4EAF-A7EF-17DA889053CD}"/>
    <cellStyle name="40% - Énfasis6 51 2 2 3" xfId="37964" xr:uid="{5710E9AE-2232-40AD-AA92-8578F2E257C6}"/>
    <cellStyle name="40% - Énfasis6 51 2 3" xfId="37965" xr:uid="{B6E2CE3F-013A-405B-BE5F-6F837A3306CE}"/>
    <cellStyle name="40% - Énfasis6 51 2 3 2" xfId="37966" xr:uid="{D3503259-CE36-45AE-AC02-31C3B5BED04F}"/>
    <cellStyle name="40% - Énfasis6 51 2 4" xfId="37967" xr:uid="{70AE5BDF-ED53-43DC-B3EB-5C0EABA2287D}"/>
    <cellStyle name="40% - Énfasis6 51 3" xfId="37968" xr:uid="{3946D3E4-E93C-49DB-80F7-D58C26D976D5}"/>
    <cellStyle name="40% - Énfasis6 51 3 2" xfId="37969" xr:uid="{B3317A7A-074E-4821-A91C-3EB1CAFC6F70}"/>
    <cellStyle name="40% - Énfasis6 51 3 2 2" xfId="37970" xr:uid="{54E0A6FB-7F4F-4BE1-BD08-778ECBEA30D7}"/>
    <cellStyle name="40% - Énfasis6 51 3 2 2 2" xfId="37971" xr:uid="{078D1490-0E64-49E8-9F5F-0F420DD03525}"/>
    <cellStyle name="40% - Énfasis6 51 3 2 3" xfId="37972" xr:uid="{A35E60FB-AD24-42AE-859D-869B596F65D7}"/>
    <cellStyle name="40% - Énfasis6 51 3 3" xfId="37973" xr:uid="{56896B56-C652-40D3-BE86-5DCAE854D50C}"/>
    <cellStyle name="40% - Énfasis6 51 3 3 2" xfId="37974" xr:uid="{F8775C4A-F9B7-4A29-8A84-19FF07FED0C1}"/>
    <cellStyle name="40% - Énfasis6 51 3 4" xfId="37975" xr:uid="{F51F723E-379E-4AF3-9E28-1035E8315160}"/>
    <cellStyle name="40% - Énfasis6 51 4" xfId="37976" xr:uid="{AF16C5E3-0EC5-459E-9E73-8D0BDC1DF992}"/>
    <cellStyle name="40% - Énfasis6 51 4 2" xfId="37977" xr:uid="{B8B987DD-8622-4AB2-8751-A6DDB4B0703D}"/>
    <cellStyle name="40% - Énfasis6 51 4 2 2" xfId="37978" xr:uid="{8713D1B3-E47C-4E01-AEA3-3BB96960C4BC}"/>
    <cellStyle name="40% - Énfasis6 51 4 3" xfId="37979" xr:uid="{53D91F13-5B29-4965-A611-0AA649F2ACE3}"/>
    <cellStyle name="40% - Énfasis6 51 5" xfId="37980" xr:uid="{70F4F374-1F8C-40F0-9D84-11091AB2DB8F}"/>
    <cellStyle name="40% - Énfasis6 51 5 2" xfId="37981" xr:uid="{015FB5A3-0B79-4F9F-8B71-0F743FA5DED6}"/>
    <cellStyle name="40% - Énfasis6 51 6" xfId="37982" xr:uid="{1997BA1A-3B33-4321-B995-08748D9E181F}"/>
    <cellStyle name="40% - Énfasis6 52" xfId="9040" xr:uid="{BCC70458-A3FD-4CF6-B15D-923B692C391F}"/>
    <cellStyle name="40% - Énfasis6 52 2" xfId="12195" xr:uid="{BA77E0BB-88FD-44E9-B8DE-816A62B22057}"/>
    <cellStyle name="40% - Énfasis6 52 2 2" xfId="37983" xr:uid="{45F50B31-E745-447E-9D42-FDE1BABAAEFD}"/>
    <cellStyle name="40% - Énfasis6 52 2 2 2" xfId="37984" xr:uid="{939B5F7D-507F-43CC-91E7-0708E99F4FF4}"/>
    <cellStyle name="40% - Énfasis6 52 2 2 2 2" xfId="37985" xr:uid="{A7A5D285-160F-40F8-9BF4-95D270B0101C}"/>
    <cellStyle name="40% - Énfasis6 52 2 2 3" xfId="37986" xr:uid="{F21872F3-D7DA-42D1-8C2C-ACD5625DE541}"/>
    <cellStyle name="40% - Énfasis6 52 2 3" xfId="37987" xr:uid="{FC6F82B7-947A-4F78-AB8F-A842D99BD7DF}"/>
    <cellStyle name="40% - Énfasis6 52 2 3 2" xfId="37988" xr:uid="{6E40832D-0BB0-406A-B5E6-C90DB1A4002B}"/>
    <cellStyle name="40% - Énfasis6 52 2 4" xfId="37989" xr:uid="{346D20EC-BDBB-4315-910A-818C7A591584}"/>
    <cellStyle name="40% - Énfasis6 52 3" xfId="37990" xr:uid="{031BF51A-B3DE-4D92-A780-DF9178CAEA62}"/>
    <cellStyle name="40% - Énfasis6 52 3 2" xfId="37991" xr:uid="{9931DEC2-EB4C-4AF8-8133-BB91DFFC232D}"/>
    <cellStyle name="40% - Énfasis6 52 3 2 2" xfId="37992" xr:uid="{9648BF03-5C3B-4B71-8671-538681E9CEF0}"/>
    <cellStyle name="40% - Énfasis6 52 3 2 2 2" xfId="37993" xr:uid="{927CAE13-863A-4BE9-9A9D-D09C99F37EA5}"/>
    <cellStyle name="40% - Énfasis6 52 3 2 3" xfId="37994" xr:uid="{8CBF6B4D-5BFE-4C02-B9C8-EA85D30B2405}"/>
    <cellStyle name="40% - Énfasis6 52 3 3" xfId="37995" xr:uid="{A3BEEFFC-B63B-4DFE-AAA5-E388BB77454A}"/>
    <cellStyle name="40% - Énfasis6 52 3 3 2" xfId="37996" xr:uid="{F1B6E5E5-9A5D-4548-BA08-520880204B1E}"/>
    <cellStyle name="40% - Énfasis6 52 3 4" xfId="37997" xr:uid="{BF361FC4-146D-446F-B1E1-CFFA596E07FD}"/>
    <cellStyle name="40% - Énfasis6 52 4" xfId="37998" xr:uid="{71AE098B-EB53-4B01-870D-46F1A46FE176}"/>
    <cellStyle name="40% - Énfasis6 52 4 2" xfId="37999" xr:uid="{E2D5DDBE-3011-4583-BD0F-F88D27E1EBC5}"/>
    <cellStyle name="40% - Énfasis6 52 4 2 2" xfId="38000" xr:uid="{3165C532-759D-44BB-ABCC-C69594E6C089}"/>
    <cellStyle name="40% - Énfasis6 52 4 3" xfId="38001" xr:uid="{9420AA91-CAFE-41B0-A071-1FDC4CEF45C1}"/>
    <cellStyle name="40% - Énfasis6 52 5" xfId="38002" xr:uid="{97933931-F2ED-4BE5-BCF5-8F9FC86196A0}"/>
    <cellStyle name="40% - Énfasis6 52 5 2" xfId="38003" xr:uid="{C72B826C-025A-4649-9DDB-0C727026F4B3}"/>
    <cellStyle name="40% - Énfasis6 52 6" xfId="38004" xr:uid="{93AAD95E-58DD-48B0-BDDA-780D6353279A}"/>
    <cellStyle name="40% - Énfasis6 53" xfId="9041" xr:uid="{35669A98-5D98-4DAB-A1F9-23AD3AE3235F}"/>
    <cellStyle name="40% - Énfasis6 53 2" xfId="12196" xr:uid="{50E99217-4CA6-49CA-9F0C-A7D072C6B833}"/>
    <cellStyle name="40% - Énfasis6 53 2 2" xfId="38005" xr:uid="{847385A3-6604-425A-AB93-7EE40A0EF80C}"/>
    <cellStyle name="40% - Énfasis6 53 2 2 2" xfId="38006" xr:uid="{0FA4ECB0-DBB5-4E4B-8DEE-F5153ABDE734}"/>
    <cellStyle name="40% - Énfasis6 53 2 2 2 2" xfId="38007" xr:uid="{AB24AA89-F8B8-4303-AEEC-AD3E4A3FC578}"/>
    <cellStyle name="40% - Énfasis6 53 2 2 3" xfId="38008" xr:uid="{7FF3F9EF-A05A-4870-A420-3F141080727D}"/>
    <cellStyle name="40% - Énfasis6 53 2 3" xfId="38009" xr:uid="{D2B23CB4-6BE4-4F65-BFF8-DF5A1F24BCAA}"/>
    <cellStyle name="40% - Énfasis6 53 2 3 2" xfId="38010" xr:uid="{A3E47BDC-AB45-405A-A121-09D77FD41088}"/>
    <cellStyle name="40% - Énfasis6 53 2 4" xfId="38011" xr:uid="{2955D0C5-FF4B-469D-B872-5BD0634F45F3}"/>
    <cellStyle name="40% - Énfasis6 53 3" xfId="38012" xr:uid="{D83E76D1-81B5-40E3-B0C3-46D5E89E5527}"/>
    <cellStyle name="40% - Énfasis6 53 3 2" xfId="38013" xr:uid="{574AA8FE-399C-447E-914E-76FFDDEF67D1}"/>
    <cellStyle name="40% - Énfasis6 53 3 2 2" xfId="38014" xr:uid="{83739704-9C2B-4876-B7CC-7DD8A4D938EC}"/>
    <cellStyle name="40% - Énfasis6 53 3 2 2 2" xfId="38015" xr:uid="{5047911A-EDE7-408B-8B89-83D04CC85586}"/>
    <cellStyle name="40% - Énfasis6 53 3 2 3" xfId="38016" xr:uid="{C3821084-CD63-4241-AD02-6A1184A62ED9}"/>
    <cellStyle name="40% - Énfasis6 53 3 3" xfId="38017" xr:uid="{BE545FA7-2F52-49A4-8DCD-3E28285FE998}"/>
    <cellStyle name="40% - Énfasis6 53 3 3 2" xfId="38018" xr:uid="{6E89C597-E7BF-4639-A868-63C3768620DE}"/>
    <cellStyle name="40% - Énfasis6 53 3 4" xfId="38019" xr:uid="{9A183CA4-BC75-4178-9025-4E183A041EE5}"/>
    <cellStyle name="40% - Énfasis6 53 4" xfId="38020" xr:uid="{BD669F0B-5432-481E-AEDB-BC1C9E734CB6}"/>
    <cellStyle name="40% - Énfasis6 53 4 2" xfId="38021" xr:uid="{7FFDF597-5E66-477A-8888-04F2911FB070}"/>
    <cellStyle name="40% - Énfasis6 53 4 2 2" xfId="38022" xr:uid="{C78C983A-85B0-4BAB-A399-505EB4D75DF6}"/>
    <cellStyle name="40% - Énfasis6 53 4 3" xfId="38023" xr:uid="{ECE2458E-7608-4CD2-AF60-DD16E1D7CC8F}"/>
    <cellStyle name="40% - Énfasis6 53 5" xfId="38024" xr:uid="{93874C7E-4136-44BA-A82B-3BEA6515EBB3}"/>
    <cellStyle name="40% - Énfasis6 53 5 2" xfId="38025" xr:uid="{997B847E-CF97-4F1E-B718-F79CC2B7DCA5}"/>
    <cellStyle name="40% - Énfasis6 53 6" xfId="38026" xr:uid="{E901DB1B-02E9-4938-81A6-801FE3610FDA}"/>
    <cellStyle name="40% - Énfasis6 54" xfId="9042" xr:uid="{C57FD5B5-FC03-4661-BBF8-43A39998B6F7}"/>
    <cellStyle name="40% - Énfasis6 54 2" xfId="12197" xr:uid="{4A40678B-767C-4B91-A828-6064C1395336}"/>
    <cellStyle name="40% - Énfasis6 54 2 2" xfId="38027" xr:uid="{F7D820BE-8C8B-413E-899E-61047DF46DBF}"/>
    <cellStyle name="40% - Énfasis6 54 2 2 2" xfId="38028" xr:uid="{F33B0A45-4BF8-4B41-A0DB-EBEB4F3C1668}"/>
    <cellStyle name="40% - Énfasis6 54 2 2 2 2" xfId="38029" xr:uid="{E4E12B17-585D-4B94-B050-CB0D334A461E}"/>
    <cellStyle name="40% - Énfasis6 54 2 2 3" xfId="38030" xr:uid="{FDAAE1FC-CCC5-4DA4-BA46-3DC59719DB4E}"/>
    <cellStyle name="40% - Énfasis6 54 2 3" xfId="38031" xr:uid="{45F82829-B042-41A5-8C6B-80246AC2CC02}"/>
    <cellStyle name="40% - Énfasis6 54 2 3 2" xfId="38032" xr:uid="{58A9ED9A-031B-4EA7-8AFE-E473C0F360CB}"/>
    <cellStyle name="40% - Énfasis6 54 2 4" xfId="38033" xr:uid="{95A34639-9A22-44BD-B47C-6D2F1DDF8147}"/>
    <cellStyle name="40% - Énfasis6 54 3" xfId="38034" xr:uid="{69AB2EEE-1350-4BA7-9A63-F343904356DA}"/>
    <cellStyle name="40% - Énfasis6 54 3 2" xfId="38035" xr:uid="{C6F56AD7-45B4-410A-8631-AB9A29D5E4B4}"/>
    <cellStyle name="40% - Énfasis6 54 3 2 2" xfId="38036" xr:uid="{72B08743-748F-4661-BF3C-36E05CB430E9}"/>
    <cellStyle name="40% - Énfasis6 54 3 2 2 2" xfId="38037" xr:uid="{18280097-950E-4EB5-BC4A-A666A3F234E8}"/>
    <cellStyle name="40% - Énfasis6 54 3 2 3" xfId="38038" xr:uid="{F166967C-1C3B-4D58-A221-B892EDA63550}"/>
    <cellStyle name="40% - Énfasis6 54 3 3" xfId="38039" xr:uid="{130DA972-36C4-4373-972E-AC589FBF2941}"/>
    <cellStyle name="40% - Énfasis6 54 3 3 2" xfId="38040" xr:uid="{525A7EDA-7BA3-4C48-BDEC-CCA8DEB2FB5F}"/>
    <cellStyle name="40% - Énfasis6 54 3 4" xfId="38041" xr:uid="{684E1CA3-5C61-49C2-A665-B7AE6295008E}"/>
    <cellStyle name="40% - Énfasis6 54 4" xfId="38042" xr:uid="{0764A290-34D0-4D6E-9335-920FD3E29C6F}"/>
    <cellStyle name="40% - Énfasis6 54 4 2" xfId="38043" xr:uid="{D629A340-BFEC-46D9-87A0-3A56B60FF318}"/>
    <cellStyle name="40% - Énfasis6 54 4 2 2" xfId="38044" xr:uid="{EC6E02C9-53D3-42D2-BE87-B57B2D2970F2}"/>
    <cellStyle name="40% - Énfasis6 54 4 3" xfId="38045" xr:uid="{46C3C79A-BF97-421B-80F2-390727560B0A}"/>
    <cellStyle name="40% - Énfasis6 54 5" xfId="38046" xr:uid="{F7C15B18-750F-4CA2-8E8D-D897B2293F59}"/>
    <cellStyle name="40% - Énfasis6 54 5 2" xfId="38047" xr:uid="{502E0C6B-7D33-4D27-891C-75A5037A544B}"/>
    <cellStyle name="40% - Énfasis6 54 6" xfId="38048" xr:uid="{37E420DE-EECA-4714-8A42-9E438ABE56DD}"/>
    <cellStyle name="40% - Énfasis6 55" xfId="9043" xr:uid="{003E8D26-CE7C-46D1-8553-D3C139925365}"/>
    <cellStyle name="40% - Énfasis6 55 2" xfId="12198" xr:uid="{5924EEB6-D628-44FA-A06D-E1D623D21D6B}"/>
    <cellStyle name="40% - Énfasis6 55 2 2" xfId="38049" xr:uid="{CBDE91A1-8888-4961-813C-B94709A60000}"/>
    <cellStyle name="40% - Énfasis6 55 2 2 2" xfId="38050" xr:uid="{8B651AE6-39D0-472C-9914-0C87DEBEF264}"/>
    <cellStyle name="40% - Énfasis6 55 2 2 2 2" xfId="38051" xr:uid="{66694A64-C808-45C0-9B27-5A8809DBBB45}"/>
    <cellStyle name="40% - Énfasis6 55 2 2 3" xfId="38052" xr:uid="{B0948166-9E2F-45CB-932E-3E47C6BF4170}"/>
    <cellStyle name="40% - Énfasis6 55 2 3" xfId="38053" xr:uid="{CE27D76F-6C75-4528-B12B-41FDDEADEAD8}"/>
    <cellStyle name="40% - Énfasis6 55 2 3 2" xfId="38054" xr:uid="{6FE0B5E9-1529-4ED0-9F44-ED41391D75BB}"/>
    <cellStyle name="40% - Énfasis6 55 2 4" xfId="38055" xr:uid="{C0E054B4-49E5-4445-8F58-6ECB11047846}"/>
    <cellStyle name="40% - Énfasis6 55 3" xfId="38056" xr:uid="{8C89832D-2A17-49F5-9B8E-D7ABD5C3BB21}"/>
    <cellStyle name="40% - Énfasis6 55 3 2" xfId="38057" xr:uid="{8E436C8F-10D0-47BB-B85D-82571C6F59A0}"/>
    <cellStyle name="40% - Énfasis6 55 3 2 2" xfId="38058" xr:uid="{403D887E-3A16-48CB-8D88-ED63ECF5DA2C}"/>
    <cellStyle name="40% - Énfasis6 55 3 2 2 2" xfId="38059" xr:uid="{A6E88C3F-061B-4EBD-A557-DE885F5DE99A}"/>
    <cellStyle name="40% - Énfasis6 55 3 2 3" xfId="38060" xr:uid="{1F6C8779-0BB6-48B8-96C5-AA91A544BAC6}"/>
    <cellStyle name="40% - Énfasis6 55 3 3" xfId="38061" xr:uid="{AED38ABA-E363-485B-BEB6-216C2659051F}"/>
    <cellStyle name="40% - Énfasis6 55 3 3 2" xfId="38062" xr:uid="{D8E07E70-0E91-4945-8C18-DDDA47CAEEE3}"/>
    <cellStyle name="40% - Énfasis6 55 3 4" xfId="38063" xr:uid="{647F5A66-588D-458B-8E3B-0C3CA31BEC96}"/>
    <cellStyle name="40% - Énfasis6 55 4" xfId="38064" xr:uid="{7850F628-1A6F-4C67-8A4E-2489F0353850}"/>
    <cellStyle name="40% - Énfasis6 55 4 2" xfId="38065" xr:uid="{3D0E7D55-2AC7-462E-9226-852940E751AE}"/>
    <cellStyle name="40% - Énfasis6 55 4 2 2" xfId="38066" xr:uid="{2ABFAC57-B6FD-4C9B-A744-9E2E03F40C02}"/>
    <cellStyle name="40% - Énfasis6 55 4 3" xfId="38067" xr:uid="{6F0F8153-270A-4DB6-96B7-28F6C08CBAAF}"/>
    <cellStyle name="40% - Énfasis6 55 5" xfId="38068" xr:uid="{C154249E-428D-44D7-B504-0549EEEBCFC1}"/>
    <cellStyle name="40% - Énfasis6 55 5 2" xfId="38069" xr:uid="{EDF4D05B-A1C1-4276-BDED-98A9AE6F7634}"/>
    <cellStyle name="40% - Énfasis6 55 6" xfId="38070" xr:uid="{BDAD102C-0BC6-40DF-BF75-F0727E73D108}"/>
    <cellStyle name="40% - Énfasis6 56" xfId="9044" xr:uid="{B084F53A-AFFA-4F89-90C8-63103A1B6516}"/>
    <cellStyle name="40% - Énfasis6 56 2" xfId="38071" xr:uid="{D7E4296C-B615-41D5-A882-CEE558D3B1C4}"/>
    <cellStyle name="40% - Énfasis6 56 2 2" xfId="38072" xr:uid="{0E0955E5-C413-4A42-84BE-187598C950DA}"/>
    <cellStyle name="40% - Énfasis6 56 2 2 2" xfId="38073" xr:uid="{C50B6DC4-C98E-49E5-B3B0-C648F598007C}"/>
    <cellStyle name="40% - Énfasis6 56 2 2 2 2" xfId="38074" xr:uid="{6081B5D3-91E0-496A-9C97-636A548D319A}"/>
    <cellStyle name="40% - Énfasis6 56 2 2 3" xfId="38075" xr:uid="{C56605E3-1805-4CAF-AE8A-3F007CFC8705}"/>
    <cellStyle name="40% - Énfasis6 56 2 3" xfId="38076" xr:uid="{23B9BF54-8613-4AEF-9265-B4727EF57559}"/>
    <cellStyle name="40% - Énfasis6 56 2 3 2" xfId="38077" xr:uid="{A9601FDD-7EC3-4030-A4A9-1117DE97D245}"/>
    <cellStyle name="40% - Énfasis6 56 2 4" xfId="38078" xr:uid="{62DE5C76-524A-4BD9-ABA6-068647A17A85}"/>
    <cellStyle name="40% - Énfasis6 56 3" xfId="38079" xr:uid="{E8B065A4-B671-4B94-94BE-0D292ABBC07C}"/>
    <cellStyle name="40% - Énfasis6 56 3 2" xfId="38080" xr:uid="{C92333B3-6D1E-46EF-AA3E-7FCD8E5BB99A}"/>
    <cellStyle name="40% - Énfasis6 56 3 2 2" xfId="38081" xr:uid="{482554BA-3FDE-48BB-8171-110DB16C39ED}"/>
    <cellStyle name="40% - Énfasis6 56 3 2 2 2" xfId="38082" xr:uid="{E058DAD3-C6FD-47E2-A2F1-8E8D68F664D7}"/>
    <cellStyle name="40% - Énfasis6 56 3 2 3" xfId="38083" xr:uid="{879AEB49-B3AC-4999-98CC-AA5B06883F29}"/>
    <cellStyle name="40% - Énfasis6 56 3 3" xfId="38084" xr:uid="{E8772444-FE68-45DD-BAB3-200AAC0B4C62}"/>
    <cellStyle name="40% - Énfasis6 56 3 3 2" xfId="38085" xr:uid="{58CA9CAF-D9B0-452D-B692-13A8309FFCEE}"/>
    <cellStyle name="40% - Énfasis6 56 3 4" xfId="38086" xr:uid="{FDBD6E46-2688-48E0-A0FD-4A619A14E335}"/>
    <cellStyle name="40% - Énfasis6 56 4" xfId="38087" xr:uid="{D565182A-A751-43AC-854F-C443617FA918}"/>
    <cellStyle name="40% - Énfasis6 56 4 2" xfId="38088" xr:uid="{19DE23CF-A176-42C7-BDCC-27D6B7252EFE}"/>
    <cellStyle name="40% - Énfasis6 56 4 2 2" xfId="38089" xr:uid="{99F91C55-727A-4605-85BD-85AD69BB76FA}"/>
    <cellStyle name="40% - Énfasis6 56 4 3" xfId="38090" xr:uid="{93C76162-3FA3-45ED-A54B-1FB132F205DC}"/>
    <cellStyle name="40% - Énfasis6 56 5" xfId="38091" xr:uid="{5F9A11B4-9EDB-4880-BB26-5ADCDD824D4A}"/>
    <cellStyle name="40% - Énfasis6 56 5 2" xfId="38092" xr:uid="{5E43B4D9-EC78-47C9-885B-6396F548994D}"/>
    <cellStyle name="40% - Énfasis6 56 6" xfId="38093" xr:uid="{C74BCB35-3A87-4750-9500-58C3012F7621}"/>
    <cellStyle name="40% - Énfasis6 57" xfId="9045" xr:uid="{14342284-8479-474E-B4F9-E0871D7A1A34}"/>
    <cellStyle name="40% - Énfasis6 57 2" xfId="38094" xr:uid="{01A259A7-B333-44AF-82E4-1FF317877F9B}"/>
    <cellStyle name="40% - Énfasis6 57 2 2" xfId="38095" xr:uid="{C8344586-1A46-4942-B24F-DFB33D447E53}"/>
    <cellStyle name="40% - Énfasis6 57 2 2 2" xfId="38096" xr:uid="{5ED10AA7-24C6-4C2A-8A49-0E0B401FCF7A}"/>
    <cellStyle name="40% - Énfasis6 57 2 2 2 2" xfId="38097" xr:uid="{86907A27-48EA-44A1-959F-0F8CB5C8C0E3}"/>
    <cellStyle name="40% - Énfasis6 57 2 2 3" xfId="38098" xr:uid="{D56B73D1-411F-4061-B700-6B60617BA3FB}"/>
    <cellStyle name="40% - Énfasis6 57 2 3" xfId="38099" xr:uid="{B5905255-DCAF-40B2-BC6F-CF4E2C83D0A8}"/>
    <cellStyle name="40% - Énfasis6 57 2 3 2" xfId="38100" xr:uid="{AB50A6C5-B944-4324-AF60-9A05D7EF3341}"/>
    <cellStyle name="40% - Énfasis6 57 2 4" xfId="38101" xr:uid="{7E6DBD30-8F9B-46DC-94F1-998996A4124B}"/>
    <cellStyle name="40% - Énfasis6 57 3" xfId="38102" xr:uid="{BEEF4871-1722-40BC-91CC-7C032D34BAA7}"/>
    <cellStyle name="40% - Énfasis6 57 3 2" xfId="38103" xr:uid="{B086F7AC-0E36-4BB6-BD67-070747A3CB62}"/>
    <cellStyle name="40% - Énfasis6 57 3 2 2" xfId="38104" xr:uid="{36E033F7-59E5-40FC-A03F-4A75A4AB9F01}"/>
    <cellStyle name="40% - Énfasis6 57 3 2 2 2" xfId="38105" xr:uid="{BF89D3AB-0ABA-43A4-B9FE-CFD46E97EE0D}"/>
    <cellStyle name="40% - Énfasis6 57 3 2 3" xfId="38106" xr:uid="{4A397306-B2E7-488B-87D6-60E385892A6A}"/>
    <cellStyle name="40% - Énfasis6 57 3 3" xfId="38107" xr:uid="{9FAE1B42-7862-42AE-8E17-2EC4E3987AC8}"/>
    <cellStyle name="40% - Énfasis6 57 3 3 2" xfId="38108" xr:uid="{C1EAA51E-6A35-4B12-BA87-0F75F2664057}"/>
    <cellStyle name="40% - Énfasis6 57 3 4" xfId="38109" xr:uid="{6F988837-8A70-44E9-8230-7F3403F86CEA}"/>
    <cellStyle name="40% - Énfasis6 57 4" xfId="38110" xr:uid="{070399E3-A6B2-4591-B506-1855F41B1505}"/>
    <cellStyle name="40% - Énfasis6 57 4 2" xfId="38111" xr:uid="{495799FF-102F-4A5C-9AF0-F021718C6FDA}"/>
    <cellStyle name="40% - Énfasis6 57 4 2 2" xfId="38112" xr:uid="{AA4D0851-6DB7-48BF-810A-7ED05C80B86F}"/>
    <cellStyle name="40% - Énfasis6 57 4 3" xfId="38113" xr:uid="{1A048169-4E7C-42BE-98EB-4077E3D6E8FE}"/>
    <cellStyle name="40% - Énfasis6 57 5" xfId="38114" xr:uid="{A828EF7B-71F2-4949-8B32-7F538865EFC0}"/>
    <cellStyle name="40% - Énfasis6 57 5 2" xfId="38115" xr:uid="{B345DF39-32B1-46FE-8539-E01DB2252104}"/>
    <cellStyle name="40% - Énfasis6 57 6" xfId="38116" xr:uid="{22ABE1BB-0955-43F5-BDA8-0FECE90D5FE7}"/>
    <cellStyle name="40% - Énfasis6 58" xfId="9046" xr:uid="{08D82780-03A8-4E00-A9C4-0A922E0FC99B}"/>
    <cellStyle name="40% - Énfasis6 58 2" xfId="38117" xr:uid="{B7304F3E-05EE-4BAF-8093-6F74A2795610}"/>
    <cellStyle name="40% - Énfasis6 58 2 2" xfId="38118" xr:uid="{6D62CB23-AD54-4F54-A525-37D8058FA5DA}"/>
    <cellStyle name="40% - Énfasis6 58 2 2 2" xfId="38119" xr:uid="{249934FB-DC35-4D9D-B636-B1691EF51985}"/>
    <cellStyle name="40% - Énfasis6 58 2 2 2 2" xfId="38120" xr:uid="{6E78C8C8-783D-4FAD-B012-05EA84A17848}"/>
    <cellStyle name="40% - Énfasis6 58 2 2 3" xfId="38121" xr:uid="{1DFB3DB2-FD5F-4804-A2BE-3D3BD760D357}"/>
    <cellStyle name="40% - Énfasis6 58 2 3" xfId="38122" xr:uid="{625A468D-3E67-4688-A1D8-780BBA51B13C}"/>
    <cellStyle name="40% - Énfasis6 58 2 3 2" xfId="38123" xr:uid="{F8D407A8-F01B-4889-B579-B8C9B4866B66}"/>
    <cellStyle name="40% - Énfasis6 58 2 4" xfId="38124" xr:uid="{768F3699-24E1-4164-925E-22396333E578}"/>
    <cellStyle name="40% - Énfasis6 58 3" xfId="38125" xr:uid="{9AD961B1-592B-4B19-8E7A-D4984CFE63A7}"/>
    <cellStyle name="40% - Énfasis6 58 3 2" xfId="38126" xr:uid="{6B8E0F2F-6D90-4A82-A707-03E989360A2F}"/>
    <cellStyle name="40% - Énfasis6 58 3 2 2" xfId="38127" xr:uid="{5FC6C979-BF43-4C63-A09E-552D2F619C03}"/>
    <cellStyle name="40% - Énfasis6 58 3 2 2 2" xfId="38128" xr:uid="{76FFABDC-71EF-475D-963E-4FF7B352E47D}"/>
    <cellStyle name="40% - Énfasis6 58 3 2 3" xfId="38129" xr:uid="{C9A7870D-FB5F-417A-A472-41E919769D7D}"/>
    <cellStyle name="40% - Énfasis6 58 3 3" xfId="38130" xr:uid="{7EC9549B-C634-4600-82EE-54CC0A730FCE}"/>
    <cellStyle name="40% - Énfasis6 58 3 3 2" xfId="38131" xr:uid="{737542E6-4F3B-468D-9F20-F9464D1F16AF}"/>
    <cellStyle name="40% - Énfasis6 58 3 4" xfId="38132" xr:uid="{0EAADF69-7DC3-4734-80CA-067F25173578}"/>
    <cellStyle name="40% - Énfasis6 58 4" xfId="38133" xr:uid="{6BC0938D-04E2-4DF2-AEE8-01C661D5286D}"/>
    <cellStyle name="40% - Énfasis6 58 4 2" xfId="38134" xr:uid="{FB965705-F6E7-4AD6-98C7-92CBB6047899}"/>
    <cellStyle name="40% - Énfasis6 58 4 2 2" xfId="38135" xr:uid="{BF3FFEF7-49BB-4761-B3F2-388F3005F084}"/>
    <cellStyle name="40% - Énfasis6 58 4 3" xfId="38136" xr:uid="{26951153-2820-4B49-8287-805F022878EE}"/>
    <cellStyle name="40% - Énfasis6 58 5" xfId="38137" xr:uid="{AB693187-FE4E-4703-BB8B-49B876A5C90B}"/>
    <cellStyle name="40% - Énfasis6 58 5 2" xfId="38138" xr:uid="{57F04049-ADC3-489B-B8ED-097F901ACFDA}"/>
    <cellStyle name="40% - Énfasis6 58 6" xfId="38139" xr:uid="{1FFA5FB9-E85D-4ACD-9340-9B9A2C7EC199}"/>
    <cellStyle name="40% - Énfasis6 59" xfId="9047" xr:uid="{29631AD2-6FE4-4485-B868-6B5CC4888AAF}"/>
    <cellStyle name="40% - Énfasis6 59 2" xfId="38140" xr:uid="{B41728A8-3662-4E4E-B179-61C177C7C2DC}"/>
    <cellStyle name="40% - Énfasis6 59 2 2" xfId="38141" xr:uid="{6A7C68BA-1E28-47EB-BF5C-A08B88FD0D66}"/>
    <cellStyle name="40% - Énfasis6 59 2 2 2" xfId="38142" xr:uid="{3140ACB0-95A6-4BE2-AF15-8E3371385682}"/>
    <cellStyle name="40% - Énfasis6 59 2 2 2 2" xfId="38143" xr:uid="{F554CCD3-D557-4ED9-B1CA-11788CC8B0D7}"/>
    <cellStyle name="40% - Énfasis6 59 2 2 3" xfId="38144" xr:uid="{C9CA24AE-CB64-4BE2-8C24-EA2D81653BD6}"/>
    <cellStyle name="40% - Énfasis6 59 2 3" xfId="38145" xr:uid="{708A1043-B3E4-4725-B507-34CABC9812F1}"/>
    <cellStyle name="40% - Énfasis6 59 2 3 2" xfId="38146" xr:uid="{1D27C880-4B6E-4415-8115-368795FF4690}"/>
    <cellStyle name="40% - Énfasis6 59 2 4" xfId="38147" xr:uid="{5CD9B160-B9F5-4D64-979F-582B491C441E}"/>
    <cellStyle name="40% - Énfasis6 59 3" xfId="38148" xr:uid="{5B8672F1-A51D-417B-9508-6B26C25E4DB0}"/>
    <cellStyle name="40% - Énfasis6 59 3 2" xfId="38149" xr:uid="{D28F12E2-C61E-404B-8A67-6A6630F91172}"/>
    <cellStyle name="40% - Énfasis6 59 3 2 2" xfId="38150" xr:uid="{31C346FE-DEE1-48E9-8776-5DA845934BB6}"/>
    <cellStyle name="40% - Énfasis6 59 3 2 2 2" xfId="38151" xr:uid="{3C8BC547-7434-4B09-A096-3F5F895C2C0E}"/>
    <cellStyle name="40% - Énfasis6 59 3 2 3" xfId="38152" xr:uid="{F61ABE99-3CEC-4F6A-B037-119D49BE1478}"/>
    <cellStyle name="40% - Énfasis6 59 3 3" xfId="38153" xr:uid="{BD37E412-F697-4BC0-988B-55490EB4C0B2}"/>
    <cellStyle name="40% - Énfasis6 59 3 3 2" xfId="38154" xr:uid="{1F69E43B-A68B-460D-B6EC-274E716BD5A6}"/>
    <cellStyle name="40% - Énfasis6 59 3 4" xfId="38155" xr:uid="{E9E606F3-9F34-4D5B-A700-DA965F9A3BB0}"/>
    <cellStyle name="40% - Énfasis6 59 4" xfId="38156" xr:uid="{2C9BF7C4-B4AD-4D72-BF78-D03BCAFE44D4}"/>
    <cellStyle name="40% - Énfasis6 59 4 2" xfId="38157" xr:uid="{4ADC7548-543C-44C2-82C1-17A2E8E78154}"/>
    <cellStyle name="40% - Énfasis6 59 4 2 2" xfId="38158" xr:uid="{BCB867A0-4AF5-43C5-B4A6-CA925A106BB5}"/>
    <cellStyle name="40% - Énfasis6 59 4 3" xfId="38159" xr:uid="{0D260014-C196-404A-AE83-084EFB60414C}"/>
    <cellStyle name="40% - Énfasis6 59 5" xfId="38160" xr:uid="{98537F91-958B-4F00-BC49-2C284302A20A}"/>
    <cellStyle name="40% - Énfasis6 59 5 2" xfId="38161" xr:uid="{633A73A6-D8AC-4690-B1CF-926DCA9CCFD9}"/>
    <cellStyle name="40% - Énfasis6 59 6" xfId="38162" xr:uid="{7CDFEF85-841F-41EB-B850-0543E85E4C2C}"/>
    <cellStyle name="40% - Énfasis6 6" xfId="538" xr:uid="{F38FEA8D-3FD3-47D7-A519-B8B1F8411197}"/>
    <cellStyle name="40% - Énfasis6 6 10" xfId="9048" xr:uid="{ED98C6F9-AAE3-4824-AF58-2778F88D68E0}"/>
    <cellStyle name="40% - Énfasis6 6 10 2" xfId="38163" xr:uid="{6B6B7E23-F438-4363-890B-47D922E83E92}"/>
    <cellStyle name="40% - Énfasis6 6 11" xfId="9049" xr:uid="{45093BE8-044E-457D-8BD2-0589B964E050}"/>
    <cellStyle name="40% - Énfasis6 6 11 2" xfId="38164" xr:uid="{9D1B9F98-5165-45A8-BFFB-27EFE0251F03}"/>
    <cellStyle name="40% - Énfasis6 6 12" xfId="9050" xr:uid="{A554BD78-A72F-4517-B026-5B1A4FFF8DAD}"/>
    <cellStyle name="40% - Énfasis6 6 12 2" xfId="38165" xr:uid="{90A58E91-701A-4E8C-9AE0-9ADB81AB3A53}"/>
    <cellStyle name="40% - Énfasis6 6 13" xfId="9051" xr:uid="{9DB9304D-8320-4C79-8A3E-F856847D73F3}"/>
    <cellStyle name="40% - Énfasis6 6 13 2" xfId="38166" xr:uid="{3D788943-32ED-4359-8570-515F7341FB4D}"/>
    <cellStyle name="40% - Énfasis6 6 14" xfId="9052" xr:uid="{15EF2F53-8FF4-48FA-BD40-FA1856697822}"/>
    <cellStyle name="40% - Énfasis6 6 14 2" xfId="38167" xr:uid="{CFA36082-E5CE-4784-AAC9-C6B3A098C874}"/>
    <cellStyle name="40% - Énfasis6 6 15" xfId="9053" xr:uid="{C34008A5-148A-45E5-9276-44DEB4E1B80A}"/>
    <cellStyle name="40% - Énfasis6 6 15 2" xfId="38168" xr:uid="{354DF810-44AC-4CCF-843B-DB45878D0EAD}"/>
    <cellStyle name="40% - Énfasis6 6 16" xfId="9054" xr:uid="{7ECD8027-B9A4-41CD-A3A2-E4DC1E31C0E5}"/>
    <cellStyle name="40% - Énfasis6 6 16 2" xfId="38169" xr:uid="{B086A519-943E-4210-A428-CDD3D36ED207}"/>
    <cellStyle name="40% - Énfasis6 6 17" xfId="9055" xr:uid="{887AE39F-96E1-4E21-ADE3-9A104A2E7871}"/>
    <cellStyle name="40% - Énfasis6 6 17 2" xfId="38170" xr:uid="{31312297-5B25-4764-81E6-345B41713610}"/>
    <cellStyle name="40% - Énfasis6 6 18" xfId="9056" xr:uid="{FFD2C91B-E5A5-4BAE-907A-92F3A6A0749A}"/>
    <cellStyle name="40% - Énfasis6 6 18 2" xfId="38171" xr:uid="{31037D4C-DFD2-4F07-9EDC-68E547DA1923}"/>
    <cellStyle name="40% - Énfasis6 6 19" xfId="9057" xr:uid="{7FA8FA84-A134-467F-8810-3C1311E47314}"/>
    <cellStyle name="40% - Énfasis6 6 19 2" xfId="38172" xr:uid="{2EDD052F-6020-4966-BBDD-3F2BC83A5716}"/>
    <cellStyle name="40% - Énfasis6 6 2" xfId="539" xr:uid="{64EC0659-2691-4CC1-A63A-E567E95AF8AB}"/>
    <cellStyle name="40% - Énfasis6 6 2 2" xfId="38173" xr:uid="{A4D4645C-4438-4115-956B-478109FB6B23}"/>
    <cellStyle name="40% - Énfasis6 6 2 2 2" xfId="38174" xr:uid="{DFF8CC9A-04ED-4002-B696-9F3F51BBF080}"/>
    <cellStyle name="40% - Énfasis6 6 2 2 2 2" xfId="38175" xr:uid="{4D4B94D3-FC3A-4057-B3A3-9CC48C1E1074}"/>
    <cellStyle name="40% - Énfasis6 6 2 2 3" xfId="38176" xr:uid="{92AF508A-BD39-402C-BE91-5F6F6EED4FF5}"/>
    <cellStyle name="40% - Énfasis6 6 2 3" xfId="38177" xr:uid="{20CFD86B-FFF2-4AE7-A03F-2FDEFFCE98D7}"/>
    <cellStyle name="40% - Énfasis6 6 2 3 2" xfId="38178" xr:uid="{2FA001CF-54EF-4E4B-8F31-18807D46B1F8}"/>
    <cellStyle name="40% - Énfasis6 6 2 3 2 2" xfId="38179" xr:uid="{7FCC3ED7-A9EB-4B96-85FD-EC4F081945BB}"/>
    <cellStyle name="40% - Énfasis6 6 2 3 3" xfId="38180" xr:uid="{4DCFC12F-DEA4-46B4-97F8-580E4F932371}"/>
    <cellStyle name="40% - Énfasis6 6 2 4" xfId="38181" xr:uid="{2CDD69F1-4E8B-4E82-B277-4C3D024C73DF}"/>
    <cellStyle name="40% - Énfasis6 6 2 4 2" xfId="38182" xr:uid="{0ECEEED2-AFE8-4696-A1C6-724BE4AB899B}"/>
    <cellStyle name="40% - Énfasis6 6 2 5" xfId="38183" xr:uid="{E7F407A4-01A7-45DD-8A9F-B205795326C7}"/>
    <cellStyle name="40% - Énfasis6 6 2 5 2" xfId="38184" xr:uid="{67FC9130-5AF0-4B88-BE90-5171B443794F}"/>
    <cellStyle name="40% - Énfasis6 6 2 6" xfId="38185" xr:uid="{0DB65F18-208C-4643-9D7A-0F503B18ECD8}"/>
    <cellStyle name="40% - Énfasis6 6 20" xfId="12199" xr:uid="{9E2D48E4-FD3C-4830-A846-E93D94F99B2C}"/>
    <cellStyle name="40% - Énfasis6 6 3" xfId="9058" xr:uid="{50358381-8CF6-4D3C-BD51-F329054C1596}"/>
    <cellStyle name="40% - Énfasis6 6 3 2" xfId="38186" xr:uid="{5727AEBF-FFCA-4545-9676-468AB4BAF13F}"/>
    <cellStyle name="40% - Énfasis6 6 3 2 2" xfId="38187" xr:uid="{0660C438-F4FA-4D1A-891B-630A608D908D}"/>
    <cellStyle name="40% - Énfasis6 6 3 2 2 2" xfId="38188" xr:uid="{81FBCC05-533E-45B1-B10B-3A5527822943}"/>
    <cellStyle name="40% - Énfasis6 6 3 2 3" xfId="38189" xr:uid="{BA95A356-5FD4-431A-A425-FC351AF5D0F3}"/>
    <cellStyle name="40% - Énfasis6 6 3 3" xfId="38190" xr:uid="{EB153DED-B61F-4033-90E9-C87BB8953D95}"/>
    <cellStyle name="40% - Énfasis6 6 3 3 2" xfId="38191" xr:uid="{178CB6DB-A735-49C1-951D-3D0BA2049D27}"/>
    <cellStyle name="40% - Énfasis6 6 3 4" xfId="38192" xr:uid="{3E0F2111-2A39-4395-8485-980F96C55819}"/>
    <cellStyle name="40% - Énfasis6 6 4" xfId="9059" xr:uid="{6CED2C41-F0AD-4236-B79A-19E8B32E152E}"/>
    <cellStyle name="40% - Énfasis6 6 4 2" xfId="38193" xr:uid="{3E9F7F9A-4EB1-4EB3-AFDD-F6D42267C25D}"/>
    <cellStyle name="40% - Énfasis6 6 4 2 2" xfId="38194" xr:uid="{F51000FE-9190-4B6D-BBA9-0DDBE2A7709C}"/>
    <cellStyle name="40% - Énfasis6 6 4 2 2 2" xfId="38195" xr:uid="{BC8324A7-E483-4D78-8BBF-C9BEAA5C1B07}"/>
    <cellStyle name="40% - Énfasis6 6 4 2 3" xfId="38196" xr:uid="{F2F98158-B71B-4E43-9540-2B94B25510F9}"/>
    <cellStyle name="40% - Énfasis6 6 4 3" xfId="38197" xr:uid="{C527F1DE-E9C1-41EF-9D71-F65630257E2C}"/>
    <cellStyle name="40% - Énfasis6 6 4 3 2" xfId="38198" xr:uid="{096FA4B1-3B61-4CDC-8088-98BD5D8FD537}"/>
    <cellStyle name="40% - Énfasis6 6 4 4" xfId="38199" xr:uid="{2059408A-FF3F-4BA5-BD9E-BE7C9C1F3619}"/>
    <cellStyle name="40% - Énfasis6 6 5" xfId="9060" xr:uid="{3CC97BBD-C893-4C18-B21D-D57AB98A84E9}"/>
    <cellStyle name="40% - Énfasis6 6 5 2" xfId="38200" xr:uid="{77A743E4-839E-428D-8D46-DB9F0F401550}"/>
    <cellStyle name="40% - Énfasis6 6 5 2 2" xfId="38201" xr:uid="{18292B5D-8D8E-46D7-BB36-9DCDE49247C1}"/>
    <cellStyle name="40% - Énfasis6 6 5 2 2 2" xfId="38202" xr:uid="{04C3D6A3-963A-4117-830C-0BABC6D032B1}"/>
    <cellStyle name="40% - Énfasis6 6 5 2 3" xfId="38203" xr:uid="{837B9B69-8430-4B26-91E1-8E1169E5F0A6}"/>
    <cellStyle name="40% - Énfasis6 6 5 3" xfId="38204" xr:uid="{0271A903-3A05-4ABD-8F7C-422F2101D60B}"/>
    <cellStyle name="40% - Énfasis6 6 5 3 2" xfId="38205" xr:uid="{4BDE9F79-0454-4263-91FE-B59D8908473F}"/>
    <cellStyle name="40% - Énfasis6 6 5 4" xfId="38206" xr:uid="{2022B573-5FC7-44FA-AD4E-8EC83C845167}"/>
    <cellStyle name="40% - Énfasis6 6 6" xfId="9061" xr:uid="{D3B6FD49-E084-4B1B-8440-829821D8D784}"/>
    <cellStyle name="40% - Énfasis6 6 6 2" xfId="38207" xr:uid="{1D4986DB-A195-4B11-BB0C-80158A621B82}"/>
    <cellStyle name="40% - Énfasis6 6 6 2 2" xfId="38208" xr:uid="{98DF6912-B609-4296-9C81-7C4D56596CD7}"/>
    <cellStyle name="40% - Énfasis6 6 6 2 2 2" xfId="38209" xr:uid="{9BBCFA47-5FFE-4EF8-8A82-48F806C2D376}"/>
    <cellStyle name="40% - Énfasis6 6 6 2 3" xfId="38210" xr:uid="{5561273D-229A-4BBA-B95E-1680A1EC20AC}"/>
    <cellStyle name="40% - Énfasis6 6 6 3" xfId="38211" xr:uid="{9E9A7417-DBAB-4290-97A4-292F18C8EE14}"/>
    <cellStyle name="40% - Énfasis6 6 6 3 2" xfId="38212" xr:uid="{87158E36-D8E1-4D2D-ADAD-36EB2AB930F7}"/>
    <cellStyle name="40% - Énfasis6 6 6 4" xfId="38213" xr:uid="{B4E39943-FFE6-4719-85CD-616905ED24B7}"/>
    <cellStyle name="40% - Énfasis6 6 7" xfId="9062" xr:uid="{569D4F6C-E173-41AD-B34F-A4003FAA66B5}"/>
    <cellStyle name="40% - Énfasis6 6 7 2" xfId="38214" xr:uid="{A95598E2-A24B-4E40-95BA-31AEBB150E9D}"/>
    <cellStyle name="40% - Énfasis6 6 7 2 2" xfId="38215" xr:uid="{41BF301B-ACB7-4749-83CC-5928A7605D09}"/>
    <cellStyle name="40% - Énfasis6 6 7 2 2 2" xfId="38216" xr:uid="{9486B9C5-D36F-41F5-8687-EF266F888B09}"/>
    <cellStyle name="40% - Énfasis6 6 7 2 3" xfId="38217" xr:uid="{66FABEB7-5126-485E-A590-ADDCB2189093}"/>
    <cellStyle name="40% - Énfasis6 6 7 3" xfId="38218" xr:uid="{2C003F10-1F69-4194-97C7-5EB7FC70BA71}"/>
    <cellStyle name="40% - Énfasis6 6 7 3 2" xfId="38219" xr:uid="{1D6FAAD0-2E85-4E8A-A8EC-70ECF964B943}"/>
    <cellStyle name="40% - Énfasis6 6 7 4" xfId="38220" xr:uid="{EFB61C5E-1B28-4F25-AFF0-7FB9C089B603}"/>
    <cellStyle name="40% - Énfasis6 6 8" xfId="9063" xr:uid="{06EF38FA-2222-4EFD-95B5-2A1404587332}"/>
    <cellStyle name="40% - Énfasis6 6 8 2" xfId="38221" xr:uid="{546DF93C-873F-498D-AB34-004960E14B89}"/>
    <cellStyle name="40% - Énfasis6 6 8 2 2" xfId="38222" xr:uid="{18683E35-FDE7-46E9-9C81-CD3204DCBEDE}"/>
    <cellStyle name="40% - Énfasis6 6 8 3" xfId="38223" xr:uid="{4400628E-AB18-4171-9D88-DDC7DBE2B843}"/>
    <cellStyle name="40% - Énfasis6 6 9" xfId="9064" xr:uid="{DE38DA2A-BC4C-48A7-9590-19C63A6BD08E}"/>
    <cellStyle name="40% - Énfasis6 6 9 2" xfId="38224" xr:uid="{A70C8FD9-7403-4D42-8841-A00AF0899C66}"/>
    <cellStyle name="40% - Énfasis6 60" xfId="9065" xr:uid="{037C952C-4EAA-497E-9775-B0F96B11B680}"/>
    <cellStyle name="40% - Énfasis6 60 2" xfId="38225" xr:uid="{5CB0BDCC-1915-4EAE-933D-A0061CA5691C}"/>
    <cellStyle name="40% - Énfasis6 60 2 2" xfId="38226" xr:uid="{A117EE4C-934C-4397-83BC-ABCED863DF91}"/>
    <cellStyle name="40% - Énfasis6 60 2 2 2" xfId="38227" xr:uid="{2E829690-60E3-42B6-B9BB-88936583FA88}"/>
    <cellStyle name="40% - Énfasis6 60 2 2 2 2" xfId="38228" xr:uid="{93692D77-FDC4-4A00-AF3F-9386A2BD2913}"/>
    <cellStyle name="40% - Énfasis6 60 2 2 3" xfId="38229" xr:uid="{9C7D4B49-5A16-433B-BE94-40727DB3EC49}"/>
    <cellStyle name="40% - Énfasis6 60 2 3" xfId="38230" xr:uid="{EA517A68-70AD-4DA5-9EE8-CBA7B2003D89}"/>
    <cellStyle name="40% - Énfasis6 60 2 3 2" xfId="38231" xr:uid="{E07F26CF-3B64-4040-B5FE-FD0580DC73F3}"/>
    <cellStyle name="40% - Énfasis6 60 2 4" xfId="38232" xr:uid="{6BE37A7A-1018-4D79-A116-A12199F477B4}"/>
    <cellStyle name="40% - Énfasis6 60 3" xfId="38233" xr:uid="{64C5236E-365D-4FE1-A9E8-95AA833F4089}"/>
    <cellStyle name="40% - Énfasis6 60 3 2" xfId="38234" xr:uid="{A2330EE9-6FCF-411D-922D-30B0B7614B27}"/>
    <cellStyle name="40% - Énfasis6 60 3 2 2" xfId="38235" xr:uid="{B8DD5DF4-07D9-4368-93EC-13A6C936C5D0}"/>
    <cellStyle name="40% - Énfasis6 60 3 3" xfId="38236" xr:uid="{E2C3B859-B9A6-4DBA-BB94-E7F010C89384}"/>
    <cellStyle name="40% - Énfasis6 60 4" xfId="38237" xr:uid="{B44A9D80-4561-4CCE-A02F-EB2A01D36A14}"/>
    <cellStyle name="40% - Énfasis6 60 4 2" xfId="38238" xr:uid="{5D617DDE-68ED-48DF-8854-5210DA8E9123}"/>
    <cellStyle name="40% - Énfasis6 60 5" xfId="38239" xr:uid="{77568EF0-2AC2-448A-989D-8FF79508F5FD}"/>
    <cellStyle name="40% - Énfasis6 61" xfId="9066" xr:uid="{B31A3C5B-3381-4010-82B8-488284FD6E6E}"/>
    <cellStyle name="40% - Énfasis6 61 2" xfId="38240" xr:uid="{73451C24-EF39-4E8B-83A9-62AB8AC59F24}"/>
    <cellStyle name="40% - Énfasis6 61 3" xfId="38241" xr:uid="{B4A1BEE1-89CC-4F67-BE3F-2670D0C570E9}"/>
    <cellStyle name="40% - Énfasis6 61 3 2" xfId="38242" xr:uid="{16F5EFE1-5210-405B-A2EC-6451C2AB23C4}"/>
    <cellStyle name="40% - Énfasis6 61 3 2 2" xfId="38243" xr:uid="{0D9BFB70-6622-4583-9776-F83C08762DD4}"/>
    <cellStyle name="40% - Énfasis6 61 3 3" xfId="38244" xr:uid="{EAA77B55-D582-43DC-A997-8FCDF0A482D2}"/>
    <cellStyle name="40% - Énfasis6 61 4" xfId="38245" xr:uid="{F733C6D2-A3F6-4D76-8C82-F469729493B5}"/>
    <cellStyle name="40% - Énfasis6 61 4 2" xfId="38246" xr:uid="{7A68958F-66E3-45C0-A789-694F4FF8B471}"/>
    <cellStyle name="40% - Énfasis6 61 5" xfId="38247" xr:uid="{17489D4E-E8E6-45F3-842A-2B00D9AFFD53}"/>
    <cellStyle name="40% - Énfasis6 62" xfId="9067" xr:uid="{77721E43-72F6-44A3-96EF-F2CFA6861BFD}"/>
    <cellStyle name="40% - Énfasis6 62 2" xfId="38248" xr:uid="{F6C14331-9D6E-4A99-8D6C-977DB129077A}"/>
    <cellStyle name="40% - Énfasis6 63" xfId="9068" xr:uid="{9250D464-2AD7-4F3C-978D-717CFBCF5019}"/>
    <cellStyle name="40% - Énfasis6 63 2" xfId="38249" xr:uid="{5CFB90B9-ADC3-463F-A743-78CDA7D42FF6}"/>
    <cellStyle name="40% - Énfasis6 64" xfId="9069" xr:uid="{7E9F5385-4BA1-4828-853F-54DE37751D21}"/>
    <cellStyle name="40% - Énfasis6 64 2" xfId="38250" xr:uid="{F6C55068-7C3E-42B9-B218-8495943260A4}"/>
    <cellStyle name="40% - Énfasis6 65" xfId="9070" xr:uid="{4D086169-31F2-4FE4-A4B4-83AD3F9D8A87}"/>
    <cellStyle name="40% - Énfasis6 65 2" xfId="38251" xr:uid="{C8D4035B-553D-4142-85C3-7197573C6439}"/>
    <cellStyle name="40% - Énfasis6 65 2 2" xfId="38252" xr:uid="{AA6863BA-E824-4B8C-B9A8-5544B332AB0C}"/>
    <cellStyle name="40% - Énfasis6 65 2 2 2" xfId="38253" xr:uid="{B522CAF4-A386-4154-BF5D-7A54BDB0AD97}"/>
    <cellStyle name="40% - Énfasis6 65 2 3" xfId="38254" xr:uid="{1BB7F7C4-A2DA-4327-AD79-E9E4CB4C3FF2}"/>
    <cellStyle name="40% - Énfasis6 65 3" xfId="38255" xr:uid="{6D6692EF-0F5A-4A32-89CE-2F53CFAAB9B0}"/>
    <cellStyle name="40% - Énfasis6 65 3 2" xfId="38256" xr:uid="{9D8090A5-90D3-4A6E-999A-B8BDE8E9D14C}"/>
    <cellStyle name="40% - Énfasis6 65 4" xfId="38257" xr:uid="{05580993-BE44-4029-9DF8-21CACFC49E1F}"/>
    <cellStyle name="40% - Énfasis6 66" xfId="9071" xr:uid="{7B3499B4-A7CC-4B66-8DD6-ABC9DCA16D81}"/>
    <cellStyle name="40% - Énfasis6 66 2" xfId="38258" xr:uid="{08C2767C-DCA9-4FAE-BDDB-C592D75667DA}"/>
    <cellStyle name="40% - Énfasis6 66 2 2" xfId="38259" xr:uid="{588E1AD4-8057-4AE9-AFC3-A86C63E352B0}"/>
    <cellStyle name="40% - Énfasis6 66 2 2 2" xfId="38260" xr:uid="{45EE0101-A15B-45E3-829C-D8C758FF8233}"/>
    <cellStyle name="40% - Énfasis6 66 2 3" xfId="38261" xr:uid="{0B0AA3F6-914C-48D6-B94D-8E16E86A5A43}"/>
    <cellStyle name="40% - Énfasis6 66 3" xfId="38262" xr:uid="{B78B694F-2045-406F-B4D3-60695C533171}"/>
    <cellStyle name="40% - Énfasis6 66 3 2" xfId="38263" xr:uid="{BDF7A7D1-4D33-4AA3-9451-89882DA56B36}"/>
    <cellStyle name="40% - Énfasis6 66 4" xfId="38264" xr:uid="{CDA5482B-E269-4B43-AE3F-1E8A592A952D}"/>
    <cellStyle name="40% - Énfasis6 67" xfId="9072" xr:uid="{68C67E1B-4762-42FD-8DB5-C8A3580D5D17}"/>
    <cellStyle name="40% - Énfasis6 67 2" xfId="38265" xr:uid="{C69108FE-3B6B-41C2-9A44-FCB53677E3FF}"/>
    <cellStyle name="40% - Énfasis6 67 2 2" xfId="38266" xr:uid="{A803BE55-0D36-494D-A619-B9D0D39151AE}"/>
    <cellStyle name="40% - Énfasis6 67 2 2 2" xfId="38267" xr:uid="{F7BB2FA7-C412-4439-AC56-7E5DB21D99EC}"/>
    <cellStyle name="40% - Énfasis6 67 2 3" xfId="38268" xr:uid="{A68E4742-FC09-4C51-A617-874B9AE20873}"/>
    <cellStyle name="40% - Énfasis6 67 3" xfId="38269" xr:uid="{56D0A770-9E50-45A6-BCD4-A8FE5183C602}"/>
    <cellStyle name="40% - Énfasis6 68" xfId="9073" xr:uid="{451B01A1-C748-44B1-8C3B-F2DF9DB1B690}"/>
    <cellStyle name="40% - Énfasis6 68 2" xfId="38270" xr:uid="{EBF740A5-2C86-468B-8D0D-F971B65046FF}"/>
    <cellStyle name="40% - Énfasis6 68 2 2" xfId="38271" xr:uid="{27AC6D1C-43C0-45F3-A482-7A3185F5CFA4}"/>
    <cellStyle name="40% - Énfasis6 68 2 2 2" xfId="38272" xr:uid="{DD445562-820F-4A74-883A-EEF90ABA902B}"/>
    <cellStyle name="40% - Énfasis6 68 2 3" xfId="38273" xr:uid="{85712A85-2D94-47A4-A645-B3ECFD675AAA}"/>
    <cellStyle name="40% - Énfasis6 68 3" xfId="38274" xr:uid="{74482DD3-91F1-4BAA-BB29-C264B7D3E1B1}"/>
    <cellStyle name="40% - Énfasis6 68 3 2" xfId="38275" xr:uid="{4F2EC0EA-5B17-45AE-AC36-798749FC56CF}"/>
    <cellStyle name="40% - Énfasis6 68 4" xfId="38276" xr:uid="{165EA91D-3E72-4D0E-840B-AC4A6159E461}"/>
    <cellStyle name="40% - Énfasis6 69" xfId="9074" xr:uid="{BEEEEC14-6880-4C00-99B2-91D847FFA947}"/>
    <cellStyle name="40% - Énfasis6 69 2" xfId="38277" xr:uid="{856C0A15-E627-4008-9C1F-DF7B853C19ED}"/>
    <cellStyle name="40% - Énfasis6 69 2 2" xfId="38278" xr:uid="{8B86445E-92E2-4C9C-A12B-6DB103D69D17}"/>
    <cellStyle name="40% - Énfasis6 69 2 2 2" xfId="38279" xr:uid="{4C883389-19AF-445C-99A5-E6FF2FF54C84}"/>
    <cellStyle name="40% - Énfasis6 69 2 3" xfId="38280" xr:uid="{421F8679-FBEA-41A5-A7B4-60213632AFD2}"/>
    <cellStyle name="40% - Énfasis6 69 3" xfId="38281" xr:uid="{143712E9-D349-4877-AD05-5B7E135F9E21}"/>
    <cellStyle name="40% - Énfasis6 69 3 2" xfId="38282" xr:uid="{2668C8B0-DC4D-4267-8160-588755FAE909}"/>
    <cellStyle name="40% - Énfasis6 69 4" xfId="38283" xr:uid="{ADD2A7C1-52C4-4859-BE62-51DC899A0F8C}"/>
    <cellStyle name="40% - Énfasis6 7" xfId="540" xr:uid="{70EE2A10-9B6F-4F59-B230-36DAEF896BF5}"/>
    <cellStyle name="40% - Énfasis6 7 10" xfId="9075" xr:uid="{ED09C7B5-91FD-43E5-A113-73CA814834A8}"/>
    <cellStyle name="40% - Énfasis6 7 10 2" xfId="38284" xr:uid="{3CABC2AD-60D9-4A52-ADDF-AEBDD253CEA3}"/>
    <cellStyle name="40% - Énfasis6 7 11" xfId="9076" xr:uid="{41A50D1C-2FF5-400E-B914-7AB1EC71A06A}"/>
    <cellStyle name="40% - Énfasis6 7 11 2" xfId="38285" xr:uid="{B2C0449A-F012-4084-9B3D-0B72C431F32D}"/>
    <cellStyle name="40% - Énfasis6 7 12" xfId="9077" xr:uid="{EC89ABD0-610F-4767-97DD-6FC53DE414B2}"/>
    <cellStyle name="40% - Énfasis6 7 12 2" xfId="38286" xr:uid="{EA27D084-6B4B-4672-96FA-7406721FBE5E}"/>
    <cellStyle name="40% - Énfasis6 7 13" xfId="9078" xr:uid="{036C2105-94DF-44C0-9474-E23BCE55234F}"/>
    <cellStyle name="40% - Énfasis6 7 13 2" xfId="38287" xr:uid="{1BD52F9C-D789-4284-97F4-6E34AFBCA191}"/>
    <cellStyle name="40% - Énfasis6 7 14" xfId="9079" xr:uid="{A6CE339C-9519-4911-8AE3-754ACF1845E2}"/>
    <cellStyle name="40% - Énfasis6 7 14 2" xfId="38288" xr:uid="{10AB10DD-CC82-4B57-9F81-B2D9FB003A9B}"/>
    <cellStyle name="40% - Énfasis6 7 15" xfId="9080" xr:uid="{3B406437-0ABD-4084-9697-86B7B726E0A1}"/>
    <cellStyle name="40% - Énfasis6 7 15 2" xfId="38289" xr:uid="{2E538C6A-58D3-4CCE-B79A-88041480E59E}"/>
    <cellStyle name="40% - Énfasis6 7 16" xfId="9081" xr:uid="{16C40D86-3E53-4398-A022-60498A47083B}"/>
    <cellStyle name="40% - Énfasis6 7 16 2" xfId="38290" xr:uid="{85AD4183-ABA5-4753-B995-62659867F1F7}"/>
    <cellStyle name="40% - Énfasis6 7 17" xfId="9082" xr:uid="{E4B14651-0D99-42F0-BE4B-CF475039ABA2}"/>
    <cellStyle name="40% - Énfasis6 7 17 2" xfId="38291" xr:uid="{67EE3A12-32B1-46EF-87D6-246F4CAC374B}"/>
    <cellStyle name="40% - Énfasis6 7 18" xfId="9083" xr:uid="{0EA1C7B8-94F1-4F18-B89B-53D32854BA0E}"/>
    <cellStyle name="40% - Énfasis6 7 18 2" xfId="38292" xr:uid="{6B440EC5-C5B2-476F-B6C2-B32D8D689F71}"/>
    <cellStyle name="40% - Énfasis6 7 19" xfId="9084" xr:uid="{50B10B80-FE44-4907-B83C-C36000070EEC}"/>
    <cellStyle name="40% - Énfasis6 7 19 2" xfId="38293" xr:uid="{C549511A-CFCF-4A3E-8477-48BD42E10671}"/>
    <cellStyle name="40% - Énfasis6 7 2" xfId="541" xr:uid="{D80FAA5A-6AA7-4F9E-A12D-759F7AABEB36}"/>
    <cellStyle name="40% - Énfasis6 7 2 2" xfId="38294" xr:uid="{5BFCE77A-4E97-4A23-A898-C9586BFAFDB3}"/>
    <cellStyle name="40% - Énfasis6 7 2 2 2" xfId="38295" xr:uid="{401F8A4C-C990-4B20-BAFD-7E36382B3C3A}"/>
    <cellStyle name="40% - Énfasis6 7 2 2 2 2" xfId="38296" xr:uid="{609139D3-C71B-40C8-B3D4-FE973A7DBB23}"/>
    <cellStyle name="40% - Énfasis6 7 2 2 3" xfId="38297" xr:uid="{B03C2FFD-966F-453B-8E43-1C1EEEA545CA}"/>
    <cellStyle name="40% - Énfasis6 7 2 3" xfId="38298" xr:uid="{0C321788-5026-47A9-94D6-045A5775945F}"/>
    <cellStyle name="40% - Énfasis6 7 2 3 2" xfId="38299" xr:uid="{ADCE3BDA-1342-4D35-A4EC-E3E25AE573C8}"/>
    <cellStyle name="40% - Énfasis6 7 2 3 2 2" xfId="38300" xr:uid="{4F736E14-3266-45FE-A37B-A3E245E27460}"/>
    <cellStyle name="40% - Énfasis6 7 2 3 3" xfId="38301" xr:uid="{B209E240-C18E-4CAB-A49C-0033C5DE4ACC}"/>
    <cellStyle name="40% - Énfasis6 7 2 4" xfId="38302" xr:uid="{B4830B1B-EB5B-4CC0-824B-62FCC11052FE}"/>
    <cellStyle name="40% - Énfasis6 7 2 4 2" xfId="38303" xr:uid="{FA0639E5-085B-4EDB-9AA4-03AB90C5C03D}"/>
    <cellStyle name="40% - Énfasis6 7 2 5" xfId="38304" xr:uid="{6E029991-7ED5-4AF6-BC34-3DDB9AFC4934}"/>
    <cellStyle name="40% - Énfasis6 7 2 5 2" xfId="38305" xr:uid="{3CB0D8FC-BAC7-4EC8-9BB3-948D2D52EF70}"/>
    <cellStyle name="40% - Énfasis6 7 2 6" xfId="38306" xr:uid="{C4CED151-747A-434D-9C91-5AC86ABEE97B}"/>
    <cellStyle name="40% - Énfasis6 7 20" xfId="12200" xr:uid="{7D7C1BB9-59C4-4EFE-9743-3297C45B7542}"/>
    <cellStyle name="40% - Énfasis6 7 3" xfId="9085" xr:uid="{529578EF-B052-4B8A-BB85-B64EB662C2A5}"/>
    <cellStyle name="40% - Énfasis6 7 3 2" xfId="38307" xr:uid="{5726D0CB-AA9F-4907-8A6D-50EFD602ED4D}"/>
    <cellStyle name="40% - Énfasis6 7 3 2 2" xfId="38308" xr:uid="{9E3969A0-D391-42AC-BEA1-BD70FC12376E}"/>
    <cellStyle name="40% - Énfasis6 7 3 2 2 2" xfId="38309" xr:uid="{8D6C4AFD-97A7-45A6-9EBC-0A40A2545509}"/>
    <cellStyle name="40% - Énfasis6 7 3 2 3" xfId="38310" xr:uid="{8650E2C0-144B-49A0-83D9-A0650778A968}"/>
    <cellStyle name="40% - Énfasis6 7 3 3" xfId="38311" xr:uid="{19C9E6D3-A394-4C3C-A578-EBB28A56EDC6}"/>
    <cellStyle name="40% - Énfasis6 7 3 3 2" xfId="38312" xr:uid="{D3E8CB86-64B5-41D0-9DE9-BB665A745C36}"/>
    <cellStyle name="40% - Énfasis6 7 3 4" xfId="38313" xr:uid="{10AB9454-6892-46AC-9C13-4A96D8778A30}"/>
    <cellStyle name="40% - Énfasis6 7 4" xfId="9086" xr:uid="{06C4A352-4098-4335-9483-C8BCF685991E}"/>
    <cellStyle name="40% - Énfasis6 7 4 2" xfId="38314" xr:uid="{E551806C-058C-4C7E-961D-29EFC9D9CF5A}"/>
    <cellStyle name="40% - Énfasis6 7 4 2 2" xfId="38315" xr:uid="{776EB87D-2044-49B9-A9C0-287FC01AEB46}"/>
    <cellStyle name="40% - Énfasis6 7 4 2 2 2" xfId="38316" xr:uid="{9093304E-3D38-465B-B100-E9057D219E9B}"/>
    <cellStyle name="40% - Énfasis6 7 4 2 3" xfId="38317" xr:uid="{F803E204-285D-4856-849E-EFD3D2F45261}"/>
    <cellStyle name="40% - Énfasis6 7 4 3" xfId="38318" xr:uid="{7ABFB8CA-55E1-4F59-BFBE-7DA4DA2BD5BB}"/>
    <cellStyle name="40% - Énfasis6 7 4 3 2" xfId="38319" xr:uid="{434834B9-D29D-4A33-B35B-E6D0F1FC9B7F}"/>
    <cellStyle name="40% - Énfasis6 7 4 4" xfId="38320" xr:uid="{0DFCD369-63EC-4B93-823E-397DCF580BCE}"/>
    <cellStyle name="40% - Énfasis6 7 5" xfId="9087" xr:uid="{360A23D9-B1BA-4DB6-9CE1-9A35B1DBE280}"/>
    <cellStyle name="40% - Énfasis6 7 5 2" xfId="38321" xr:uid="{FD752D10-F90C-49E3-A671-3F2633C43F2C}"/>
    <cellStyle name="40% - Énfasis6 7 5 2 2" xfId="38322" xr:uid="{1AB2AFEC-A771-4617-A243-42F67F25A2F7}"/>
    <cellStyle name="40% - Énfasis6 7 5 2 2 2" xfId="38323" xr:uid="{80597D9E-71BB-4CA8-81FF-DE9D0662020E}"/>
    <cellStyle name="40% - Énfasis6 7 5 2 3" xfId="38324" xr:uid="{EA1C3CE4-1FA3-4422-B852-4095A1A4B14D}"/>
    <cellStyle name="40% - Énfasis6 7 5 3" xfId="38325" xr:uid="{455EE61C-97EB-4FE5-9A86-E6C2BA00B2C3}"/>
    <cellStyle name="40% - Énfasis6 7 5 3 2" xfId="38326" xr:uid="{347D977D-1742-46DB-B539-3ED2BD40CD6B}"/>
    <cellStyle name="40% - Énfasis6 7 5 4" xfId="38327" xr:uid="{545AF3C9-1FED-47CD-8EFB-195FDE579B14}"/>
    <cellStyle name="40% - Énfasis6 7 6" xfId="9088" xr:uid="{C5A4FE6E-9D3F-4241-B767-AB9A4312385D}"/>
    <cellStyle name="40% - Énfasis6 7 6 2" xfId="38328" xr:uid="{10AB26FB-963D-45EC-B6C0-33885969676C}"/>
    <cellStyle name="40% - Énfasis6 7 6 2 2" xfId="38329" xr:uid="{AEEF3BEE-2F16-4EC5-A426-0D40253D68BA}"/>
    <cellStyle name="40% - Énfasis6 7 6 2 2 2" xfId="38330" xr:uid="{41E1AD1B-9813-4A54-B80F-26D8984FA6B2}"/>
    <cellStyle name="40% - Énfasis6 7 6 2 3" xfId="38331" xr:uid="{0F28085C-DCF3-4101-BE27-5F90BB3225F8}"/>
    <cellStyle name="40% - Énfasis6 7 6 3" xfId="38332" xr:uid="{A449FE25-66E6-4564-94BF-E5A732074712}"/>
    <cellStyle name="40% - Énfasis6 7 6 3 2" xfId="38333" xr:uid="{C67D9A94-4129-479C-991C-96A9BB5CD8F6}"/>
    <cellStyle name="40% - Énfasis6 7 6 4" xfId="38334" xr:uid="{65342368-58A9-4715-BD07-D56282856B86}"/>
    <cellStyle name="40% - Énfasis6 7 7" xfId="9089" xr:uid="{A3478F35-DC9B-4E84-9CA4-71181477594C}"/>
    <cellStyle name="40% - Énfasis6 7 7 2" xfId="38335" xr:uid="{9A84B4CC-1243-429F-B337-96F046DF0A24}"/>
    <cellStyle name="40% - Énfasis6 7 7 2 2" xfId="38336" xr:uid="{C93A7970-C0C7-4508-B456-2F21B1122DF5}"/>
    <cellStyle name="40% - Énfasis6 7 7 2 2 2" xfId="38337" xr:uid="{BB2078E6-53FD-4503-AA23-824C00C523EB}"/>
    <cellStyle name="40% - Énfasis6 7 7 2 3" xfId="38338" xr:uid="{1F0EA388-2BD6-4A74-83C0-B54746B09D2F}"/>
    <cellStyle name="40% - Énfasis6 7 7 3" xfId="38339" xr:uid="{5882B029-858B-4C30-AA96-347F1A1F7B5D}"/>
    <cellStyle name="40% - Énfasis6 7 7 3 2" xfId="38340" xr:uid="{B0CF2F54-31DA-434F-B155-CB659C4A0722}"/>
    <cellStyle name="40% - Énfasis6 7 7 4" xfId="38341" xr:uid="{5C2E11EA-6618-4065-A371-6C381EC0434D}"/>
    <cellStyle name="40% - Énfasis6 7 8" xfId="9090" xr:uid="{09FC6C15-E22D-45EE-B943-9422DB6E6DFA}"/>
    <cellStyle name="40% - Énfasis6 7 8 2" xfId="38342" xr:uid="{F74ACF74-AEFF-46F2-B8AB-0686627BA08C}"/>
    <cellStyle name="40% - Énfasis6 7 8 2 2" xfId="38343" xr:uid="{4B5D891D-B6DE-4A59-AF78-F49EFBD5386B}"/>
    <cellStyle name="40% - Énfasis6 7 8 3" xfId="38344" xr:uid="{5EA52989-2119-4B9A-9893-4287F051749C}"/>
    <cellStyle name="40% - Énfasis6 7 9" xfId="9091" xr:uid="{CC43B82D-A383-40FF-9A35-7A3258479587}"/>
    <cellStyle name="40% - Énfasis6 7 9 2" xfId="38345" xr:uid="{9ECBCCAC-23DB-465B-974E-7A9403BC5212}"/>
    <cellStyle name="40% - Énfasis6 70" xfId="9092" xr:uid="{0BC47A70-16FC-40BD-A706-B50CEBDDEC56}"/>
    <cellStyle name="40% - Énfasis6 70 2" xfId="38346" xr:uid="{38F04A12-0466-48B9-96CF-00F2D1818F34}"/>
    <cellStyle name="40% - Énfasis6 70 2 2" xfId="38347" xr:uid="{BD1648C0-97B3-45DA-BE85-A8F028F40B56}"/>
    <cellStyle name="40% - Énfasis6 70 3" xfId="38348" xr:uid="{A24EE1DA-CBF2-46AA-954F-B4845139DEDD}"/>
    <cellStyle name="40% - Énfasis6 70 3 2" xfId="38349" xr:uid="{2044AAFA-3699-425C-9156-3E4074FE18CA}"/>
    <cellStyle name="40% - Énfasis6 70 4" xfId="38350" xr:uid="{13147F59-B212-4B9A-AD39-99A1D3C1804A}"/>
    <cellStyle name="40% - Énfasis6 71" xfId="9093" xr:uid="{94F85FED-FD24-4B62-A891-205AA93850C8}"/>
    <cellStyle name="40% - Énfasis6 71 2" xfId="38351" xr:uid="{B544F979-42B3-4DBF-96A5-2F9A2AED84D8}"/>
    <cellStyle name="40% - Énfasis6 71 2 2" xfId="38352" xr:uid="{93D95D1B-8E4C-4283-89EE-670FB0C0D3D5}"/>
    <cellStyle name="40% - Énfasis6 71 3" xfId="38353" xr:uid="{EC93CE20-99AF-4679-A5D3-5D2C6C478A13}"/>
    <cellStyle name="40% - Énfasis6 71 3 2" xfId="38354" xr:uid="{C6FB704E-2F9C-4D4A-80C3-1FD998B1D164}"/>
    <cellStyle name="40% - Énfasis6 71 4" xfId="38355" xr:uid="{0816B1DB-EEBA-418A-B8DA-308A4D2F063E}"/>
    <cellStyle name="40% - Énfasis6 72" xfId="9094" xr:uid="{778F59CF-9A6C-4391-B43C-581E4261A795}"/>
    <cellStyle name="40% - Énfasis6 72 2" xfId="38356" xr:uid="{1703D058-420C-4ED3-9BAD-4A617CA5EA32}"/>
    <cellStyle name="40% - Énfasis6 72 2 2" xfId="38357" xr:uid="{02621981-135A-4768-AB07-96BE9384A818}"/>
    <cellStyle name="40% - Énfasis6 72 2 2 2" xfId="38358" xr:uid="{7EF0DA8E-933B-4173-94E9-FD4AAAD30990}"/>
    <cellStyle name="40% - Énfasis6 72 2 3" xfId="38359" xr:uid="{B7D7D378-CDC0-4848-B1CF-52DF89C16E2D}"/>
    <cellStyle name="40% - Énfasis6 72 3" xfId="38360" xr:uid="{CED1BB96-A57A-437E-915C-04C3E9572A8A}"/>
    <cellStyle name="40% - Énfasis6 72 3 2" xfId="38361" xr:uid="{61125F1C-9B76-4F2A-98D9-A854D951F048}"/>
    <cellStyle name="40% - Énfasis6 72 4" xfId="38362" xr:uid="{9E35A5E4-B53C-486D-AFCF-8F9B879BD190}"/>
    <cellStyle name="40% - Énfasis6 73" xfId="9095" xr:uid="{6E617922-5D2C-408B-8AB8-41468C985FA1}"/>
    <cellStyle name="40% - Énfasis6 73 2" xfId="38363" xr:uid="{42494C22-9467-4F05-8147-A08CCB71071A}"/>
    <cellStyle name="40% - Énfasis6 73 2 2" xfId="38364" xr:uid="{F9B4CC11-E479-43BC-A769-0A22EE130DE2}"/>
    <cellStyle name="40% - Énfasis6 73 3" xfId="38365" xr:uid="{1D7FA347-DEC5-4F2B-BDD8-294FFA8F2915}"/>
    <cellStyle name="40% - Énfasis6 73 3 2" xfId="38366" xr:uid="{2102FFFD-4890-4E5F-BB3A-4F5979D09965}"/>
    <cellStyle name="40% - Énfasis6 73 4" xfId="38367" xr:uid="{523555AE-8569-4941-8C50-AC73BC572CA2}"/>
    <cellStyle name="40% - Énfasis6 74" xfId="9096" xr:uid="{6BC52721-836F-406B-BA30-FF27B7CA1B33}"/>
    <cellStyle name="40% - Énfasis6 74 2" xfId="38368" xr:uid="{F99ACEEC-F462-45B4-B7F9-C314B75D842D}"/>
    <cellStyle name="40% - Énfasis6 74 2 2" xfId="38369" xr:uid="{3795581C-8C3E-485F-BD34-A842D04E4980}"/>
    <cellStyle name="40% - Énfasis6 74 3" xfId="38370" xr:uid="{C8C1BFDE-9441-412A-A0A7-DFB448A5CCDD}"/>
    <cellStyle name="40% - Énfasis6 74 3 2" xfId="38371" xr:uid="{73D55BBB-B576-4028-AAF0-048790B18E8C}"/>
    <cellStyle name="40% - Énfasis6 74 4" xfId="38372" xr:uid="{2968A574-667A-4188-BE32-D769AF5408DB}"/>
    <cellStyle name="40% - Énfasis6 75" xfId="9097" xr:uid="{D2D3F213-7AD0-4F0F-898E-2978AFA8EC7A}"/>
    <cellStyle name="40% - Énfasis6 75 2" xfId="38373" xr:uid="{65CEBDD7-271D-4690-BB52-13082A439BAE}"/>
    <cellStyle name="40% - Énfasis6 76" xfId="9098" xr:uid="{807499E2-89A3-4510-9C97-BB17E9AF2154}"/>
    <cellStyle name="40% - Énfasis6 76 2" xfId="38374" xr:uid="{B281672B-8548-47F3-B06D-A46001F9F8A1}"/>
    <cellStyle name="40% - Énfasis6 76 2 2" xfId="38375" xr:uid="{51044A75-38DC-45B3-89F8-998193F50FA5}"/>
    <cellStyle name="40% - Énfasis6 76 3" xfId="38376" xr:uid="{D0FAA45E-25C5-466F-A0B6-8C4272274A4A}"/>
    <cellStyle name="40% - Énfasis6 77" xfId="9099" xr:uid="{2E2E0026-D1BD-4965-A3BA-EEF30C060802}"/>
    <cellStyle name="40% - Énfasis6 77 2" xfId="38377" xr:uid="{CA041799-4EBD-432D-B567-4DD24D950E76}"/>
    <cellStyle name="40% - Énfasis6 78" xfId="9100" xr:uid="{C3A79270-53B0-4445-8CA1-A7358D7705A0}"/>
    <cellStyle name="40% - Énfasis6 78 2" xfId="38378" xr:uid="{FC75B9E0-0A04-4118-83AB-2AFD3DA595F3}"/>
    <cellStyle name="40% - Énfasis6 79" xfId="9101" xr:uid="{B289F60E-456A-46E5-9980-ED3EF1C312A1}"/>
    <cellStyle name="40% - Énfasis6 79 2" xfId="38379" xr:uid="{61F4E02C-3ACF-4D8C-A512-E43EE509AE01}"/>
    <cellStyle name="40% - Énfasis6 8" xfId="542" xr:uid="{E8FA5265-6B0B-400A-B79F-1B1296F76F26}"/>
    <cellStyle name="40% - Énfasis6 8 10" xfId="9102" xr:uid="{EC290F97-D33A-40FD-8EBA-6CFB48033124}"/>
    <cellStyle name="40% - Énfasis6 8 10 2" xfId="38380" xr:uid="{88DB22A4-B335-4DCF-BAC4-5B256E9B823E}"/>
    <cellStyle name="40% - Énfasis6 8 11" xfId="9103" xr:uid="{EDF6C8EC-A4BD-4899-BA85-00E4E0118EC5}"/>
    <cellStyle name="40% - Énfasis6 8 11 2" xfId="38381" xr:uid="{A789049F-AC06-4F9D-A281-CC931FAF876B}"/>
    <cellStyle name="40% - Énfasis6 8 12" xfId="9104" xr:uid="{66AC77A7-BAA9-4F55-A3DE-A0ECBF21D3EB}"/>
    <cellStyle name="40% - Énfasis6 8 12 2" xfId="38382" xr:uid="{3B2263B1-E895-4626-B896-7D7EF6BAC6E1}"/>
    <cellStyle name="40% - Énfasis6 8 13" xfId="9105" xr:uid="{5290BED0-DB64-4075-B8C4-CA8B088A0D06}"/>
    <cellStyle name="40% - Énfasis6 8 13 2" xfId="38383" xr:uid="{E6DB2A88-A30F-46AB-9C16-5C55D40F2F99}"/>
    <cellStyle name="40% - Énfasis6 8 14" xfId="9106" xr:uid="{01AE2C1F-068A-42C3-BD56-D53A24ED3B1F}"/>
    <cellStyle name="40% - Énfasis6 8 14 2" xfId="38384" xr:uid="{54B18ED9-97E2-4938-8D15-1BFEB68161D1}"/>
    <cellStyle name="40% - Énfasis6 8 15" xfId="9107" xr:uid="{0E7CAF56-1642-4EC9-B286-E5EAD68A34EB}"/>
    <cellStyle name="40% - Énfasis6 8 15 2" xfId="38385" xr:uid="{C04C10F5-0700-4A5B-8C40-F79207AC3330}"/>
    <cellStyle name="40% - Énfasis6 8 16" xfId="9108" xr:uid="{2433E7EB-96D4-4BFF-AA78-CEBFBEE7A520}"/>
    <cellStyle name="40% - Énfasis6 8 16 2" xfId="38386" xr:uid="{AEF3F392-ADB9-4A17-A509-09B381B41EAE}"/>
    <cellStyle name="40% - Énfasis6 8 17" xfId="9109" xr:uid="{032EA9B3-5CC4-4E70-A859-0E69EC7E40AA}"/>
    <cellStyle name="40% - Énfasis6 8 17 2" xfId="38387" xr:uid="{B2E82D1D-03D1-4C5D-825D-4C06FA9FA713}"/>
    <cellStyle name="40% - Énfasis6 8 18" xfId="9110" xr:uid="{388A301A-8FCA-4A55-8A30-A2059A6D8BE8}"/>
    <cellStyle name="40% - Énfasis6 8 18 2" xfId="38388" xr:uid="{1B7A3AA0-96EA-434B-B84F-2192B7F5F9B4}"/>
    <cellStyle name="40% - Énfasis6 8 19" xfId="9111" xr:uid="{691F507C-324B-4D41-9DFC-270E1670EDA4}"/>
    <cellStyle name="40% - Énfasis6 8 19 2" xfId="38389" xr:uid="{E00AA8BE-680D-4971-B433-6A81C69C96CA}"/>
    <cellStyle name="40% - Énfasis6 8 2" xfId="543" xr:uid="{D9D179ED-EAA1-4EAB-8BBF-6BDAAECE37E9}"/>
    <cellStyle name="40% - Énfasis6 8 2 2" xfId="38390" xr:uid="{187E823C-3A32-4EEA-B5F9-5CD3E45E38C7}"/>
    <cellStyle name="40% - Énfasis6 8 2 2 2" xfId="38391" xr:uid="{3460C761-AD00-4046-9279-8FAE00072027}"/>
    <cellStyle name="40% - Énfasis6 8 2 2 2 2" xfId="38392" xr:uid="{042110D8-1E07-4143-B7E7-920A08999961}"/>
    <cellStyle name="40% - Énfasis6 8 2 2 3" xfId="38393" xr:uid="{6D344193-D4DA-4223-96A3-59BAFFDFCB9C}"/>
    <cellStyle name="40% - Énfasis6 8 2 3" xfId="38394" xr:uid="{93F8042E-2B68-42C3-B8D9-D83BFD3A2AA3}"/>
    <cellStyle name="40% - Énfasis6 8 2 3 2" xfId="38395" xr:uid="{E434BFE3-6221-44AD-AB7A-39688FA39C47}"/>
    <cellStyle name="40% - Énfasis6 8 2 3 2 2" xfId="38396" xr:uid="{CA7456AF-DC4A-462E-845D-CDE68CC6D286}"/>
    <cellStyle name="40% - Énfasis6 8 2 3 3" xfId="38397" xr:uid="{98573EFD-A5A2-4485-B050-53F790B4A755}"/>
    <cellStyle name="40% - Énfasis6 8 2 4" xfId="38398" xr:uid="{8A7A654E-97A7-486D-B004-193DF8C51B58}"/>
    <cellStyle name="40% - Énfasis6 8 2 4 2" xfId="38399" xr:uid="{73F8C34A-6CCC-4F62-91C0-3ECA5FB19EDC}"/>
    <cellStyle name="40% - Énfasis6 8 2 5" xfId="38400" xr:uid="{3E2394D7-4446-4716-9708-ECAE98F2EA6C}"/>
    <cellStyle name="40% - Énfasis6 8 2 5 2" xfId="38401" xr:uid="{30A62605-C777-4DE9-9966-147DE8EBD834}"/>
    <cellStyle name="40% - Énfasis6 8 2 6" xfId="38402" xr:uid="{438D7DF0-5C61-4231-BBA1-2492F026E665}"/>
    <cellStyle name="40% - Énfasis6 8 20" xfId="12201" xr:uid="{5993E579-41DD-4046-87DE-22EFD8069F2A}"/>
    <cellStyle name="40% - Énfasis6 8 3" xfId="9112" xr:uid="{0E170454-1923-4C21-B630-7F74C0FD6A11}"/>
    <cellStyle name="40% - Énfasis6 8 3 2" xfId="38403" xr:uid="{9AF0956E-1A6C-48D6-A723-2F26B1AA4C43}"/>
    <cellStyle name="40% - Énfasis6 8 3 2 2" xfId="38404" xr:uid="{9EF2D3B7-5EFE-4D06-8FE8-37927B2B23AA}"/>
    <cellStyle name="40% - Énfasis6 8 3 2 2 2" xfId="38405" xr:uid="{AE0A14AD-BBC3-45FA-B160-D856248742B5}"/>
    <cellStyle name="40% - Énfasis6 8 3 2 3" xfId="38406" xr:uid="{85EF2CE2-2E6C-46A5-B292-821908B9F722}"/>
    <cellStyle name="40% - Énfasis6 8 3 3" xfId="38407" xr:uid="{052EF4E0-549E-41FF-B8A8-391C7D352482}"/>
    <cellStyle name="40% - Énfasis6 8 3 3 2" xfId="38408" xr:uid="{B1557946-1D4E-4FEC-B89C-2EF8E029E562}"/>
    <cellStyle name="40% - Énfasis6 8 3 4" xfId="38409" xr:uid="{9A5A4612-8324-4CD3-BDCC-63589C86C317}"/>
    <cellStyle name="40% - Énfasis6 8 4" xfId="9113" xr:uid="{5192FA83-1C33-4124-A6AB-4CEB8E1E1259}"/>
    <cellStyle name="40% - Énfasis6 8 4 2" xfId="38410" xr:uid="{B84C2F92-0F14-4F27-8F89-1BA563994AF9}"/>
    <cellStyle name="40% - Énfasis6 8 4 2 2" xfId="38411" xr:uid="{DAB6360E-5A9E-4DBE-9DBB-C3BCD3FE8C13}"/>
    <cellStyle name="40% - Énfasis6 8 4 2 2 2" xfId="38412" xr:uid="{D4536EF0-E3B4-44CE-9E7C-13437812023C}"/>
    <cellStyle name="40% - Énfasis6 8 4 2 3" xfId="38413" xr:uid="{E2E513DF-0D04-48ED-8CDA-616EC5B1D537}"/>
    <cellStyle name="40% - Énfasis6 8 4 3" xfId="38414" xr:uid="{8A2447CA-E712-4AE7-A317-5E5E1234F25D}"/>
    <cellStyle name="40% - Énfasis6 8 4 3 2" xfId="38415" xr:uid="{463D2665-74DD-4691-BE60-4C8AC29E0DDB}"/>
    <cellStyle name="40% - Énfasis6 8 4 4" xfId="38416" xr:uid="{12DD8688-9250-4F0D-A415-7D22DAC9A1C3}"/>
    <cellStyle name="40% - Énfasis6 8 5" xfId="9114" xr:uid="{FE4322CE-ED90-4B05-B818-8371494BEA13}"/>
    <cellStyle name="40% - Énfasis6 8 5 2" xfId="38417" xr:uid="{C3CD3542-34D8-4130-B5FF-CC74BABD259E}"/>
    <cellStyle name="40% - Énfasis6 8 5 2 2" xfId="38418" xr:uid="{12C91B09-FC09-4B6D-A55C-A72BEA7AC179}"/>
    <cellStyle name="40% - Énfasis6 8 5 2 2 2" xfId="38419" xr:uid="{0A22D0A2-716A-48B8-88D6-BE5E56D923C2}"/>
    <cellStyle name="40% - Énfasis6 8 5 2 3" xfId="38420" xr:uid="{2899F77C-E2A7-4439-BDDF-9E8E04506FF8}"/>
    <cellStyle name="40% - Énfasis6 8 5 3" xfId="38421" xr:uid="{AFB449D8-5320-48F6-B3F5-22D6899C838F}"/>
    <cellStyle name="40% - Énfasis6 8 5 3 2" xfId="38422" xr:uid="{C9893045-6A00-462B-9262-62CB768D949F}"/>
    <cellStyle name="40% - Énfasis6 8 5 4" xfId="38423" xr:uid="{8501EEEB-6E79-4A5A-865E-346B607A9777}"/>
    <cellStyle name="40% - Énfasis6 8 6" xfId="9115" xr:uid="{A0A92B7D-117E-42A5-83CF-565FBED32741}"/>
    <cellStyle name="40% - Énfasis6 8 6 2" xfId="38424" xr:uid="{20C572CC-CCA9-479C-8FC8-5564A69650DD}"/>
    <cellStyle name="40% - Énfasis6 8 6 2 2" xfId="38425" xr:uid="{B4BC874A-CACE-4B05-BA68-6AB7F72BB5D0}"/>
    <cellStyle name="40% - Énfasis6 8 6 2 2 2" xfId="38426" xr:uid="{10BBB363-17FC-48EC-B1B2-50B93185AC29}"/>
    <cellStyle name="40% - Énfasis6 8 6 2 3" xfId="38427" xr:uid="{C36CBB69-5934-4CA3-A717-DEBF25F56A7F}"/>
    <cellStyle name="40% - Énfasis6 8 6 3" xfId="38428" xr:uid="{0AD2351A-6E86-49CE-AE77-0E773759E9BA}"/>
    <cellStyle name="40% - Énfasis6 8 6 3 2" xfId="38429" xr:uid="{FA772CD4-2A6F-4AF3-9975-73CA62DA23A8}"/>
    <cellStyle name="40% - Énfasis6 8 6 4" xfId="38430" xr:uid="{5B942170-5FC7-43D1-AFA4-4F351BC8FECB}"/>
    <cellStyle name="40% - Énfasis6 8 7" xfId="9116" xr:uid="{3B01D8B7-63A4-4D27-8AFF-7C755ED99144}"/>
    <cellStyle name="40% - Énfasis6 8 7 2" xfId="38431" xr:uid="{16685864-418B-41D2-9D2B-C42EF482A8F3}"/>
    <cellStyle name="40% - Énfasis6 8 7 2 2" xfId="38432" xr:uid="{716D7E1D-37D8-47B0-8208-447FE9FEDF5B}"/>
    <cellStyle name="40% - Énfasis6 8 7 2 2 2" xfId="38433" xr:uid="{E44C1F7B-1540-4AB9-B09F-7FE111B43084}"/>
    <cellStyle name="40% - Énfasis6 8 7 2 3" xfId="38434" xr:uid="{B08F6461-4DCD-4D8C-B39B-E205D792F75F}"/>
    <cellStyle name="40% - Énfasis6 8 7 3" xfId="38435" xr:uid="{E954D982-D46A-4E56-B895-782120E336FD}"/>
    <cellStyle name="40% - Énfasis6 8 7 3 2" xfId="38436" xr:uid="{5C453C04-D3EF-431F-8104-DAC139A01743}"/>
    <cellStyle name="40% - Énfasis6 8 7 4" xfId="38437" xr:uid="{C646AFCC-B5B1-41E8-84DB-ECD1BB37CCBD}"/>
    <cellStyle name="40% - Énfasis6 8 8" xfId="9117" xr:uid="{9AFFFF18-9F92-4370-BCC3-01490F013ADE}"/>
    <cellStyle name="40% - Énfasis6 8 8 2" xfId="38438" xr:uid="{59CE56C2-0A99-4913-9925-F96F4E47868B}"/>
    <cellStyle name="40% - Énfasis6 8 8 2 2" xfId="38439" xr:uid="{0761D714-DF55-4B2B-9ED3-F4E81C56A3C2}"/>
    <cellStyle name="40% - Énfasis6 8 8 3" xfId="38440" xr:uid="{3BD289CE-DE7E-49F9-A85D-5C5826C7B9AC}"/>
    <cellStyle name="40% - Énfasis6 8 9" xfId="9118" xr:uid="{C98DBF07-1CF6-4FF5-987E-FA370C161F25}"/>
    <cellStyle name="40% - Énfasis6 8 9 2" xfId="38441" xr:uid="{82BD6918-0059-4C73-9C8A-E6DD7407640A}"/>
    <cellStyle name="40% - Énfasis6 80" xfId="9119" xr:uid="{098C4E3F-285E-4AB8-9547-625B68B848F6}"/>
    <cellStyle name="40% - Énfasis6 80 2" xfId="38442" xr:uid="{3FFDA691-8821-4E56-B6DE-93BC1FFC598D}"/>
    <cellStyle name="40% - Énfasis6 81" xfId="9120" xr:uid="{B5A8DE36-3032-41DD-A7FB-8D0835F34C05}"/>
    <cellStyle name="40% - Énfasis6 81 2" xfId="38443" xr:uid="{EBA9D5D2-1E7E-4394-988E-12C96C0EB4AB}"/>
    <cellStyle name="40% - Énfasis6 82" xfId="9121" xr:uid="{F437147F-DFB0-4996-9F89-ABB9136B36E4}"/>
    <cellStyle name="40% - Énfasis6 82 2" xfId="38444" xr:uid="{940312EF-FD9F-4BF1-956E-720FA525570A}"/>
    <cellStyle name="40% - Énfasis6 83" xfId="9122" xr:uid="{D1FE337B-7DA6-4F2C-9234-E1944FA8A2D0}"/>
    <cellStyle name="40% - Énfasis6 83 2" xfId="38445" xr:uid="{9770B4FF-C412-41A5-B0AC-86535C77822A}"/>
    <cellStyle name="40% - Énfasis6 84" xfId="9123" xr:uid="{61AF5FE5-87B0-4840-99BA-CAD5B917D233}"/>
    <cellStyle name="40% - Énfasis6 84 2" xfId="38446" xr:uid="{5E759765-198D-46B4-BEC7-A649696A1431}"/>
    <cellStyle name="40% - Énfasis6 85" xfId="9124" xr:uid="{FE7AEFB4-25CD-4170-B205-9533C479624E}"/>
    <cellStyle name="40% - Énfasis6 85 2" xfId="38447" xr:uid="{C8A85E1F-6BF5-455C-A5E3-CC3B4213191D}"/>
    <cellStyle name="40% - Énfasis6 86" xfId="9125" xr:uid="{98CDC044-46E7-48E4-9BC5-76C7CE8A0CAD}"/>
    <cellStyle name="40% - Énfasis6 86 2" xfId="38448" xr:uid="{9696A943-9A32-4AF6-B29F-9D8CB9A45DA5}"/>
    <cellStyle name="40% - Énfasis6 87" xfId="12202" xr:uid="{21CD3697-5C50-4AE7-B166-58710002B5D4}"/>
    <cellStyle name="40% - Énfasis6 88" xfId="12203" xr:uid="{494F5EB4-4F81-4ADF-B048-FF697E7CC968}"/>
    <cellStyle name="40% - Énfasis6 89" xfId="12204" xr:uid="{872DF017-840A-4FFD-BD1F-0AB049E24473}"/>
    <cellStyle name="40% - Énfasis6 9" xfId="544" xr:uid="{A4E71380-F7ED-46FE-A5FB-E865749979CE}"/>
    <cellStyle name="40% - Énfasis6 9 10" xfId="9126" xr:uid="{893666FF-7D67-4379-9BF6-84722DE818A2}"/>
    <cellStyle name="40% - Énfasis6 9 10 2" xfId="38449" xr:uid="{9D951C40-8148-434B-816E-CD04E4A0F523}"/>
    <cellStyle name="40% - Énfasis6 9 11" xfId="9127" xr:uid="{5CABFDB3-67D9-4B27-A183-8A355AAC01FF}"/>
    <cellStyle name="40% - Énfasis6 9 11 2" xfId="38450" xr:uid="{D6FD192E-39BC-4E12-BA62-8C694148B74E}"/>
    <cellStyle name="40% - Énfasis6 9 12" xfId="9128" xr:uid="{000A7DA3-C247-4625-BC6A-BDEC149F0625}"/>
    <cellStyle name="40% - Énfasis6 9 12 2" xfId="38451" xr:uid="{55959903-7C4D-4979-9B55-FBB7F9DB26A0}"/>
    <cellStyle name="40% - Énfasis6 9 13" xfId="9129" xr:uid="{502973A8-B315-4AED-AF01-42335D6114DD}"/>
    <cellStyle name="40% - Énfasis6 9 13 2" xfId="38452" xr:uid="{679461BA-ADFD-467E-B793-538BF813946E}"/>
    <cellStyle name="40% - Énfasis6 9 14" xfId="9130" xr:uid="{E94AA8F4-48F7-45F4-B250-371B94E07EEF}"/>
    <cellStyle name="40% - Énfasis6 9 14 2" xfId="38453" xr:uid="{7AD3197D-FC35-4D40-BD06-5692F57F3BDA}"/>
    <cellStyle name="40% - Énfasis6 9 15" xfId="9131" xr:uid="{84415D86-F1EB-4194-A0A5-83804AA1FF76}"/>
    <cellStyle name="40% - Énfasis6 9 15 2" xfId="38454" xr:uid="{48960C23-0DCA-4916-BA73-4594B3C5D68E}"/>
    <cellStyle name="40% - Énfasis6 9 16" xfId="9132" xr:uid="{86867FED-8F1E-4BD3-AAC7-2F0D96AD2390}"/>
    <cellStyle name="40% - Énfasis6 9 16 2" xfId="38455" xr:uid="{34C942BC-69E2-4373-BBC6-6E05CBDA9272}"/>
    <cellStyle name="40% - Énfasis6 9 17" xfId="9133" xr:uid="{91EF18F0-0539-4823-8B9E-6CCDA43BF859}"/>
    <cellStyle name="40% - Énfasis6 9 17 2" xfId="38456" xr:uid="{B651F0B3-DE09-45C3-894B-5560B5A59950}"/>
    <cellStyle name="40% - Énfasis6 9 18" xfId="9134" xr:uid="{F1AA976F-B42E-412C-B90B-CBA566D5A8C3}"/>
    <cellStyle name="40% - Énfasis6 9 18 2" xfId="38457" xr:uid="{35FA38E6-FA82-4DCA-85ED-E5E8C7DEE663}"/>
    <cellStyle name="40% - Énfasis6 9 19" xfId="9135" xr:uid="{24082B77-3516-4420-986B-663A60E6B90A}"/>
    <cellStyle name="40% - Énfasis6 9 19 2" xfId="38458" xr:uid="{ECC4FD65-7FFD-49B8-A895-11AF25F7E406}"/>
    <cellStyle name="40% - Énfasis6 9 2" xfId="545" xr:uid="{3F9A7D23-1F51-4809-B97A-15A306A9A1F1}"/>
    <cellStyle name="40% - Énfasis6 9 2 2" xfId="38459" xr:uid="{4069A79A-A092-4AE2-8F43-E077B2274E0B}"/>
    <cellStyle name="40% - Énfasis6 9 2 2 2" xfId="38460" xr:uid="{CA9D249C-0D4B-4458-85D8-A32383AD4E58}"/>
    <cellStyle name="40% - Énfasis6 9 2 2 2 2" xfId="38461" xr:uid="{28A14E96-68F6-4FA7-917C-DBF906ECC432}"/>
    <cellStyle name="40% - Énfasis6 9 2 2 3" xfId="38462" xr:uid="{200D90DC-D8B5-4AD5-AB86-D6945A867A6C}"/>
    <cellStyle name="40% - Énfasis6 9 2 3" xfId="38463" xr:uid="{12570ADC-58A9-453B-BDF7-09C24C191B57}"/>
    <cellStyle name="40% - Énfasis6 9 2 3 2" xfId="38464" xr:uid="{1CEDC42E-74DA-45D6-97D1-F5DF5B4A38BB}"/>
    <cellStyle name="40% - Énfasis6 9 2 3 2 2" xfId="38465" xr:uid="{C6C77E92-0AFA-464D-B9F5-53EBC056872F}"/>
    <cellStyle name="40% - Énfasis6 9 2 3 3" xfId="38466" xr:uid="{3098749E-6BDB-4B15-9B81-449918F36E33}"/>
    <cellStyle name="40% - Énfasis6 9 2 4" xfId="38467" xr:uid="{CD84A032-72A4-41B7-B581-DE609DFCFBFB}"/>
    <cellStyle name="40% - Énfasis6 9 2 4 2" xfId="38468" xr:uid="{B1D5ED9A-C431-4A98-9AF7-B7B5E6CC9907}"/>
    <cellStyle name="40% - Énfasis6 9 2 5" xfId="38469" xr:uid="{42F388D6-8C62-411A-B8B9-DF37D99CF154}"/>
    <cellStyle name="40% - Énfasis6 9 2 5 2" xfId="38470" xr:uid="{0BC92449-4464-4BD0-AB9D-B01A54B031E8}"/>
    <cellStyle name="40% - Énfasis6 9 2 6" xfId="38471" xr:uid="{75A79208-260A-495D-8545-9FBA4EE1B149}"/>
    <cellStyle name="40% - Énfasis6 9 20" xfId="12205" xr:uid="{672BCE5E-C340-4519-9CCF-FC4D687368C2}"/>
    <cellStyle name="40% - Énfasis6 9 3" xfId="9136" xr:uid="{8452F1CA-B783-4A4A-877D-2B944FD7E4DA}"/>
    <cellStyle name="40% - Énfasis6 9 3 2" xfId="38472" xr:uid="{D7CB635A-5320-49B2-A43C-0FC38B18C6E9}"/>
    <cellStyle name="40% - Énfasis6 9 3 2 2" xfId="38473" xr:uid="{6B8A5AD3-9C37-4371-BF33-5B0A422468C1}"/>
    <cellStyle name="40% - Énfasis6 9 3 2 2 2" xfId="38474" xr:uid="{1B2E41D9-0A9E-4837-B56A-808DE04F5541}"/>
    <cellStyle name="40% - Énfasis6 9 3 2 3" xfId="38475" xr:uid="{0E3DDCEB-02B3-4ECF-A0CF-9069AB8617A7}"/>
    <cellStyle name="40% - Énfasis6 9 3 3" xfId="38476" xr:uid="{A88CB0E9-46EB-41C4-9322-02661C262C73}"/>
    <cellStyle name="40% - Énfasis6 9 3 3 2" xfId="38477" xr:uid="{8C008340-8A88-484F-9D65-C921061DB3FC}"/>
    <cellStyle name="40% - Énfasis6 9 3 4" xfId="38478" xr:uid="{0F2C572F-7C7E-4B68-BE59-AC625554666E}"/>
    <cellStyle name="40% - Énfasis6 9 4" xfId="9137" xr:uid="{8E38C336-B747-4EBE-8B47-CDF8245E6953}"/>
    <cellStyle name="40% - Énfasis6 9 4 2" xfId="38479" xr:uid="{ABCB7A2D-FE5F-4134-8561-C78582A453EF}"/>
    <cellStyle name="40% - Énfasis6 9 4 2 2" xfId="38480" xr:uid="{5CFF0ED7-963A-455B-8A70-E2E36C520896}"/>
    <cellStyle name="40% - Énfasis6 9 4 2 2 2" xfId="38481" xr:uid="{95C06BF9-3238-48A2-84F0-7AC9329FAF97}"/>
    <cellStyle name="40% - Énfasis6 9 4 2 3" xfId="38482" xr:uid="{702FF1EB-E82B-4738-AA71-4E170209865E}"/>
    <cellStyle name="40% - Énfasis6 9 4 3" xfId="38483" xr:uid="{5EF49F3D-1CDE-44CE-9506-BC89DDEFDE55}"/>
    <cellStyle name="40% - Énfasis6 9 4 3 2" xfId="38484" xr:uid="{65B3E953-C00B-41CC-A831-3306135C44FB}"/>
    <cellStyle name="40% - Énfasis6 9 4 4" xfId="38485" xr:uid="{7CBAB718-6305-4CC9-A952-139A4A05735B}"/>
    <cellStyle name="40% - Énfasis6 9 5" xfId="9138" xr:uid="{1056B14F-452B-4908-B61A-E5A3D1E3F4BB}"/>
    <cellStyle name="40% - Énfasis6 9 5 2" xfId="38486" xr:uid="{DDBAE121-E4F0-48AA-B728-07B52A12DD7A}"/>
    <cellStyle name="40% - Énfasis6 9 5 2 2" xfId="38487" xr:uid="{0F48EE54-1845-4D8F-882B-09750E4D6854}"/>
    <cellStyle name="40% - Énfasis6 9 5 2 2 2" xfId="38488" xr:uid="{21BF456A-272D-492F-B2C1-FFD43EFB5264}"/>
    <cellStyle name="40% - Énfasis6 9 5 2 3" xfId="38489" xr:uid="{FD2C8047-3CA8-43DB-AA71-A62637CE9FCA}"/>
    <cellStyle name="40% - Énfasis6 9 5 3" xfId="38490" xr:uid="{022FAE5B-D239-4A9D-A432-6686F45441BE}"/>
    <cellStyle name="40% - Énfasis6 9 5 3 2" xfId="38491" xr:uid="{865DDD21-A739-40B9-A7C2-1DB11E1D1DC9}"/>
    <cellStyle name="40% - Énfasis6 9 5 4" xfId="38492" xr:uid="{0AE78F29-433B-45FF-9E86-1531C1889A11}"/>
    <cellStyle name="40% - Énfasis6 9 6" xfId="9139" xr:uid="{4655B863-28EB-4575-BC3F-94ED46484E55}"/>
    <cellStyle name="40% - Énfasis6 9 6 2" xfId="38493" xr:uid="{84E0ED41-5692-4CAF-8699-74AF753801AB}"/>
    <cellStyle name="40% - Énfasis6 9 6 2 2" xfId="38494" xr:uid="{23E19895-8DD3-422F-93C4-D4BE15A27A92}"/>
    <cellStyle name="40% - Énfasis6 9 6 2 2 2" xfId="38495" xr:uid="{06320693-FEE9-4555-B94D-1E1374831B11}"/>
    <cellStyle name="40% - Énfasis6 9 6 2 3" xfId="38496" xr:uid="{11A0CE60-8724-4A0F-BDCB-24F1A98B3D76}"/>
    <cellStyle name="40% - Énfasis6 9 6 3" xfId="38497" xr:uid="{22C569F0-8F27-497B-B226-D288B866CE1C}"/>
    <cellStyle name="40% - Énfasis6 9 6 3 2" xfId="38498" xr:uid="{B5290DAA-DC75-4C40-A913-D81BF8111190}"/>
    <cellStyle name="40% - Énfasis6 9 6 4" xfId="38499" xr:uid="{BFB5C5AC-6D07-4125-892E-5B42DB495C68}"/>
    <cellStyle name="40% - Énfasis6 9 7" xfId="9140" xr:uid="{32D5FCE0-1009-4305-BBB1-C84244419285}"/>
    <cellStyle name="40% - Énfasis6 9 7 2" xfId="38500" xr:uid="{39086765-4DA0-4FE9-8BB6-47261522EEFD}"/>
    <cellStyle name="40% - Énfasis6 9 7 2 2" xfId="38501" xr:uid="{FF710633-B2C5-471B-ABEA-F72FBCED7347}"/>
    <cellStyle name="40% - Énfasis6 9 7 2 2 2" xfId="38502" xr:uid="{4386AFF9-C547-4A13-A775-9C2F3B0B7F78}"/>
    <cellStyle name="40% - Énfasis6 9 7 2 3" xfId="38503" xr:uid="{3E599AFF-A0C7-47EF-8C3A-22CBA621812C}"/>
    <cellStyle name="40% - Énfasis6 9 7 3" xfId="38504" xr:uid="{A5655989-8559-46CB-84BD-6E523800E0DB}"/>
    <cellStyle name="40% - Énfasis6 9 7 3 2" xfId="38505" xr:uid="{4F667157-B0B6-41C2-85B4-52D7D719DBD2}"/>
    <cellStyle name="40% - Énfasis6 9 7 4" xfId="38506" xr:uid="{3A706781-FDCA-4DEE-BA89-4C1016733454}"/>
    <cellStyle name="40% - Énfasis6 9 8" xfId="9141" xr:uid="{074B54D1-B5B2-4DB0-9E71-F39CE22297F5}"/>
    <cellStyle name="40% - Énfasis6 9 8 2" xfId="38507" xr:uid="{59D8E21C-DA54-43B2-96E1-72FAD1284257}"/>
    <cellStyle name="40% - Énfasis6 9 8 2 2" xfId="38508" xr:uid="{578D8980-4140-47FD-ADDC-9F3C090526CD}"/>
    <cellStyle name="40% - Énfasis6 9 8 3" xfId="38509" xr:uid="{3BE36AAC-394B-43F2-BB90-F7D9D3046830}"/>
    <cellStyle name="40% - Énfasis6 9 9" xfId="9142" xr:uid="{69295B5F-C9AA-4DF0-9272-95CF03352016}"/>
    <cellStyle name="40% - Énfasis6 9 9 2" xfId="38510" xr:uid="{FC252D8D-3C5E-42D2-A392-274EE10B2DE5}"/>
    <cellStyle name="40% - Énfasis6 90" xfId="12206" xr:uid="{A953FFAA-4253-4101-8470-7B190840AE9F}"/>
    <cellStyle name="40% - Énfasis6 91" xfId="12207" xr:uid="{7B9633F1-4AFA-43BA-9244-2E76C03F2238}"/>
    <cellStyle name="40% - Énfasis6 92" xfId="12208" xr:uid="{1AD157C9-28F7-4B4E-8791-E35592C04F7B}"/>
    <cellStyle name="40% - Énfasis6 93" xfId="12209" xr:uid="{4E610410-FF29-4CE4-95F4-9CAE1839AD3D}"/>
    <cellStyle name="40% - Énfasis6 94" xfId="61026" xr:uid="{F77DC7FC-40F1-43EF-A950-F20B817BA3F0}"/>
    <cellStyle name="40% - Énfasis6 95" xfId="61047" xr:uid="{A801531C-23F4-4498-ACA3-30C54BCB751F}"/>
    <cellStyle name="40% - Énfasis6 96" xfId="61061" xr:uid="{07A7E404-E590-47D4-8F55-E7F9E3AC5F33}"/>
    <cellStyle name="40% - Énfasis6 97" xfId="61075" xr:uid="{DAD93CFD-CBD6-4447-B6AD-DE1CE2FD41B5}"/>
    <cellStyle name="40% - Énfasis6 98" xfId="61097" xr:uid="{E03528A9-348E-47B0-B3AF-A908DE99F41D}"/>
    <cellStyle name="40% - Énfasis6 99" xfId="61115" xr:uid="{DB81E48C-8309-42C8-B0AB-3A7F849FAE54}"/>
    <cellStyle name="60% - Accent1" xfId="60990" xr:uid="{33D896B5-F29B-4609-A08B-B679E08A2926}"/>
    <cellStyle name="60% - Accent1 2" xfId="38511" xr:uid="{C4660B70-C478-496C-8B68-B377CE085807}"/>
    <cellStyle name="60% - Accent1 3" xfId="61151" xr:uid="{B21BEA84-F719-4D81-ABF1-5552E4400BFA}"/>
    <cellStyle name="60% - Accent2" xfId="60991" xr:uid="{692152F3-8A16-4A0E-90BA-C9A9A1E4F829}"/>
    <cellStyle name="60% - Accent2 2" xfId="38512" xr:uid="{3655B16B-A5BA-4517-B43A-C09B8EBEB012}"/>
    <cellStyle name="60% - Accent2 3" xfId="61152" xr:uid="{E65D3BCC-7F37-401B-83C6-03977DCB8B7B}"/>
    <cellStyle name="60% - Accent3" xfId="60992" xr:uid="{79E3F488-195B-45C0-B58C-F2DFC1FBE75D}"/>
    <cellStyle name="60% - Accent3 2" xfId="38513" xr:uid="{6A727881-BF68-41BF-A593-733A50CB328C}"/>
    <cellStyle name="60% - Accent3 3" xfId="61153" xr:uid="{F931E314-A529-4376-824A-850D23610CCF}"/>
    <cellStyle name="60% - Accent4" xfId="60993" xr:uid="{A92D5DBD-6D1F-4EEF-B6B8-897B2BA14766}"/>
    <cellStyle name="60% - Accent4 2" xfId="38514" xr:uid="{F3A23F63-E3A7-4B25-A579-803434375F0F}"/>
    <cellStyle name="60% - Accent4 3" xfId="61154" xr:uid="{09834FE1-CE7E-4AAF-8957-FC90B323D007}"/>
    <cellStyle name="60% - Accent5" xfId="60994" xr:uid="{3B995607-7A85-4FF8-A775-DFE76E96A243}"/>
    <cellStyle name="60% - Accent5 2" xfId="38515" xr:uid="{AA0D99E2-ED7F-4B6B-93AA-7E412142BEB4}"/>
    <cellStyle name="60% - Accent5 3" xfId="61155" xr:uid="{66F611AA-FBE4-4B7B-863A-33110D6BA711}"/>
    <cellStyle name="60% - Accent6" xfId="60995" xr:uid="{B565C67B-6C48-4019-869F-3E8BAD23B93B}"/>
    <cellStyle name="60% - Accent6 2" xfId="38516" xr:uid="{8AFAB1C1-279A-48CC-9495-08B511DBB855}"/>
    <cellStyle name="60% - Accent6 3" xfId="61156" xr:uid="{B4F21AF4-B8A7-49A1-9F9E-596842E4BA38}"/>
    <cellStyle name="60% - Ênfase1" xfId="9143" xr:uid="{AC8C2336-4A56-4FF7-8757-1069A004D0A2}"/>
    <cellStyle name="60% - Ênfase2" xfId="9144" xr:uid="{67F1F27C-E804-42E0-B892-D1BCCE417793}"/>
    <cellStyle name="60% - Ênfase3" xfId="9145" xr:uid="{8F09FEC9-BE88-4B36-9654-FCE1879EAD51}"/>
    <cellStyle name="60% - Ênfase4" xfId="9146" xr:uid="{437D4DE3-4899-47F8-8F25-24ED1A71F070}"/>
    <cellStyle name="60% - Ênfase5" xfId="9147" xr:uid="{8669E3F0-0D30-4E14-BD6C-C5FAA2EC9ED4}"/>
    <cellStyle name="60% - Ênfase6" xfId="9148" xr:uid="{23861D45-B0AD-475B-9D7B-9891CB56CFB7}"/>
    <cellStyle name="60% - Énfasis1 10" xfId="546" xr:uid="{46B863DF-D44C-4556-92D7-DA1F54CEF0F3}"/>
    <cellStyle name="60% - Énfasis1 10 2" xfId="38517" xr:uid="{55B498E3-6120-475C-A563-F4F0EE38469D}"/>
    <cellStyle name="60% - Énfasis1 11" xfId="38518" xr:uid="{584CACE0-0F1F-4A28-8CD0-7093F0E6139C}"/>
    <cellStyle name="60% - Énfasis1 11 2" xfId="38519" xr:uid="{71A8EED3-C42C-4D4D-BBA5-DF50FCF9B001}"/>
    <cellStyle name="60% - Énfasis1 12" xfId="38520" xr:uid="{0F330BBA-CC54-49CD-9E04-25989076759F}"/>
    <cellStyle name="60% - Énfasis1 12 2" xfId="38521" xr:uid="{CA5F2E50-B3FB-4B2F-BC57-4E833390FFC2}"/>
    <cellStyle name="60% - Énfasis1 13" xfId="38522" xr:uid="{EBDA8027-BFFD-4394-BDE0-0A2939BD6C98}"/>
    <cellStyle name="60% - Énfasis1 14" xfId="38523" xr:uid="{C2C0657F-E845-427C-8948-183EB2222F90}"/>
    <cellStyle name="60% - Énfasis1 15" xfId="38524" xr:uid="{2B68F3D1-A9A7-4EEA-B3F6-0ECADEDC468D}"/>
    <cellStyle name="60% - Énfasis1 16" xfId="38525" xr:uid="{59FBA417-931A-4CFE-AFF2-C1787104F9E9}"/>
    <cellStyle name="60% - Énfasis1 17" xfId="38526" xr:uid="{D122C2C7-1430-48BF-B1C5-8744A3B20B42}"/>
    <cellStyle name="60% - Énfasis1 18" xfId="38527" xr:uid="{30FC524D-0A0D-4AE5-9C6D-AA901553DAA3}"/>
    <cellStyle name="60% - Énfasis1 19" xfId="38528" xr:uid="{EDBBF4D4-F7D3-49CA-9AC6-46CBC8865CC3}"/>
    <cellStyle name="60% - Énfasis1 2" xfId="547" xr:uid="{4C8965E4-DCAD-477B-A2F0-E94E2002A1C2}"/>
    <cellStyle name="60% - Énfasis1 2 2" xfId="9149" xr:uid="{271FE1E7-81D3-4E9D-B0C1-BF66DA12E032}"/>
    <cellStyle name="60% - Énfasis1 2 2 2" xfId="38529" xr:uid="{019E5758-66D2-4958-B254-7C4807DA2143}"/>
    <cellStyle name="60% - Énfasis1 2 2 2 2" xfId="38530" xr:uid="{3298801D-79B0-454F-9166-097360FAF27C}"/>
    <cellStyle name="60% - Énfasis1 2 2 2 2 2" xfId="38531" xr:uid="{93F8DE78-072A-4B20-8FB0-863B635C3408}"/>
    <cellStyle name="60% - Énfasis1 2 2 2 2 2 2" xfId="38532" xr:uid="{BFC02DFB-4669-4A03-B789-097CF6A824C6}"/>
    <cellStyle name="60% - Énfasis1 2 2 2 2 2 3" xfId="38533" xr:uid="{DA4767F0-4045-4D6D-8667-2E5CC4083990}"/>
    <cellStyle name="60% - Énfasis1 2 2 2 2 3" xfId="38534" xr:uid="{12C38922-EA0A-4BCB-B57C-E2F85B575B60}"/>
    <cellStyle name="60% - Énfasis1 2 2 2 3" xfId="38535" xr:uid="{35FE121C-E8D3-4E3C-98F9-014A521119D4}"/>
    <cellStyle name="60% - Énfasis1 2 2 2 4" xfId="38536" xr:uid="{200782D9-F59E-431F-898E-07D78E7696A1}"/>
    <cellStyle name="60% - Énfasis1 2 2 2 5" xfId="38537" xr:uid="{11175E9D-2151-4786-87E2-D9911ADDB0FA}"/>
    <cellStyle name="60% - Énfasis1 2 2 2 6" xfId="38538" xr:uid="{763FFCAE-16CD-4A32-9837-0AF79A63C0F2}"/>
    <cellStyle name="60% - Énfasis1 2 2 2 7" xfId="38539" xr:uid="{ED203827-DC49-4F37-89D9-561786206F7A}"/>
    <cellStyle name="60% - Énfasis1 2 2 3" xfId="38540" xr:uid="{052E7AF1-3611-402A-BC3F-326064CB369F}"/>
    <cellStyle name="60% - Énfasis1 2 2 3 2" xfId="38541" xr:uid="{5F8492EC-8640-4EB0-86BA-64C04FCB502B}"/>
    <cellStyle name="60% - Énfasis1 2 2 4" xfId="38542" xr:uid="{8A1E4A76-D812-4F9A-83ED-F0DF5729929D}"/>
    <cellStyle name="60% - Énfasis1 2 2 5" xfId="38543" xr:uid="{8F5066C9-452B-4547-9963-E49C9EA26FD2}"/>
    <cellStyle name="60% - Énfasis1 2 2 6" xfId="38544" xr:uid="{0863735F-0F0C-4473-BD90-9B06616160AB}"/>
    <cellStyle name="60% - Énfasis1 2 2 7" xfId="38545" xr:uid="{105E0568-4BF1-4FA4-BE78-787258D34354}"/>
    <cellStyle name="60% - Énfasis1 2 3" xfId="38546" xr:uid="{582EB5A8-74F7-4FA1-BAAF-56BC21F0CE68}"/>
    <cellStyle name="60% - Énfasis1 2 3 2" xfId="38547" xr:uid="{939EF48E-D077-41E0-917D-43212ED0AF7E}"/>
    <cellStyle name="60% - Énfasis1 2 4" xfId="38548" xr:uid="{599743F1-7885-43DE-BEE7-C9C41EB7E8E7}"/>
    <cellStyle name="60% - Énfasis1 2 5" xfId="38549" xr:uid="{AC64C384-E5CC-4A87-96C2-BAD78C5F32E2}"/>
    <cellStyle name="60% - Énfasis1 2 6" xfId="38550" xr:uid="{96011764-788C-4954-BEFC-0FE628712466}"/>
    <cellStyle name="60% - Énfasis1 2 7" xfId="38551" xr:uid="{16996223-EB5C-4169-92C8-A235F62B52AF}"/>
    <cellStyle name="60% - Énfasis1 2 8" xfId="61324" xr:uid="{590793D7-FC34-4CC2-BB5F-3D12C3C449ED}"/>
    <cellStyle name="60% - Énfasis1 20" xfId="38552" xr:uid="{88086F51-3CF4-4640-8B5D-2B5A9DE4C717}"/>
    <cellStyle name="60% - Énfasis1 21" xfId="38553" xr:uid="{011AE106-119F-4BA7-B153-3AB2ACBCDEC4}"/>
    <cellStyle name="60% - Énfasis1 22" xfId="38554" xr:uid="{6B254FDD-295A-452D-ABBD-19E5935B1CBD}"/>
    <cellStyle name="60% - Énfasis1 23" xfId="38555" xr:uid="{10AA87AF-C535-4379-A7B0-4F0561EFF939}"/>
    <cellStyle name="60% - Énfasis1 24" xfId="38556" xr:uid="{02C95E10-5783-44DD-A46E-FCC6DBF646EC}"/>
    <cellStyle name="60% - Énfasis1 25" xfId="38557" xr:uid="{5C44FAEF-4250-456D-ADA3-D9A6A783D0D6}"/>
    <cellStyle name="60% - Énfasis1 26" xfId="38558" xr:uid="{F63EC2BF-6FE3-4102-9A16-9498A15C84E8}"/>
    <cellStyle name="60% - Énfasis1 27" xfId="38559" xr:uid="{F5E546F9-0264-4458-AE82-22CC6E4B12F5}"/>
    <cellStyle name="60% - Énfasis1 28" xfId="38560" xr:uid="{5B521C2B-70C5-47DF-9DA5-BE3CD0DF275E}"/>
    <cellStyle name="60% - Énfasis1 29" xfId="38561" xr:uid="{3A6C371A-A944-40D2-8778-79A1F31C491D}"/>
    <cellStyle name="60% - Énfasis1 3" xfId="548" xr:uid="{D076E5D1-6690-478E-ADE5-03BC1A392E66}"/>
    <cellStyle name="60% - Énfasis1 3 2" xfId="9150" xr:uid="{180069E1-4388-44A4-8F79-3DB86499E6E0}"/>
    <cellStyle name="60% - Énfasis1 3 3" xfId="38562" xr:uid="{47E44746-EBC4-46E7-8C26-41B9EB1EAEBA}"/>
    <cellStyle name="60% - Énfasis1 30" xfId="38563" xr:uid="{9B654F90-9D06-4548-892E-C1CF03E2A89F}"/>
    <cellStyle name="60% - Énfasis1 31" xfId="38564" xr:uid="{4F7D1F9C-7768-4C58-863E-82FF010E2311}"/>
    <cellStyle name="60% - Énfasis1 32" xfId="38565" xr:uid="{2DDE6EB8-69E3-4F8B-9041-F24E1F5FFF25}"/>
    <cellStyle name="60% - Énfasis1 33" xfId="38566" xr:uid="{9EFD1A2B-4236-4BDB-ADF3-C0CC7EE43C38}"/>
    <cellStyle name="60% - Énfasis1 34" xfId="38567" xr:uid="{45405750-1954-4772-A85F-5F3CB62055F0}"/>
    <cellStyle name="60% - Énfasis1 35" xfId="38568" xr:uid="{C3D5D434-9CA6-452C-98F2-DEAC39947169}"/>
    <cellStyle name="60% - Énfasis1 36" xfId="38569" xr:uid="{3DD64D51-77A1-4211-AB9B-ADB85288CD1A}"/>
    <cellStyle name="60% - Énfasis1 37" xfId="38570" xr:uid="{EE061CD1-098F-4455-99D6-7EC895AB0612}"/>
    <cellStyle name="60% - Énfasis1 38" xfId="38571" xr:uid="{1E5CF83E-AFB4-4118-B3F3-1A7F330C1F3A}"/>
    <cellStyle name="60% - Énfasis1 39" xfId="38572" xr:uid="{13CD3A02-0365-4CF1-B996-ED0CA97B49E7}"/>
    <cellStyle name="60% - Énfasis1 4" xfId="549" xr:uid="{443845DB-5E3C-42FA-8517-CB67FB794634}"/>
    <cellStyle name="60% - Énfasis1 40" xfId="38573" xr:uid="{7604ABDB-92F7-47D0-A22D-09C17A3F9E9D}"/>
    <cellStyle name="60% - Énfasis1 41" xfId="38574" xr:uid="{C0CBD0CE-74BF-466E-87D7-E1DE5BABED04}"/>
    <cellStyle name="60% - Énfasis1 42" xfId="38575" xr:uid="{841FDB4A-3289-431C-9099-D6BDFE2A5495}"/>
    <cellStyle name="60% - Énfasis1 43" xfId="38576" xr:uid="{12C331A1-49C4-4DAC-BE85-C2E273E5E7FA}"/>
    <cellStyle name="60% - Énfasis1 44" xfId="38577" xr:uid="{BC2E8C4A-77F2-4FB4-94BF-0983D93810F2}"/>
    <cellStyle name="60% - Énfasis1 45" xfId="38578" xr:uid="{69E6CC23-2363-48E0-A45E-F8737C1093E6}"/>
    <cellStyle name="60% - Énfasis1 46" xfId="38579" xr:uid="{C2D407BD-2B26-4D55-B7BB-E1E0DFDB9944}"/>
    <cellStyle name="60% - Énfasis1 47" xfId="38580" xr:uid="{2320F28F-1684-4140-AB6F-217B1DBC37F0}"/>
    <cellStyle name="60% - Énfasis1 48" xfId="38581" xr:uid="{DCD2D231-05C6-4044-924F-FB89DE952F2B}"/>
    <cellStyle name="60% - Énfasis1 49" xfId="38582" xr:uid="{36981EE8-BA7C-46E4-930A-C84D138D6E9D}"/>
    <cellStyle name="60% - Énfasis1 5" xfId="550" xr:uid="{4543BA86-4E28-43A6-A542-D5F424F6FB3B}"/>
    <cellStyle name="60% - Énfasis1 50" xfId="38583" xr:uid="{09489A43-76A1-437F-A35B-4AFF2E41A14E}"/>
    <cellStyle name="60% - Énfasis1 51" xfId="38584" xr:uid="{7BC36CCC-046A-468E-B5A9-691F9A97C97A}"/>
    <cellStyle name="60% - Énfasis1 52" xfId="38585" xr:uid="{FF96724C-B408-463E-8E64-3594BC02BC42}"/>
    <cellStyle name="60% - Énfasis1 53" xfId="38586" xr:uid="{0D97CC33-0C30-4D63-989A-9121D1160810}"/>
    <cellStyle name="60% - Énfasis1 54" xfId="38587" xr:uid="{BF8BA208-AD53-4AAA-8717-EE56D5AB0CB2}"/>
    <cellStyle name="60% - Énfasis1 55" xfId="38588" xr:uid="{E8923A06-52CF-48F3-811F-368F21F86A3A}"/>
    <cellStyle name="60% - Énfasis1 56" xfId="38589" xr:uid="{33997836-F3A6-4893-9720-2985199D37D6}"/>
    <cellStyle name="60% - Énfasis1 57" xfId="38590" xr:uid="{5769029B-1592-46CB-889B-6E132C4B6621}"/>
    <cellStyle name="60% - Énfasis1 58" xfId="38591" xr:uid="{BF796836-62F0-4A30-BF99-B589AD8DAFF4}"/>
    <cellStyle name="60% - Énfasis1 59" xfId="38592" xr:uid="{E5F7DD81-722A-466A-B96A-D417510F47B0}"/>
    <cellStyle name="60% - Énfasis1 6" xfId="551" xr:uid="{21BDB4CF-1BA8-4F3F-8F95-D44B0E4BBCB1}"/>
    <cellStyle name="60% - Énfasis1 6 2" xfId="38593" xr:uid="{2679E77C-3AC6-45F6-ADED-F5C30A32A0C0}"/>
    <cellStyle name="60% - Énfasis1 60" xfId="38594" xr:uid="{5999D3B8-3C36-44F5-B459-360506DD136E}"/>
    <cellStyle name="60% - Énfasis1 60 2" xfId="38595" xr:uid="{3B00DB3F-2E2E-4EA6-BA19-E827FB6F988C}"/>
    <cellStyle name="60% - Énfasis1 61" xfId="38596" xr:uid="{4F4581CF-55E2-4A39-A88D-41CA3C6A79FE}"/>
    <cellStyle name="60% - Énfasis1 61 2" xfId="38597" xr:uid="{807E4698-2E2A-41B5-A874-4E4DFEF55FE4}"/>
    <cellStyle name="60% - Énfasis1 62" xfId="38598" xr:uid="{8A055713-719F-4275-A781-0FA19C71FB12}"/>
    <cellStyle name="60% - Énfasis1 63" xfId="38599" xr:uid="{934FD455-8BDE-4335-B5F3-36CAE226C1E1}"/>
    <cellStyle name="60% - Énfasis1 64" xfId="38600" xr:uid="{3B969D92-D550-417A-9B5B-0369FB771B96}"/>
    <cellStyle name="60% - Énfasis1 65" xfId="38601" xr:uid="{470A0132-0E04-4923-9C6B-2BB6C6906609}"/>
    <cellStyle name="60% - Énfasis1 66" xfId="38602" xr:uid="{FF9D02DA-BCFD-4427-B3BE-9B918BCEFCEB}"/>
    <cellStyle name="60% - Énfasis1 67" xfId="38603" xr:uid="{E1136853-B0F3-42D6-A008-A2EA81E99BAD}"/>
    <cellStyle name="60% - Énfasis1 68" xfId="38604" xr:uid="{D91AA643-5D39-4DC8-AFE7-D60196668582}"/>
    <cellStyle name="60% - Énfasis1 69" xfId="38605" xr:uid="{7F60446C-6EAC-45E9-9FE4-32A1E3922560}"/>
    <cellStyle name="60% - Énfasis1 7" xfId="552" xr:uid="{311AD5DE-3D64-4A23-A10B-1211267F7246}"/>
    <cellStyle name="60% - Énfasis1 7 2" xfId="38606" xr:uid="{644A62FC-5256-4157-8107-7598A9B169DF}"/>
    <cellStyle name="60% - Énfasis1 70" xfId="38607" xr:uid="{4C28DB40-7834-4524-B2F0-AA174C003BCB}"/>
    <cellStyle name="60% - Énfasis1 71" xfId="38608" xr:uid="{1ED8F27E-CBA3-442C-AC08-1FDCA5F1FC95}"/>
    <cellStyle name="60% - Énfasis1 72" xfId="38609" xr:uid="{0D97480A-C0DA-43D2-A6DF-2FF0FA5E5AC0}"/>
    <cellStyle name="60% - Énfasis1 73" xfId="38610" xr:uid="{E976BD38-6B16-4326-86FB-6DF7F7D5C0B1}"/>
    <cellStyle name="60% - Énfasis1 74" xfId="61335" xr:uid="{7451A4B8-71B2-4524-9CDD-779E8D2BB397}"/>
    <cellStyle name="60% - Énfasis1 8" xfId="553" xr:uid="{9348002E-2F63-4184-B49F-CCFE61A660BE}"/>
    <cellStyle name="60% - Énfasis1 8 2" xfId="38611" xr:uid="{3797E8FB-DA06-4DD3-BBAD-2BF9128CA84B}"/>
    <cellStyle name="60% - Énfasis1 9" xfId="554" xr:uid="{CA047C90-99FC-4000-9515-A0011BFE7BC8}"/>
    <cellStyle name="60% - Énfasis1 9 2" xfId="38612" xr:uid="{26F61772-3847-4020-8C6A-8610762DD94D}"/>
    <cellStyle name="60% - Énfasis2 10" xfId="555" xr:uid="{63FE9507-20D8-42D4-B941-B526532DD960}"/>
    <cellStyle name="60% - Énfasis2 10 2" xfId="38613" xr:uid="{8FD0047E-2DB3-4499-BB51-47C1C737AAC2}"/>
    <cellStyle name="60% - Énfasis2 11" xfId="38614" xr:uid="{6787C57F-7A99-459A-9267-8A566CECA6DE}"/>
    <cellStyle name="60% - Énfasis2 11 2" xfId="38615" xr:uid="{2A4FED40-6319-4E30-98E3-EDBA4F6FE547}"/>
    <cellStyle name="60% - Énfasis2 12" xfId="38616" xr:uid="{315C54F2-7F7D-4D6B-9F85-7294CF18D25D}"/>
    <cellStyle name="60% - Énfasis2 12 2" xfId="38617" xr:uid="{362F9253-B43D-4D38-A7F1-7D154A65BB7B}"/>
    <cellStyle name="60% - Énfasis2 13" xfId="38618" xr:uid="{965DC490-F027-45C1-B577-6D8A85B71BBD}"/>
    <cellStyle name="60% - Énfasis2 14" xfId="38619" xr:uid="{F57DDDF8-957A-4ABC-BDC0-CC71FDC178AF}"/>
    <cellStyle name="60% - Énfasis2 15" xfId="38620" xr:uid="{72001FD8-A503-4228-80A3-7E6338FB9847}"/>
    <cellStyle name="60% - Énfasis2 16" xfId="38621" xr:uid="{9E3D345F-3561-4234-A25A-FEDB799265E1}"/>
    <cellStyle name="60% - Énfasis2 17" xfId="38622" xr:uid="{DA206B31-4EAA-4E21-B3C1-36EEEC73FB60}"/>
    <cellStyle name="60% - Énfasis2 18" xfId="38623" xr:uid="{597D8002-765E-412A-89D4-98BCD474D653}"/>
    <cellStyle name="60% - Énfasis2 19" xfId="38624" xr:uid="{7255B022-EDF4-4E5B-A941-220C50DE78DE}"/>
    <cellStyle name="60% - Énfasis2 2" xfId="556" xr:uid="{5CBE7A9A-4314-47EE-8C85-498F3FC12523}"/>
    <cellStyle name="60% - Énfasis2 2 2" xfId="9151" xr:uid="{A468F056-939A-4BB1-B45D-21AE2E28439A}"/>
    <cellStyle name="60% - Énfasis2 2 2 2" xfId="38625" xr:uid="{514281FE-43E4-4D7D-AEFC-C8D478330A55}"/>
    <cellStyle name="60% - Énfasis2 2 2 2 2" xfId="38626" xr:uid="{7117636A-C2D5-43F7-88D8-CE1F47EE9170}"/>
    <cellStyle name="60% - Énfasis2 2 2 2 2 2" xfId="38627" xr:uid="{9DC2F0FF-2F9D-490D-B0EB-8D6815CF7525}"/>
    <cellStyle name="60% - Énfasis2 2 2 2 2 2 2" xfId="38628" xr:uid="{81E93BFA-91F1-452B-9297-04FC158E0F2A}"/>
    <cellStyle name="60% - Énfasis2 2 2 2 2 2 3" xfId="38629" xr:uid="{64AC5253-8BE1-4AA2-BF22-B34507A01B8A}"/>
    <cellStyle name="60% - Énfasis2 2 2 2 2 3" xfId="38630" xr:uid="{53A5D294-B538-494B-8B94-832FEB6A3B4C}"/>
    <cellStyle name="60% - Énfasis2 2 2 2 3" xfId="38631" xr:uid="{5A395E09-5C10-4AF9-8B2C-1257353194BB}"/>
    <cellStyle name="60% - Énfasis2 2 2 2 4" xfId="38632" xr:uid="{176B0B74-A3A7-4B95-AECC-13AD920BF838}"/>
    <cellStyle name="60% - Énfasis2 2 2 2 5" xfId="38633" xr:uid="{CD3C69EF-AADF-41DB-963E-FF1958CC4AD5}"/>
    <cellStyle name="60% - Énfasis2 2 2 2 6" xfId="38634" xr:uid="{03BC5605-731B-4DDD-919F-79493ED1E911}"/>
    <cellStyle name="60% - Énfasis2 2 2 2 7" xfId="38635" xr:uid="{F366EB9A-A657-47F3-9AC1-696406176B88}"/>
    <cellStyle name="60% - Énfasis2 2 2 3" xfId="38636" xr:uid="{4D35A9DF-CCC2-4315-9D27-998C9906A734}"/>
    <cellStyle name="60% - Énfasis2 2 2 3 2" xfId="38637" xr:uid="{78CAB14A-8578-49A3-A341-12DBFFE3C5C5}"/>
    <cellStyle name="60% - Énfasis2 2 2 4" xfId="38638" xr:uid="{872A310E-7D49-4770-822F-902239C98BF6}"/>
    <cellStyle name="60% - Énfasis2 2 2 5" xfId="38639" xr:uid="{EA41172B-4EAA-4B5A-9F68-5F8565658BAA}"/>
    <cellStyle name="60% - Énfasis2 2 2 6" xfId="38640" xr:uid="{54F39E4B-9504-4858-9171-F34AE5F331AD}"/>
    <cellStyle name="60% - Énfasis2 2 2 7" xfId="38641" xr:uid="{48931A2B-A5C2-40C1-9E0C-06D2221B1AFD}"/>
    <cellStyle name="60% - Énfasis2 2 3" xfId="38642" xr:uid="{CFC305CA-1BD8-455B-B751-E7C083BED10E}"/>
    <cellStyle name="60% - Énfasis2 2 3 2" xfId="38643" xr:uid="{841B8E8D-DDEF-43A2-A929-5D585EDC1069}"/>
    <cellStyle name="60% - Énfasis2 2 4" xfId="38644" xr:uid="{BEB7270C-5A2D-4318-BD73-5EBC83DEBD95}"/>
    <cellStyle name="60% - Énfasis2 2 5" xfId="38645" xr:uid="{90E223E3-0334-4D7C-9116-86D265CECADA}"/>
    <cellStyle name="60% - Énfasis2 2 6" xfId="38646" xr:uid="{EB8A8943-1239-490C-A1D2-9984AA3EFF78}"/>
    <cellStyle name="60% - Énfasis2 2 7" xfId="38647" xr:uid="{B23A0866-32D9-4A62-BCA7-1A89801B579D}"/>
    <cellStyle name="60% - Énfasis2 2 8" xfId="61325" xr:uid="{FB01DEE8-D756-49DD-BF07-3F117290327E}"/>
    <cellStyle name="60% - Énfasis2 20" xfId="38648" xr:uid="{254258EB-B16F-43DC-9972-2A2E4F6F4496}"/>
    <cellStyle name="60% - Énfasis2 21" xfId="38649" xr:uid="{62EAD449-6CF1-4166-90A9-4B869D205A52}"/>
    <cellStyle name="60% - Énfasis2 22" xfId="38650" xr:uid="{1D9F2B88-4D88-4570-BBDB-FE2AE1243EAB}"/>
    <cellStyle name="60% - Énfasis2 23" xfId="38651" xr:uid="{7F92EC85-1817-405D-8911-EE7AD3EBF76C}"/>
    <cellStyle name="60% - Énfasis2 24" xfId="38652" xr:uid="{52EC50D7-6F9E-49B7-8C45-F23DCE1BAFE0}"/>
    <cellStyle name="60% - Énfasis2 25" xfId="38653" xr:uid="{5D9B47E2-4960-43FD-BA9F-3A88196CDC22}"/>
    <cellStyle name="60% - Énfasis2 26" xfId="38654" xr:uid="{D92507E2-8536-4694-A744-262AE2E56B46}"/>
    <cellStyle name="60% - Énfasis2 27" xfId="38655" xr:uid="{575494F5-D58D-4EBC-A87A-813B5F1BF011}"/>
    <cellStyle name="60% - Énfasis2 28" xfId="38656" xr:uid="{79D0D516-5F9C-48A3-A94E-5FEDF0FAD3E5}"/>
    <cellStyle name="60% - Énfasis2 29" xfId="38657" xr:uid="{F07AB2F9-A46F-4760-9407-FAA5CCFCF509}"/>
    <cellStyle name="60% - Énfasis2 3" xfId="557" xr:uid="{12B6938E-6EB8-42F4-BA44-CEB2C811266E}"/>
    <cellStyle name="60% - Énfasis2 3 2" xfId="9152" xr:uid="{4CFFDEB2-277C-4C06-BCF0-1FBD21E2E064}"/>
    <cellStyle name="60% - Énfasis2 3 3" xfId="38658" xr:uid="{1FFBAF29-1D83-48E4-96C9-188FF8DA34AC}"/>
    <cellStyle name="60% - Énfasis2 30" xfId="38659" xr:uid="{F630B291-675E-4552-BC65-0148ECC1782E}"/>
    <cellStyle name="60% - Énfasis2 31" xfId="38660" xr:uid="{A82BC971-D8E9-4DF6-9520-BEB9D91EA2E1}"/>
    <cellStyle name="60% - Énfasis2 32" xfId="38661" xr:uid="{5C129359-9AC3-4FFE-BBBA-C8C2E35B07B9}"/>
    <cellStyle name="60% - Énfasis2 33" xfId="38662" xr:uid="{FF92DC96-EE02-4C2E-B14B-41AB907E544A}"/>
    <cellStyle name="60% - Énfasis2 34" xfId="38663" xr:uid="{275B0201-7F93-4ED6-901E-200224F9F0BD}"/>
    <cellStyle name="60% - Énfasis2 35" xfId="38664" xr:uid="{404F5DA4-790F-4E03-9206-B4201308CAA2}"/>
    <cellStyle name="60% - Énfasis2 36" xfId="38665" xr:uid="{4D74A82A-D157-4DEF-BEB1-61C5E2EA01CB}"/>
    <cellStyle name="60% - Énfasis2 37" xfId="38666" xr:uid="{E81DEA51-DAEA-4F98-A869-9B5711E141E0}"/>
    <cellStyle name="60% - Énfasis2 38" xfId="38667" xr:uid="{BBE13545-8361-4D42-B09C-538B18285F07}"/>
    <cellStyle name="60% - Énfasis2 39" xfId="38668" xr:uid="{C9AC4F9B-FD5C-4E43-8906-1FA224F0114F}"/>
    <cellStyle name="60% - Énfasis2 4" xfId="558" xr:uid="{E3C2724B-D2BE-4240-9FD0-9CA2F8767CA5}"/>
    <cellStyle name="60% - Énfasis2 40" xfId="38669" xr:uid="{6B7F93F0-5097-44AE-A864-057B3A36701F}"/>
    <cellStyle name="60% - Énfasis2 41" xfId="38670" xr:uid="{EB4F0BE6-8D33-4D8E-A605-7F19D2AAF70F}"/>
    <cellStyle name="60% - Énfasis2 42" xfId="38671" xr:uid="{C2308815-811D-413F-80AF-18B6B5122CC9}"/>
    <cellStyle name="60% - Énfasis2 43" xfId="38672" xr:uid="{7A54B741-689B-40DF-96A2-568BD358BA50}"/>
    <cellStyle name="60% - Énfasis2 44" xfId="38673" xr:uid="{0B635FD3-B0B7-4B61-96E7-08A5CA0A59E5}"/>
    <cellStyle name="60% - Énfasis2 45" xfId="38674" xr:uid="{937AC60B-E39A-484B-BDBE-D0869B743F45}"/>
    <cellStyle name="60% - Énfasis2 46" xfId="38675" xr:uid="{E0F8299E-D911-4215-AE0C-231E4F581DD1}"/>
    <cellStyle name="60% - Énfasis2 47" xfId="38676" xr:uid="{5B6F8B42-6D5B-4889-8993-66EBFFC8B126}"/>
    <cellStyle name="60% - Énfasis2 48" xfId="38677" xr:uid="{ED382514-B33E-4A0C-ACCE-08EA136F6ACA}"/>
    <cellStyle name="60% - Énfasis2 49" xfId="38678" xr:uid="{2F109886-C304-46C5-AC4F-554A5278E4DC}"/>
    <cellStyle name="60% - Énfasis2 5" xfId="559" xr:uid="{315E5C0E-8265-42EB-84BF-815A2FABF54E}"/>
    <cellStyle name="60% - Énfasis2 50" xfId="38679" xr:uid="{9C42CE42-BB8D-486B-8C1E-C44F4E6AAA7B}"/>
    <cellStyle name="60% - Énfasis2 51" xfId="38680" xr:uid="{45AF032A-34F7-4234-BB4A-8E5D1C837335}"/>
    <cellStyle name="60% - Énfasis2 52" xfId="38681" xr:uid="{64604153-F186-4084-AD60-22EB769A9E08}"/>
    <cellStyle name="60% - Énfasis2 53" xfId="38682" xr:uid="{82F4C683-B35A-49AC-A9F6-9DDE46B7E7A2}"/>
    <cellStyle name="60% - Énfasis2 54" xfId="38683" xr:uid="{97C4BBFE-B7D1-4AE7-8578-94E002147B58}"/>
    <cellStyle name="60% - Énfasis2 55" xfId="38684" xr:uid="{90B0C336-A36A-4CA9-99E7-FDDD31C621F5}"/>
    <cellStyle name="60% - Énfasis2 56" xfId="38685" xr:uid="{2E418A5C-D46A-4FE1-9452-59A414824BD9}"/>
    <cellStyle name="60% - Énfasis2 57" xfId="38686" xr:uid="{EC41CB61-0E8E-4809-BDEE-99254EA4646B}"/>
    <cellStyle name="60% - Énfasis2 58" xfId="38687" xr:uid="{4334EC59-A9A1-40B4-ADA3-C0D7DEE6BD0A}"/>
    <cellStyle name="60% - Énfasis2 59" xfId="38688" xr:uid="{F86DC377-A384-47B3-895D-0543CB9E577B}"/>
    <cellStyle name="60% - Énfasis2 6" xfId="560" xr:uid="{F905FF8F-63A7-43B0-80EF-A430494CC2EB}"/>
    <cellStyle name="60% - Énfasis2 6 2" xfId="38689" xr:uid="{9F8293B3-F722-4674-8AF8-24A37B0B7C89}"/>
    <cellStyle name="60% - Énfasis2 60" xfId="38690" xr:uid="{6A2FDAD1-7920-4EA2-8F21-B3660858E64E}"/>
    <cellStyle name="60% - Énfasis2 60 2" xfId="38691" xr:uid="{E9DD326F-F65E-405D-B347-DE908ED7A7BB}"/>
    <cellStyle name="60% - Énfasis2 61" xfId="38692" xr:uid="{55311935-E897-443D-9DD5-AFE4CC2437A5}"/>
    <cellStyle name="60% - Énfasis2 61 2" xfId="38693" xr:uid="{D3DAE829-31A0-4FC7-952A-A86DB1CAE56E}"/>
    <cellStyle name="60% - Énfasis2 62" xfId="38694" xr:uid="{DC43C9D0-6207-4641-B4B2-6CAF4C50DF57}"/>
    <cellStyle name="60% - Énfasis2 63" xfId="38695" xr:uid="{ACB881F9-CB7C-4104-AE03-53ED3C47FA1D}"/>
    <cellStyle name="60% - Énfasis2 64" xfId="38696" xr:uid="{6FB00BF2-7818-4B47-BE79-F5D078D79A3C}"/>
    <cellStyle name="60% - Énfasis2 65" xfId="38697" xr:uid="{A264AEF8-4FE3-45E1-8B8B-87A8710CEAFE}"/>
    <cellStyle name="60% - Énfasis2 66" xfId="38698" xr:uid="{D368F500-3483-4AEC-8422-FDAD29788432}"/>
    <cellStyle name="60% - Énfasis2 67" xfId="38699" xr:uid="{81DADC06-7ADF-4A9A-A4CF-9E6461D43038}"/>
    <cellStyle name="60% - Énfasis2 68" xfId="38700" xr:uid="{2D38FB3A-9701-429D-9BC5-B11E20284575}"/>
    <cellStyle name="60% - Énfasis2 69" xfId="38701" xr:uid="{725E8599-4794-49C4-B2F7-42B50D5ED4E3}"/>
    <cellStyle name="60% - Énfasis2 7" xfId="561" xr:uid="{53C63F95-1028-437F-BDA3-48EE3D0A04D6}"/>
    <cellStyle name="60% - Énfasis2 7 2" xfId="38702" xr:uid="{0C9C3B21-0DF1-42F5-AD35-D718A0D2146A}"/>
    <cellStyle name="60% - Énfasis2 70" xfId="38703" xr:uid="{793AF221-216D-41FF-A976-7FDDBD71F9A2}"/>
    <cellStyle name="60% - Énfasis2 71" xfId="38704" xr:uid="{7C8ECF3E-F9EC-4E4E-89AF-14D3E5B0AD79}"/>
    <cellStyle name="60% - Énfasis2 72" xfId="38705" xr:uid="{EC0BD3D2-C67E-4909-8DF1-58A8C56BE3C8}"/>
    <cellStyle name="60% - Énfasis2 73" xfId="38706" xr:uid="{FD7AEECE-08B1-4519-B595-4EAB0C71378E}"/>
    <cellStyle name="60% - Énfasis2 74" xfId="61336" xr:uid="{5FA1772D-E7F1-45EF-8522-E72F37203B89}"/>
    <cellStyle name="60% - Énfasis2 8" xfId="562" xr:uid="{6E03FFC3-5D0E-450C-BEE1-7699D74CEA26}"/>
    <cellStyle name="60% - Énfasis2 8 2" xfId="38707" xr:uid="{D2B4C7FF-AA54-443D-9E36-7E59D65EEBB8}"/>
    <cellStyle name="60% - Énfasis2 9" xfId="563" xr:uid="{D7A72E26-9B45-4354-B926-56FB2634CAC0}"/>
    <cellStyle name="60% - Énfasis2 9 2" xfId="38708" xr:uid="{20E0FF52-079E-466A-801E-E86B286F1827}"/>
    <cellStyle name="60% - Énfasis3 10" xfId="564" xr:uid="{4301182F-9B51-45D9-AC6F-7D9DB11A1B9E}"/>
    <cellStyle name="60% - Énfasis3 10 2" xfId="38709" xr:uid="{F72DB9B8-4820-40B3-8CEA-37834C9CD1F7}"/>
    <cellStyle name="60% - Énfasis3 11" xfId="38710" xr:uid="{0460B67F-BE6E-4AC1-84B4-20E35AA97AA5}"/>
    <cellStyle name="60% - Énfasis3 11 2" xfId="38711" xr:uid="{0418CF95-97A3-49F1-A7A2-809CC63C829B}"/>
    <cellStyle name="60% - Énfasis3 12" xfId="38712" xr:uid="{1C422A71-635A-4346-85CC-039AE67104CD}"/>
    <cellStyle name="60% - Énfasis3 12 2" xfId="38713" xr:uid="{8128E02C-AF40-4BFB-90A5-ACFB0074EFBF}"/>
    <cellStyle name="60% - Énfasis3 13" xfId="38714" xr:uid="{EB3FB736-E651-494C-A034-B44556B93201}"/>
    <cellStyle name="60% - Énfasis3 14" xfId="38715" xr:uid="{64C17B00-06F6-4FC4-867B-5C8BBCE4593C}"/>
    <cellStyle name="60% - Énfasis3 15" xfId="38716" xr:uid="{EC6C75B2-95C8-4964-B34F-87F5AC3FFF9E}"/>
    <cellStyle name="60% - Énfasis3 16" xfId="38717" xr:uid="{1620E47D-716D-4A79-B5D1-507CCA76C40D}"/>
    <cellStyle name="60% - Énfasis3 17" xfId="38718" xr:uid="{F8928E3C-2BC3-480B-90D7-299F037E170A}"/>
    <cellStyle name="60% - Énfasis3 18" xfId="38719" xr:uid="{B0B65356-FC41-4121-8B39-A1EDA4406366}"/>
    <cellStyle name="60% - Énfasis3 19" xfId="38720" xr:uid="{3749F965-F55F-459A-ACFD-9D617BA86262}"/>
    <cellStyle name="60% - Énfasis3 2" xfId="565" xr:uid="{09B32AE3-EE96-4924-869D-99C401210995}"/>
    <cellStyle name="60% - Énfasis3 2 2" xfId="9153" xr:uid="{2B3FC566-8784-41F1-A58B-C7C0C5C5FB03}"/>
    <cellStyle name="60% - Énfasis3 2 2 2" xfId="38721" xr:uid="{68AF92EA-8AA4-4499-BB22-D5FF52EDBAC8}"/>
    <cellStyle name="60% - Énfasis3 2 2 2 2" xfId="38722" xr:uid="{B7BB7C71-97B5-4551-ACB3-76223C4FBE53}"/>
    <cellStyle name="60% - Énfasis3 2 2 2 2 2" xfId="38723" xr:uid="{1DE96979-AD1B-4D15-8A81-8DC6AD792FBA}"/>
    <cellStyle name="60% - Énfasis3 2 2 2 2 2 2" xfId="38724" xr:uid="{040895A3-839A-4B15-B5BB-0699D10C95D6}"/>
    <cellStyle name="60% - Énfasis3 2 2 2 2 2 3" xfId="38725" xr:uid="{2B70BFD5-88F9-4612-A745-74F6FB19DC1D}"/>
    <cellStyle name="60% - Énfasis3 2 2 2 2 3" xfId="38726" xr:uid="{0F6450EC-AE41-4A17-BF83-5476E6CD4F7D}"/>
    <cellStyle name="60% - Énfasis3 2 2 2 3" xfId="38727" xr:uid="{BC06F5CA-24B6-4586-BA34-88939F273995}"/>
    <cellStyle name="60% - Énfasis3 2 2 2 4" xfId="38728" xr:uid="{2ECA55E7-B8D9-43A6-B45B-9BF7A07F17DA}"/>
    <cellStyle name="60% - Énfasis3 2 2 2 5" xfId="38729" xr:uid="{7038D9AB-2AA5-4AB7-AADA-8FA0F4E0BA91}"/>
    <cellStyle name="60% - Énfasis3 2 2 2 6" xfId="38730" xr:uid="{C6D541A2-ADD1-4F56-B8E8-0A8711571889}"/>
    <cellStyle name="60% - Énfasis3 2 2 2 7" xfId="38731" xr:uid="{51C60A3A-127B-49B0-B571-4E6FEBBD7CB5}"/>
    <cellStyle name="60% - Énfasis3 2 2 3" xfId="38732" xr:uid="{D39054DC-789E-4C68-AB4D-796CD7B843D4}"/>
    <cellStyle name="60% - Énfasis3 2 2 3 2" xfId="38733" xr:uid="{DB332B65-BC07-4F0E-98B1-28DFBF3B38D0}"/>
    <cellStyle name="60% - Énfasis3 2 2 4" xfId="38734" xr:uid="{9A3F7893-2BB4-42CD-9546-380650613AE0}"/>
    <cellStyle name="60% - Énfasis3 2 2 5" xfId="38735" xr:uid="{9CCF6B07-A1A9-4B15-93F9-3FE499AD236F}"/>
    <cellStyle name="60% - Énfasis3 2 2 6" xfId="38736" xr:uid="{BBD71D42-DA8D-4C91-94D0-873447E2F062}"/>
    <cellStyle name="60% - Énfasis3 2 2 7" xfId="38737" xr:uid="{5FDF50BC-B841-40FB-9814-6FB008485820}"/>
    <cellStyle name="60% - Énfasis3 2 3" xfId="38738" xr:uid="{B5EA94ED-087D-4147-B4CC-825C3453113C}"/>
    <cellStyle name="60% - Énfasis3 2 3 2" xfId="38739" xr:uid="{D8A936BF-F7F3-425A-9F8C-ED099765B125}"/>
    <cellStyle name="60% - Énfasis3 2 4" xfId="38740" xr:uid="{210609A6-FE5E-440D-8847-07DD5FFC4B71}"/>
    <cellStyle name="60% - Énfasis3 2 5" xfId="38741" xr:uid="{60ACCF63-6015-4288-BF3F-C4A480ABBFC9}"/>
    <cellStyle name="60% - Énfasis3 2 6" xfId="38742" xr:uid="{3093545E-334E-4580-A79B-58BFE7591867}"/>
    <cellStyle name="60% - Énfasis3 2 7" xfId="38743" xr:uid="{BB2C74A6-8CDD-4E4A-A563-411ECE19D78F}"/>
    <cellStyle name="60% - Énfasis3 2 8" xfId="61326" xr:uid="{1218FB15-1BFE-4000-9DFA-AC322C47628D}"/>
    <cellStyle name="60% - Énfasis3 20" xfId="38744" xr:uid="{DD0F63D1-D360-4537-AF38-31B4FF77A21D}"/>
    <cellStyle name="60% - Énfasis3 21" xfId="38745" xr:uid="{D7DBA4DF-5EF0-4A2C-AE00-68F9A3C9CF3E}"/>
    <cellStyle name="60% - Énfasis3 22" xfId="38746" xr:uid="{5977E3D4-9751-4A7E-933B-5BE5CCD96A13}"/>
    <cellStyle name="60% - Énfasis3 23" xfId="38747" xr:uid="{AB2D74AB-A730-423B-B7E3-C881CC2493F0}"/>
    <cellStyle name="60% - Énfasis3 24" xfId="38748" xr:uid="{3EDA8EE3-2D34-4DC3-A67B-16E7DF861B32}"/>
    <cellStyle name="60% - Énfasis3 25" xfId="38749" xr:uid="{2F0984E2-B6C3-481D-B99F-449388B4EF66}"/>
    <cellStyle name="60% - Énfasis3 26" xfId="38750" xr:uid="{891F3667-9AB5-4282-BFE8-AB133A643799}"/>
    <cellStyle name="60% - Énfasis3 27" xfId="38751" xr:uid="{66A39BA9-BE07-40D2-B16A-F30AA279AF12}"/>
    <cellStyle name="60% - Énfasis3 28" xfId="38752" xr:uid="{A8ED64D1-16AC-4212-A717-38E0E6516935}"/>
    <cellStyle name="60% - Énfasis3 29" xfId="38753" xr:uid="{87784668-767E-49EB-B7CA-F97B290B1972}"/>
    <cellStyle name="60% - Énfasis3 3" xfId="566" xr:uid="{9F1A85CA-63D0-42B5-8AC8-69DD8B87BCA9}"/>
    <cellStyle name="60% - Énfasis3 3 2" xfId="9154" xr:uid="{A67515D1-09AC-4A69-819F-F268B3FBFBB4}"/>
    <cellStyle name="60% - Énfasis3 3 3" xfId="38754" xr:uid="{483737D9-5F45-4BA7-87F5-EF0A28CAE46F}"/>
    <cellStyle name="60% - Énfasis3 30" xfId="38755" xr:uid="{A045CD4F-BE10-4C91-A592-E5439964485A}"/>
    <cellStyle name="60% - Énfasis3 31" xfId="38756" xr:uid="{F819F595-62F0-4F02-B509-42EBF286C6C3}"/>
    <cellStyle name="60% - Énfasis3 32" xfId="38757" xr:uid="{C0216732-7F6A-4651-86F7-51FDA9717DD5}"/>
    <cellStyle name="60% - Énfasis3 33" xfId="38758" xr:uid="{147C9D0D-9845-456A-A462-E9AED733CC5B}"/>
    <cellStyle name="60% - Énfasis3 34" xfId="38759" xr:uid="{0205229C-1C69-4BB9-B2E5-0A1A26BC7A32}"/>
    <cellStyle name="60% - Énfasis3 35" xfId="38760" xr:uid="{002E76FF-2F84-4E9E-8AE7-0F31D49B5814}"/>
    <cellStyle name="60% - Énfasis3 36" xfId="38761" xr:uid="{91169280-C09E-4F06-AF22-F1B9188D66D5}"/>
    <cellStyle name="60% - Énfasis3 37" xfId="38762" xr:uid="{25C323F1-8A8B-4261-8F96-51A4C6174B74}"/>
    <cellStyle name="60% - Énfasis3 38" xfId="38763" xr:uid="{B6B6DFBC-FE60-4BCF-89AA-A085E763E9DE}"/>
    <cellStyle name="60% - Énfasis3 39" xfId="38764" xr:uid="{41D3FA15-D4B0-4F06-9419-C44D6ED7A71C}"/>
    <cellStyle name="60% - Énfasis3 4" xfId="567" xr:uid="{F92984BC-5E87-49EE-B9F7-E7B9EBE89F78}"/>
    <cellStyle name="60% - Énfasis3 40" xfId="38765" xr:uid="{D9286EA3-7F27-4FB5-ACB1-F514EEDF3BDA}"/>
    <cellStyle name="60% - Énfasis3 41" xfId="38766" xr:uid="{4A030EF7-4EC5-43E1-8738-FB2FB12CC41B}"/>
    <cellStyle name="60% - Énfasis3 42" xfId="38767" xr:uid="{54393502-8F82-4485-840C-5D293EFCC6FD}"/>
    <cellStyle name="60% - Énfasis3 43" xfId="38768" xr:uid="{0192227D-4DD6-4666-9FA0-3982A4BEA0C2}"/>
    <cellStyle name="60% - Énfasis3 44" xfId="38769" xr:uid="{E439ABD7-6EA5-4B1D-89C0-5C6A9498B52F}"/>
    <cellStyle name="60% - Énfasis3 45" xfId="38770" xr:uid="{F78F06AD-7B56-4254-9DD2-182884BA7475}"/>
    <cellStyle name="60% - Énfasis3 46" xfId="38771" xr:uid="{A8E6D8A0-8110-4F66-88EC-78F79EE6B746}"/>
    <cellStyle name="60% - Énfasis3 47" xfId="38772" xr:uid="{FAA62643-7C4E-4BC8-9A5D-2A0F92D84E3E}"/>
    <cellStyle name="60% - Énfasis3 48" xfId="38773" xr:uid="{4D987FA4-8D0A-4E7A-885F-2160CA108C58}"/>
    <cellStyle name="60% - Énfasis3 49" xfId="38774" xr:uid="{D39C4983-84A5-48AD-84FD-B49F2024B665}"/>
    <cellStyle name="60% - Énfasis3 5" xfId="568" xr:uid="{14F88153-94F6-4B66-9D19-8B61D23D1065}"/>
    <cellStyle name="60% - Énfasis3 50" xfId="38775" xr:uid="{EF2F1E9A-A550-4A4E-ADE8-9127D92F4BB8}"/>
    <cellStyle name="60% - Énfasis3 51" xfId="38776" xr:uid="{D89B9976-0E69-4B44-812A-9B29484457B4}"/>
    <cellStyle name="60% - Énfasis3 52" xfId="38777" xr:uid="{23D7B2CE-1788-480B-9CFD-84A6BA522D43}"/>
    <cellStyle name="60% - Énfasis3 53" xfId="38778" xr:uid="{4052F89A-BA29-4B7E-83AF-80E4BC649C87}"/>
    <cellStyle name="60% - Énfasis3 54" xfId="38779" xr:uid="{AD5A8208-0B9B-4475-9ACE-4AFC579A1002}"/>
    <cellStyle name="60% - Énfasis3 55" xfId="38780" xr:uid="{44356C1F-99BB-4F79-85F3-E8EE2A90895D}"/>
    <cellStyle name="60% - Énfasis3 56" xfId="38781" xr:uid="{9FA6DADC-FEEA-4F2E-A75A-CEAA7567A2D5}"/>
    <cellStyle name="60% - Énfasis3 57" xfId="38782" xr:uid="{9179FADE-7C8D-4F00-83C0-E6358FBCBCFB}"/>
    <cellStyle name="60% - Énfasis3 58" xfId="38783" xr:uid="{C6192F8B-88AC-4DE2-ACCF-0D27FFC377A8}"/>
    <cellStyle name="60% - Énfasis3 59" xfId="38784" xr:uid="{1AEFD5B4-290E-4F77-8012-345577DD2B69}"/>
    <cellStyle name="60% - Énfasis3 6" xfId="569" xr:uid="{D36A4CB9-1294-49D9-A4DF-AE94203E2079}"/>
    <cellStyle name="60% - Énfasis3 6 2" xfId="38785" xr:uid="{E1C9224D-A601-4262-B13B-80A5475F72B1}"/>
    <cellStyle name="60% - Énfasis3 60" xfId="38786" xr:uid="{C00875C7-E0B1-4081-8EDF-433DF30867E3}"/>
    <cellStyle name="60% - Énfasis3 60 2" xfId="38787" xr:uid="{EEE3D7F2-CB24-4F77-8B6C-3B6A720AFE95}"/>
    <cellStyle name="60% - Énfasis3 61" xfId="38788" xr:uid="{F744936E-1778-44E8-BEF1-1EA01BDC79A0}"/>
    <cellStyle name="60% - Énfasis3 61 2" xfId="38789" xr:uid="{694848AD-3D13-42C6-A688-FA458C806CAE}"/>
    <cellStyle name="60% - Énfasis3 62" xfId="38790" xr:uid="{310A45D9-8598-4623-8287-C4F66C48CFF5}"/>
    <cellStyle name="60% - Énfasis3 63" xfId="38791" xr:uid="{939CD968-0608-43D4-BC5E-89A6ED87E421}"/>
    <cellStyle name="60% - Énfasis3 64" xfId="38792" xr:uid="{C35111D5-51D7-4068-9F43-9414C659D2C2}"/>
    <cellStyle name="60% - Énfasis3 65" xfId="38793" xr:uid="{7F318DD5-2004-48C1-A647-3913E1814B62}"/>
    <cellStyle name="60% - Énfasis3 66" xfId="38794" xr:uid="{2B12686D-78C4-4157-8A8A-BFA3BD7BA6D4}"/>
    <cellStyle name="60% - Énfasis3 67" xfId="38795" xr:uid="{C32E69D4-1DDB-4DA9-9842-BB5BDEE2E2B4}"/>
    <cellStyle name="60% - Énfasis3 68" xfId="38796" xr:uid="{1255FB27-A418-463A-B109-2BBD11C69054}"/>
    <cellStyle name="60% - Énfasis3 69" xfId="38797" xr:uid="{1006F2A3-50BB-41AC-BEC8-A5F542170D9E}"/>
    <cellStyle name="60% - Énfasis3 7" xfId="570" xr:uid="{5489B5B7-4A51-4214-8606-9D2E86E5562F}"/>
    <cellStyle name="60% - Énfasis3 7 2" xfId="38798" xr:uid="{7906DD80-0B9D-4306-8260-08D6A71FB07A}"/>
    <cellStyle name="60% - Énfasis3 70" xfId="38799" xr:uid="{7BAD8CE5-39B6-4E44-84F8-F08940108A7D}"/>
    <cellStyle name="60% - Énfasis3 71" xfId="38800" xr:uid="{42F69750-B01E-4ADB-A4BC-8237A6B4BB22}"/>
    <cellStyle name="60% - Énfasis3 72" xfId="38801" xr:uid="{9B91B9B0-A627-4AB5-A781-3A260B117AC3}"/>
    <cellStyle name="60% - Énfasis3 73" xfId="38802" xr:uid="{4BAA79CA-27C4-4781-9E9E-37C5413DA345}"/>
    <cellStyle name="60% - Énfasis3 74" xfId="61337" xr:uid="{EEB15CF1-037C-49AB-AA4F-E670DBF7D7A4}"/>
    <cellStyle name="60% - Énfasis3 8" xfId="571" xr:uid="{DE85949D-ACBD-4DDF-8BD9-6455FF0C0EBD}"/>
    <cellStyle name="60% - Énfasis3 8 2" xfId="38803" xr:uid="{6351E7CD-D2E1-4239-A63D-3238B76CA972}"/>
    <cellStyle name="60% - Énfasis3 9" xfId="572" xr:uid="{0B7849EA-62B8-4463-8729-4455764406A3}"/>
    <cellStyle name="60% - Énfasis3 9 2" xfId="38804" xr:uid="{34084984-C401-45B8-B6C5-17716CED3D9F}"/>
    <cellStyle name="60% - Énfasis4 10" xfId="573" xr:uid="{CD4D4D1F-568B-46BF-B870-F835A0D27E31}"/>
    <cellStyle name="60% - Énfasis4 10 2" xfId="38805" xr:uid="{98025197-89F1-40DF-8269-B3A2482CF2FD}"/>
    <cellStyle name="60% - Énfasis4 11" xfId="38806" xr:uid="{C8A5A807-CB9E-4E08-A49D-324EE8F3E601}"/>
    <cellStyle name="60% - Énfasis4 11 2" xfId="38807" xr:uid="{A9CBE69F-6735-4D5C-9400-5983A4C83AF1}"/>
    <cellStyle name="60% - Énfasis4 12" xfId="38808" xr:uid="{EE01B44C-AADA-4AAC-BBB8-7349F845D1A7}"/>
    <cellStyle name="60% - Énfasis4 12 2" xfId="38809" xr:uid="{F4F7921F-1360-428F-884C-954FCEDD2959}"/>
    <cellStyle name="60% - Énfasis4 13" xfId="38810" xr:uid="{629CBA14-8D57-4877-ACBD-FB61D50F14DE}"/>
    <cellStyle name="60% - Énfasis4 14" xfId="38811" xr:uid="{2CB7457F-43C1-4453-9E19-2FD492C2C220}"/>
    <cellStyle name="60% - Énfasis4 15" xfId="38812" xr:uid="{E5FDC6DF-DA04-48F4-B240-73B78E2E86BA}"/>
    <cellStyle name="60% - Énfasis4 16" xfId="38813" xr:uid="{55895EFF-B49A-4359-9D87-B413090ADA93}"/>
    <cellStyle name="60% - Énfasis4 17" xfId="38814" xr:uid="{2D0FE24A-AB01-4C26-A074-A94A92099551}"/>
    <cellStyle name="60% - Énfasis4 18" xfId="38815" xr:uid="{4673B3CD-FB54-48F2-A69B-3C2A0185C6F8}"/>
    <cellStyle name="60% - Énfasis4 19" xfId="38816" xr:uid="{E3737EFC-F21F-4134-903B-EC87DE8B2731}"/>
    <cellStyle name="60% - Énfasis4 2" xfId="574" xr:uid="{4F0D4370-E442-4F0F-AB66-9CEE7BB24050}"/>
    <cellStyle name="60% - Énfasis4 2 2" xfId="9155" xr:uid="{2C570223-6E1B-4359-A815-B80D25DC972E}"/>
    <cellStyle name="60% - Énfasis4 2 2 2" xfId="38817" xr:uid="{FDC7713D-3575-418E-8FA5-216B4173A643}"/>
    <cellStyle name="60% - Énfasis4 2 2 2 2" xfId="38818" xr:uid="{4E96B33E-7ED8-4378-AF6E-5620FA608464}"/>
    <cellStyle name="60% - Énfasis4 2 2 2 2 2" xfId="38819" xr:uid="{5E0A6EB2-FDE8-4746-BDE2-198334A4CE79}"/>
    <cellStyle name="60% - Énfasis4 2 2 2 2 2 2" xfId="38820" xr:uid="{3607E54E-4D28-4F9B-B998-53FF630C02AC}"/>
    <cellStyle name="60% - Énfasis4 2 2 2 2 2 3" xfId="38821" xr:uid="{2F53B6F9-AFEF-4EF6-81B5-4E4A7461504E}"/>
    <cellStyle name="60% - Énfasis4 2 2 2 2 3" xfId="38822" xr:uid="{C5AD4EBF-CF50-4DED-987A-8B17CF23E068}"/>
    <cellStyle name="60% - Énfasis4 2 2 2 3" xfId="38823" xr:uid="{19D85846-CB47-4734-BE93-68A01A7BD10D}"/>
    <cellStyle name="60% - Énfasis4 2 2 2 4" xfId="38824" xr:uid="{69AC8388-A1E3-42FA-9246-8724C11BAB5B}"/>
    <cellStyle name="60% - Énfasis4 2 2 2 5" xfId="38825" xr:uid="{67D8E3C5-BCC4-4B2F-8F59-18BC5E20D595}"/>
    <cellStyle name="60% - Énfasis4 2 2 2 6" xfId="38826" xr:uid="{A18A124B-2E5C-4C4A-8DFC-9914E50A33C6}"/>
    <cellStyle name="60% - Énfasis4 2 2 2 7" xfId="38827" xr:uid="{DCBDBDD2-BD06-4C41-AEEA-4087E5DC4D11}"/>
    <cellStyle name="60% - Énfasis4 2 2 3" xfId="38828" xr:uid="{BE6ECB61-22AF-447F-B9B0-D224A975DBD6}"/>
    <cellStyle name="60% - Énfasis4 2 2 3 2" xfId="38829" xr:uid="{464D3545-053F-43FA-8AD7-5C3B2B692D8D}"/>
    <cellStyle name="60% - Énfasis4 2 2 4" xfId="38830" xr:uid="{0867E05A-515C-4E45-A22C-9B71BBEBD356}"/>
    <cellStyle name="60% - Énfasis4 2 2 5" xfId="38831" xr:uid="{56763C59-B57D-432D-B0F1-414471A22E79}"/>
    <cellStyle name="60% - Énfasis4 2 2 6" xfId="38832" xr:uid="{4FDBEAA8-5A0D-4582-A139-0ED90E0A40B1}"/>
    <cellStyle name="60% - Énfasis4 2 2 7" xfId="38833" xr:uid="{62EF6103-8E99-4AB5-ACE5-6390DFDA9C97}"/>
    <cellStyle name="60% - Énfasis4 2 3" xfId="38834" xr:uid="{E7C727B6-DA1A-48B2-AF4E-5D1F70565391}"/>
    <cellStyle name="60% - Énfasis4 2 3 2" xfId="38835" xr:uid="{0D09957A-15F4-48DB-BEED-5862A980AA4B}"/>
    <cellStyle name="60% - Énfasis4 2 4" xfId="38836" xr:uid="{5019CF94-F422-40A0-9635-15970228446A}"/>
    <cellStyle name="60% - Énfasis4 2 5" xfId="38837" xr:uid="{4054B5C2-D58D-4A86-9553-43EE2239B0DD}"/>
    <cellStyle name="60% - Énfasis4 2 6" xfId="38838" xr:uid="{BFD54134-0916-464E-B747-C7F4C8494925}"/>
    <cellStyle name="60% - Énfasis4 2 7" xfId="38839" xr:uid="{0FFD4C76-5D59-4092-8345-FA2AD8D1F723}"/>
    <cellStyle name="60% - Énfasis4 2 8" xfId="61327" xr:uid="{C3BB2C14-7D22-425F-8AAF-02E4EEE7553F}"/>
    <cellStyle name="60% - Énfasis4 20" xfId="38840" xr:uid="{7D75C2C3-91E3-42A7-8CA8-0B4D6AF43AA7}"/>
    <cellStyle name="60% - Énfasis4 21" xfId="38841" xr:uid="{E5D1E073-C3CA-419B-8FAE-0CB219D61D77}"/>
    <cellStyle name="60% - Énfasis4 22" xfId="38842" xr:uid="{BB670C60-614C-4B32-B474-4F4A4FBBEB22}"/>
    <cellStyle name="60% - Énfasis4 23" xfId="38843" xr:uid="{9E9D4764-DB04-4446-87A2-C8A0C1BD8369}"/>
    <cellStyle name="60% - Énfasis4 24" xfId="38844" xr:uid="{A54B6641-41D7-4D07-A641-3A990A18889D}"/>
    <cellStyle name="60% - Énfasis4 25" xfId="38845" xr:uid="{6AE2102B-5141-4EA8-B8BC-FF950AE5749E}"/>
    <cellStyle name="60% - Énfasis4 26" xfId="38846" xr:uid="{47FD2313-F320-4665-9E95-026A701C964D}"/>
    <cellStyle name="60% - Énfasis4 27" xfId="38847" xr:uid="{C0469793-D68C-4793-B3D0-9139788B87A4}"/>
    <cellStyle name="60% - Énfasis4 28" xfId="38848" xr:uid="{C92C2AE1-7D66-468D-AF3F-C43A87928DBB}"/>
    <cellStyle name="60% - Énfasis4 29" xfId="38849" xr:uid="{CE7AE4D6-6D1E-4D48-8875-54506FC98288}"/>
    <cellStyle name="60% - Énfasis4 3" xfId="575" xr:uid="{CC1C6493-8C27-46FD-A5C0-8ECBC705D34D}"/>
    <cellStyle name="60% - Énfasis4 3 2" xfId="9156" xr:uid="{7C04EBE0-7C67-4C36-9E49-58987624B90C}"/>
    <cellStyle name="60% - Énfasis4 3 3" xfId="38850" xr:uid="{344108B4-20B1-4001-9618-88EC9B53C0B5}"/>
    <cellStyle name="60% - Énfasis4 30" xfId="38851" xr:uid="{1918C802-FE93-4E88-ACA7-BED2780CC502}"/>
    <cellStyle name="60% - Énfasis4 31" xfId="38852" xr:uid="{D1AAC27B-0548-4AAE-A747-A32D011F68C2}"/>
    <cellStyle name="60% - Énfasis4 32" xfId="38853" xr:uid="{01F9D063-9377-47FB-B19D-D2FCE14EFF49}"/>
    <cellStyle name="60% - Énfasis4 33" xfId="38854" xr:uid="{E2C8F8BA-59AE-47D9-BBB5-02795B8A17EE}"/>
    <cellStyle name="60% - Énfasis4 34" xfId="38855" xr:uid="{BE731FE9-5F18-4AB5-9F37-A42A10E673A7}"/>
    <cellStyle name="60% - Énfasis4 35" xfId="38856" xr:uid="{EE286255-EF73-4E9D-BCC1-D94507C697DC}"/>
    <cellStyle name="60% - Énfasis4 36" xfId="38857" xr:uid="{BEC8BFB8-5D0A-4BD1-A8F3-42EC89A98483}"/>
    <cellStyle name="60% - Énfasis4 37" xfId="38858" xr:uid="{F7703E59-E85F-4E69-AAC3-76727D6E1F9D}"/>
    <cellStyle name="60% - Énfasis4 38" xfId="38859" xr:uid="{47F1A3D8-071C-4122-AB06-CE40AEB2EB31}"/>
    <cellStyle name="60% - Énfasis4 39" xfId="38860" xr:uid="{2899F464-F386-44D1-9018-7CA1C7630264}"/>
    <cellStyle name="60% - Énfasis4 4" xfId="576" xr:uid="{38D4D9D2-0885-418A-BAB1-40CF67345D50}"/>
    <cellStyle name="60% - Énfasis4 40" xfId="38861" xr:uid="{6BC366D0-5F6B-4CB5-B00E-B4D7485F13E8}"/>
    <cellStyle name="60% - Énfasis4 41" xfId="38862" xr:uid="{5A969A8B-D345-4010-B23C-280A553DFBAA}"/>
    <cellStyle name="60% - Énfasis4 42" xfId="38863" xr:uid="{44A5C988-00B7-4815-9F56-8B5F629B5E06}"/>
    <cellStyle name="60% - Énfasis4 43" xfId="38864" xr:uid="{19F589C8-AC15-42E6-9A22-7039FC14CE7E}"/>
    <cellStyle name="60% - Énfasis4 44" xfId="38865" xr:uid="{412540E8-D764-46FA-BD33-B5CAFEBE04D0}"/>
    <cellStyle name="60% - Énfasis4 45" xfId="38866" xr:uid="{CBE4D5B9-111F-4286-82F0-124E9188C533}"/>
    <cellStyle name="60% - Énfasis4 46" xfId="38867" xr:uid="{B05E8849-9BC7-4553-9152-F9656B3E1D37}"/>
    <cellStyle name="60% - Énfasis4 47" xfId="38868" xr:uid="{34A01D55-3384-4EA0-881F-C38A6EE2312B}"/>
    <cellStyle name="60% - Énfasis4 48" xfId="38869" xr:uid="{005DFCFE-82F4-44FC-8122-971CE239C102}"/>
    <cellStyle name="60% - Énfasis4 49" xfId="38870" xr:uid="{9273835F-5C5C-4CD6-804E-B1ACAC283B71}"/>
    <cellStyle name="60% - Énfasis4 5" xfId="577" xr:uid="{756FC487-157A-4CC0-9B49-763505A040A8}"/>
    <cellStyle name="60% - Énfasis4 50" xfId="38871" xr:uid="{6B38B8EA-5C04-4102-9261-684004C30AB6}"/>
    <cellStyle name="60% - Énfasis4 51" xfId="38872" xr:uid="{3AA43EFA-9CA9-4E6B-8BEA-5A99F84BB28F}"/>
    <cellStyle name="60% - Énfasis4 52" xfId="38873" xr:uid="{0B2CDCF6-0502-49F4-8E11-0DD510BF1EB1}"/>
    <cellStyle name="60% - Énfasis4 53" xfId="38874" xr:uid="{E67BCEFA-1A74-4CB3-9C18-1941A6DC71C2}"/>
    <cellStyle name="60% - Énfasis4 54" xfId="38875" xr:uid="{EF86CCD9-6D10-44B5-8BD8-6C2D9D8AE1A1}"/>
    <cellStyle name="60% - Énfasis4 55" xfId="38876" xr:uid="{BEACD1E5-8773-441D-93A9-6A03977EB27B}"/>
    <cellStyle name="60% - Énfasis4 56" xfId="38877" xr:uid="{3067C82F-7674-48FA-9958-0E4DF35D92AE}"/>
    <cellStyle name="60% - Énfasis4 57" xfId="38878" xr:uid="{0853BB36-2553-46A0-B314-20E956E2EDF9}"/>
    <cellStyle name="60% - Énfasis4 58" xfId="38879" xr:uid="{0745A38C-1F42-46C5-9E79-3D60277ACE46}"/>
    <cellStyle name="60% - Énfasis4 59" xfId="38880" xr:uid="{0F03C0C3-2145-4C84-A70B-A3DD9DD4324A}"/>
    <cellStyle name="60% - Énfasis4 6" xfId="578" xr:uid="{1CE1F30A-AB2E-4AEC-9334-468E5D64EF88}"/>
    <cellStyle name="60% - Énfasis4 6 2" xfId="38881" xr:uid="{6CC3951A-BD05-45B6-AFA6-A33EC89D1D6F}"/>
    <cellStyle name="60% - Énfasis4 60" xfId="38882" xr:uid="{D389A94C-3028-4D59-9632-6D554B14B95E}"/>
    <cellStyle name="60% - Énfasis4 60 2" xfId="38883" xr:uid="{D1AE8A82-F0EB-434A-AAC4-B8AA84BBE24B}"/>
    <cellStyle name="60% - Énfasis4 61" xfId="38884" xr:uid="{DE572AFF-B4B2-4E71-A01F-16A7BF0CD034}"/>
    <cellStyle name="60% - Énfasis4 61 2" xfId="38885" xr:uid="{333E1C4E-FBF3-4887-8626-5C9239092071}"/>
    <cellStyle name="60% - Énfasis4 62" xfId="38886" xr:uid="{3B45215B-D9B4-4319-9549-AD446C80F803}"/>
    <cellStyle name="60% - Énfasis4 63" xfId="38887" xr:uid="{42909C01-F0EC-4DA1-ABC1-E30D1FB0DB16}"/>
    <cellStyle name="60% - Énfasis4 64" xfId="38888" xr:uid="{81640113-B6F1-4796-B3A6-0564F2292FFC}"/>
    <cellStyle name="60% - Énfasis4 65" xfId="38889" xr:uid="{B9478D12-5A6A-4E33-A8AB-BC1BAE7F3FF5}"/>
    <cellStyle name="60% - Énfasis4 66" xfId="38890" xr:uid="{E9D5E6C7-8EFE-4959-B34F-E8BD18E0CF04}"/>
    <cellStyle name="60% - Énfasis4 67" xfId="38891" xr:uid="{47C41BA2-E042-4B5E-A246-69B5E1FFFB58}"/>
    <cellStyle name="60% - Énfasis4 68" xfId="38892" xr:uid="{CE414407-E872-4F9F-978D-553BC6D7FECF}"/>
    <cellStyle name="60% - Énfasis4 69" xfId="38893" xr:uid="{3BAD2953-6800-41A5-8A9C-4C1A975C3BC2}"/>
    <cellStyle name="60% - Énfasis4 7" xfId="579" xr:uid="{67F6E947-6C31-45D3-BA9A-C2B0665E9E9E}"/>
    <cellStyle name="60% - Énfasis4 7 2" xfId="38894" xr:uid="{0C5C0B40-C642-49CF-817F-5305B6C2E38A}"/>
    <cellStyle name="60% - Énfasis4 70" xfId="38895" xr:uid="{6B1C9E0C-E76C-4D79-B371-DF700236627D}"/>
    <cellStyle name="60% - Énfasis4 71" xfId="38896" xr:uid="{8A83424C-AB5D-4A33-BF1D-A4F12FBB72C0}"/>
    <cellStyle name="60% - Énfasis4 72" xfId="38897" xr:uid="{DA3F9697-E682-4CF6-B9D5-4F3B8E304BD2}"/>
    <cellStyle name="60% - Énfasis4 73" xfId="38898" xr:uid="{FCB48AB2-330B-436F-B9E9-2428812C44B6}"/>
    <cellStyle name="60% - Énfasis4 74" xfId="61338" xr:uid="{D690637B-7305-4B47-B624-8702E0524A66}"/>
    <cellStyle name="60% - Énfasis4 8" xfId="580" xr:uid="{43602990-FFD4-4062-83B1-CDAEFE947B1A}"/>
    <cellStyle name="60% - Énfasis4 8 2" xfId="38899" xr:uid="{1F93BDA6-B282-45F5-A714-0BFD7C58681F}"/>
    <cellStyle name="60% - Énfasis4 9" xfId="581" xr:uid="{858C9727-BA87-4688-BBB5-CD5E9ADB14B1}"/>
    <cellStyle name="60% - Énfasis4 9 2" xfId="38900" xr:uid="{3EBF8804-2105-48E6-BD1A-81C60AF47095}"/>
    <cellStyle name="60% - Énfasis5 10" xfId="582" xr:uid="{F70A8D38-0FE5-4947-BCAD-9E22BCE81899}"/>
    <cellStyle name="60% - Énfasis5 10 2" xfId="38901" xr:uid="{E54FB862-590C-474C-B97E-22960DE6CA97}"/>
    <cellStyle name="60% - Énfasis5 11" xfId="38902" xr:uid="{DF5DDA98-A261-40FD-B254-3FF25D354D1F}"/>
    <cellStyle name="60% - Énfasis5 11 2" xfId="38903" xr:uid="{5CCD1DA9-0E8D-4BF7-AF35-5E2965A50158}"/>
    <cellStyle name="60% - Énfasis5 12" xfId="38904" xr:uid="{BD7E9E62-B784-4BA8-A058-9484EE039F46}"/>
    <cellStyle name="60% - Énfasis5 12 2" xfId="38905" xr:uid="{79913935-DF08-42CB-9B0E-EBE206B55246}"/>
    <cellStyle name="60% - Énfasis5 13" xfId="38906" xr:uid="{22FBD110-C5C9-45CB-B5AD-7CAFEAF54561}"/>
    <cellStyle name="60% - Énfasis5 14" xfId="38907" xr:uid="{1D378592-5157-47D0-9AEE-2036E94F8DB4}"/>
    <cellStyle name="60% - Énfasis5 15" xfId="38908" xr:uid="{0C38A16F-162C-443D-AED4-59D31D8B9A6B}"/>
    <cellStyle name="60% - Énfasis5 16" xfId="38909" xr:uid="{177E9579-2022-4303-8F3F-FB0A79FF7CFF}"/>
    <cellStyle name="60% - Énfasis5 17" xfId="38910" xr:uid="{B0B107A1-B410-4E4D-9A7D-F98534DAF395}"/>
    <cellStyle name="60% - Énfasis5 18" xfId="38911" xr:uid="{8452B00A-BCB6-4F41-AAA7-79AE24195F24}"/>
    <cellStyle name="60% - Énfasis5 19" xfId="38912" xr:uid="{ECA895BE-0412-4247-AE88-EEB0C7D8DDDF}"/>
    <cellStyle name="60% - Énfasis5 2" xfId="583" xr:uid="{BB7DE53E-9F2F-41DA-B4BB-12D281C831BE}"/>
    <cellStyle name="60% - Énfasis5 2 2" xfId="9157" xr:uid="{3CDB1DF4-7AC7-4D82-8DDD-371F1278E66E}"/>
    <cellStyle name="60% - Énfasis5 2 2 2" xfId="38913" xr:uid="{C7DA07FB-4D59-4831-A449-0E81DE0C75F1}"/>
    <cellStyle name="60% - Énfasis5 2 2 2 2" xfId="38914" xr:uid="{430F3424-4156-47F0-8FB0-FDDF639185CA}"/>
    <cellStyle name="60% - Énfasis5 2 2 2 2 2" xfId="38915" xr:uid="{25AB3AB5-BB69-4BC0-80EE-2E97F7CBD56A}"/>
    <cellStyle name="60% - Énfasis5 2 2 2 2 2 2" xfId="38916" xr:uid="{A815897C-3519-40B4-A31A-EA282AFF4F2E}"/>
    <cellStyle name="60% - Énfasis5 2 2 2 2 2 3" xfId="38917" xr:uid="{2A294FB0-6DE5-407D-A59B-7E830295B142}"/>
    <cellStyle name="60% - Énfasis5 2 2 2 2 3" xfId="38918" xr:uid="{49853A41-20A8-4C83-B9B5-9434B6AF96E8}"/>
    <cellStyle name="60% - Énfasis5 2 2 2 3" xfId="38919" xr:uid="{8C244324-6457-4DF4-8A46-5EC12F8E3CF6}"/>
    <cellStyle name="60% - Énfasis5 2 2 2 4" xfId="38920" xr:uid="{AC54C26C-D8F9-43D7-8420-92479FB9FBD0}"/>
    <cellStyle name="60% - Énfasis5 2 2 2 5" xfId="38921" xr:uid="{EC36A93E-61C2-4D9A-AC24-D56FE10DB232}"/>
    <cellStyle name="60% - Énfasis5 2 2 2 6" xfId="38922" xr:uid="{9E9A40E2-B9BF-4B84-852A-EC34065A8178}"/>
    <cellStyle name="60% - Énfasis5 2 2 2 7" xfId="38923" xr:uid="{1575159E-B2C3-4457-B205-4235A8E892A6}"/>
    <cellStyle name="60% - Énfasis5 2 2 3" xfId="38924" xr:uid="{2F7063EB-E8AF-47C3-BBD1-B81EFCE9A47F}"/>
    <cellStyle name="60% - Énfasis5 2 2 3 2" xfId="38925" xr:uid="{F589E637-2711-4CE6-BCB2-9D27010D380A}"/>
    <cellStyle name="60% - Énfasis5 2 2 4" xfId="38926" xr:uid="{BD24DD28-F013-4734-AF70-85A20EDDD1AF}"/>
    <cellStyle name="60% - Énfasis5 2 2 5" xfId="38927" xr:uid="{5A886645-6273-4C2F-B767-DB5A39A57D54}"/>
    <cellStyle name="60% - Énfasis5 2 2 6" xfId="38928" xr:uid="{16ABC457-BFF6-496D-AD3B-44ECFAD88C83}"/>
    <cellStyle name="60% - Énfasis5 2 2 7" xfId="38929" xr:uid="{4F5B89BE-2CB1-498E-8E9D-2E1527889FBC}"/>
    <cellStyle name="60% - Énfasis5 2 3" xfId="38930" xr:uid="{B57F06E6-9D01-4DA4-AB1D-F018DF1B22D6}"/>
    <cellStyle name="60% - Énfasis5 2 3 2" xfId="38931" xr:uid="{240AA721-96DB-4890-9848-AD05BC4F2CC3}"/>
    <cellStyle name="60% - Énfasis5 2 4" xfId="38932" xr:uid="{8461BBBE-345D-408D-A501-65FB330A56AC}"/>
    <cellStyle name="60% - Énfasis5 2 5" xfId="38933" xr:uid="{0835E5BB-A298-4CBB-81CF-D1B1F7F41DBE}"/>
    <cellStyle name="60% - Énfasis5 2 6" xfId="38934" xr:uid="{93E07CA5-6F75-41B3-8841-702B92092FAD}"/>
    <cellStyle name="60% - Énfasis5 2 7" xfId="38935" xr:uid="{9C798B1C-FD63-49AF-87B7-7BCD73D9E246}"/>
    <cellStyle name="60% - Énfasis5 2 8" xfId="61328" xr:uid="{B86D4168-1FE8-4331-ACBC-7BB8DCA057D0}"/>
    <cellStyle name="60% - Énfasis5 20" xfId="38936" xr:uid="{F9EBC756-4528-4222-9BFB-1A23596C3B96}"/>
    <cellStyle name="60% - Énfasis5 21" xfId="38937" xr:uid="{CD96A66C-31DC-41AE-9CA6-300AB78A5578}"/>
    <cellStyle name="60% - Énfasis5 22" xfId="38938" xr:uid="{ADF45C84-7FE7-49B0-BC3C-AB90D44E8636}"/>
    <cellStyle name="60% - Énfasis5 23" xfId="38939" xr:uid="{3D7C2EC4-AACA-409A-9E4C-DDD7E611128B}"/>
    <cellStyle name="60% - Énfasis5 24" xfId="38940" xr:uid="{AAA734BD-CD67-4503-B5F8-B65567AE5F04}"/>
    <cellStyle name="60% - Énfasis5 25" xfId="38941" xr:uid="{0C4FC0F6-1FE7-4E2D-9323-09B7CD53F92F}"/>
    <cellStyle name="60% - Énfasis5 26" xfId="38942" xr:uid="{16AB27FC-6DE2-487F-80A6-4C005A792111}"/>
    <cellStyle name="60% - Énfasis5 27" xfId="38943" xr:uid="{8854645D-A6DC-45A3-8E78-186E2C074CF4}"/>
    <cellStyle name="60% - Énfasis5 28" xfId="38944" xr:uid="{7EFACEDD-533B-46FE-BDEE-4114C895DC9A}"/>
    <cellStyle name="60% - Énfasis5 29" xfId="38945" xr:uid="{74E00DE0-464E-4CE2-A7A3-8B4ED63848EF}"/>
    <cellStyle name="60% - Énfasis5 3" xfId="584" xr:uid="{BCEBE783-A0F9-4FF8-B8A0-5E1F75FB14FF}"/>
    <cellStyle name="60% - Énfasis5 3 2" xfId="9158" xr:uid="{C81E68E0-11FA-4D06-B3DE-776DCAED24FE}"/>
    <cellStyle name="60% - Énfasis5 3 3" xfId="38946" xr:uid="{59E04580-98D0-4EF9-A23E-BA4E87CDF86B}"/>
    <cellStyle name="60% - Énfasis5 30" xfId="38947" xr:uid="{904AB341-CFE3-4B86-B581-24DF8AA8E3BF}"/>
    <cellStyle name="60% - Énfasis5 31" xfId="38948" xr:uid="{86E19139-ACD1-4B05-988E-5E309DAB1F59}"/>
    <cellStyle name="60% - Énfasis5 32" xfId="38949" xr:uid="{1083BDBB-E085-4199-A0A4-DDB257B986A1}"/>
    <cellStyle name="60% - Énfasis5 33" xfId="38950" xr:uid="{0CF61A60-C073-43D6-8004-B24153605CEF}"/>
    <cellStyle name="60% - Énfasis5 34" xfId="38951" xr:uid="{9CF0E790-4A7A-42B5-8AC9-5C5A579E9D97}"/>
    <cellStyle name="60% - Énfasis5 35" xfId="38952" xr:uid="{5652B728-8573-424E-8E26-C7C89A552CD4}"/>
    <cellStyle name="60% - Énfasis5 36" xfId="38953" xr:uid="{FE3602F2-3B87-4DB9-8315-1357FB0FAD50}"/>
    <cellStyle name="60% - Énfasis5 37" xfId="38954" xr:uid="{F77F971F-275B-4DC1-A8F9-D13A042FD78D}"/>
    <cellStyle name="60% - Énfasis5 38" xfId="38955" xr:uid="{35A8B1DD-120E-4E63-B1F6-A3D1A076398E}"/>
    <cellStyle name="60% - Énfasis5 39" xfId="38956" xr:uid="{8211DB40-900A-400E-87CF-8E73C44501C6}"/>
    <cellStyle name="60% - Énfasis5 4" xfId="585" xr:uid="{3D8D0D5A-0DCE-4706-AC6D-4C2452F28D22}"/>
    <cellStyle name="60% - Énfasis5 40" xfId="38957" xr:uid="{F35D0A1A-A3C9-4172-BD81-312824ACD13C}"/>
    <cellStyle name="60% - Énfasis5 41" xfId="38958" xr:uid="{AFCFCDFD-2D1D-4DF0-9B4B-7AEDDC6813C9}"/>
    <cellStyle name="60% - Énfasis5 42" xfId="38959" xr:uid="{AF5ABF16-B9A4-43A4-94AB-34D5A83C7684}"/>
    <cellStyle name="60% - Énfasis5 43" xfId="38960" xr:uid="{7206382F-0A37-4D8F-B361-DCFBA7583028}"/>
    <cellStyle name="60% - Énfasis5 44" xfId="38961" xr:uid="{38DDE621-8CA2-45F7-9D97-ED07FF075308}"/>
    <cellStyle name="60% - Énfasis5 45" xfId="38962" xr:uid="{F28F64FF-3502-47D9-8625-B77DD9BF2504}"/>
    <cellStyle name="60% - Énfasis5 46" xfId="38963" xr:uid="{953DDDEF-3C45-4A1B-97A5-71214F79BC9B}"/>
    <cellStyle name="60% - Énfasis5 47" xfId="38964" xr:uid="{75D5614E-784C-46BE-95A6-5769C8836787}"/>
    <cellStyle name="60% - Énfasis5 48" xfId="38965" xr:uid="{3095A3DE-57B3-4D80-9FE0-88E461359DE6}"/>
    <cellStyle name="60% - Énfasis5 49" xfId="38966" xr:uid="{6DAEE202-B626-4BB7-8BFC-6FF9B8E68CEE}"/>
    <cellStyle name="60% - Énfasis5 5" xfId="586" xr:uid="{9C57C918-1DD0-4B84-A93A-1EDBE7A3ACF4}"/>
    <cellStyle name="60% - Énfasis5 50" xfId="38967" xr:uid="{76D19B99-C4D6-4E78-8784-473DFE3299F5}"/>
    <cellStyle name="60% - Énfasis5 51" xfId="38968" xr:uid="{6EA91162-76AF-4D8E-81BD-D80213941EC0}"/>
    <cellStyle name="60% - Énfasis5 52" xfId="38969" xr:uid="{3AD5ED06-4FFB-4C0F-AEDE-8E15ED9A0EC6}"/>
    <cellStyle name="60% - Énfasis5 53" xfId="38970" xr:uid="{2EDBAE5A-C97C-4377-85BB-E13166AE7BF9}"/>
    <cellStyle name="60% - Énfasis5 54" xfId="38971" xr:uid="{3A54B7BE-86E6-43AE-B31C-98076CB42765}"/>
    <cellStyle name="60% - Énfasis5 55" xfId="38972" xr:uid="{4BD11108-1E6B-40B2-8C5D-739ECB532348}"/>
    <cellStyle name="60% - Énfasis5 56" xfId="38973" xr:uid="{C001323A-6950-4E14-9262-DE6F5C8F3DC0}"/>
    <cellStyle name="60% - Énfasis5 57" xfId="38974" xr:uid="{403310DB-04FC-4296-B1E0-D7399A08AFB3}"/>
    <cellStyle name="60% - Énfasis5 58" xfId="38975" xr:uid="{473F8D61-04E1-4B5B-8220-E81E0EB3B230}"/>
    <cellStyle name="60% - Énfasis5 59" xfId="38976" xr:uid="{D86641BC-CABC-4BCD-B021-898FF8230F4B}"/>
    <cellStyle name="60% - Énfasis5 6" xfId="587" xr:uid="{17E6D818-6148-4FAA-8EAF-C1E9E878CC48}"/>
    <cellStyle name="60% - Énfasis5 6 2" xfId="38977" xr:uid="{97C42926-525B-4C17-9D50-ADEC5CE6842E}"/>
    <cellStyle name="60% - Énfasis5 60" xfId="38978" xr:uid="{2A866006-A8E1-4B1B-999F-36F14F289675}"/>
    <cellStyle name="60% - Énfasis5 60 2" xfId="38979" xr:uid="{FF3DA946-51ED-4441-B7B3-9491137A87F0}"/>
    <cellStyle name="60% - Énfasis5 61" xfId="38980" xr:uid="{7FE4FAB9-A69D-468C-81A2-551DEB73D3E3}"/>
    <cellStyle name="60% - Énfasis5 61 2" xfId="38981" xr:uid="{A85C770A-ACF5-43E5-8803-AEED5861F7F6}"/>
    <cellStyle name="60% - Énfasis5 62" xfId="38982" xr:uid="{287DB07C-5C57-48C9-BD3D-96DA8C9965C9}"/>
    <cellStyle name="60% - Énfasis5 63" xfId="38983" xr:uid="{4809E4C2-9B69-45FA-AE87-AD7E02B7F0D5}"/>
    <cellStyle name="60% - Énfasis5 64" xfId="38984" xr:uid="{FBC5E8B8-FA96-484B-BE84-CF10628D07C8}"/>
    <cellStyle name="60% - Énfasis5 65" xfId="38985" xr:uid="{9688FCF7-E18A-4252-BC14-BDAB8021B49F}"/>
    <cellStyle name="60% - Énfasis5 66" xfId="38986" xr:uid="{A074C92A-22A2-4529-8031-02FB5C09DD5C}"/>
    <cellStyle name="60% - Énfasis5 67" xfId="38987" xr:uid="{59F50E04-65B1-47EE-A15D-8EEEAF07F004}"/>
    <cellStyle name="60% - Énfasis5 68" xfId="38988" xr:uid="{E29E6CBE-065A-449F-9E6A-A4467A809E99}"/>
    <cellStyle name="60% - Énfasis5 69" xfId="38989" xr:uid="{729032DD-C521-483D-9AE2-D73A54786630}"/>
    <cellStyle name="60% - Énfasis5 7" xfId="588" xr:uid="{45F10A77-4C1D-43B5-AC69-41FD9F2F33B5}"/>
    <cellStyle name="60% - Énfasis5 7 2" xfId="38990" xr:uid="{74D1EB0C-53FE-403C-A074-C639E144B0C5}"/>
    <cellStyle name="60% - Énfasis5 70" xfId="38991" xr:uid="{9B47E803-13E1-44CC-8FD7-29D2AE465248}"/>
    <cellStyle name="60% - Énfasis5 71" xfId="38992" xr:uid="{6D9FEBD1-FD34-4163-A2B5-D5A034162A91}"/>
    <cellStyle name="60% - Énfasis5 72" xfId="38993" xr:uid="{651A8040-3543-4E01-9F4D-EFDDC5F365DB}"/>
    <cellStyle name="60% - Énfasis5 73" xfId="38994" xr:uid="{D3E658B9-B49E-452A-9713-6AEEBB135DAF}"/>
    <cellStyle name="60% - Énfasis5 74" xfId="61339" xr:uid="{D3B09DFD-8518-4CC5-8A91-24D9257915A7}"/>
    <cellStyle name="60% - Énfasis5 8" xfId="589" xr:uid="{84CB29A8-6CF3-477F-8CDA-DDB975B08CF4}"/>
    <cellStyle name="60% - Énfasis5 8 2" xfId="38995" xr:uid="{546DC03D-4B58-4CA5-B7AD-D97855308BF8}"/>
    <cellStyle name="60% - Énfasis5 9" xfId="590" xr:uid="{C04EC929-FD0D-4F44-97CA-14CC5BE431D8}"/>
    <cellStyle name="60% - Énfasis5 9 2" xfId="38996" xr:uid="{BC20DC10-DA8E-4502-93C6-2EC8DD4AABF6}"/>
    <cellStyle name="60% - Énfasis6 10" xfId="591" xr:uid="{0611ADE0-2D84-4401-B32B-D78237179022}"/>
    <cellStyle name="60% - Énfasis6 10 2" xfId="38997" xr:uid="{32C0AFEA-6A10-412B-97C8-7227440ED93A}"/>
    <cellStyle name="60% - Énfasis6 11" xfId="38998" xr:uid="{3B1C401F-0EF5-4C5B-BF37-08D1FA7E38FF}"/>
    <cellStyle name="60% - Énfasis6 11 2" xfId="38999" xr:uid="{37BAED52-5646-43C7-973F-A5902A3DF4ED}"/>
    <cellStyle name="60% - Énfasis6 12" xfId="39000" xr:uid="{0B710ABC-6226-4370-9696-321DB9E72E56}"/>
    <cellStyle name="60% - Énfasis6 12 2" xfId="39001" xr:uid="{3C23E91E-A8B2-411F-ABF9-DDE661D21EB6}"/>
    <cellStyle name="60% - Énfasis6 13" xfId="39002" xr:uid="{DF0E1501-096C-42D8-A338-A93A08DE0E71}"/>
    <cellStyle name="60% - Énfasis6 14" xfId="39003" xr:uid="{EEC7DD1C-A39E-45DA-8339-74AD0A8E39A7}"/>
    <cellStyle name="60% - Énfasis6 15" xfId="39004" xr:uid="{88C7A9CA-C3C6-4C0B-9499-54B9944CB0DE}"/>
    <cellStyle name="60% - Énfasis6 16" xfId="39005" xr:uid="{F09ABED8-1226-490C-9ADE-9B40829A0007}"/>
    <cellStyle name="60% - Énfasis6 17" xfId="39006" xr:uid="{252A2D9E-3820-4F8F-8C09-CE2C8CF5FEAB}"/>
    <cellStyle name="60% - Énfasis6 18" xfId="39007" xr:uid="{AA0CEB34-7C64-4814-9DB4-9F7513EB3695}"/>
    <cellStyle name="60% - Énfasis6 19" xfId="39008" xr:uid="{673E5550-878C-4687-827F-02D0DFA429FD}"/>
    <cellStyle name="60% - Énfasis6 2" xfId="592" xr:uid="{A8649906-EA76-4EF6-A074-99A1C5E5E1F4}"/>
    <cellStyle name="60% - Énfasis6 2 2" xfId="9159" xr:uid="{F72C32EA-BFCA-4CBF-8596-126CBCB45CA8}"/>
    <cellStyle name="60% - Énfasis6 2 2 2" xfId="39009" xr:uid="{20EB87E6-FCA9-4E0D-9A27-6CC4DF3D7941}"/>
    <cellStyle name="60% - Énfasis6 2 2 2 2" xfId="39010" xr:uid="{0154B047-A1AB-4335-A3C2-7C08E982B474}"/>
    <cellStyle name="60% - Énfasis6 2 2 2 2 2" xfId="39011" xr:uid="{1513C7FE-3280-4442-B7FD-892DDAA67FC6}"/>
    <cellStyle name="60% - Énfasis6 2 2 2 2 2 2" xfId="39012" xr:uid="{A614F580-96B2-4075-B2FD-F3A16A6155D4}"/>
    <cellStyle name="60% - Énfasis6 2 2 2 2 2 3" xfId="39013" xr:uid="{0479DF7C-16FF-4B1D-8590-F5EDB7842026}"/>
    <cellStyle name="60% - Énfasis6 2 2 2 2 3" xfId="39014" xr:uid="{264D86F9-1BF2-4867-A2A6-C1959D7A7032}"/>
    <cellStyle name="60% - Énfasis6 2 2 2 3" xfId="39015" xr:uid="{65E13A2F-C43E-41EE-B733-E105A0E22611}"/>
    <cellStyle name="60% - Énfasis6 2 2 2 4" xfId="39016" xr:uid="{497EB3C0-4007-49AF-A414-CFCD342E947E}"/>
    <cellStyle name="60% - Énfasis6 2 2 2 5" xfId="39017" xr:uid="{0FA3CE17-5D66-4681-AB3B-737682B3E340}"/>
    <cellStyle name="60% - Énfasis6 2 2 2 6" xfId="39018" xr:uid="{2BFC855E-191B-4219-AC00-E5401D78351A}"/>
    <cellStyle name="60% - Énfasis6 2 2 2 7" xfId="39019" xr:uid="{4C181D5C-1218-49DF-B4D6-F2A1953AE1AD}"/>
    <cellStyle name="60% - Énfasis6 2 2 3" xfId="39020" xr:uid="{8340D991-EFDF-46D1-B9F8-A4AA3F2FEB1C}"/>
    <cellStyle name="60% - Énfasis6 2 2 3 2" xfId="39021" xr:uid="{D7481560-3E36-4A96-98B7-1BCCD5F77958}"/>
    <cellStyle name="60% - Énfasis6 2 2 4" xfId="39022" xr:uid="{CDAF4ECC-35FB-4679-92DD-710A0C26AD50}"/>
    <cellStyle name="60% - Énfasis6 2 2 5" xfId="39023" xr:uid="{FFA4D465-E569-42DF-8C2C-4F7BD67A76FC}"/>
    <cellStyle name="60% - Énfasis6 2 2 6" xfId="39024" xr:uid="{8C90EA23-1D12-46C1-A28D-814CAA672C63}"/>
    <cellStyle name="60% - Énfasis6 2 2 7" xfId="39025" xr:uid="{78A53E0F-048F-4E01-ABE6-EDD6AC34D435}"/>
    <cellStyle name="60% - Énfasis6 2 3" xfId="39026" xr:uid="{FE3A2B4E-D9DC-4205-A851-1BBAAC185BDC}"/>
    <cellStyle name="60% - Énfasis6 2 3 2" xfId="39027" xr:uid="{8D297B78-2CAA-48F9-A343-D061D933BB7F}"/>
    <cellStyle name="60% - Énfasis6 2 4" xfId="39028" xr:uid="{7DDD7425-E870-4ADE-9763-850A567EA5ED}"/>
    <cellStyle name="60% - Énfasis6 2 5" xfId="39029" xr:uid="{F529FFB8-ABBD-4385-91AE-51DBBCAE1850}"/>
    <cellStyle name="60% - Énfasis6 2 6" xfId="39030" xr:uid="{AF99E1B1-C3D1-4B8A-93F2-F9F898D00AAF}"/>
    <cellStyle name="60% - Énfasis6 2 7" xfId="39031" xr:uid="{1C502728-8C8C-41A6-8B2A-777CA87EF994}"/>
    <cellStyle name="60% - Énfasis6 2 8" xfId="61329" xr:uid="{09BCBEB8-9E28-4625-B871-633C00DAD984}"/>
    <cellStyle name="60% - Énfasis6 20" xfId="39032" xr:uid="{A70A3BA3-CA4B-48DB-B602-3F9D6D3FAEF5}"/>
    <cellStyle name="60% - Énfasis6 21" xfId="39033" xr:uid="{E415C2C5-EF00-42D7-813E-6AD52123DD49}"/>
    <cellStyle name="60% - Énfasis6 22" xfId="39034" xr:uid="{C0CD9AAC-58BC-44CD-ABED-062C93A95EA7}"/>
    <cellStyle name="60% - Énfasis6 23" xfId="39035" xr:uid="{7E637618-3331-44C6-89C3-E83ABFB5BFAC}"/>
    <cellStyle name="60% - Énfasis6 24" xfId="39036" xr:uid="{7F09A8E6-4294-4A6A-9FF6-76C361B17DDB}"/>
    <cellStyle name="60% - Énfasis6 25" xfId="39037" xr:uid="{F35A1A29-4E94-4FBF-8DFA-0657CED01C29}"/>
    <cellStyle name="60% - Énfasis6 26" xfId="39038" xr:uid="{6B33146D-B77A-4D1C-82B5-8C20C33DB1A0}"/>
    <cellStyle name="60% - Énfasis6 27" xfId="39039" xr:uid="{9288C8C1-8871-4BF2-B8F9-DDE547885DAB}"/>
    <cellStyle name="60% - Énfasis6 28" xfId="39040" xr:uid="{97D2FE5D-F1C0-4385-9D67-CBB5E21E5928}"/>
    <cellStyle name="60% - Énfasis6 29" xfId="39041" xr:uid="{9DA52047-1AC3-48A0-A843-D0CAD987A0CF}"/>
    <cellStyle name="60% - Énfasis6 3" xfId="593" xr:uid="{DFF41107-7A21-446B-9014-860B917763B6}"/>
    <cellStyle name="60% - Énfasis6 3 2" xfId="9160" xr:uid="{764FAF18-50AA-4A30-BC75-3F6009E1673F}"/>
    <cellStyle name="60% - Énfasis6 3 3" xfId="39042" xr:uid="{007F5CD9-E230-40BD-9380-9C5FCE1CB655}"/>
    <cellStyle name="60% - Énfasis6 30" xfId="39043" xr:uid="{CF05E7DF-EEE3-4103-8F51-42338EEEE94D}"/>
    <cellStyle name="60% - Énfasis6 31" xfId="39044" xr:uid="{D5EDA2A6-6B71-49CA-8173-B83AEBDED0A4}"/>
    <cellStyle name="60% - Énfasis6 32" xfId="39045" xr:uid="{E2E236AE-BC37-48B5-984D-660E09C1A4E4}"/>
    <cellStyle name="60% - Énfasis6 33" xfId="39046" xr:uid="{721C3DC3-7E6C-4459-9CFE-12ABC565A5D1}"/>
    <cellStyle name="60% - Énfasis6 34" xfId="39047" xr:uid="{C60E5233-C567-4E97-A4B4-F4E89108FDF5}"/>
    <cellStyle name="60% - Énfasis6 35" xfId="39048" xr:uid="{54D19293-D1E3-4C6D-B487-3B7F32E52A40}"/>
    <cellStyle name="60% - Énfasis6 36" xfId="39049" xr:uid="{FB3092C8-2B69-40BF-834B-7D858AFE7DCE}"/>
    <cellStyle name="60% - Énfasis6 37" xfId="39050" xr:uid="{DA21B50C-22A7-4A39-9486-1BA2B4263261}"/>
    <cellStyle name="60% - Énfasis6 38" xfId="39051" xr:uid="{08297920-0C7D-47B1-8DB4-720AB20C5B0A}"/>
    <cellStyle name="60% - Énfasis6 39" xfId="39052" xr:uid="{5DCE003F-EF80-463B-8D82-77944DA4AF92}"/>
    <cellStyle name="60% - Énfasis6 4" xfId="594" xr:uid="{70A3837C-738F-44EC-9C71-6B0FE6904F80}"/>
    <cellStyle name="60% - Énfasis6 40" xfId="39053" xr:uid="{46A7F14C-592F-43BF-888F-B04374799FB1}"/>
    <cellStyle name="60% - Énfasis6 41" xfId="39054" xr:uid="{3D1F23AC-C7EA-4AD8-A34F-CA77955E3D68}"/>
    <cellStyle name="60% - Énfasis6 42" xfId="39055" xr:uid="{35CC2B5B-24EB-4B95-A48F-3A12D32A2659}"/>
    <cellStyle name="60% - Énfasis6 43" xfId="39056" xr:uid="{C11145A4-625D-4846-93E3-F5F2D38FB26D}"/>
    <cellStyle name="60% - Énfasis6 44" xfId="39057" xr:uid="{D8172258-505E-45B4-B31B-43E4C7A861D9}"/>
    <cellStyle name="60% - Énfasis6 45" xfId="39058" xr:uid="{06E1FF9D-F3B1-4DF2-A205-24BC91FC0456}"/>
    <cellStyle name="60% - Énfasis6 46" xfId="39059" xr:uid="{DC1ADBF3-F4A5-4F28-A655-64EC5B7768DE}"/>
    <cellStyle name="60% - Énfasis6 47" xfId="39060" xr:uid="{F8474AB1-06BB-4BA5-A4AF-708DF4F09C94}"/>
    <cellStyle name="60% - Énfasis6 48" xfId="39061" xr:uid="{06C0F52C-1C45-4E9C-B14C-100AB2BD5807}"/>
    <cellStyle name="60% - Énfasis6 49" xfId="39062" xr:uid="{FA343F03-F610-460E-98E7-C20DE0B2D90A}"/>
    <cellStyle name="60% - Énfasis6 5" xfId="595" xr:uid="{93E22852-7FB0-4130-BFE0-9BA297DA9F86}"/>
    <cellStyle name="60% - Énfasis6 50" xfId="39063" xr:uid="{331A77BE-C02F-4F9F-85E6-8A5099913503}"/>
    <cellStyle name="60% - Énfasis6 51" xfId="39064" xr:uid="{A753D1D3-9D0F-41CF-ACBF-781FDDC4FF97}"/>
    <cellStyle name="60% - Énfasis6 52" xfId="39065" xr:uid="{9D7EF579-A210-4559-9BB7-93EADA04CD88}"/>
    <cellStyle name="60% - Énfasis6 53" xfId="39066" xr:uid="{BC95AF4E-3D84-448F-B81E-0ED0C439AF2A}"/>
    <cellStyle name="60% - Énfasis6 54" xfId="39067" xr:uid="{3024E45D-7C3C-4A93-BCCD-A6F859A5202C}"/>
    <cellStyle name="60% - Énfasis6 55" xfId="39068" xr:uid="{31E6B27F-3011-49CC-94F8-A6BFA59FD993}"/>
    <cellStyle name="60% - Énfasis6 56" xfId="39069" xr:uid="{10CD70A9-4961-4B9F-BABC-CAC7C2A0318D}"/>
    <cellStyle name="60% - Énfasis6 57" xfId="39070" xr:uid="{558B283A-C42B-4A92-AA6A-D1678B36DAC2}"/>
    <cellStyle name="60% - Énfasis6 58" xfId="39071" xr:uid="{6D5A9317-878A-4055-AA82-F9402DF48ADC}"/>
    <cellStyle name="60% - Énfasis6 59" xfId="39072" xr:uid="{8A33E890-B1B5-413B-A369-F2FCA1A957D9}"/>
    <cellStyle name="60% - Énfasis6 6" xfId="596" xr:uid="{B0F7DD5F-45BA-404E-8CF0-64A59EC712ED}"/>
    <cellStyle name="60% - Énfasis6 6 2" xfId="39073" xr:uid="{49A94B69-2329-4FCE-98C2-3434343F6C26}"/>
    <cellStyle name="60% - Énfasis6 60" xfId="39074" xr:uid="{4F1A7A0C-844D-4958-93F1-CAC7B1B0AE06}"/>
    <cellStyle name="60% - Énfasis6 60 2" xfId="39075" xr:uid="{78D31192-968D-47B5-9079-0A328906A9DC}"/>
    <cellStyle name="60% - Énfasis6 61" xfId="39076" xr:uid="{C45AE8CF-8090-4141-839F-C824068DEBC6}"/>
    <cellStyle name="60% - Énfasis6 61 2" xfId="39077" xr:uid="{9CFC318E-FFB1-491C-A473-C5B6F96AAFEE}"/>
    <cellStyle name="60% - Énfasis6 62" xfId="39078" xr:uid="{1824D3DE-22BB-406D-8289-7132034BF341}"/>
    <cellStyle name="60% - Énfasis6 63" xfId="39079" xr:uid="{CB0E6554-1BBB-4C55-87CA-834A94BAF87A}"/>
    <cellStyle name="60% - Énfasis6 64" xfId="39080" xr:uid="{87D83865-50F3-4DBC-89F4-606BD4FA06F7}"/>
    <cellStyle name="60% - Énfasis6 65" xfId="39081" xr:uid="{2DEF64FF-33F4-4B65-B20A-8016CC553CA7}"/>
    <cellStyle name="60% - Énfasis6 66" xfId="39082" xr:uid="{A62F3222-F10D-49AF-8356-FA5CF77DC8CD}"/>
    <cellStyle name="60% - Énfasis6 67" xfId="39083" xr:uid="{D80885B9-0B87-4209-B538-BECB4730EDA3}"/>
    <cellStyle name="60% - Énfasis6 68" xfId="39084" xr:uid="{ABAB8222-8ADC-40D5-A0DB-5F2AC25B67D5}"/>
    <cellStyle name="60% - Énfasis6 69" xfId="39085" xr:uid="{1374AFFF-07BE-4BD3-9BCF-098CDAFCA997}"/>
    <cellStyle name="60% - Énfasis6 7" xfId="597" xr:uid="{2BEF7B17-FA50-4C98-967C-CBE9F0A02271}"/>
    <cellStyle name="60% - Énfasis6 7 2" xfId="39086" xr:uid="{D4315A00-3B65-4F41-BDDA-787E386B253F}"/>
    <cellStyle name="60% - Énfasis6 70" xfId="39087" xr:uid="{D7B21CC5-1770-4314-99B1-0EBB8A3B593B}"/>
    <cellStyle name="60% - Énfasis6 71" xfId="39088" xr:uid="{0E9AF631-9454-41E8-89C6-7D72F5CBDC28}"/>
    <cellStyle name="60% - Énfasis6 72" xfId="39089" xr:uid="{879944D7-2BF7-402C-9457-FBA3277A226C}"/>
    <cellStyle name="60% - Énfasis6 73" xfId="39090" xr:uid="{BD1173F0-3623-4FF2-AE50-9B7F6C876721}"/>
    <cellStyle name="60% - Énfasis6 74" xfId="61340" xr:uid="{0D4F7486-DE21-45EA-A547-BC99B11CE789}"/>
    <cellStyle name="60% - Énfasis6 8" xfId="598" xr:uid="{F7A2DAEC-8E63-4090-B029-E25EE61B3C4C}"/>
    <cellStyle name="60% - Énfasis6 8 2" xfId="39091" xr:uid="{B3BF1C75-46B2-4ED2-869E-D939CF28F93D}"/>
    <cellStyle name="60% - Énfasis6 9" xfId="599" xr:uid="{9FB6AE93-A2C1-49F3-AA52-04E79A48E8DE}"/>
    <cellStyle name="60% - Énfasis6 9 2" xfId="39092" xr:uid="{44D8019F-C3B6-4545-8F87-F67D83FD5F5F}"/>
    <cellStyle name="Accent1" xfId="31" xr:uid="{7A9DA066-C9DC-4278-B363-8AF8996B275E}"/>
    <cellStyle name="Accent1 2" xfId="39093" xr:uid="{A9B62DC1-77A1-4924-A464-0E37BE561358}"/>
    <cellStyle name="Accent1 3" xfId="61157" xr:uid="{D10B7FCA-2EDE-4961-B81D-CF75471742E7}"/>
    <cellStyle name="Accent2" xfId="34" xr:uid="{B53EE7D0-74F6-400B-A89A-FBD3C7097ED0}"/>
    <cellStyle name="Accent2 2" xfId="39094" xr:uid="{31D4A979-E4E2-44B5-A358-97F7C7ABC8C0}"/>
    <cellStyle name="Accent2 3" xfId="61158" xr:uid="{DEF39088-D344-4174-9FDB-1CB2F3256374}"/>
    <cellStyle name="Accent3" xfId="37" xr:uid="{5C5779A3-4ACF-4ADD-9AC9-A8002AFAD1AC}"/>
    <cellStyle name="Accent3 2" xfId="39095" xr:uid="{9EC9A398-8E3E-4BF3-82CE-FAB080BF24CB}"/>
    <cellStyle name="Accent3 3" xfId="61159" xr:uid="{5DB0D095-EFB1-4BC9-AFD5-68B64F727BBD}"/>
    <cellStyle name="Accent4" xfId="40" xr:uid="{A7EE4B13-E9CA-445E-9B8D-8B79ECD2D6A4}"/>
    <cellStyle name="Accent4 2" xfId="39096" xr:uid="{E6C83441-6DA8-4D98-9592-580F70D867A7}"/>
    <cellStyle name="Accent4 3" xfId="61160" xr:uid="{C4826A6A-BAB3-427F-817C-CA6060F3F244}"/>
    <cellStyle name="Accent5" xfId="43" xr:uid="{E924D703-57BF-4185-9D0F-EC1A767B6F55}"/>
    <cellStyle name="Accent5 2" xfId="39097" xr:uid="{6A9F2483-338F-4E33-AA31-FD690415F7E9}"/>
    <cellStyle name="Accent5 3" xfId="61161" xr:uid="{59A1B09E-980E-4BFC-A28E-CE24200C3EB5}"/>
    <cellStyle name="Accent6" xfId="46" xr:uid="{DDFD0F71-E4D4-47D7-8E72-5D120DF28159}"/>
    <cellStyle name="Accent6 2" xfId="39098" xr:uid="{AA1329CC-6A94-4D89-A31B-B40B3F734903}"/>
    <cellStyle name="Accent6 3" xfId="61162" xr:uid="{98DC067F-6B99-44EC-845F-39A24EED0B65}"/>
    <cellStyle name="ANCLAS,REZONES Y SUS PARTES,DE FUNDICION,DE HIERRO O DE ACERO" xfId="11071" xr:uid="{3164DCA1-2F1B-4C08-85EB-7E99F68F71B0}"/>
    <cellStyle name="Bad" xfId="26" xr:uid="{2A67EB3D-1EA3-4796-A812-5079832E9554}"/>
    <cellStyle name="Bad 2" xfId="39099" xr:uid="{E85FA096-21E1-45FD-B57C-6C0B244CE85C}"/>
    <cellStyle name="Bad 3" xfId="61163" xr:uid="{E171A0A1-B4EA-445F-8D1C-D717154C4BF3}"/>
    <cellStyle name="Bom" xfId="9161" xr:uid="{FD04B2CA-772A-4269-8802-7BD22A67B08C}"/>
    <cellStyle name="Buena 10" xfId="600" xr:uid="{C70EEF2F-CD7E-48B3-B358-AA49B4ADE0DB}"/>
    <cellStyle name="Buena 10 2" xfId="39100" xr:uid="{9B96A5B7-5784-4FF4-99AB-5EBCC3B2BFF5}"/>
    <cellStyle name="Buena 11" xfId="39101" xr:uid="{1B7315C8-C862-4443-A4A8-9654C9E9008F}"/>
    <cellStyle name="Buena 11 2" xfId="39102" xr:uid="{4FBEFA8F-ACF8-4692-B65C-3E868A0A868B}"/>
    <cellStyle name="Buena 12" xfId="39103" xr:uid="{6EAAD0D4-8C9D-4A1A-8D72-F4DF2D6676DF}"/>
    <cellStyle name="Buena 12 2" xfId="39104" xr:uid="{9E15F802-C7C8-472E-9F77-5AD77AC07951}"/>
    <cellStyle name="Buena 13" xfId="39105" xr:uid="{35EAABD1-5E86-4A67-9441-725C152B876D}"/>
    <cellStyle name="Buena 14" xfId="39106" xr:uid="{D9763446-1D03-4DD2-A08C-383FE18E0C92}"/>
    <cellStyle name="Buena 15" xfId="39107" xr:uid="{5C78439E-BB08-4164-9119-CD9AAEA9B1DB}"/>
    <cellStyle name="Buena 16" xfId="39108" xr:uid="{FB5E8F95-4A3B-46D5-B723-2355F63DCAF5}"/>
    <cellStyle name="Buena 17" xfId="39109" xr:uid="{1C28D8A8-0DAD-426D-BB91-916E94C1E1AA}"/>
    <cellStyle name="Buena 18" xfId="39110" xr:uid="{D85485D8-27FD-4B62-9E7F-B93024884117}"/>
    <cellStyle name="Buena 19" xfId="39111" xr:uid="{EB8DB2ED-39CC-44D8-866D-D81CE176FEEA}"/>
    <cellStyle name="Buena 2" xfId="601" xr:uid="{40B01EEA-EE74-4920-952B-F735E80AEF90}"/>
    <cellStyle name="Buena 2 2" xfId="9162" xr:uid="{7BEEE884-B0F4-4EE7-B27D-9C85D07F5EF2}"/>
    <cellStyle name="Buena 2 2 2" xfId="39112" xr:uid="{826F04E1-D656-4843-906E-D0D8EE785289}"/>
    <cellStyle name="Buena 2 2 2 2" xfId="39113" xr:uid="{1638703C-68B5-4E01-890D-6884B9CC4648}"/>
    <cellStyle name="Buena 2 2 2 2 2" xfId="39114" xr:uid="{59397D2D-0008-4A70-9C47-D0A1B3967ED6}"/>
    <cellStyle name="Buena 2 2 2 2 2 2" xfId="39115" xr:uid="{22A15704-EC7F-49B2-BF37-2BFBCE985CE5}"/>
    <cellStyle name="Buena 2 2 2 2 2 3" xfId="39116" xr:uid="{5357C7D9-A93C-46BC-8B33-AD26730C1856}"/>
    <cellStyle name="Buena 2 2 2 2 3" xfId="39117" xr:uid="{BB1D9A14-F041-48C7-B7BF-BCF63B6F980A}"/>
    <cellStyle name="Buena 2 2 2 3" xfId="39118" xr:uid="{ABEE3A74-9E81-48FB-AAD2-38D2964DF73B}"/>
    <cellStyle name="Buena 2 2 2 4" xfId="39119" xr:uid="{662EE813-DACE-42E2-9BF0-0DE3A3145BED}"/>
    <cellStyle name="Buena 2 2 2 5" xfId="39120" xr:uid="{19197CBB-8AEA-40D7-BA8B-24E0B3289B0E}"/>
    <cellStyle name="Buena 2 2 2 6" xfId="39121" xr:uid="{7F99C140-6AEC-4C51-A09F-31D5665FB1DC}"/>
    <cellStyle name="Buena 2 2 2 7" xfId="39122" xr:uid="{640860BC-AEEF-40D2-BC7F-F9BB6D97FA4E}"/>
    <cellStyle name="Buena 2 2 3" xfId="39123" xr:uid="{B30FDE1B-D16C-4CF2-946F-65A8D7985DB2}"/>
    <cellStyle name="Buena 2 2 3 2" xfId="39124" xr:uid="{F68D74C7-50F9-4788-ABC1-709EA9B2A982}"/>
    <cellStyle name="Buena 2 2 4" xfId="39125" xr:uid="{3736AD12-984C-4234-AF1A-A21CE565CFC3}"/>
    <cellStyle name="Buena 2 2 5" xfId="39126" xr:uid="{BE1DA611-0C88-4623-B3AB-511A274D4F3C}"/>
    <cellStyle name="Buena 2 2 6" xfId="39127" xr:uid="{8A57CC3C-A92F-422B-9A8F-EDB1A16FF667}"/>
    <cellStyle name="Buena 2 2 7" xfId="39128" xr:uid="{5D58466B-CF21-4F3A-B040-64B2A3B144AA}"/>
    <cellStyle name="Buena 2 3" xfId="39129" xr:uid="{5A9B45EE-5D02-45CC-A633-B7FB279704E3}"/>
    <cellStyle name="Buena 2 3 2" xfId="39130" xr:uid="{53CBEF15-B9DC-4B30-882D-49AE4B09435E}"/>
    <cellStyle name="Buena 2 4" xfId="39131" xr:uid="{41EE2D89-9F64-4C6D-8FE7-5E177E760B90}"/>
    <cellStyle name="Buena 2 5" xfId="39132" xr:uid="{D2DEED8C-D821-4146-8CC8-EFD963BB5534}"/>
    <cellStyle name="Buena 2 6" xfId="39133" xr:uid="{E42F9863-F952-4EAA-8B7F-EE70CE496772}"/>
    <cellStyle name="Buena 2 7" xfId="39134" xr:uid="{1F396AF1-C99C-4D6C-ABF5-AEE3FD3D04E2}"/>
    <cellStyle name="Buena 20" xfId="39135" xr:uid="{1F78BDE6-0C80-42E6-AAE4-FCA905FD10EA}"/>
    <cellStyle name="Buena 21" xfId="39136" xr:uid="{0DDFA946-08F8-4005-A095-54368E439CBB}"/>
    <cellStyle name="Buena 22" xfId="39137" xr:uid="{7A9E9028-C899-449B-87AB-D4B05981557B}"/>
    <cellStyle name="Buena 23" xfId="39138" xr:uid="{E3CC24AD-71CC-4526-BC29-970D4132824C}"/>
    <cellStyle name="Buena 24" xfId="39139" xr:uid="{2E70574E-E5D8-4D75-A3CD-273F60770558}"/>
    <cellStyle name="Buena 25" xfId="39140" xr:uid="{B8BF5081-A6D0-4609-A6E1-FB814D2D3718}"/>
    <cellStyle name="Buena 26" xfId="39141" xr:uid="{030FAC76-3736-4ECA-B099-8E8FBDFC8B86}"/>
    <cellStyle name="Buena 27" xfId="39142" xr:uid="{C92A0896-B395-4403-BAEB-E8218805168F}"/>
    <cellStyle name="Buena 28" xfId="39143" xr:uid="{2BEE2125-B6C5-4FAF-920E-B7389EE07018}"/>
    <cellStyle name="Buena 29" xfId="39144" xr:uid="{569C0C3F-F994-4543-A504-13EDDAD40F1B}"/>
    <cellStyle name="Buena 3" xfId="602" xr:uid="{9E4F0741-4192-4359-8D82-DF410D3F7E56}"/>
    <cellStyle name="Buena 3 2" xfId="9163" xr:uid="{C67A346F-EB24-4089-8450-2A8A269781FC}"/>
    <cellStyle name="Buena 3 3" xfId="39145" xr:uid="{A565CC38-0134-4ED5-AB02-B7BDC394C685}"/>
    <cellStyle name="Buena 30" xfId="39146" xr:uid="{38D9ADC7-AA9C-4AB4-A21D-F7DA52C8D3BE}"/>
    <cellStyle name="Buena 31" xfId="39147" xr:uid="{0843D5EF-5CD3-4389-BDE8-9DA1FD40AEE0}"/>
    <cellStyle name="Buena 32" xfId="39148" xr:uid="{A6F1BEDF-F33F-457C-B4A1-3C859685E924}"/>
    <cellStyle name="Buena 33" xfId="39149" xr:uid="{5A70A2C7-8464-4CDE-8A88-B78C470B5E51}"/>
    <cellStyle name="Buena 34" xfId="39150" xr:uid="{172A6E8B-0996-453D-9056-EF4B62880EDC}"/>
    <cellStyle name="Buena 35" xfId="39151" xr:uid="{2393D923-B217-4752-8C02-C2565733D7E5}"/>
    <cellStyle name="Buena 36" xfId="39152" xr:uid="{4C5A0728-93E6-4E7C-8505-EAE3915E89D6}"/>
    <cellStyle name="Buena 37" xfId="39153" xr:uid="{CC085055-4C79-4B56-959D-A24CADF4E74D}"/>
    <cellStyle name="Buena 38" xfId="39154" xr:uid="{CC39EB2E-FFD7-4A9F-B454-86E39A7476C0}"/>
    <cellStyle name="Buena 39" xfId="39155" xr:uid="{2D33EAB9-B3F3-42B2-8E0E-1E4DC8C184F5}"/>
    <cellStyle name="Buena 4" xfId="603" xr:uid="{564246D7-3BDE-4F04-852A-0E3D49FAF09A}"/>
    <cellStyle name="Buena 40" xfId="39156" xr:uid="{B8C4B517-EEB7-4627-8E99-173283B172E7}"/>
    <cellStyle name="Buena 41" xfId="39157" xr:uid="{362667F3-ED44-4C58-8493-8D3C811AC6FA}"/>
    <cellStyle name="Buena 42" xfId="39158" xr:uid="{AC9630FC-4246-4EB0-8EFE-801C11E4744C}"/>
    <cellStyle name="Buena 43" xfId="39159" xr:uid="{93A2AB73-7E64-45B9-AB9E-B6DA09F858D1}"/>
    <cellStyle name="Buena 44" xfId="39160" xr:uid="{0672EA7B-6715-44E6-BC9E-537321410BE9}"/>
    <cellStyle name="Buena 45" xfId="39161" xr:uid="{46A2C2B2-2334-4E27-8EB5-B2CCEC37D13B}"/>
    <cellStyle name="Buena 46" xfId="39162" xr:uid="{64718A6B-BF5F-4033-9169-69E775C8FC5E}"/>
    <cellStyle name="Buena 47" xfId="39163" xr:uid="{3083346B-51A5-4354-A5A7-0690F0907143}"/>
    <cellStyle name="Buena 48" xfId="39164" xr:uid="{8EEC1E73-9FF0-4CAE-AF84-A4602CFEFF71}"/>
    <cellStyle name="Buena 49" xfId="39165" xr:uid="{D2BC4553-7FE9-4899-9A57-B0CA4573F203}"/>
    <cellStyle name="Buena 5" xfId="604" xr:uid="{5F0E55C3-C9C1-4831-A645-C1FCAFA16A9E}"/>
    <cellStyle name="Buena 50" xfId="39166" xr:uid="{5053A9F5-035D-4797-B1FE-35E179EB3ABF}"/>
    <cellStyle name="Buena 51" xfId="39167" xr:uid="{876C1236-7A0C-4861-931F-E8A2334AA702}"/>
    <cellStyle name="Buena 52" xfId="39168" xr:uid="{28B7BD1B-0C2E-464F-8EA9-AB8CE4EB4E55}"/>
    <cellStyle name="Buena 53" xfId="39169" xr:uid="{611CC535-4F7C-4076-A2D2-392DF692D104}"/>
    <cellStyle name="Buena 54" xfId="39170" xr:uid="{F653F45A-E6C2-448D-9002-F3468959DF57}"/>
    <cellStyle name="Buena 55" xfId="39171" xr:uid="{F736A76B-63E8-4FAA-BCBB-C0A3F682DA97}"/>
    <cellStyle name="Buena 56" xfId="39172" xr:uid="{727E88D4-7325-44D6-972E-7AF759DDC252}"/>
    <cellStyle name="Buena 57" xfId="39173" xr:uid="{D4E1C705-A23C-402E-BA2D-2C94BC58AB00}"/>
    <cellStyle name="Buena 58" xfId="39174" xr:uid="{FED75066-AE8E-4E56-A01B-0BB2093FF194}"/>
    <cellStyle name="Buena 59" xfId="39175" xr:uid="{B66B6398-9EB4-4C00-B536-B9215D3BA9A1}"/>
    <cellStyle name="Buena 6" xfId="605" xr:uid="{17D4F5DF-92A5-4F75-A058-9C75B25F75F2}"/>
    <cellStyle name="Buena 6 2" xfId="39176" xr:uid="{3B6B0923-780F-4EDC-A67C-D5BCB658B522}"/>
    <cellStyle name="Buena 60" xfId="39177" xr:uid="{4C76E555-E08B-4A9C-857D-80A13898741B}"/>
    <cellStyle name="Buena 60 2" xfId="39178" xr:uid="{712BE6D0-7AD2-4372-98E5-93878C617461}"/>
    <cellStyle name="Buena 61" xfId="39179" xr:uid="{6A437AEC-03B4-46B7-B954-104501A5D433}"/>
    <cellStyle name="Buena 61 2" xfId="39180" xr:uid="{53860ECE-7637-4299-941A-80A1BC64A93E}"/>
    <cellStyle name="Buena 62" xfId="39181" xr:uid="{1FB88BF8-EF5E-47B1-925C-6E7CD5589E3D}"/>
    <cellStyle name="Buena 63" xfId="39182" xr:uid="{0E1B28EC-DC6D-4C54-A6D6-904501FBE684}"/>
    <cellStyle name="Buena 64" xfId="39183" xr:uid="{9BF9C401-8152-4FF7-9524-79EEE3DD2172}"/>
    <cellStyle name="Buena 65" xfId="39184" xr:uid="{19820B9A-FE85-452F-B064-70A336A950A0}"/>
    <cellStyle name="Buena 66" xfId="39185" xr:uid="{EA5E22DD-3549-4C2D-BC0E-685DD2E6F144}"/>
    <cellStyle name="Buena 67" xfId="39186" xr:uid="{AA2144CB-39CC-447C-ACB0-479ED5096E76}"/>
    <cellStyle name="Buena 68" xfId="39187" xr:uid="{EB033505-5226-4241-BE64-CEF9FEBD7976}"/>
    <cellStyle name="Buena 69" xfId="39188" xr:uid="{14E43B0F-3447-4B84-8D4A-E80B86610732}"/>
    <cellStyle name="Buena 7" xfId="606" xr:uid="{A492BF95-5F29-4890-B4F4-F8A627F9FA44}"/>
    <cellStyle name="Buena 7 2" xfId="39189" xr:uid="{E427DB00-FEA9-422F-B965-1621757154E7}"/>
    <cellStyle name="Buena 70" xfId="39190" xr:uid="{59F9C2EF-6A64-4A8F-803F-EF21BF13E26D}"/>
    <cellStyle name="Buena 71" xfId="39191" xr:uid="{768CFDB1-EBDA-40D2-878D-FA9DF5CFF705}"/>
    <cellStyle name="Buena 72" xfId="39192" xr:uid="{05BDE3DC-7778-4A23-9FDF-6BF829151F46}"/>
    <cellStyle name="Buena 73" xfId="39193" xr:uid="{DC90F9D4-D927-449D-BB86-BAAF8DC5A300}"/>
    <cellStyle name="Buena 8" xfId="607" xr:uid="{73BD0C2D-0A68-46C3-9381-F4D14B88738A}"/>
    <cellStyle name="Buena 8 2" xfId="39194" xr:uid="{FD4B44AD-707D-4A83-86A7-9C6D586A688E}"/>
    <cellStyle name="Buena 9" xfId="608" xr:uid="{2D49EF14-79FD-46A4-9F7B-AD72FF825704}"/>
    <cellStyle name="Buena 9 2" xfId="39195" xr:uid="{64969FCE-3672-47B2-9A57-2822A94EEF9E}"/>
    <cellStyle name="Bueno" xfId="61169" builtinId="26" customBuiltin="1"/>
    <cellStyle name="Bueno 2" xfId="714" xr:uid="{5033F346-1098-4D6E-AB7D-44D2D7C83C4B}"/>
    <cellStyle name="Cabecera 1" xfId="12210" xr:uid="{1476809E-F807-48C8-8AEA-A925D20743F6}"/>
    <cellStyle name="Cabecera 2" xfId="12211" xr:uid="{89BA15C9-34D5-4A0A-9996-0EFE577E2F16}"/>
    <cellStyle name="Calc Currency (0)" xfId="39196" xr:uid="{D2991411-95C4-415D-AFFE-C2EF23B36E3E}"/>
    <cellStyle name="Calc Currency (2)" xfId="39197" xr:uid="{EF731861-F29D-4C83-9F76-00F331CF1A44}"/>
    <cellStyle name="Calc Percent (0)" xfId="39198" xr:uid="{CD9AFF60-B9FE-4B03-83CE-B50F39BEE8F9}"/>
    <cellStyle name="Calc Percent (1)" xfId="39199" xr:uid="{A9C72E57-B24D-4923-AEFD-D70475D8F0C0}"/>
    <cellStyle name="Calc Percent (2)" xfId="39200" xr:uid="{F4CCAA61-247B-4382-A1FF-840AFA4670F1}"/>
    <cellStyle name="Calc Units (0)" xfId="39201" xr:uid="{7B05F8A7-0523-4D8A-AE03-F56A205105A1}"/>
    <cellStyle name="Calc Units (1)" xfId="39202" xr:uid="{0D80AFF1-6225-4F9C-BD8B-2400269E1BCF}"/>
    <cellStyle name="Calc Units (2)" xfId="39203" xr:uid="{661F0AC6-6C36-44D4-8ACA-3F2C938D9323}"/>
    <cellStyle name="Calculation" xfId="28" xr:uid="{8BF9D34D-5947-48F5-80CB-1BE3AFD12FEF}"/>
    <cellStyle name="Calculation 2" xfId="39204" xr:uid="{029B5E17-EB7E-445C-A851-39886286DC61}"/>
    <cellStyle name="Calculation 2 2" xfId="39205" xr:uid="{977392D0-2222-413B-969C-52C60A4C1B0E}"/>
    <cellStyle name="Calculation 3" xfId="39206" xr:uid="{7968A803-359E-4AB7-91FE-89BEF30D624E}"/>
    <cellStyle name="Calculation 4" xfId="61164" xr:uid="{B353A7A4-ED6A-4CB2-B28E-73B154502DD7}"/>
    <cellStyle name="Cálculo 10" xfId="609" xr:uid="{6BBB534A-27BB-4C32-8F86-0EF3E049059B}"/>
    <cellStyle name="Cálculo 10 2" xfId="39207" xr:uid="{38F5766F-A8EC-4070-BFF0-A8DE0DA0ACCF}"/>
    <cellStyle name="Cálculo 11" xfId="39208" xr:uid="{1111E5ED-AACB-4F86-9976-E49C9F0238B6}"/>
    <cellStyle name="Cálculo 11 2" xfId="39209" xr:uid="{8BBAE1A3-2420-4E7C-AF3C-341BCC3A6606}"/>
    <cellStyle name="Cálculo 12" xfId="39210" xr:uid="{03257CAA-9BC7-42CF-977E-BA0560E388F9}"/>
    <cellStyle name="Cálculo 12 2" xfId="39211" xr:uid="{7ED806B6-9167-4360-80DB-E56C706D7C87}"/>
    <cellStyle name="Cálculo 13" xfId="39212" xr:uid="{BCB02181-EB4B-4906-9988-B411B21D3FFE}"/>
    <cellStyle name="Cálculo 14" xfId="39213" xr:uid="{FD630951-EDCE-4E17-BBBB-9A20EE9D2690}"/>
    <cellStyle name="Cálculo 15" xfId="39214" xr:uid="{509545EC-6B6E-4ADA-A8AC-F3E8BD2C2BF6}"/>
    <cellStyle name="Cálculo 16" xfId="39215" xr:uid="{F32CAD68-EC18-4049-BBA0-9021D94FE39A}"/>
    <cellStyle name="Cálculo 17" xfId="39216" xr:uid="{0626A478-0F52-4220-8403-AAC4AAD1F81E}"/>
    <cellStyle name="Cálculo 18" xfId="39217" xr:uid="{A414B5C3-5759-427C-861A-1556F7EA4C90}"/>
    <cellStyle name="Cálculo 19" xfId="39218" xr:uid="{51944BFB-62A1-4314-B098-FD89AC2803E5}"/>
    <cellStyle name="Cálculo 2" xfId="610" xr:uid="{9EA9FA9D-B999-4403-8A17-058A1CAC23B1}"/>
    <cellStyle name="Cálculo 2 2" xfId="9164" xr:uid="{0BFC8BD8-C8D1-433A-98E2-C66B55E8C2F0}"/>
    <cellStyle name="Cálculo 2 2 2" xfId="39219" xr:uid="{5A82C776-FF44-45B6-B90D-28A664AA6BD2}"/>
    <cellStyle name="Cálculo 2 2 2 2" xfId="39220" xr:uid="{E0539779-AC28-476B-8413-6B72B3750844}"/>
    <cellStyle name="Cálculo 2 2 2 2 2" xfId="39221" xr:uid="{4464CC9C-8289-4D1D-8CAC-A9B2598326CB}"/>
    <cellStyle name="Cálculo 2 2 2 2 2 2" xfId="39222" xr:uid="{7D020A98-1792-45B6-AAEB-1C26725EABDC}"/>
    <cellStyle name="Cálculo 2 2 2 2 2 3" xfId="39223" xr:uid="{E3E2DF7E-0767-4644-BA60-0EC462C7CE15}"/>
    <cellStyle name="Cálculo 2 2 2 2 3" xfId="39224" xr:uid="{61580039-EDFE-415E-AE23-FA7E240143C7}"/>
    <cellStyle name="Cálculo 2 2 2 2 3 2" xfId="39225" xr:uid="{FCAF0615-DEC2-4107-98B0-C710079ECAFD}"/>
    <cellStyle name="Cálculo 2 2 2 2 3 2 2" xfId="39226" xr:uid="{C1591F76-9EF9-4C5E-86CE-3C8E80DC1713}"/>
    <cellStyle name="Cálculo 2 2 2 2 3 3" xfId="39227" xr:uid="{3E65F835-69A2-4B7E-ACDD-5A8174F3D3B4}"/>
    <cellStyle name="Cálculo 2 2 2 2 4" xfId="39228" xr:uid="{7B260AE5-8F98-463F-A62F-C8E756FD7D9A}"/>
    <cellStyle name="Cálculo 2 2 2 2 4 2" xfId="39229" xr:uid="{5CF1D754-51A9-47DC-9C84-68082E2EE600}"/>
    <cellStyle name="Cálculo 2 2 2 2 5" xfId="39230" xr:uid="{0F1A8ADA-AC6F-47A4-85E6-CAC8F218F4D6}"/>
    <cellStyle name="Cálculo 2 2 2 3" xfId="39231" xr:uid="{A9AEDC45-704E-4BA7-8D8F-661D5C2B7D01}"/>
    <cellStyle name="Cálculo 2 2 2 4" xfId="39232" xr:uid="{11F65FB0-5551-43BC-A06B-3E7862207BD3}"/>
    <cellStyle name="Cálculo 2 2 2 5" xfId="39233" xr:uid="{04F6EE10-01CE-4B9C-A722-19466E4E51E0}"/>
    <cellStyle name="Cálculo 2 2 2 6" xfId="39234" xr:uid="{3595BDC7-D30C-49C2-AFCB-EB8DB2413A11}"/>
    <cellStyle name="Cálculo 2 2 2 7" xfId="39235" xr:uid="{6A46EB3B-C9DA-4998-A022-433B720C4981}"/>
    <cellStyle name="Cálculo 2 2 3" xfId="39236" xr:uid="{90362C1D-C5C9-4F89-BB3B-B5D838A34021}"/>
    <cellStyle name="Cálculo 2 2 3 2" xfId="39237" xr:uid="{DCB3FFC8-C3DB-4675-86BF-588789A489D6}"/>
    <cellStyle name="Cálculo 2 2 3 2 2" xfId="39238" xr:uid="{B7A87B5C-33F7-4120-AA9D-C8243D1F09A0}"/>
    <cellStyle name="Cálculo 2 2 3 2 2 2" xfId="39239" xr:uid="{77CAE7EA-EFFA-4508-8578-97342E17DF72}"/>
    <cellStyle name="Cálculo 2 2 3 2 3" xfId="39240" xr:uid="{A3175CCA-44EF-4148-9397-3E9D047EAC72}"/>
    <cellStyle name="Cálculo 2 2 4" xfId="39241" xr:uid="{D7A9C9A3-677C-4B47-83A0-137632A0FC31}"/>
    <cellStyle name="Cálculo 2 2 4 2" xfId="39242" xr:uid="{EF775681-A11B-4B42-B1CD-2C796DB0F499}"/>
    <cellStyle name="Cálculo 2 2 4 2 2" xfId="39243" xr:uid="{DD284A08-2FE6-4AF0-BA90-7EB739D0D0D1}"/>
    <cellStyle name="Cálculo 2 2 4 3" xfId="39244" xr:uid="{F108FF69-C84D-4EA9-89EC-A88A18CE63D2}"/>
    <cellStyle name="Cálculo 2 2 5" xfId="39245" xr:uid="{EA592F9F-FAC9-42FE-970C-DC9502045EF6}"/>
    <cellStyle name="Cálculo 2 2 5 2" xfId="39246" xr:uid="{5B3D6DF2-54DE-48FD-A03D-91A49B193E67}"/>
    <cellStyle name="Cálculo 2 2 5 2 2" xfId="39247" xr:uid="{0B29E4F7-18A3-4348-B57A-BBA8CCF3EB7E}"/>
    <cellStyle name="Cálculo 2 2 5 3" xfId="39248" xr:uid="{E6F8AAAA-DA1A-433C-8A50-CDEF14FD34A9}"/>
    <cellStyle name="Cálculo 2 2 6" xfId="39249" xr:uid="{022A0A59-CE2B-4722-A43F-C656687E4B71}"/>
    <cellStyle name="Cálculo 2 2 6 2" xfId="39250" xr:uid="{E6A5CF10-D8B0-4CC9-9B60-D03E04CF0916}"/>
    <cellStyle name="Cálculo 2 2 6 2 2" xfId="39251" xr:uid="{0EBC9CC1-DDF5-4E0D-B9E7-8BE7549AB97B}"/>
    <cellStyle name="Cálculo 2 2 6 3" xfId="39252" xr:uid="{A5F189D3-C244-42E7-AEC9-825B098AD934}"/>
    <cellStyle name="Cálculo 2 2 7" xfId="39253" xr:uid="{C6E2A1C5-8FFE-4817-B291-DE23A2AEA607}"/>
    <cellStyle name="Cálculo 2 2 7 2" xfId="39254" xr:uid="{7C1389DF-1E75-4DBD-B607-DB8707ABC4BE}"/>
    <cellStyle name="Cálculo 2 2 7 2 2" xfId="39255" xr:uid="{CC1BC4A8-7558-4422-A159-C9EDFE9C1ECB}"/>
    <cellStyle name="Cálculo 2 2 7 3" xfId="39256" xr:uid="{2422BBFE-2DE6-4F2A-8F73-C9A26E3B36A6}"/>
    <cellStyle name="Cálculo 2 2 8" xfId="39257" xr:uid="{E5493CF2-45CE-4885-976B-0C4C1B1C2F37}"/>
    <cellStyle name="Cálculo 2 2 8 2" xfId="39258" xr:uid="{3796C388-8F3B-4DEC-A327-DA79724092F6}"/>
    <cellStyle name="Cálculo 2 2 9" xfId="39259" xr:uid="{76762CF4-9812-4771-980F-8A7EF4566DD4}"/>
    <cellStyle name="Cálculo 2 3" xfId="39260" xr:uid="{0E5A3D34-557A-4C26-81C9-EBEE7B0B7A83}"/>
    <cellStyle name="Cálculo 2 3 2" xfId="39261" xr:uid="{3E72129D-FB51-4E1B-A3B4-B50205FBC710}"/>
    <cellStyle name="Cálculo 2 3 3" xfId="39262" xr:uid="{AC4E972D-6867-469B-ACE3-B1C1580AADDF}"/>
    <cellStyle name="Cálculo 2 3 3 2" xfId="39263" xr:uid="{F4A4DC43-B37E-498A-A0F7-5578C196C27B}"/>
    <cellStyle name="Cálculo 2 3 4" xfId="39264" xr:uid="{2F31783E-0092-4342-B1DB-C9880E4C07F7}"/>
    <cellStyle name="Cálculo 2 4" xfId="39265" xr:uid="{28F203AC-B112-4B75-AE89-B7ECBD14531E}"/>
    <cellStyle name="Cálculo 2 5" xfId="39266" xr:uid="{9C5C068D-BC2F-461E-8C32-C6C443672034}"/>
    <cellStyle name="Cálculo 2 6" xfId="39267" xr:uid="{CA0C1BA6-1B9F-45F9-A2AD-8C250E21F015}"/>
    <cellStyle name="Cálculo 2 7" xfId="39268" xr:uid="{766BCB9E-BECF-4C17-A5F3-A46FE51D8D83}"/>
    <cellStyle name="Cálculo 20" xfId="39269" xr:uid="{D93F6E12-6006-477B-AE1E-7D14FF7995F7}"/>
    <cellStyle name="Cálculo 21" xfId="39270" xr:uid="{23FE279B-2FF2-47B1-928B-93E568A1D924}"/>
    <cellStyle name="Cálculo 22" xfId="39271" xr:uid="{63900DE5-CC44-4BAE-874C-429BAC351F6E}"/>
    <cellStyle name="Cálculo 23" xfId="39272" xr:uid="{AA3216D8-7033-40F9-B6C1-21170A8BBC96}"/>
    <cellStyle name="Cálculo 24" xfId="39273" xr:uid="{80EA052C-1445-4294-8B35-CA8CB9A70099}"/>
    <cellStyle name="Cálculo 25" xfId="39274" xr:uid="{E29085A9-BF94-45F8-84F4-41469E47072E}"/>
    <cellStyle name="Cálculo 26" xfId="39275" xr:uid="{C04353B6-9445-416F-AA69-AA80AF138D07}"/>
    <cellStyle name="Cálculo 27" xfId="39276" xr:uid="{386366DB-D823-4B56-B5A8-0C1150F9CB11}"/>
    <cellStyle name="Cálculo 28" xfId="39277" xr:uid="{FA0908AD-B7FA-490F-B206-3B38BB47B070}"/>
    <cellStyle name="Cálculo 29" xfId="39278" xr:uid="{E9DD9370-647B-4B44-AA7D-586E3B02AD7F}"/>
    <cellStyle name="Cálculo 3" xfId="611" xr:uid="{E00243BB-841B-44D6-ABCC-8389F9F928FD}"/>
    <cellStyle name="Cálculo 3 2" xfId="9165" xr:uid="{D1FA719B-C906-47ED-8F83-62FE0B6316D3}"/>
    <cellStyle name="Cálculo 3 2 2" xfId="39279" xr:uid="{92D68127-5476-412A-A5E1-7D961486CE64}"/>
    <cellStyle name="Cálculo 3 2 2 2" xfId="39280" xr:uid="{8298CA63-3773-41AD-BFA2-1B5C074A827E}"/>
    <cellStyle name="Cálculo 3 2 3" xfId="39281" xr:uid="{6D520639-473D-4323-B2F4-6BC4A9F37D8E}"/>
    <cellStyle name="Cálculo 3 2 3 2" xfId="39282" xr:uid="{C44E8717-269F-4BD7-9287-FBAA9EBD3BB8}"/>
    <cellStyle name="Cálculo 3 2 4" xfId="39283" xr:uid="{63A72E0F-9E32-48C4-873B-0831977540CF}"/>
    <cellStyle name="Cálculo 3 2 4 2" xfId="39284" xr:uid="{411F5FB9-75D3-4CFD-ADF5-670ECEB40003}"/>
    <cellStyle name="Cálculo 3 2 5" xfId="39285" xr:uid="{7C2C8520-9E75-4934-9638-6B2603197739}"/>
    <cellStyle name="Cálculo 3 2 5 2" xfId="39286" xr:uid="{B29D2E40-C1E3-4524-A097-8C3F8EB4672B}"/>
    <cellStyle name="Cálculo 3 2 6" xfId="39287" xr:uid="{7127D627-2981-42C6-8A19-0D6AF0DB4E7B}"/>
    <cellStyle name="Cálculo 3 3" xfId="39288" xr:uid="{939760BB-CA4A-43DE-B5D8-E8FB65251BDF}"/>
    <cellStyle name="Cálculo 3 3 2" xfId="39289" xr:uid="{39E3A211-CE62-4A83-AC2E-F0B9D20BCEE8}"/>
    <cellStyle name="Cálculo 30" xfId="39290" xr:uid="{A3AE1A9D-01D0-41B8-A8ED-854B1BC666F1}"/>
    <cellStyle name="Cálculo 31" xfId="39291" xr:uid="{027AEBB3-9814-4F7C-969A-7E384D8F0775}"/>
    <cellStyle name="Cálculo 32" xfId="39292" xr:uid="{2098E711-B1FE-4D28-BCA2-D314C3D33306}"/>
    <cellStyle name="Cálculo 33" xfId="39293" xr:uid="{B82EC766-29E5-47B7-8CAC-DA234670AD07}"/>
    <cellStyle name="Cálculo 34" xfId="39294" xr:uid="{FFC436D6-7B98-43F7-A673-0C724CABF4BF}"/>
    <cellStyle name="Cálculo 35" xfId="39295" xr:uid="{791114E2-D241-4A10-A77F-4CECA6B3F70A}"/>
    <cellStyle name="Cálculo 36" xfId="39296" xr:uid="{7C0A2BF6-184C-4B07-8FF2-6FC31E190DAA}"/>
    <cellStyle name="Cálculo 37" xfId="39297" xr:uid="{4D9942BA-6101-4DC5-8632-C67A6BA2F18B}"/>
    <cellStyle name="Cálculo 38" xfId="39298" xr:uid="{9C3C77E2-7CB0-4EA3-8445-ECD994D5AEAF}"/>
    <cellStyle name="Cálculo 39" xfId="39299" xr:uid="{07999793-105A-4F26-B779-2E060B42B335}"/>
    <cellStyle name="Cálculo 4" xfId="612" xr:uid="{F65DDD18-69EB-4C65-8436-987E094898E3}"/>
    <cellStyle name="Cálculo 40" xfId="39300" xr:uid="{22A2A8DF-9824-49C6-BB60-3469DCEF4567}"/>
    <cellStyle name="Cálculo 41" xfId="39301" xr:uid="{35EB7644-05B3-4466-AF23-ECEFE9B2CFCA}"/>
    <cellStyle name="Cálculo 42" xfId="39302" xr:uid="{A6F1EA3B-C97F-444E-BD07-5DC272398281}"/>
    <cellStyle name="Cálculo 43" xfId="39303" xr:uid="{ACEBCA99-A998-4414-88CC-0476D3C93ECC}"/>
    <cellStyle name="Cálculo 44" xfId="39304" xr:uid="{25F219DB-642B-4096-9B5B-E13C33149594}"/>
    <cellStyle name="Cálculo 45" xfId="39305" xr:uid="{DE43EAB7-6457-49B8-AB88-29D283C06107}"/>
    <cellStyle name="Cálculo 46" xfId="39306" xr:uid="{30CFAC1F-59C3-4F50-8489-EB192DF030CA}"/>
    <cellStyle name="Cálculo 47" xfId="39307" xr:uid="{8530E0B0-5DAA-4CEE-9C84-A4322FEF2DAA}"/>
    <cellStyle name="Cálculo 48" xfId="39308" xr:uid="{994EDE4F-6089-4BEE-96BC-29C4859AA28E}"/>
    <cellStyle name="Cálculo 49" xfId="39309" xr:uid="{73D9E62A-32F1-4399-80D5-5E83F4955843}"/>
    <cellStyle name="Cálculo 5" xfId="613" xr:uid="{B18EEDFD-74E4-4D6A-B070-9E0B2F1E7ABD}"/>
    <cellStyle name="Cálculo 50" xfId="39310" xr:uid="{D743DADF-3AA4-40A3-9C71-CB45FB3BFEBE}"/>
    <cellStyle name="Cálculo 51" xfId="39311" xr:uid="{E81D723E-4E17-4872-8026-9703C35C17D9}"/>
    <cellStyle name="Cálculo 52" xfId="39312" xr:uid="{1D1C0FBB-4D7E-4689-8BA5-E8F35843E96E}"/>
    <cellStyle name="Cálculo 53" xfId="39313" xr:uid="{8380867C-6C9C-4D6C-8C7E-94383DB62989}"/>
    <cellStyle name="Cálculo 54" xfId="39314" xr:uid="{738A5D4D-E5FD-48E4-A3D0-3E1473926A11}"/>
    <cellStyle name="Cálculo 55" xfId="39315" xr:uid="{524F88D7-B133-4847-8F8C-34D08F18E9F6}"/>
    <cellStyle name="Cálculo 56" xfId="39316" xr:uid="{5EBF3744-950A-47C2-B516-0DD6946A0B26}"/>
    <cellStyle name="Cálculo 57" xfId="39317" xr:uid="{ECAE14A7-3B20-4AB0-9E1B-CF12BE184735}"/>
    <cellStyle name="Cálculo 58" xfId="39318" xr:uid="{F4F697E0-F8EE-4DC8-A754-3D4A5C95D61C}"/>
    <cellStyle name="Cálculo 59" xfId="39319" xr:uid="{B8642D22-A2D2-4404-9511-877BD530EBB5}"/>
    <cellStyle name="Cálculo 6" xfId="614" xr:uid="{EE4114F5-1EAD-466B-9098-93761CCDDDC6}"/>
    <cellStyle name="Cálculo 6 2" xfId="39320" xr:uid="{A85E38CB-A2AA-4652-AB2C-C85F7A46CE6A}"/>
    <cellStyle name="Cálculo 60" xfId="39321" xr:uid="{44794FE2-9325-4813-8DF0-7C91D4ABEC38}"/>
    <cellStyle name="Cálculo 60 2" xfId="39322" xr:uid="{4FBACB66-6069-467F-B78D-5C83E90C3EB2}"/>
    <cellStyle name="Cálculo 61" xfId="39323" xr:uid="{635EA320-714E-4978-AD49-F587DF15A3E8}"/>
    <cellStyle name="Cálculo 61 2" xfId="39324" xr:uid="{FAE4B17A-7669-4305-8122-4F75196FD2BE}"/>
    <cellStyle name="Cálculo 61 2 2" xfId="39325" xr:uid="{C3D3252B-CC67-4981-9082-81D3D8217986}"/>
    <cellStyle name="Cálculo 61 2 2 2" xfId="39326" xr:uid="{6DC4182A-5D2D-4FA3-9001-56E24E4ED272}"/>
    <cellStyle name="Cálculo 61 2 3" xfId="39327" xr:uid="{3B17B6E6-EEDE-4742-8446-4105C56A29D0}"/>
    <cellStyle name="Cálculo 62" xfId="39328" xr:uid="{8D0DA870-E45B-4645-9677-F5FEB2E9D8A9}"/>
    <cellStyle name="Cálculo 62 2" xfId="39329" xr:uid="{F84F2D67-9D0D-4770-BA72-6A8293A9E9E2}"/>
    <cellStyle name="Cálculo 62 2 2" xfId="39330" xr:uid="{AF993B95-84FA-4A5A-B538-BA1F6D92E308}"/>
    <cellStyle name="Cálculo 62 3" xfId="39331" xr:uid="{8B8F3C47-F03B-494A-9EE8-620B1AB98E3B}"/>
    <cellStyle name="Cálculo 63" xfId="39332" xr:uid="{BCB064DC-F950-4EBD-8BDC-874C10A8AB5F}"/>
    <cellStyle name="Cálculo 63 2" xfId="39333" xr:uid="{E30B806C-190C-4F7D-BDC4-26281741CB3A}"/>
    <cellStyle name="Cálculo 63 2 2" xfId="39334" xr:uid="{159D0CA3-287E-43F9-97AE-E53047886B70}"/>
    <cellStyle name="Cálculo 63 3" xfId="39335" xr:uid="{82CDFB46-0C5D-40AF-AC8B-E9EDC617AED1}"/>
    <cellStyle name="Cálculo 64" xfId="39336" xr:uid="{45778D29-FC3C-4DCE-9EEF-3C33DA071230}"/>
    <cellStyle name="Cálculo 64 2" xfId="39337" xr:uid="{0CA7E31C-9B63-46F6-8A36-EC0C766F1CD3}"/>
    <cellStyle name="Cálculo 64 2 2" xfId="39338" xr:uid="{B5CC90A2-0D99-4305-B4CB-633EC9CE2623}"/>
    <cellStyle name="Cálculo 64 3" xfId="39339" xr:uid="{EC733141-7890-4BDD-85D8-71CCB2C02AC1}"/>
    <cellStyle name="Cálculo 65" xfId="39340" xr:uid="{C09788A3-8631-4134-B702-5A14A61123FB}"/>
    <cellStyle name="Cálculo 66" xfId="39341" xr:uid="{497976BD-AC34-4743-99CD-12E371AC887F}"/>
    <cellStyle name="Cálculo 67" xfId="39342" xr:uid="{3FC99598-839A-4914-980A-CB062FD1CFE3}"/>
    <cellStyle name="Cálculo 68" xfId="39343" xr:uid="{4F69B0C3-82F3-4787-AB59-15EFE72D566D}"/>
    <cellStyle name="Cálculo 69" xfId="39344" xr:uid="{C78C6BA5-826A-4EEE-B62C-D36CD629171E}"/>
    <cellStyle name="Cálculo 7" xfId="615" xr:uid="{AC3FE6B1-086F-4BE6-8BC7-389AAB69B0B0}"/>
    <cellStyle name="Cálculo 7 2" xfId="39345" xr:uid="{ECB68456-DE56-47A6-B4A1-F2E3F61F84BA}"/>
    <cellStyle name="Cálculo 70" xfId="39346" xr:uid="{BA0216F6-16A7-4A2A-9C78-F407C25999A2}"/>
    <cellStyle name="Cálculo 71" xfId="39347" xr:uid="{0E2B9CD0-D430-481A-846D-FDFA4F418A53}"/>
    <cellStyle name="Cálculo 71 2" xfId="39348" xr:uid="{7B7D9931-65BC-452F-91B5-68B3107C75A6}"/>
    <cellStyle name="Cálculo 72" xfId="39349" xr:uid="{CDF89E27-580C-4A11-B2A7-D601DB726755}"/>
    <cellStyle name="Cálculo 73" xfId="39350" xr:uid="{B5A4CD03-3D81-460A-94D9-D4DCE1F79913}"/>
    <cellStyle name="Cálculo 8" xfId="616" xr:uid="{06F9BF2A-8459-4B93-9ACE-695A1FF1F047}"/>
    <cellStyle name="Cálculo 8 2" xfId="39351" xr:uid="{E9602D0D-E0B6-4B0C-8948-50A8C4E82747}"/>
    <cellStyle name="Cálculo 9" xfId="617" xr:uid="{29920BC2-7CC6-4018-BC0F-C95035179376}"/>
    <cellStyle name="Cálculo 9 2" xfId="39352" xr:uid="{0D419296-3B49-4D7F-AF3F-CEBB3D41A0E0}"/>
    <cellStyle name="Cambiar to&amp;do" xfId="39353" xr:uid="{3B4D9D11-7947-4A0C-B961-6681A84881B9}"/>
    <cellStyle name="Cambiar to&amp;do 2" xfId="39354" xr:uid="{DC2D271E-8D25-4E98-B5AF-989B8116C809}"/>
    <cellStyle name="Cambiar to&amp;do 3" xfId="39355" xr:uid="{C6405415-74AE-4539-9592-2127466D71D6}"/>
    <cellStyle name="Cambiar to&amp;do_1000 Reconciliación US GAAP 06 2008 v19-12-08 revisado" xfId="39356" xr:uid="{101BA3C7-8E95-42DA-A874-8CEEB6ED53AF}"/>
    <cellStyle name="Celda de comprobación" xfId="61165" builtinId="23" customBuiltin="1"/>
    <cellStyle name="Celda de comprobación 10" xfId="618" xr:uid="{5521AFF1-22F0-4462-9B78-021A3E58942B}"/>
    <cellStyle name="Celda de comprobación 10 2" xfId="39357" xr:uid="{D7D76744-DBD2-4132-9D7D-4319D3EED375}"/>
    <cellStyle name="Celda de comprobación 11" xfId="39358" xr:uid="{6568BC2E-2215-4328-A08E-04CE620CCB66}"/>
    <cellStyle name="Celda de comprobación 11 2" xfId="39359" xr:uid="{F042366B-02C0-4ED3-9CD0-E326D54F6222}"/>
    <cellStyle name="Celda de comprobación 12" xfId="39360" xr:uid="{EF90C9C6-99D6-4A12-9294-B98CF4608D04}"/>
    <cellStyle name="Celda de comprobación 12 2" xfId="39361" xr:uid="{42220325-4ECA-4E4B-A52A-97EA6EF6FDAA}"/>
    <cellStyle name="Celda de comprobación 13" xfId="39362" xr:uid="{6795C3D2-12E0-4740-8FCE-FA9817BA2D6A}"/>
    <cellStyle name="Celda de comprobación 14" xfId="39363" xr:uid="{E5F0291A-46AB-4136-968B-9F05ADDE58AE}"/>
    <cellStyle name="Celda de comprobación 15" xfId="39364" xr:uid="{9C0840D9-3801-4512-A5E9-15AFE7C2F3B6}"/>
    <cellStyle name="Celda de comprobación 16" xfId="39365" xr:uid="{B269960F-5C33-4BD9-9568-259C73F2B1CA}"/>
    <cellStyle name="Celda de comprobación 17" xfId="39366" xr:uid="{680532EB-C03D-4C77-9B49-14F1C755C021}"/>
    <cellStyle name="Celda de comprobación 18" xfId="39367" xr:uid="{62AABD91-0F1D-4DF3-A330-D15130F05151}"/>
    <cellStyle name="Celda de comprobación 19" xfId="39368" xr:uid="{C350C9BB-EA8E-47C0-9779-4DF993CDE346}"/>
    <cellStyle name="Celda de comprobación 2" xfId="619" xr:uid="{B80C18C2-F093-473D-9162-29EAA4D6AA36}"/>
    <cellStyle name="Celda de comprobación 2 2" xfId="9166" xr:uid="{A0F7D01D-DAC3-40A0-A939-26E5C67A901C}"/>
    <cellStyle name="Celda de comprobación 2 2 2" xfId="39369" xr:uid="{1FC4227E-7726-41C4-9107-CB5F0E3112E8}"/>
    <cellStyle name="Celda de comprobación 2 2 2 2" xfId="39370" xr:uid="{8F8F5595-6181-48A6-936B-D87CA43BF3BC}"/>
    <cellStyle name="Celda de comprobación 2 2 2 2 2" xfId="39371" xr:uid="{CBD4D9C9-9CB4-4D50-AD1B-6745577CE658}"/>
    <cellStyle name="Celda de comprobación 2 2 2 2 2 2" xfId="39372" xr:uid="{8BDC638E-F6A1-42C9-B8BD-AC52AC004402}"/>
    <cellStyle name="Celda de comprobación 2 2 2 2 2 3" xfId="39373" xr:uid="{459AB3B5-2D6B-4635-97B6-CEDE1B50014F}"/>
    <cellStyle name="Celda de comprobación 2 2 2 2 3" xfId="39374" xr:uid="{B2FF52BD-F87C-4C8B-837A-63CA2423E371}"/>
    <cellStyle name="Celda de comprobación 2 2 2 3" xfId="39375" xr:uid="{C3EBFD62-A4D2-42B2-A963-1DD6BB1EDB3B}"/>
    <cellStyle name="Celda de comprobación 2 2 2 4" xfId="39376" xr:uid="{109C3AC8-8FFE-4CD6-9EA3-C8E027C61B07}"/>
    <cellStyle name="Celda de comprobación 2 2 2 5" xfId="39377" xr:uid="{38A1E577-6687-4B55-96ED-7F30093CBEA2}"/>
    <cellStyle name="Celda de comprobación 2 2 2 6" xfId="39378" xr:uid="{BF4FB9B9-46C7-4747-BA32-649A30E0E2BE}"/>
    <cellStyle name="Celda de comprobación 2 2 2 7" xfId="39379" xr:uid="{C621A61E-4EA4-47FD-AF3E-3F39D0115C98}"/>
    <cellStyle name="Celda de comprobación 2 2 3" xfId="39380" xr:uid="{D206098B-C951-4F61-BAAC-F6B02DEF898B}"/>
    <cellStyle name="Celda de comprobación 2 2 3 2" xfId="39381" xr:uid="{0C7C1302-AB1F-4792-90C7-42F426950860}"/>
    <cellStyle name="Celda de comprobación 2 2 4" xfId="39382" xr:uid="{B47F9C2F-D68C-4276-A3A9-8E68B513961C}"/>
    <cellStyle name="Celda de comprobación 2 2 5" xfId="39383" xr:uid="{61B8373E-E833-4C67-BA99-2E0F68D08B26}"/>
    <cellStyle name="Celda de comprobación 2 2 6" xfId="39384" xr:uid="{5C942DFB-FF7B-411D-A4A8-7AC765638922}"/>
    <cellStyle name="Celda de comprobación 2 2 7" xfId="39385" xr:uid="{D8FDD51F-D4A0-49B4-B875-A3C306D3CA4C}"/>
    <cellStyle name="Celda de comprobación 2 3" xfId="39386" xr:uid="{CCF40C79-65C0-4839-B321-A21E20364AA6}"/>
    <cellStyle name="Celda de comprobación 2 3 2" xfId="39387" xr:uid="{F43784A0-3598-449E-A658-EDE3D993E19A}"/>
    <cellStyle name="Celda de comprobación 2 4" xfId="39388" xr:uid="{AE484A1E-0B85-4091-AABF-EE10642E79E1}"/>
    <cellStyle name="Celda de comprobación 2 5" xfId="39389" xr:uid="{15B7C424-3A61-4927-B1B3-B36F1B827594}"/>
    <cellStyle name="Celda de comprobación 2 6" xfId="39390" xr:uid="{EA23670D-255A-4798-8869-DD7E4A564183}"/>
    <cellStyle name="Celda de comprobación 2 7" xfId="39391" xr:uid="{B5F6FCC9-38D1-4B95-84BF-A2DC6534D28C}"/>
    <cellStyle name="Celda de comprobación 20" xfId="39392" xr:uid="{C8C541C2-A8FD-4C8A-A990-2EF8C4F90871}"/>
    <cellStyle name="Celda de comprobación 21" xfId="39393" xr:uid="{1FC579AB-F380-43B6-BC7A-F3387B0B5B0D}"/>
    <cellStyle name="Celda de comprobación 22" xfId="39394" xr:uid="{0D3BDDC8-FD7D-4761-AC3B-E9CFBAC4B363}"/>
    <cellStyle name="Celda de comprobación 23" xfId="39395" xr:uid="{EDA1F19E-30DC-4DF2-93B5-CB2D6FCF837C}"/>
    <cellStyle name="Celda de comprobación 24" xfId="39396" xr:uid="{463450EF-F967-41BA-8649-331AF92B614B}"/>
    <cellStyle name="Celda de comprobación 25" xfId="39397" xr:uid="{5C4E9C65-1C25-4C7B-B893-A93518BDE263}"/>
    <cellStyle name="Celda de comprobación 26" xfId="39398" xr:uid="{A8B71985-90B1-4F8A-BED7-44B7696B0EB6}"/>
    <cellStyle name="Celda de comprobación 27" xfId="39399" xr:uid="{D371D5A8-DFA1-4069-94B2-710507AFEDDD}"/>
    <cellStyle name="Celda de comprobación 28" xfId="39400" xr:uid="{380E9E44-0E86-4979-891F-3A90722A6E01}"/>
    <cellStyle name="Celda de comprobación 29" xfId="39401" xr:uid="{73036AAB-02D2-4A1B-A78A-C1B318607F4F}"/>
    <cellStyle name="Celda de comprobación 3" xfId="620" xr:uid="{174D2479-2732-4B75-837A-04224FD7F31C}"/>
    <cellStyle name="Celda de comprobación 3 2" xfId="9167" xr:uid="{A5A20601-ACB7-4FD6-B77B-F77E92FA6B16}"/>
    <cellStyle name="Celda de comprobación 3 3" xfId="39402" xr:uid="{8EC9A0CB-8531-4998-9B84-75213FBDE78F}"/>
    <cellStyle name="Celda de comprobación 30" xfId="39403" xr:uid="{0FB3E2C5-E30B-464B-8D9F-19F7080698EA}"/>
    <cellStyle name="Celda de comprobación 31" xfId="39404" xr:uid="{0EEA0B8A-8E90-478C-B457-DF43A2EB8B25}"/>
    <cellStyle name="Celda de comprobación 32" xfId="39405" xr:uid="{F3626A9B-142C-433C-864A-CA8E259B1929}"/>
    <cellStyle name="Celda de comprobación 33" xfId="39406" xr:uid="{07C5CC45-F873-4EB5-B75B-F84C73332A37}"/>
    <cellStyle name="Celda de comprobación 34" xfId="39407" xr:uid="{1534B15D-6723-4A8C-8E83-8CA4483E99CE}"/>
    <cellStyle name="Celda de comprobación 35" xfId="39408" xr:uid="{4B7F19A5-B4AB-48ED-A2D7-9CAE78DC5869}"/>
    <cellStyle name="Celda de comprobación 36" xfId="39409" xr:uid="{D29137A8-5F62-4951-9CF0-B6B8CD705CDA}"/>
    <cellStyle name="Celda de comprobación 37" xfId="39410" xr:uid="{EC97A159-63FF-4A5C-AECE-5D897DB4222E}"/>
    <cellStyle name="Celda de comprobación 38" xfId="39411" xr:uid="{98AC2E2A-4004-4C83-947E-AB534DF6D8C9}"/>
    <cellStyle name="Celda de comprobación 39" xfId="39412" xr:uid="{19821AD2-12D6-4AC5-8357-698B8172CA5B}"/>
    <cellStyle name="Celda de comprobación 4" xfId="621" xr:uid="{1C6E7A39-F3A3-4FFB-94BB-2F64232A8634}"/>
    <cellStyle name="Celda de comprobación 40" xfId="39413" xr:uid="{CD5FDD42-EEFE-4751-9C58-5FE585A9B406}"/>
    <cellStyle name="Celda de comprobación 41" xfId="39414" xr:uid="{CB9CDE9F-F1CA-4C40-8E38-6C0B99F79FEF}"/>
    <cellStyle name="Celda de comprobación 42" xfId="39415" xr:uid="{67EF5DB3-BC89-4BF9-B3E7-5E8434F999D0}"/>
    <cellStyle name="Celda de comprobación 43" xfId="39416" xr:uid="{9F58F2B4-A0BB-4CD5-884B-0D5A3B08B8D2}"/>
    <cellStyle name="Celda de comprobación 44" xfId="39417" xr:uid="{E2F6DF71-F207-4087-A0BA-231E914D812F}"/>
    <cellStyle name="Celda de comprobación 45" xfId="39418" xr:uid="{AB6845CD-F7FA-4747-B404-C3E5A536A63F}"/>
    <cellStyle name="Celda de comprobación 46" xfId="39419" xr:uid="{801B78B7-FFAB-476A-8C90-7D3E30530F5E}"/>
    <cellStyle name="Celda de comprobación 47" xfId="39420" xr:uid="{7BB73C01-A4AC-4A55-9BBE-A9F26338CEB4}"/>
    <cellStyle name="Celda de comprobación 48" xfId="39421" xr:uid="{676AA077-6C7A-454A-9135-462A1EDBD6D3}"/>
    <cellStyle name="Celda de comprobación 49" xfId="39422" xr:uid="{F49AEDEA-84BD-4612-9642-69D7CB57F622}"/>
    <cellStyle name="Celda de comprobación 5" xfId="622" xr:uid="{784F603D-E5C4-47D2-ABD7-5A348D877373}"/>
    <cellStyle name="Celda de comprobación 50" xfId="39423" xr:uid="{ED7B04AF-03D6-4117-B143-E200F4C30999}"/>
    <cellStyle name="Celda de comprobación 51" xfId="39424" xr:uid="{3364F42C-AE2C-4DF6-80DE-8C8E739F7DBF}"/>
    <cellStyle name="Celda de comprobación 52" xfId="39425" xr:uid="{D45FF5FA-E450-42E7-B246-BFECAD7DE392}"/>
    <cellStyle name="Celda de comprobación 53" xfId="39426" xr:uid="{0498F2C9-98D1-4D93-B951-C5B2195C1CF2}"/>
    <cellStyle name="Celda de comprobación 54" xfId="39427" xr:uid="{49032E5B-462D-4A76-B8A0-153D675A2707}"/>
    <cellStyle name="Celda de comprobación 55" xfId="39428" xr:uid="{65EB9BD0-EFCB-4049-BBAA-66264736B20B}"/>
    <cellStyle name="Celda de comprobación 56" xfId="39429" xr:uid="{0BBBA4EC-B5B0-4782-95DC-18B31EC3F0C9}"/>
    <cellStyle name="Celda de comprobación 57" xfId="39430" xr:uid="{686FFEE8-46C9-45C4-A20D-2C17EBB4B703}"/>
    <cellStyle name="Celda de comprobación 58" xfId="39431" xr:uid="{BE50686D-D58B-491A-94BE-91B53C5883CA}"/>
    <cellStyle name="Celda de comprobación 59" xfId="39432" xr:uid="{8B0DFE76-69B0-4F70-B1DC-4C5C54E807FB}"/>
    <cellStyle name="Celda de comprobación 6" xfId="623" xr:uid="{1B450886-FB19-405D-854D-DCE60BFCFFF7}"/>
    <cellStyle name="Celda de comprobación 6 2" xfId="39433" xr:uid="{9C0443FB-F9D6-4CAB-B327-D48499C183EB}"/>
    <cellStyle name="Celda de comprobación 60" xfId="39434" xr:uid="{1A9BD528-90DE-4695-9BB4-889E1AD29A19}"/>
    <cellStyle name="Celda de comprobación 60 2" xfId="39435" xr:uid="{3A8A8328-5DCC-4CCB-97DB-28961E849E7E}"/>
    <cellStyle name="Celda de comprobación 61" xfId="39436" xr:uid="{1D34E1D0-592E-4629-950A-24282BE3EAE4}"/>
    <cellStyle name="Celda de comprobación 61 2" xfId="39437" xr:uid="{1A169BD9-8E4A-4E57-BAB9-CB65EA190726}"/>
    <cellStyle name="Celda de comprobación 62" xfId="39438" xr:uid="{14E13553-10B9-4BBA-B539-03D515D8DD90}"/>
    <cellStyle name="Celda de comprobación 63" xfId="39439" xr:uid="{12DA0C99-876B-4F37-B512-98E5ECCF64BC}"/>
    <cellStyle name="Celda de comprobación 64" xfId="39440" xr:uid="{A7D21152-7C8C-4834-B390-219A7EB07418}"/>
    <cellStyle name="Celda de comprobación 65" xfId="39441" xr:uid="{C1879AC2-7C75-4760-B0C9-9E969ED11595}"/>
    <cellStyle name="Celda de comprobación 66" xfId="39442" xr:uid="{809E4108-A0B7-464C-A66F-46925F16804A}"/>
    <cellStyle name="Celda de comprobación 67" xfId="39443" xr:uid="{2B1CDEAF-3189-466E-85D0-A8B06DC03004}"/>
    <cellStyle name="Celda de comprobación 68" xfId="39444" xr:uid="{2BE44472-2F05-4BEF-9BDC-BEEBFB6FFDC8}"/>
    <cellStyle name="Celda de comprobación 69" xfId="39445" xr:uid="{796015B5-992A-4E55-8C0A-635BC30C2E97}"/>
    <cellStyle name="Celda de comprobación 7" xfId="624" xr:uid="{04410D59-0EF7-4FA3-A816-1E44210CAB87}"/>
    <cellStyle name="Celda de comprobación 7 2" xfId="39446" xr:uid="{30E260B7-68D9-48AB-ABEE-C749AFE2BE41}"/>
    <cellStyle name="Celda de comprobación 70" xfId="39447" xr:uid="{FA7B7C36-47F9-47B0-B6C1-2773BDDE535B}"/>
    <cellStyle name="Celda de comprobación 71" xfId="39448" xr:uid="{EDF0A234-0BC4-4CD8-AB2A-83FEC1B6F30D}"/>
    <cellStyle name="Celda de comprobación 72" xfId="39449" xr:uid="{C28B8A01-E4FF-48D5-ADD6-D28248B52C50}"/>
    <cellStyle name="Celda de comprobación 73" xfId="39450" xr:uid="{170020EE-9F0C-4239-8EB7-11FF2E09E64C}"/>
    <cellStyle name="Celda de comprobación 74" xfId="636" xr:uid="{6E90A700-17D6-48FD-8090-6FE6324DB55A}"/>
    <cellStyle name="Celda de comprobación 8" xfId="625" xr:uid="{AF11AF45-3BCA-48CB-9299-82B86C016FE4}"/>
    <cellStyle name="Celda de comprobación 8 2" xfId="39451" xr:uid="{27BC3628-DCB1-42AF-BEB5-8EFE26E2776E}"/>
    <cellStyle name="Celda de comprobación 9" xfId="626" xr:uid="{FF16BDE6-5657-44AC-AD65-0F7E2705A0B4}"/>
    <cellStyle name="Celda de comprobación 9 2" xfId="39452" xr:uid="{92022711-328D-4EB1-9B4A-78984FC9226F}"/>
    <cellStyle name="Celda vinculada" xfId="61176" builtinId="24" customBuiltin="1"/>
    <cellStyle name="Celda vinculada 10" xfId="627" xr:uid="{58DD997C-AC3F-4E89-9CD2-BC6471C783A8}"/>
    <cellStyle name="Celda vinculada 10 2" xfId="39453" xr:uid="{FAFC4C59-DE49-4422-A6BB-CDF41C8E0484}"/>
    <cellStyle name="Celda vinculada 11" xfId="39454" xr:uid="{ABD15D4E-98B4-4641-A15F-721EAC6515CC}"/>
    <cellStyle name="Celda vinculada 11 2" xfId="39455" xr:uid="{4906A3B9-659D-455E-B29B-26188B5C4C5A}"/>
    <cellStyle name="Celda vinculada 12" xfId="39456" xr:uid="{115FD481-837A-4F12-B959-14A406014471}"/>
    <cellStyle name="Celda vinculada 12 2" xfId="39457" xr:uid="{32C605B5-FA64-4E08-9BC5-D5489D76EDCD}"/>
    <cellStyle name="Celda vinculada 13" xfId="39458" xr:uid="{200F1C2B-E61A-4E13-99D4-A75D25F5EDCC}"/>
    <cellStyle name="Celda vinculada 14" xfId="39459" xr:uid="{A7447E88-5D67-4C52-8C67-1FAB633ED57A}"/>
    <cellStyle name="Celda vinculada 15" xfId="39460" xr:uid="{7A2959FA-392E-4B0A-AD78-DC49CC39F0EB}"/>
    <cellStyle name="Celda vinculada 16" xfId="39461" xr:uid="{B3E46686-F646-4286-81E9-56D98ADC9601}"/>
    <cellStyle name="Celda vinculada 17" xfId="39462" xr:uid="{FF300EB0-D0AE-44A2-B808-6504C563EC8B}"/>
    <cellStyle name="Celda vinculada 18" xfId="39463" xr:uid="{864F5ADC-3B25-4BC8-AF03-1E8BEA770BA0}"/>
    <cellStyle name="Celda vinculada 19" xfId="39464" xr:uid="{321819FC-4EBE-43BE-9CCC-40A39C5CA532}"/>
    <cellStyle name="Celda vinculada 2" xfId="628" xr:uid="{4A76E13C-3846-4189-BB39-2DC48883B6DC}"/>
    <cellStyle name="Celda vinculada 2 2" xfId="9168" xr:uid="{B128CF63-1D1D-432C-BA49-1357BD9BBECC}"/>
    <cellStyle name="Celda vinculada 2 2 2" xfId="39465" xr:uid="{24E23A0D-2A74-49F3-A879-929393DB5DD6}"/>
    <cellStyle name="Celda vinculada 2 2 2 2" xfId="39466" xr:uid="{5C59E62A-AA67-42A2-B6CD-23C733FF6EFC}"/>
    <cellStyle name="Celda vinculada 2 2 2 2 2" xfId="39467" xr:uid="{F30E40BC-268D-4C4A-9360-2C7FB54DBE05}"/>
    <cellStyle name="Celda vinculada 2 2 2 2 2 2" xfId="39468" xr:uid="{7A9B8E7D-2797-4C23-B59F-2649FF4362BE}"/>
    <cellStyle name="Celda vinculada 2 2 2 2 2 3" xfId="39469" xr:uid="{95D8BC78-289B-4EEA-8C50-F1A3E714E3C9}"/>
    <cellStyle name="Celda vinculada 2 2 2 2 3" xfId="39470" xr:uid="{B5019B15-9197-4A60-AA8C-C813295887FD}"/>
    <cellStyle name="Celda vinculada 2 2 2 3" xfId="39471" xr:uid="{1A1503EA-2996-4BFE-BD57-CB79C18ED895}"/>
    <cellStyle name="Celda vinculada 2 2 2 4" xfId="39472" xr:uid="{C912344F-C84C-4FC2-BE4D-8C72775815F2}"/>
    <cellStyle name="Celda vinculada 2 2 2 5" xfId="39473" xr:uid="{03B9FF97-4F77-4717-9B98-7937521D87DD}"/>
    <cellStyle name="Celda vinculada 2 2 2 6" xfId="39474" xr:uid="{453E53CC-457B-4364-B1B5-1C3D4F4BB6B8}"/>
    <cellStyle name="Celda vinculada 2 2 2 7" xfId="39475" xr:uid="{5B88887B-A2DB-4363-B304-8E4A5A3A0666}"/>
    <cellStyle name="Celda vinculada 2 2 3" xfId="39476" xr:uid="{C47417C3-3473-4FC0-BACF-9095FC85B22F}"/>
    <cellStyle name="Celda vinculada 2 2 3 2" xfId="39477" xr:uid="{846FE8FB-F431-40BF-A870-38FC12E75A3C}"/>
    <cellStyle name="Celda vinculada 2 2 4" xfId="39478" xr:uid="{B63A017A-5F96-4B3E-A689-53688225F7B0}"/>
    <cellStyle name="Celda vinculada 2 2 5" xfId="39479" xr:uid="{C216309C-57D7-4F89-B0D0-4498D029D6F9}"/>
    <cellStyle name="Celda vinculada 2 2 6" xfId="39480" xr:uid="{6077F41A-9067-4A29-90D7-90F100A65A15}"/>
    <cellStyle name="Celda vinculada 2 2 7" xfId="39481" xr:uid="{8ACA20B0-EA12-47DE-8EA5-208F6DAB7937}"/>
    <cellStyle name="Celda vinculada 2 3" xfId="39482" xr:uid="{6C3C249C-86BE-4D3F-9C56-DD14B4098E44}"/>
    <cellStyle name="Celda vinculada 2 3 2" xfId="39483" xr:uid="{6D11423C-9EB1-488D-B104-6FB5FAFCF4AB}"/>
    <cellStyle name="Celda vinculada 2 4" xfId="39484" xr:uid="{670EB84B-47DB-4A83-8E9F-E7052CC57113}"/>
    <cellStyle name="Celda vinculada 2 5" xfId="39485" xr:uid="{83852798-8D84-41D7-A229-E4B3B0B5B483}"/>
    <cellStyle name="Celda vinculada 2 6" xfId="39486" xr:uid="{20D24DAB-A3E9-4A3F-AD13-06D4220DE37F}"/>
    <cellStyle name="Celda vinculada 2 7" xfId="39487" xr:uid="{37C291F0-6568-432F-8F33-A554F9D2DC31}"/>
    <cellStyle name="Celda vinculada 20" xfId="39488" xr:uid="{FEB2FE8B-525E-4C9C-B2BF-D73CD7714C2E}"/>
    <cellStyle name="Celda vinculada 21" xfId="39489" xr:uid="{DF5B3072-56C1-4503-819E-BF95EC576EF3}"/>
    <cellStyle name="Celda vinculada 22" xfId="39490" xr:uid="{6F449F2C-5B8C-419C-BE36-6177B947EC2F}"/>
    <cellStyle name="Celda vinculada 23" xfId="39491" xr:uid="{F203AF04-AE9F-4A03-AAAC-60C886ECE17C}"/>
    <cellStyle name="Celda vinculada 24" xfId="39492" xr:uid="{DB5A3697-BD47-46A4-8909-12567EA0834D}"/>
    <cellStyle name="Celda vinculada 25" xfId="39493" xr:uid="{C53B5D1B-EA0B-4E15-9F5F-BE32C629F071}"/>
    <cellStyle name="Celda vinculada 26" xfId="39494" xr:uid="{046598AC-0A02-4999-AFF2-F9285F905A85}"/>
    <cellStyle name="Celda vinculada 27" xfId="39495" xr:uid="{684D2190-7650-49A6-B07D-9F2514C58CD0}"/>
    <cellStyle name="Celda vinculada 28" xfId="39496" xr:uid="{C9CD501B-3006-41FE-9667-EA2F21489268}"/>
    <cellStyle name="Celda vinculada 29" xfId="39497" xr:uid="{0D676DF8-5E80-41EC-B755-B8C604117574}"/>
    <cellStyle name="Celda vinculada 3" xfId="629" xr:uid="{05A401A3-6A6D-46AB-B8D5-801FD73BCECF}"/>
    <cellStyle name="Celda vinculada 3 2" xfId="9169" xr:uid="{243FD4F8-CD70-4168-92D7-D617E1F08327}"/>
    <cellStyle name="Celda vinculada 3 3" xfId="39498" xr:uid="{1CDF3249-B27E-4F50-944E-5858621A3812}"/>
    <cellStyle name="Celda vinculada 30" xfId="39499" xr:uid="{30D9E51D-2C65-4164-AF6F-537714AB6971}"/>
    <cellStyle name="Celda vinculada 31" xfId="39500" xr:uid="{050C28F3-3CDD-4F32-890D-B5ADB8138416}"/>
    <cellStyle name="Celda vinculada 32" xfId="39501" xr:uid="{2D4E8584-3785-4E24-A059-4592068BB3F6}"/>
    <cellStyle name="Celda vinculada 33" xfId="39502" xr:uid="{D2294E5A-9680-46D9-BFD7-EFA1043FEB13}"/>
    <cellStyle name="Celda vinculada 34" xfId="39503" xr:uid="{06BDDA17-78AF-4352-A9A8-5BDD05ABCC94}"/>
    <cellStyle name="Celda vinculada 35" xfId="39504" xr:uid="{E897D392-B4C8-49F2-AF2D-2D8AAAC418CF}"/>
    <cellStyle name="Celda vinculada 36" xfId="39505" xr:uid="{C5D8B840-DB75-440E-A3DD-F8ADD86CB666}"/>
    <cellStyle name="Celda vinculada 37" xfId="39506" xr:uid="{9067721C-55B5-4CA2-A6B3-8487E933640A}"/>
    <cellStyle name="Celda vinculada 38" xfId="39507" xr:uid="{FEA374EF-7329-4B41-9719-9D378995AA1F}"/>
    <cellStyle name="Celda vinculada 39" xfId="39508" xr:uid="{69B66F44-A90C-40BE-A035-847DBC95F10F}"/>
    <cellStyle name="Celda vinculada 4" xfId="630" xr:uid="{C733F301-5717-4C8B-B627-A6CD32A1B2AA}"/>
    <cellStyle name="Celda vinculada 40" xfId="39509" xr:uid="{EC8FAB0F-04F5-4F2C-9A51-90A9FFF25C22}"/>
    <cellStyle name="Celda vinculada 41" xfId="39510" xr:uid="{84D80421-4974-40E1-B84A-6E03F608F5DB}"/>
    <cellStyle name="Celda vinculada 42" xfId="39511" xr:uid="{B182D54B-61F7-429B-92C1-F2A4875DA1BE}"/>
    <cellStyle name="Celda vinculada 43" xfId="39512" xr:uid="{D54EFA47-9B80-4D10-A441-7DF26D97C7EA}"/>
    <cellStyle name="Celda vinculada 44" xfId="39513" xr:uid="{E5CD43DC-9D02-4B41-A7DE-5C37BF4B4258}"/>
    <cellStyle name="Celda vinculada 45" xfId="39514" xr:uid="{C4B20573-11C2-48DE-9EE8-6F946D6931BD}"/>
    <cellStyle name="Celda vinculada 46" xfId="39515" xr:uid="{FA58C020-3098-44E7-BB14-CA74A28C1A40}"/>
    <cellStyle name="Celda vinculada 47" xfId="39516" xr:uid="{359F58C7-CD30-4350-AB5C-3AD307638BBB}"/>
    <cellStyle name="Celda vinculada 48" xfId="39517" xr:uid="{6C1E23EF-11D5-426D-86AB-CDF498CE7D01}"/>
    <cellStyle name="Celda vinculada 49" xfId="39518" xr:uid="{D4E7530D-9A2C-40B2-A6F3-2928E372CDF0}"/>
    <cellStyle name="Celda vinculada 5" xfId="631" xr:uid="{9B8242E7-3085-4E72-9A8B-EEB00D8F5F69}"/>
    <cellStyle name="Celda vinculada 50" xfId="39519" xr:uid="{50AE3B25-C53D-474A-B3CD-4270909EC1A4}"/>
    <cellStyle name="Celda vinculada 51" xfId="39520" xr:uid="{7F8D8C86-7765-4E6B-B25F-2F4772C08497}"/>
    <cellStyle name="Celda vinculada 52" xfId="39521" xr:uid="{8E6A45D8-0304-45A8-A6B4-E4E8FE2A8B6A}"/>
    <cellStyle name="Celda vinculada 53" xfId="39522" xr:uid="{28AA0584-47DE-4931-AA7B-EA2AF86BA42B}"/>
    <cellStyle name="Celda vinculada 54" xfId="39523" xr:uid="{8F5F3AAD-29F3-4737-9F77-2A3638E8709C}"/>
    <cellStyle name="Celda vinculada 55" xfId="39524" xr:uid="{1FB9274C-D3DF-4F22-9981-FDCFBE134A99}"/>
    <cellStyle name="Celda vinculada 56" xfId="39525" xr:uid="{752033D5-D1A5-4510-B0DA-08AF0C8E73E3}"/>
    <cellStyle name="Celda vinculada 57" xfId="39526" xr:uid="{9524EFCD-99D1-42BE-A4DF-4388CD4DD2B7}"/>
    <cellStyle name="Celda vinculada 58" xfId="39527" xr:uid="{B14D11AF-12EF-4D3E-AAD2-D2BB76287137}"/>
    <cellStyle name="Celda vinculada 59" xfId="39528" xr:uid="{2CC7E040-DC9B-4511-976F-4B45B9A6C1A0}"/>
    <cellStyle name="Celda vinculada 6" xfId="632" xr:uid="{D8658C74-5610-4C77-8DE1-056A87B4BA03}"/>
    <cellStyle name="Celda vinculada 6 2" xfId="39529" xr:uid="{4E153D04-3807-440B-A3D5-A29C6A6BC0CE}"/>
    <cellStyle name="Celda vinculada 60" xfId="39530" xr:uid="{51A059C1-CE94-440E-A7F5-014EA6E1AF8F}"/>
    <cellStyle name="Celda vinculada 60 2" xfId="39531" xr:uid="{F4C76B7B-D2C8-4067-8F2C-B94D4BE6679D}"/>
    <cellStyle name="Celda vinculada 61" xfId="39532" xr:uid="{33C22B3C-EECB-4345-A22B-15A59D07E01B}"/>
    <cellStyle name="Celda vinculada 61 2" xfId="39533" xr:uid="{4250A81C-8158-4EA7-9523-3E2F2CD21911}"/>
    <cellStyle name="Celda vinculada 62" xfId="39534" xr:uid="{8DEA451A-6210-4B1B-9C8D-84EB249C213C}"/>
    <cellStyle name="Celda vinculada 63" xfId="39535" xr:uid="{A4405766-DDEC-44B8-81B1-E390422CB4B3}"/>
    <cellStyle name="Celda vinculada 64" xfId="39536" xr:uid="{DD6ADA27-8A97-4B1D-AB40-A6D515646EBE}"/>
    <cellStyle name="Celda vinculada 65" xfId="39537" xr:uid="{ED978035-244E-4AF2-A35B-6491D64781A4}"/>
    <cellStyle name="Celda vinculada 66" xfId="39538" xr:uid="{BB98EAE4-2D86-458B-AD6F-FDC71D663B95}"/>
    <cellStyle name="Celda vinculada 67" xfId="39539" xr:uid="{053469F1-E7CB-40A5-98FD-ABBFE9514129}"/>
    <cellStyle name="Celda vinculada 68" xfId="39540" xr:uid="{252B5988-A190-4D13-A51F-4CED4EF18643}"/>
    <cellStyle name="Celda vinculada 69" xfId="39541" xr:uid="{5431B678-0D4C-467D-A2B3-FC577095FE9C}"/>
    <cellStyle name="Celda vinculada 7" xfId="633" xr:uid="{193D3047-0BEE-4E03-91A1-FE846A75206C}"/>
    <cellStyle name="Celda vinculada 7 2" xfId="39542" xr:uid="{9F3149F5-EE4F-4279-A1F3-0C76EF686A61}"/>
    <cellStyle name="Celda vinculada 70" xfId="39543" xr:uid="{8DE4E86E-D480-4A42-BE7A-DE4E692BB38E}"/>
    <cellStyle name="Celda vinculada 71" xfId="39544" xr:uid="{24859DFE-1E7C-4C81-830E-BBB62203BD27}"/>
    <cellStyle name="Celda vinculada 72" xfId="39545" xr:uid="{5D88CDF9-5B3A-4F2F-BE49-96C13656829C}"/>
    <cellStyle name="Celda vinculada 73" xfId="39546" xr:uid="{77A4125E-BEBF-4270-ACF0-C314C75CBD63}"/>
    <cellStyle name="Celda vinculada 74" xfId="729" xr:uid="{07A4A632-60D8-405F-ABB5-61A6950F6266}"/>
    <cellStyle name="Celda vinculada 8" xfId="634" xr:uid="{62D237FB-557C-4A7F-9947-7AE880540190}"/>
    <cellStyle name="Celda vinculada 8 2" xfId="39547" xr:uid="{4DA5CFCD-1078-48F6-9D09-8578F17FCDAB}"/>
    <cellStyle name="Celda vinculada 9" xfId="635" xr:uid="{74A5DCD3-BBF1-4E45-8D02-8E0C05A9E4A2}"/>
    <cellStyle name="Celda vinculada 9 2" xfId="39548" xr:uid="{51FAE5ED-D7F9-4437-A8E0-199AC63E7CED}"/>
    <cellStyle name="Célula de Verificação" xfId="9170" xr:uid="{3EE491B5-F7A4-44E6-BCAD-889E4729F315}"/>
    <cellStyle name="Célula Vinculada" xfId="9171" xr:uid="{98CE9F85-4BD2-4146-87BC-0E656421B165}"/>
    <cellStyle name="Check Cell 2" xfId="39549" xr:uid="{E02A3385-9974-4B35-B83F-8570E415BDB0}"/>
    <cellStyle name="Comma [0] 2" xfId="39550" xr:uid="{521CE4C5-FAD8-4DDB-A29B-A788940F1B00}"/>
    <cellStyle name="Comma [0] 3" xfId="61130" xr:uid="{1BB118B4-109E-40BD-9DCA-DD53B19A91E0}"/>
    <cellStyle name="Comma [0] 4" xfId="61133" xr:uid="{76BA7CA8-1943-4421-8824-9E5C37D042C1}"/>
    <cellStyle name="Comma [00]" xfId="39551" xr:uid="{8EF4D7AC-90E1-473D-A2A0-C9D84752CE3D}"/>
    <cellStyle name="Comma 10" xfId="39552" xr:uid="{9562A442-AC90-4DD2-8E50-10440C77BC47}"/>
    <cellStyle name="Comma 11" xfId="39553" xr:uid="{A71A8A0F-E9A5-4A92-9C7C-37C309A9657E}"/>
    <cellStyle name="Comma 12" xfId="39554" xr:uid="{2E144131-005F-4CE8-82A5-6C209BB18F68}"/>
    <cellStyle name="Comma 13" xfId="39555" xr:uid="{113BA53D-DABA-493F-B00C-2C39A8EC3081}"/>
    <cellStyle name="Comma 14" xfId="39556" xr:uid="{C7FF5B06-7F63-4357-A490-77CA2DFFBB40}"/>
    <cellStyle name="Comma 15" xfId="39557" xr:uid="{3C673A9A-8D8E-4C9E-A16B-E68D0326C5B8}"/>
    <cellStyle name="Comma 16" xfId="39558" xr:uid="{29F1DC2E-7F1A-4442-8C7F-04330C5978EE}"/>
    <cellStyle name="Comma 17" xfId="39559" xr:uid="{CB6BACB8-914B-4354-A06D-361A7E883622}"/>
    <cellStyle name="Comma 18" xfId="39560" xr:uid="{0DAA1305-AF46-4DDD-A699-AF523E4309C8}"/>
    <cellStyle name="Comma 19" xfId="39561" xr:uid="{5CB01D2B-5FA2-4D54-AB3A-5FC00F59CDA7}"/>
    <cellStyle name="Comma 2" xfId="39562" xr:uid="{1F390A73-EE43-44AA-A415-E76735C87529}"/>
    <cellStyle name="Comma 2 10" xfId="39563" xr:uid="{89C7261F-9BAD-48F3-9117-E866EAF0D479}"/>
    <cellStyle name="Comma 2 10 2" xfId="39564" xr:uid="{D8D80EA1-9F90-4004-BCF9-5786A558045E}"/>
    <cellStyle name="Comma 2 11" xfId="39565" xr:uid="{BA1854BE-7123-447E-BAA9-D7051B4FCC73}"/>
    <cellStyle name="Comma 2 11 2" xfId="39566" xr:uid="{318E635E-EB28-4F17-AB98-9E37AAD64CBF}"/>
    <cellStyle name="Comma 2 12" xfId="39567" xr:uid="{6666EFF4-454B-4E53-9BB1-3443EDE82622}"/>
    <cellStyle name="Comma 2 13" xfId="61166" xr:uid="{EC5BD4E6-C110-4503-A3DA-14A9A47FCCFB}"/>
    <cellStyle name="Comma 2 2" xfId="39568" xr:uid="{52961157-1DAD-4CBF-9150-195D88C1CAE1}"/>
    <cellStyle name="Comma 2 2 10" xfId="39569" xr:uid="{61458E8A-1817-4432-BE50-B3E4564E6720}"/>
    <cellStyle name="Comma 2 2 2" xfId="39570" xr:uid="{F6276BCE-C717-49AC-A104-907236BA6156}"/>
    <cellStyle name="Comma 2 2 2 2" xfId="39571" xr:uid="{FA5C6F39-C457-4907-8DA2-740AF99A7E93}"/>
    <cellStyle name="Comma 2 2 2 2 2" xfId="39572" xr:uid="{AA68D2FA-A46F-4E5C-8D33-1ED862DE2175}"/>
    <cellStyle name="Comma 2 2 2 2 2 2" xfId="39573" xr:uid="{8EDB36FF-291F-4C4F-B251-71049D4DBDF3}"/>
    <cellStyle name="Comma 2 2 2 2 3" xfId="39574" xr:uid="{BAE26758-4434-4490-9FE6-A7336EDAF4E3}"/>
    <cellStyle name="Comma 2 2 2 3" xfId="39575" xr:uid="{D6AB4325-DE18-4782-875A-0F5793CD60D5}"/>
    <cellStyle name="Comma 2 2 2 3 2" xfId="39576" xr:uid="{0FC5F4A3-FBCB-4775-AC11-3E71E9F3DAB6}"/>
    <cellStyle name="Comma 2 2 2 4" xfId="39577" xr:uid="{3B087862-724B-4996-B8BE-C554505F97C2}"/>
    <cellStyle name="Comma 2 2 3" xfId="39578" xr:uid="{1B2B3C84-D878-4AD4-B76D-2825BED76B71}"/>
    <cellStyle name="Comma 2 2 3 2" xfId="39579" xr:uid="{F1027E4A-E98A-4124-91D1-93AE79F56D1D}"/>
    <cellStyle name="Comma 2 2 3 2 2" xfId="39580" xr:uid="{8E63459A-1341-4A93-A032-850C63900604}"/>
    <cellStyle name="Comma 2 2 3 2 2 2" xfId="39581" xr:uid="{5C9B03E7-5E2E-4D33-8F2D-9CC347215EAB}"/>
    <cellStyle name="Comma 2 2 3 2 3" xfId="39582" xr:uid="{7ABC2BD7-82E7-4B83-9BAD-C425004D0C64}"/>
    <cellStyle name="Comma 2 2 3 3" xfId="39583" xr:uid="{7F44A5EB-777E-4418-B8F7-FD6BF7BE1E86}"/>
    <cellStyle name="Comma 2 2 3 3 2" xfId="39584" xr:uid="{46A9533D-481E-4EA0-80A9-8A0563AF49E5}"/>
    <cellStyle name="Comma 2 2 3 4" xfId="39585" xr:uid="{EB290658-6D34-4C2F-A0F7-50502C01907B}"/>
    <cellStyle name="Comma 2 2 4" xfId="39586" xr:uid="{0F130654-979B-43CA-A8CF-55A2B2858000}"/>
    <cellStyle name="Comma 2 2 4 2" xfId="39587" xr:uid="{AF854486-F3C3-4F58-8C5F-684A297FC089}"/>
    <cellStyle name="Comma 2 2 4 2 2" xfId="39588" xr:uid="{FACCBC61-5B73-446F-877C-909B38B32BF0}"/>
    <cellStyle name="Comma 2 2 4 2 2 2" xfId="39589" xr:uid="{6C088413-50E4-4F52-BD08-C870962D2EA2}"/>
    <cellStyle name="Comma 2 2 4 2 3" xfId="39590" xr:uid="{52436FA0-E25E-4070-A272-D980CB9AAECC}"/>
    <cellStyle name="Comma 2 2 4 3" xfId="39591" xr:uid="{8ACEEE5A-1E2F-4817-AC78-947521A5D693}"/>
    <cellStyle name="Comma 2 2 4 3 2" xfId="39592" xr:uid="{5797B4AE-4A13-43AB-A683-C249FAB8E9F5}"/>
    <cellStyle name="Comma 2 2 4 4" xfId="39593" xr:uid="{6AEB31C6-F043-429F-8D2F-E945AF93659D}"/>
    <cellStyle name="Comma 2 2 5" xfId="39594" xr:uid="{CE2068DF-5C40-49FA-B9C9-4AB2510CAFDE}"/>
    <cellStyle name="Comma 2 2 5 2" xfId="39595" xr:uid="{05E9CD5B-AAE3-4C90-8891-EC95518C26D2}"/>
    <cellStyle name="Comma 2 2 5 2 2" xfId="39596" xr:uid="{D3FC4216-D63E-4D39-923E-7EB3A2430459}"/>
    <cellStyle name="Comma 2 2 5 2 2 2" xfId="39597" xr:uid="{C8E3765B-7150-45DA-9687-5E813A307EE3}"/>
    <cellStyle name="Comma 2 2 5 2 3" xfId="39598" xr:uid="{0A51955E-2515-48FA-818A-72E7CA647711}"/>
    <cellStyle name="Comma 2 2 5 3" xfId="39599" xr:uid="{F9AD1D75-DFB3-424B-A2DE-544E5BED8F33}"/>
    <cellStyle name="Comma 2 2 5 3 2" xfId="39600" xr:uid="{89E29FCB-BCA2-4DBC-945C-4F0D4729ECCF}"/>
    <cellStyle name="Comma 2 2 5 4" xfId="39601" xr:uid="{6E5D7A88-B15C-4A9A-AACB-789E5ED19B0E}"/>
    <cellStyle name="Comma 2 2 6" xfId="39602" xr:uid="{E3F142B6-6346-4049-B132-70AA69C3DA29}"/>
    <cellStyle name="Comma 2 2 6 2" xfId="39603" xr:uid="{B08066E8-19B9-42C5-8388-E10123B873AB}"/>
    <cellStyle name="Comma 2 2 6 2 2" xfId="39604" xr:uid="{93A44FD3-CF06-46F4-896D-8DE42956F33E}"/>
    <cellStyle name="Comma 2 2 6 2 2 2" xfId="39605" xr:uid="{409379D2-E8E0-4D8B-8CA6-4609E05ECFEB}"/>
    <cellStyle name="Comma 2 2 6 2 3" xfId="39606" xr:uid="{370FC6E2-2AC2-407F-B1BC-84ED6AD1EB1F}"/>
    <cellStyle name="Comma 2 2 6 3" xfId="39607" xr:uid="{2F12347A-8565-4B7C-8C6A-810D7BD0B05C}"/>
    <cellStyle name="Comma 2 2 6 3 2" xfId="39608" xr:uid="{5DF00A91-55C6-4459-B6A3-802FA226BDA3}"/>
    <cellStyle name="Comma 2 2 6 4" xfId="39609" xr:uid="{544E88EE-8990-491C-9CB6-D3C4E3A5A6C5}"/>
    <cellStyle name="Comma 2 2 7" xfId="39610" xr:uid="{DE74F563-5B75-462E-9A8F-3655DF371A6F}"/>
    <cellStyle name="Comma 2 2 7 2" xfId="39611" xr:uid="{A0D9F71C-4A08-49BD-B4A1-73C4CE2A6246}"/>
    <cellStyle name="Comma 2 2 7 2 2" xfId="39612" xr:uid="{260727A1-7E05-46E7-8971-1C9796B06093}"/>
    <cellStyle name="Comma 2 2 7 2 2 2" xfId="39613" xr:uid="{16032B66-353C-4F26-8E12-63BA365312EC}"/>
    <cellStyle name="Comma 2 2 7 2 3" xfId="39614" xr:uid="{2B3F9C99-1BB0-491C-A7F2-4677D7570A4A}"/>
    <cellStyle name="Comma 2 2 7 3" xfId="39615" xr:uid="{1400D936-94BD-4C3B-9BA1-FF428506D964}"/>
    <cellStyle name="Comma 2 2 7 3 2" xfId="39616" xr:uid="{2045DD34-EF15-4432-A56E-92FFDCC9AA5C}"/>
    <cellStyle name="Comma 2 2 7 4" xfId="39617" xr:uid="{CE4C2A3B-14EF-4B95-AA27-230D50072DB0}"/>
    <cellStyle name="Comma 2 2 8" xfId="39618" xr:uid="{DAA6A4FB-B38D-4675-A51B-90DE30BED614}"/>
    <cellStyle name="Comma 2 2 8 2" xfId="39619" xr:uid="{6E8F3D9D-5EB8-4DBA-AA5F-FD3497520F17}"/>
    <cellStyle name="Comma 2 2 8 2 2" xfId="39620" xr:uid="{6EB1B041-E3C3-4B8D-99A0-02DB46EFC151}"/>
    <cellStyle name="Comma 2 2 8 3" xfId="39621" xr:uid="{D16E4DF0-A05C-4B4A-B5EA-07B43D26F622}"/>
    <cellStyle name="Comma 2 2 9" xfId="39622" xr:uid="{6DD1C63A-D782-4332-8E71-1F098985DE67}"/>
    <cellStyle name="Comma 2 2 9 2" xfId="39623" xr:uid="{437AB902-48EE-4C06-81D0-C0B492B2ED19}"/>
    <cellStyle name="Comma 2 3" xfId="39624" xr:uid="{831AA95A-918C-4565-9B8B-BE97198875BC}"/>
    <cellStyle name="Comma 2 3 2" xfId="39625" xr:uid="{85F30110-E512-480E-8A31-A00F2D49C76D}"/>
    <cellStyle name="Comma 2 3 2 2" xfId="39626" xr:uid="{1D8A97F5-5662-4D03-B7EF-5B470CFAFF67}"/>
    <cellStyle name="Comma 2 3 2 2 2" xfId="39627" xr:uid="{2745898F-58D0-4D44-8176-438385487EFA}"/>
    <cellStyle name="Comma 2 3 2 3" xfId="39628" xr:uid="{A83393E0-4D0C-488B-8167-48497DDAE0E4}"/>
    <cellStyle name="Comma 2 3 3" xfId="39629" xr:uid="{A1024370-E1A4-4C79-A40F-298743AA02A2}"/>
    <cellStyle name="Comma 2 3 3 2" xfId="39630" xr:uid="{0D8C553B-7E0E-44A7-8263-D1CCB91F3FBC}"/>
    <cellStyle name="Comma 2 3 4" xfId="39631" xr:uid="{612B235B-C7CD-490E-8DA3-4F600FC28435}"/>
    <cellStyle name="Comma 2 4" xfId="39632" xr:uid="{A7DF28B0-51A1-49E2-8295-3068F01B67AE}"/>
    <cellStyle name="Comma 2 4 2" xfId="39633" xr:uid="{3EEE87E7-CCAE-4A6F-9D16-37AB49D0B912}"/>
    <cellStyle name="Comma 2 4 2 2" xfId="39634" xr:uid="{6A413827-1696-47C6-9848-6A71F228B600}"/>
    <cellStyle name="Comma 2 4 2 2 2" xfId="39635" xr:uid="{532A67F0-776F-4D81-97CC-31A1637AD781}"/>
    <cellStyle name="Comma 2 4 2 3" xfId="39636" xr:uid="{B385C1C5-FA2F-41E4-8BF4-AB96467AF846}"/>
    <cellStyle name="Comma 2 4 3" xfId="39637" xr:uid="{7D4A2DB7-2167-42EF-A9B2-B18E1552D12C}"/>
    <cellStyle name="Comma 2 4 3 2" xfId="39638" xr:uid="{5EC2B293-E4E1-48FA-8E6E-C96E4F997D58}"/>
    <cellStyle name="Comma 2 4 4" xfId="39639" xr:uid="{264607B5-AC1E-4AD5-97E4-8F728CF4F972}"/>
    <cellStyle name="Comma 2 5" xfId="39640" xr:uid="{D5783D8F-CFF6-4450-BA20-62783A4CD8F1}"/>
    <cellStyle name="Comma 2 5 2" xfId="39641" xr:uid="{758B8327-FAD3-4B1E-818F-F497AF87291D}"/>
    <cellStyle name="Comma 2 5 2 2" xfId="39642" xr:uid="{ED878F5E-4C97-4C18-9D52-04D565DD65B4}"/>
    <cellStyle name="Comma 2 5 2 2 2" xfId="39643" xr:uid="{AB9BE753-F800-46BC-8470-8B4E97942224}"/>
    <cellStyle name="Comma 2 5 2 3" xfId="39644" xr:uid="{C95B8511-AD6E-448E-A6E4-5FECCCA42979}"/>
    <cellStyle name="Comma 2 5 3" xfId="39645" xr:uid="{F03504B3-2855-4A53-A1B4-8076ED6C89CF}"/>
    <cellStyle name="Comma 2 5 3 2" xfId="39646" xr:uid="{101FDC67-08EE-4FE9-9635-03CFEF60483F}"/>
    <cellStyle name="Comma 2 5 4" xfId="39647" xr:uid="{D68E9BE1-17AA-4CB3-ABC8-B48849707D96}"/>
    <cellStyle name="Comma 2 6" xfId="39648" xr:uid="{9C145196-F445-40E5-8BE0-75D6401E8232}"/>
    <cellStyle name="Comma 2 6 2" xfId="39649" xr:uid="{FE257223-D9A6-47FC-9CCB-A9972CE07380}"/>
    <cellStyle name="Comma 2 6 2 2" xfId="39650" xr:uid="{8B5A9462-E68B-46A2-9D2C-881C1C121CD0}"/>
    <cellStyle name="Comma 2 6 2 2 2" xfId="39651" xr:uid="{C40373F0-170E-4D61-890A-247D076C4186}"/>
    <cellStyle name="Comma 2 6 2 3" xfId="39652" xr:uid="{98195DF9-D394-4C3B-80D8-94FE8AEA10F1}"/>
    <cellStyle name="Comma 2 6 3" xfId="39653" xr:uid="{2D9B646B-2258-4924-99AC-83DC2107B330}"/>
    <cellStyle name="Comma 2 6 3 2" xfId="39654" xr:uid="{ED981CCB-0DA1-4DD9-9056-689733C2271D}"/>
    <cellStyle name="Comma 2 6 4" xfId="39655" xr:uid="{81142909-5812-408A-8886-744A0169DC01}"/>
    <cellStyle name="Comma 2 7" xfId="39656" xr:uid="{63969C17-5374-48B3-9558-6AA92966678D}"/>
    <cellStyle name="Comma 2 7 2" xfId="39657" xr:uid="{8BFEE54A-02E9-4F2B-8485-4E4CF843509B}"/>
    <cellStyle name="Comma 2 7 2 2" xfId="39658" xr:uid="{BB2CDCAC-A5E7-4450-9BAA-88462968483E}"/>
    <cellStyle name="Comma 2 7 2 2 2" xfId="39659" xr:uid="{D4324EC8-3F7E-43FE-B389-8FEC57EC84B0}"/>
    <cellStyle name="Comma 2 7 2 3" xfId="39660" xr:uid="{6A546D3D-F74B-4968-AE8A-7A13FBCE10F2}"/>
    <cellStyle name="Comma 2 7 3" xfId="39661" xr:uid="{4408D9CA-1F4E-442E-9A6A-4E04EC528B16}"/>
    <cellStyle name="Comma 2 7 3 2" xfId="39662" xr:uid="{3DCBBD86-3DE3-4D23-9D29-523221FAB356}"/>
    <cellStyle name="Comma 2 7 4" xfId="39663" xr:uid="{46378DE7-D5A9-4356-B0B7-51F8F2677552}"/>
    <cellStyle name="Comma 2 8" xfId="39664" xr:uid="{9FA64251-7B1C-4CE0-8567-D89BE443D55B}"/>
    <cellStyle name="Comma 2 8 2" xfId="39665" xr:uid="{E21B3810-F182-48A9-B357-262CBFED0B2C}"/>
    <cellStyle name="Comma 2 8 2 2" xfId="39666" xr:uid="{7E7FAE68-F21E-4865-8274-3BB7AC3C85C0}"/>
    <cellStyle name="Comma 2 8 2 2 2" xfId="39667" xr:uid="{59C01F19-684B-4360-9F3D-38E488D79FB0}"/>
    <cellStyle name="Comma 2 8 2 3" xfId="39668" xr:uid="{C1995E2F-F872-445A-B34B-225D2DE77D64}"/>
    <cellStyle name="Comma 2 8 3" xfId="39669" xr:uid="{42BC63AE-C408-4C49-8993-C682662FBE57}"/>
    <cellStyle name="Comma 2 8 3 2" xfId="39670" xr:uid="{8205F892-B92F-4693-9637-910A9B3F5773}"/>
    <cellStyle name="Comma 2 8 4" xfId="39671" xr:uid="{E71100F3-C053-4194-8705-32A112D25C49}"/>
    <cellStyle name="Comma 2 9" xfId="39672" xr:uid="{410A35E1-F4E8-41D8-BAF2-27FA97396719}"/>
    <cellStyle name="Comma 2 9 2" xfId="39673" xr:uid="{48EE9009-1630-41A0-A32D-1E07020ED8D5}"/>
    <cellStyle name="Comma 2 9 2 2" xfId="39674" xr:uid="{325A0E24-D484-4B39-B27B-D66B21897EF7}"/>
    <cellStyle name="Comma 2 9 3" xfId="39675" xr:uid="{6EA919A4-AFD1-4B01-B316-4181B5BDC80C}"/>
    <cellStyle name="Comma 20" xfId="39676" xr:uid="{AE8A3656-B20C-4F4B-91AE-F42215A26796}"/>
    <cellStyle name="Comma 21" xfId="39677" xr:uid="{1ABACD2F-398A-4E14-8982-8A881B0A0444}"/>
    <cellStyle name="Comma 3" xfId="39678" xr:uid="{18F701D6-EB79-42BA-82B6-18088F8640F0}"/>
    <cellStyle name="Comma 3 2" xfId="39679" xr:uid="{693504C5-039A-48CE-9A67-3CA26FF4DDD2}"/>
    <cellStyle name="Comma 3 3" xfId="39680" xr:uid="{3E77C50F-6844-451C-83D2-4FEE37AD9EA1}"/>
    <cellStyle name="Comma 3 4" xfId="39681" xr:uid="{7B2FD6FC-E713-4CF0-97C8-6B0E67FC34C2}"/>
    <cellStyle name="Comma 4" xfId="39682" xr:uid="{407BF102-4498-4864-A7E2-D19DCD2A8219}"/>
    <cellStyle name="Comma 4 2" xfId="39683" xr:uid="{7F07CA0B-6B2B-4A44-9310-7B6DB8570F2F}"/>
    <cellStyle name="Comma 4 2 2" xfId="39684" xr:uid="{21A07CF0-E3A1-492C-85A0-D452E101DE1C}"/>
    <cellStyle name="Comma 4 2 2 2" xfId="61395" xr:uid="{6AE46CA5-5A99-4E12-AC76-0BB7C747DFC9}"/>
    <cellStyle name="Comma 4 2 2 3" xfId="61369" xr:uid="{77CF30B3-24A9-4967-B9D0-009F3E35E8DE}"/>
    <cellStyle name="Comma 4 2 3" xfId="61383" xr:uid="{79E026DE-B569-42E4-9FCB-EBECE33000E0}"/>
    <cellStyle name="Comma 4 3" xfId="39685" xr:uid="{6A711ED2-AA9B-4E03-8EFF-A462333CA108}"/>
    <cellStyle name="Comma 4 4" xfId="39686" xr:uid="{68BD2FD2-E383-468D-979C-C10570A34B6F}"/>
    <cellStyle name="Comma 5" xfId="39687" xr:uid="{24ACFC8D-15E0-4A95-9CC4-1D6E7371EAF3}"/>
    <cellStyle name="Comma 5 2" xfId="39688" xr:uid="{2E152135-F188-4F83-8F2C-8F324385A54E}"/>
    <cellStyle name="Comma 6" xfId="39689" xr:uid="{3492705A-4687-49CB-A904-4619BD669EB7}"/>
    <cellStyle name="Comma 6 2" xfId="39690" xr:uid="{8D860E5F-2758-41A5-AE39-4CEF34FF6B26}"/>
    <cellStyle name="Comma 7" xfId="39691" xr:uid="{7FCEF6D4-91FD-4952-B1FB-92D7D319769F}"/>
    <cellStyle name="Comma 7 2" xfId="39692" xr:uid="{39439115-3200-4724-82BF-0C9AAB3FBFFD}"/>
    <cellStyle name="Comma 7 2 2" xfId="39693" xr:uid="{1133C667-EAF6-4F2E-B7F7-E347F43BB2B2}"/>
    <cellStyle name="Comma 7 2 3" xfId="39694" xr:uid="{DC2B365C-07C5-421E-993E-E1BE873F58E3}"/>
    <cellStyle name="Comma 8" xfId="39695" xr:uid="{745B70B2-68A1-4F6F-B2A3-A182815DFF34}"/>
    <cellStyle name="Comma 8 2" xfId="39696" xr:uid="{6CEF1724-5286-4332-81E4-156A332411DE}"/>
    <cellStyle name="Comma 9" xfId="39697" xr:uid="{63F0208F-7848-460E-BE94-12B7C123A88F}"/>
    <cellStyle name="Comma0" xfId="11072" xr:uid="{43E39940-4CA3-4ADF-B996-429C414BD3D3}"/>
    <cellStyle name="Comma0 - Modelo1" xfId="39698" xr:uid="{8173FC34-055C-45AA-BD69-44C5B9E93EB2}"/>
    <cellStyle name="Comma0 - Style1" xfId="39699" xr:uid="{65845CEB-426B-4A50-9923-8485A8E08EF6}"/>
    <cellStyle name="Comma1 - Modelo2" xfId="39700" xr:uid="{AEB2B46F-72B9-4A10-B9C8-FEE720AA33AC}"/>
    <cellStyle name="Comma1 - Style2" xfId="39701" xr:uid="{ED66B09F-0237-4033-BB62-1FCCCF0DB3B9}"/>
    <cellStyle name="Currency [00]" xfId="39702" xr:uid="{1DE7A29F-4842-463B-9F4D-26991F41971A}"/>
    <cellStyle name="Currency 2" xfId="39703" xr:uid="{29F6907F-4118-48F5-932C-3F2BE9174383}"/>
    <cellStyle name="Currency 2 2" xfId="39704" xr:uid="{D6FF36BC-EE69-4730-AE33-EBE45910AECF}"/>
    <cellStyle name="Currency 3" xfId="39705" xr:uid="{310483B8-BB06-42FC-8B84-BC749EC04C05}"/>
    <cellStyle name="Currency0" xfId="11073" xr:uid="{759B7ECC-44DA-46B5-AE29-665D4FF83294}"/>
    <cellStyle name="Currency1" xfId="39706" xr:uid="{AB3B5C18-DC9C-47E6-A500-7328CA73C18F}"/>
    <cellStyle name="DATA_COMP" xfId="39707" xr:uid="{3923D861-B39D-4997-9AC1-D4F8FD5E925D}"/>
    <cellStyle name="Date" xfId="11074" xr:uid="{58BC205A-00F2-4C55-B6B4-D887C2E779C1}"/>
    <cellStyle name="Date Short" xfId="39708" xr:uid="{87406DC3-34CB-4306-8A5B-3889B31F92B9}"/>
    <cellStyle name="DIA" xfId="11075" xr:uid="{10B88F28-D2AE-482B-A099-55865C713688}"/>
    <cellStyle name="DOWNFOOT" xfId="39709" xr:uid="{2C58327B-255A-4771-B57D-C41952A52324}"/>
    <cellStyle name="DOWNFOOT 2" xfId="39710" xr:uid="{AE0C1993-E3FA-488E-B2A6-957FC2148FE7}"/>
    <cellStyle name="DOWNFOOT 2 2" xfId="39711" xr:uid="{2A391FC3-5149-4C06-AB3E-277BFECAD5CC}"/>
    <cellStyle name="DOWNFOOT 3" xfId="39712" xr:uid="{F4B1F5C5-F000-45E5-B865-BA18D52636CE}"/>
    <cellStyle name="ENCABEZ1" xfId="11076" xr:uid="{A971A79C-7F04-4525-A30E-4FD786D042E4}"/>
    <cellStyle name="ENCABEZ2" xfId="11077" xr:uid="{55E2E40F-F12D-412A-919E-4BDCAB555571}"/>
    <cellStyle name="Encabezado 1" xfId="61170" builtinId="16" customBuiltin="1"/>
    <cellStyle name="Encabezado 1 2" xfId="716" xr:uid="{E770165C-B01B-4B69-BD5E-7568C9938714}"/>
    <cellStyle name="Encabezado 4" xfId="61173" builtinId="19" customBuiltin="1"/>
    <cellStyle name="Encabezado 4 10" xfId="637" xr:uid="{75AC75EF-284E-4CCB-9050-E8E77E8BDA5C}"/>
    <cellStyle name="Encabezado 4 10 2" xfId="39713" xr:uid="{47E1DB29-0DDE-4734-844C-558935E17705}"/>
    <cellStyle name="Encabezado 4 11" xfId="39714" xr:uid="{AAF38D6B-6EB8-4DD7-851E-D7E9F3507B67}"/>
    <cellStyle name="Encabezado 4 11 2" xfId="39715" xr:uid="{594D1F8C-F61E-4E8A-8DF7-B95EDBE10D55}"/>
    <cellStyle name="Encabezado 4 12" xfId="39716" xr:uid="{2F271D70-D403-4588-BC0D-731B5534F8EA}"/>
    <cellStyle name="Encabezado 4 12 2" xfId="39717" xr:uid="{82F4F758-81F2-4149-A78B-321AC17E63E0}"/>
    <cellStyle name="Encabezado 4 13" xfId="39718" xr:uid="{1DB617CD-0D52-4E09-AA7D-25D8E9A33A43}"/>
    <cellStyle name="Encabezado 4 14" xfId="39719" xr:uid="{3FE0C51D-E978-4E7A-9C35-DA6AC45B479E}"/>
    <cellStyle name="Encabezado 4 15" xfId="39720" xr:uid="{4897324A-B6B2-4970-B8BA-C62169152425}"/>
    <cellStyle name="Encabezado 4 16" xfId="39721" xr:uid="{94A527FB-9382-474B-8F87-A6BBE2E1A366}"/>
    <cellStyle name="Encabezado 4 17" xfId="39722" xr:uid="{D5389104-074D-497B-A8DA-87DD59AD727B}"/>
    <cellStyle name="Encabezado 4 18" xfId="39723" xr:uid="{162DBD0B-97BF-4290-B672-C11D762151F2}"/>
    <cellStyle name="Encabezado 4 19" xfId="39724" xr:uid="{E31F9297-7F5A-4C3C-BE60-235D5FE29FE5}"/>
    <cellStyle name="Encabezado 4 2" xfId="638" xr:uid="{73A62A8C-ABCC-4CF8-8B57-8B663C482E7B}"/>
    <cellStyle name="Encabezado 4 2 2" xfId="9172" xr:uid="{37B0E01A-3343-4BF8-9D56-187207AC6345}"/>
    <cellStyle name="Encabezado 4 2 2 2" xfId="39725" xr:uid="{E3153442-D4CB-4B53-9236-C397293F7AA5}"/>
    <cellStyle name="Encabezado 4 2 2 2 2" xfId="39726" xr:uid="{9224F702-797D-433B-A15E-558837A90BB9}"/>
    <cellStyle name="Encabezado 4 2 2 2 2 2" xfId="39727" xr:uid="{305A2002-0228-4385-AC7D-6EE23782A370}"/>
    <cellStyle name="Encabezado 4 2 2 2 2 2 2" xfId="39728" xr:uid="{058D5B37-A81A-4784-9A20-BBB7EF56E939}"/>
    <cellStyle name="Encabezado 4 2 2 2 2 2 3" xfId="39729" xr:uid="{D10701A8-EEDB-41FA-844C-421E74FBA922}"/>
    <cellStyle name="Encabezado 4 2 2 2 2 3" xfId="39730" xr:uid="{E6D2BF53-0B2F-41AE-98E8-7299838C48DF}"/>
    <cellStyle name="Encabezado 4 2 2 2 3" xfId="39731" xr:uid="{942F158E-28D1-4D5F-8060-BBE2528E30AD}"/>
    <cellStyle name="Encabezado 4 2 2 2 4" xfId="39732" xr:uid="{D907E801-FBA4-4FF5-868B-B11F036B0335}"/>
    <cellStyle name="Encabezado 4 2 2 2 5" xfId="39733" xr:uid="{125925FE-6C7A-458D-8B83-4168939223FC}"/>
    <cellStyle name="Encabezado 4 2 2 2 6" xfId="39734" xr:uid="{95E1D4FE-62CD-4814-96EB-3CBF822DA3AE}"/>
    <cellStyle name="Encabezado 4 2 2 2 7" xfId="39735" xr:uid="{57ED4299-255B-4ABE-B5EB-DF99C5D6BD5C}"/>
    <cellStyle name="Encabezado 4 2 2 3" xfId="39736" xr:uid="{6EA4133B-86AC-41DD-9A1D-679B8A4B2D28}"/>
    <cellStyle name="Encabezado 4 2 2 3 2" xfId="39737" xr:uid="{60C4B3D9-918A-4D40-9678-B1892D52CDC3}"/>
    <cellStyle name="Encabezado 4 2 2 4" xfId="39738" xr:uid="{C6ABB2A4-91DF-4FCB-BD64-3CBB8C44DD24}"/>
    <cellStyle name="Encabezado 4 2 2 5" xfId="39739" xr:uid="{747F3EC7-2AAF-4323-899E-62E83C8E1AF6}"/>
    <cellStyle name="Encabezado 4 2 2 6" xfId="39740" xr:uid="{8C6EA1C1-589A-42BD-9CEA-56A59243B182}"/>
    <cellStyle name="Encabezado 4 2 2 7" xfId="39741" xr:uid="{5C2C1381-47E1-4CBC-B091-C3D026029FAD}"/>
    <cellStyle name="Encabezado 4 2 3" xfId="39742" xr:uid="{A006D9AF-99CA-44C6-BD02-F1A8B385870E}"/>
    <cellStyle name="Encabezado 4 2 3 2" xfId="39743" xr:uid="{6DC2315D-E9C8-46A5-8018-76345284FC64}"/>
    <cellStyle name="Encabezado 4 2 4" xfId="39744" xr:uid="{508F01E0-AEB6-4488-BD70-F61BDFACCFA7}"/>
    <cellStyle name="Encabezado 4 2 5" xfId="39745" xr:uid="{4424081F-AFC1-457C-84DC-200201FADB18}"/>
    <cellStyle name="Encabezado 4 2 6" xfId="39746" xr:uid="{5E8F08F5-D6D0-4211-B266-544630E6DA9B}"/>
    <cellStyle name="Encabezado 4 2 7" xfId="39747" xr:uid="{29DB6A4C-9597-4ED5-A5EB-78C84157AB5E}"/>
    <cellStyle name="Encabezado 4 20" xfId="39748" xr:uid="{34253F1E-FE52-45AE-9EDC-35FB78897C40}"/>
    <cellStyle name="Encabezado 4 21" xfId="39749" xr:uid="{B9E556A6-1925-400D-8FD0-827CCC2B0C5D}"/>
    <cellStyle name="Encabezado 4 22" xfId="39750" xr:uid="{9B2A7313-3D46-454A-8B93-60229B2DEB7C}"/>
    <cellStyle name="Encabezado 4 23" xfId="39751" xr:uid="{1EA8AA26-10BD-4A63-8495-30A3448A89D7}"/>
    <cellStyle name="Encabezado 4 24" xfId="39752" xr:uid="{887C0CD7-9D86-4C52-A31D-4E8B3B0A318D}"/>
    <cellStyle name="Encabezado 4 25" xfId="39753" xr:uid="{90DA3EA9-F3EE-41D2-BDBD-6BCE088EB0E7}"/>
    <cellStyle name="Encabezado 4 26" xfId="39754" xr:uid="{920FC7A2-3512-4070-9573-089B6EA430CF}"/>
    <cellStyle name="Encabezado 4 27" xfId="39755" xr:uid="{F11AF7A4-5F1E-4B22-8B57-4964398AA0B6}"/>
    <cellStyle name="Encabezado 4 28" xfId="39756" xr:uid="{736335FA-0FF8-4F6F-A5D8-A42CDA33D91B}"/>
    <cellStyle name="Encabezado 4 29" xfId="39757" xr:uid="{53102A72-D943-4BFF-937F-3A4CD4D3A02B}"/>
    <cellStyle name="Encabezado 4 3" xfId="639" xr:uid="{153B4A2C-0DC0-4F34-A01D-33CE8516E7E6}"/>
    <cellStyle name="Encabezado 4 3 2" xfId="9173" xr:uid="{CF10C520-441D-4C24-B916-A80F92813124}"/>
    <cellStyle name="Encabezado 4 3 3" xfId="39758" xr:uid="{30C6F78B-5C9D-4622-B5AE-84D795CF9481}"/>
    <cellStyle name="Encabezado 4 30" xfId="39759" xr:uid="{5FBA009B-DDA5-4C89-B221-D5042F32FF3A}"/>
    <cellStyle name="Encabezado 4 31" xfId="39760" xr:uid="{C3675E90-6A65-4150-A81F-AF6A61C1DDF9}"/>
    <cellStyle name="Encabezado 4 32" xfId="39761" xr:uid="{AF182149-52B2-4F06-B561-B6057AE9F098}"/>
    <cellStyle name="Encabezado 4 33" xfId="39762" xr:uid="{DD74AD79-BF8F-419D-BBC6-77662AA668DA}"/>
    <cellStyle name="Encabezado 4 34" xfId="39763" xr:uid="{27E1091A-DF60-4A48-9778-707C940BC623}"/>
    <cellStyle name="Encabezado 4 35" xfId="39764" xr:uid="{8CBCFA1F-11D0-4C9E-BB7E-949093900963}"/>
    <cellStyle name="Encabezado 4 36" xfId="39765" xr:uid="{34B423BC-BD64-4B24-B80F-D77D4C51FFC7}"/>
    <cellStyle name="Encabezado 4 37" xfId="39766" xr:uid="{4F6F508F-786D-469B-A437-683714442CB9}"/>
    <cellStyle name="Encabezado 4 38" xfId="39767" xr:uid="{3E29AD7A-263C-4985-905F-8456B8FE30AA}"/>
    <cellStyle name="Encabezado 4 39" xfId="39768" xr:uid="{4EC69F86-71EB-4E1D-838C-D00CD7E2D292}"/>
    <cellStyle name="Encabezado 4 4" xfId="640" xr:uid="{79CA1F64-A96C-4903-89D3-EF2B0E0FB305}"/>
    <cellStyle name="Encabezado 4 40" xfId="39769" xr:uid="{FC008F18-5460-4008-AF07-2439112C5947}"/>
    <cellStyle name="Encabezado 4 41" xfId="39770" xr:uid="{FBF63AE3-D318-4CBC-B5D1-E68E0383D78B}"/>
    <cellStyle name="Encabezado 4 42" xfId="39771" xr:uid="{613EAFB7-2891-4E56-AFC2-4A33DB4D9AC3}"/>
    <cellStyle name="Encabezado 4 43" xfId="39772" xr:uid="{E26FEB84-F2D4-4DA7-B82D-FDDBE5F8C99C}"/>
    <cellStyle name="Encabezado 4 44" xfId="39773" xr:uid="{9B892FEB-016F-487E-89BF-950C1F2AA4BE}"/>
    <cellStyle name="Encabezado 4 45" xfId="39774" xr:uid="{BE03B8B0-E787-4E06-9EA2-5A3305CA76FF}"/>
    <cellStyle name="Encabezado 4 46" xfId="39775" xr:uid="{171ABEF4-8926-4BEB-B969-C9EEF5C0C78E}"/>
    <cellStyle name="Encabezado 4 47" xfId="39776" xr:uid="{DE7B253C-308C-4047-B3DC-418470EB452F}"/>
    <cellStyle name="Encabezado 4 48" xfId="39777" xr:uid="{BFE86F02-3954-4797-A592-6383DD599CD4}"/>
    <cellStyle name="Encabezado 4 49" xfId="39778" xr:uid="{F30894A8-A3CE-4B03-8E77-309B139660D3}"/>
    <cellStyle name="Encabezado 4 5" xfId="641" xr:uid="{2BC80CA0-307C-480F-B1BA-92E8686337FC}"/>
    <cellStyle name="Encabezado 4 50" xfId="39779" xr:uid="{2BBA1061-A90B-45D4-8D39-940A13F116F1}"/>
    <cellStyle name="Encabezado 4 51" xfId="39780" xr:uid="{E54B0164-0D25-4C0F-BBA0-9D77BC7DFDBD}"/>
    <cellStyle name="Encabezado 4 52" xfId="39781" xr:uid="{067F0D3A-35A8-42A9-A8E4-2A21B86BCB4E}"/>
    <cellStyle name="Encabezado 4 53" xfId="39782" xr:uid="{F34E322B-9DC0-4E2B-B91E-B457395A0084}"/>
    <cellStyle name="Encabezado 4 54" xfId="39783" xr:uid="{A4A22109-C100-4763-AAF8-34E310AC7DB0}"/>
    <cellStyle name="Encabezado 4 55" xfId="39784" xr:uid="{F37E0777-D5C8-4916-B88B-F5AAFD0BDEF1}"/>
    <cellStyle name="Encabezado 4 56" xfId="39785" xr:uid="{F2DEF0D6-4B5B-4399-8449-94309155936F}"/>
    <cellStyle name="Encabezado 4 57" xfId="39786" xr:uid="{FA333CCC-D9B5-4801-99AB-3F26BA8C7601}"/>
    <cellStyle name="Encabezado 4 58" xfId="39787" xr:uid="{C2EEC99A-1FBA-4B26-9A11-A4D0B5B8559C}"/>
    <cellStyle name="Encabezado 4 59" xfId="39788" xr:uid="{30C657BA-84E3-4B4F-9B16-3587603D5107}"/>
    <cellStyle name="Encabezado 4 6" xfId="642" xr:uid="{3F1A2397-25FD-4356-9D25-FA27EE78B4C1}"/>
    <cellStyle name="Encabezado 4 6 2" xfId="39789" xr:uid="{C84C8929-9371-4C43-A1F2-D430F5EE3351}"/>
    <cellStyle name="Encabezado 4 60" xfId="39790" xr:uid="{A66EADEE-22A6-4C88-AA0E-B80FF219A455}"/>
    <cellStyle name="Encabezado 4 60 2" xfId="39791" xr:uid="{436FB74B-DA4C-45D9-98F9-E3E6B92F53BA}"/>
    <cellStyle name="Encabezado 4 61" xfId="39792" xr:uid="{D254F752-AC37-475C-9EB4-6BB2FC764513}"/>
    <cellStyle name="Encabezado 4 61 2" xfId="39793" xr:uid="{D7272895-B7D9-4D9C-B674-7A603E345A83}"/>
    <cellStyle name="Encabezado 4 62" xfId="39794" xr:uid="{873BDB1E-BFBD-4325-8F89-9B80B4ACC427}"/>
    <cellStyle name="Encabezado 4 63" xfId="39795" xr:uid="{F1CFFC2C-4642-4764-9CAB-8BCA3B8AC726}"/>
    <cellStyle name="Encabezado 4 64" xfId="39796" xr:uid="{05455FB1-F056-493D-9193-AAFA8605D123}"/>
    <cellStyle name="Encabezado 4 65" xfId="39797" xr:uid="{0B6C442F-377E-4A1B-8191-27DF09042504}"/>
    <cellStyle name="Encabezado 4 66" xfId="39798" xr:uid="{D6A4E5C1-C6B9-4733-BBDD-56790E2A930D}"/>
    <cellStyle name="Encabezado 4 67" xfId="39799" xr:uid="{50506675-44BD-49BD-A2EC-E9FE85CA0937}"/>
    <cellStyle name="Encabezado 4 68" xfId="39800" xr:uid="{9A17C290-F9C2-4EE1-AE8E-A113ED335BA8}"/>
    <cellStyle name="Encabezado 4 69" xfId="39801" xr:uid="{1FEE8363-BF67-4378-936C-6D262B639A3F}"/>
    <cellStyle name="Encabezado 4 7" xfId="643" xr:uid="{D4A088C7-C8C1-4D64-8A01-971D78E42377}"/>
    <cellStyle name="Encabezado 4 7 2" xfId="39802" xr:uid="{B2E53717-D45C-419B-BA41-2A52EC177E6D}"/>
    <cellStyle name="Encabezado 4 70" xfId="39803" xr:uid="{F371C1A1-ED06-4489-924D-AA391D85A41F}"/>
    <cellStyle name="Encabezado 4 71" xfId="39804" xr:uid="{40EC131E-A9E0-4714-991F-C3E109AE9E4D}"/>
    <cellStyle name="Encabezado 4 72" xfId="39805" xr:uid="{2112B19D-CB14-47A7-BFEA-700E01824A2A}"/>
    <cellStyle name="Encabezado 4 73" xfId="717" xr:uid="{560BCD1E-405E-4F3B-BB3F-AC8D285056DE}"/>
    <cellStyle name="Encabezado 4 8" xfId="644" xr:uid="{F73BB4F6-106C-49A0-87E1-0E0321A7D7C7}"/>
    <cellStyle name="Encabezado 4 8 2" xfId="39806" xr:uid="{6AAAEFA8-593C-4A86-BF57-9359E14381DD}"/>
    <cellStyle name="Encabezado 4 9" xfId="645" xr:uid="{4A6D93F0-6221-4291-B7DD-193E1FDBCB2E}"/>
    <cellStyle name="Encabezado 4 9 2" xfId="39807" xr:uid="{DCD01E0B-5854-42E8-B033-4B43C869087B}"/>
    <cellStyle name="Ênfase1" xfId="9174" xr:uid="{6C065378-BC63-4CAE-B165-73111C181F1D}"/>
    <cellStyle name="Ênfase2" xfId="9175" xr:uid="{E297B8CD-9E70-43D4-BEC6-55868BB84020}"/>
    <cellStyle name="Ênfase3" xfId="9176" xr:uid="{2B2A909A-CD82-43FC-8921-DE965C104AC4}"/>
    <cellStyle name="Ênfase4" xfId="9177" xr:uid="{10A351F6-7C56-4CF5-B06B-0D1704B2717F}"/>
    <cellStyle name="Ênfase5" xfId="9178" xr:uid="{3097E496-1845-40B0-A0A5-3A249EB28D2E}"/>
    <cellStyle name="Ênfase6" xfId="9179" xr:uid="{2B9810CF-F6D8-4C3E-96DF-D10169EC707B}"/>
    <cellStyle name="Énfasis1 10" xfId="646" xr:uid="{9D2BE46A-279A-4839-A47A-70AECB06D755}"/>
    <cellStyle name="Énfasis1 10 2" xfId="39808" xr:uid="{D7CABC53-B36E-4D22-A77B-FBA6C1CFA488}"/>
    <cellStyle name="Énfasis1 11" xfId="39809" xr:uid="{9CA4216D-6B51-45FA-AFF5-F6439DEB6234}"/>
    <cellStyle name="Énfasis1 11 2" xfId="39810" xr:uid="{4E97B963-5B77-4C95-9D5E-AEC7ABE0BD04}"/>
    <cellStyle name="Énfasis1 12" xfId="39811" xr:uid="{45861B5D-2DD9-4063-B9FD-64F00FFB6C6E}"/>
    <cellStyle name="Énfasis1 12 2" xfId="39812" xr:uid="{79426A11-0AD7-4B3E-A64F-B854952C7ABB}"/>
    <cellStyle name="Énfasis1 13" xfId="39813" xr:uid="{46570806-6FB7-47DE-B1C2-B3689366DF53}"/>
    <cellStyle name="Énfasis1 14" xfId="39814" xr:uid="{E3F898F9-9BE8-456F-8C59-74D16A6AE283}"/>
    <cellStyle name="Énfasis1 15" xfId="39815" xr:uid="{3C5F1C3E-E447-4534-B748-1CBA4ED4DBC2}"/>
    <cellStyle name="Énfasis1 16" xfId="39816" xr:uid="{2B259C44-6C11-4D50-A813-45E5EF8B974D}"/>
    <cellStyle name="Énfasis1 17" xfId="39817" xr:uid="{1BED18F4-69D8-4A8A-9CE4-410FC084AEEE}"/>
    <cellStyle name="Énfasis1 18" xfId="39818" xr:uid="{1AF5E27D-19DF-4A68-8121-E200B31CA14D}"/>
    <cellStyle name="Énfasis1 19" xfId="39819" xr:uid="{5DBD7364-525E-4469-ACB8-41109340A49C}"/>
    <cellStyle name="Énfasis1 2" xfId="647" xr:uid="{73885620-A9A5-4D66-BE43-7495BA6AA419}"/>
    <cellStyle name="Énfasis1 2 2" xfId="9180" xr:uid="{38989F94-1262-4F8C-AA64-1CAC3B78F37E}"/>
    <cellStyle name="Énfasis1 2 2 2" xfId="39820" xr:uid="{314D56EB-A73F-4C4C-B11A-24A57A324457}"/>
    <cellStyle name="Énfasis1 2 2 2 2" xfId="39821" xr:uid="{2C3E23C6-5865-47B5-A8A6-C1E29855B2DA}"/>
    <cellStyle name="Énfasis1 2 2 2 2 2" xfId="39822" xr:uid="{C4633BE1-38BC-4EB7-A2A0-3E48B9D0818C}"/>
    <cellStyle name="Énfasis1 2 2 2 2 2 2" xfId="39823" xr:uid="{13EAD05D-5974-44A4-9791-641F1D19FFBD}"/>
    <cellStyle name="Énfasis1 2 2 2 2 2 3" xfId="39824" xr:uid="{F0F83B8E-527E-4C1D-AC7B-C2671E5A2835}"/>
    <cellStyle name="Énfasis1 2 2 2 2 3" xfId="39825" xr:uid="{DD643807-FCBA-4221-8CBC-3071CF94BA4D}"/>
    <cellStyle name="Énfasis1 2 2 2 3" xfId="39826" xr:uid="{55DDB0EF-418A-42C3-9A46-FDEFB519FFD8}"/>
    <cellStyle name="Énfasis1 2 2 2 4" xfId="39827" xr:uid="{897EB3DE-65E9-4A9F-A5B9-26B1D3CB7900}"/>
    <cellStyle name="Énfasis1 2 2 2 5" xfId="39828" xr:uid="{82C111D2-73F3-47D2-8093-3E4BC5B20341}"/>
    <cellStyle name="Énfasis1 2 2 2 6" xfId="39829" xr:uid="{2D076234-AFC5-428D-BA93-030CB2B5C801}"/>
    <cellStyle name="Énfasis1 2 2 2 7" xfId="39830" xr:uid="{E660025C-9CFD-47D4-8548-2091032D5DC5}"/>
    <cellStyle name="Énfasis1 2 2 3" xfId="39831" xr:uid="{887D11CB-2BF7-451C-8A3F-2EAB51C79328}"/>
    <cellStyle name="Énfasis1 2 2 3 2" xfId="39832" xr:uid="{E3698D8A-5D06-4310-8697-C32B0F7D15F2}"/>
    <cellStyle name="Énfasis1 2 2 4" xfId="39833" xr:uid="{D9D42F29-6349-4E6A-87A1-87F9B553414E}"/>
    <cellStyle name="Énfasis1 2 2 5" xfId="39834" xr:uid="{28941E04-5002-490D-9EE4-22B268CF2192}"/>
    <cellStyle name="Énfasis1 2 2 6" xfId="39835" xr:uid="{F086BD22-29A6-41BE-A0C0-D7FC69E909EE}"/>
    <cellStyle name="Énfasis1 2 2 7" xfId="39836" xr:uid="{6642B687-22E4-4B09-B130-25A7B68ED10F}"/>
    <cellStyle name="Énfasis1 2 3" xfId="39837" xr:uid="{876353B1-10AE-44E6-89E1-78C53CA714AB}"/>
    <cellStyle name="Énfasis1 2 3 2" xfId="39838" xr:uid="{87ACE8DD-AA4E-4621-9DF5-78BEF72A040F}"/>
    <cellStyle name="Énfasis1 2 4" xfId="39839" xr:uid="{63A69084-8B40-47D2-BA2E-313C9541A603}"/>
    <cellStyle name="Énfasis1 2 5" xfId="39840" xr:uid="{6ECF0D99-156F-4C72-874F-196A01E107A9}"/>
    <cellStyle name="Énfasis1 2 6" xfId="39841" xr:uid="{073D57D0-B55E-4C96-85C8-A33B0CC11C38}"/>
    <cellStyle name="Énfasis1 2 7" xfId="39842" xr:uid="{15466275-74A9-4C5A-911E-0CC33D8FF200}"/>
    <cellStyle name="Énfasis1 20" xfId="39843" xr:uid="{45B32139-8E7A-4CFD-9104-D71051DFF2D0}"/>
    <cellStyle name="Énfasis1 21" xfId="39844" xr:uid="{F7F9B199-972A-4593-8329-FB9DD4511802}"/>
    <cellStyle name="Énfasis1 22" xfId="39845" xr:uid="{A0DADE81-5FD8-4D23-AE84-3F36C15B2455}"/>
    <cellStyle name="Énfasis1 23" xfId="39846" xr:uid="{A3E68707-95A1-48D3-A90F-3878FBFFDE03}"/>
    <cellStyle name="Énfasis1 24" xfId="39847" xr:uid="{6A06D932-26DF-46C8-96B3-0C2588614BC6}"/>
    <cellStyle name="Énfasis1 25" xfId="39848" xr:uid="{DC4B9D97-923A-4C63-955F-4415DD639732}"/>
    <cellStyle name="Énfasis1 26" xfId="39849" xr:uid="{EE9B1141-FD47-420C-8B42-522DA487DA64}"/>
    <cellStyle name="Énfasis1 27" xfId="39850" xr:uid="{0B9D5331-578D-4BB6-91B4-56A71685CF53}"/>
    <cellStyle name="Énfasis1 28" xfId="39851" xr:uid="{9C5DA777-0C92-445C-970C-4E5729F855D3}"/>
    <cellStyle name="Énfasis1 29" xfId="39852" xr:uid="{7AFB780D-B04D-48B4-99A2-B77E70B2E55D}"/>
    <cellStyle name="Énfasis1 3" xfId="648" xr:uid="{A0214CE8-0911-4EDF-87F4-9D7FBAC76D98}"/>
    <cellStyle name="Énfasis1 3 2" xfId="9181" xr:uid="{703F9192-4E5F-4D2D-9EC1-7F9197DE1CEB}"/>
    <cellStyle name="Énfasis1 3 3" xfId="39853" xr:uid="{3A6FFD42-D482-4553-BFA2-25A124AEEDD6}"/>
    <cellStyle name="Énfasis1 30" xfId="39854" xr:uid="{CD3E4D91-CEA8-4A66-A54D-85141033592A}"/>
    <cellStyle name="Énfasis1 31" xfId="39855" xr:uid="{82AF9FB1-026D-4B74-A93C-ACC9AA269FDF}"/>
    <cellStyle name="Énfasis1 32" xfId="39856" xr:uid="{4A91A1FA-C789-42FC-A45B-35804C47C613}"/>
    <cellStyle name="Énfasis1 33" xfId="39857" xr:uid="{A8475A63-DA6C-45C5-8497-F3FBA606C88E}"/>
    <cellStyle name="Énfasis1 34" xfId="39858" xr:uid="{A16D652B-1A66-4524-9D24-A549EB18F621}"/>
    <cellStyle name="Énfasis1 35" xfId="39859" xr:uid="{8A1112CA-2529-4B6D-A23C-529E61D20AFB}"/>
    <cellStyle name="Énfasis1 36" xfId="39860" xr:uid="{8CDC298E-4C6E-4CD0-AD2A-AF7CA90737A4}"/>
    <cellStyle name="Énfasis1 37" xfId="39861" xr:uid="{6F2654F3-BC90-46E8-9DCC-65BB74D64934}"/>
    <cellStyle name="Énfasis1 38" xfId="39862" xr:uid="{A346073D-78EB-41F9-95C5-43920221DF25}"/>
    <cellStyle name="Énfasis1 39" xfId="39863" xr:uid="{113E253C-7EF1-4A08-9B34-6495F11B7FE4}"/>
    <cellStyle name="Énfasis1 4" xfId="649" xr:uid="{DBE27B2D-8AAC-4CA0-BC0A-B1849399BFE2}"/>
    <cellStyle name="Énfasis1 40" xfId="39864" xr:uid="{31F0F011-A3E8-4066-B9CF-758C958CF7B9}"/>
    <cellStyle name="Énfasis1 41" xfId="39865" xr:uid="{AEC6623E-4017-422B-989B-B32CE231D7E7}"/>
    <cellStyle name="Énfasis1 42" xfId="39866" xr:uid="{514833ED-A58B-469C-A07F-239E917EE273}"/>
    <cellStyle name="Énfasis1 43" xfId="39867" xr:uid="{BC4B642B-3894-46DE-A263-06500DA5D215}"/>
    <cellStyle name="Énfasis1 44" xfId="39868" xr:uid="{33D5B630-D9A9-496D-8CD5-B367CA6E0BFA}"/>
    <cellStyle name="Énfasis1 45" xfId="39869" xr:uid="{2231402C-857E-4262-9553-C3C3DC785427}"/>
    <cellStyle name="Énfasis1 46" xfId="39870" xr:uid="{4B2328E5-E3F1-4765-AF77-B3D2C254FA2F}"/>
    <cellStyle name="Énfasis1 47" xfId="39871" xr:uid="{F7401DAA-3B52-46AB-9547-4ED8137C0685}"/>
    <cellStyle name="Énfasis1 48" xfId="39872" xr:uid="{8A6252FE-4215-4881-B99E-0613E6FA00E4}"/>
    <cellStyle name="Énfasis1 49" xfId="39873" xr:uid="{9FEF6BAB-2584-4AEA-A7DE-430A7A4A653B}"/>
    <cellStyle name="Énfasis1 5" xfId="650" xr:uid="{AE434568-E111-4978-B47C-F5FF50700DF1}"/>
    <cellStyle name="Énfasis1 50" xfId="39874" xr:uid="{1DA2ED67-841E-4ADE-A489-96EAD5E36C82}"/>
    <cellStyle name="Énfasis1 51" xfId="39875" xr:uid="{D43B2283-2ED1-42E4-BBF6-A808B99AB941}"/>
    <cellStyle name="Énfasis1 52" xfId="39876" xr:uid="{A711E88E-8ACB-4A70-9A89-9DE91637E14F}"/>
    <cellStyle name="Énfasis1 53" xfId="39877" xr:uid="{D728CC96-F4F4-420E-89ED-B562372EDACD}"/>
    <cellStyle name="Énfasis1 54" xfId="39878" xr:uid="{B3A64BA7-22D4-4523-9939-AB282B2C3396}"/>
    <cellStyle name="Énfasis1 55" xfId="39879" xr:uid="{7DF624E7-B364-48FA-9D22-C46FE1E9C561}"/>
    <cellStyle name="Énfasis1 56" xfId="39880" xr:uid="{8827F034-9502-445F-A178-5EE1E4FC6E1A}"/>
    <cellStyle name="Énfasis1 57" xfId="39881" xr:uid="{6AA40A4A-482C-4072-88CE-67EF246974AB}"/>
    <cellStyle name="Énfasis1 58" xfId="39882" xr:uid="{4B1D9820-5A53-4E08-99AA-2574785109C6}"/>
    <cellStyle name="Énfasis1 59" xfId="39883" xr:uid="{7CD2D1B4-0F3B-4DDE-B801-2BB208814BF4}"/>
    <cellStyle name="Énfasis1 6" xfId="651" xr:uid="{541FE2FB-0816-4F29-B72E-A898E8931C53}"/>
    <cellStyle name="Énfasis1 6 2" xfId="39884" xr:uid="{57AA0798-05A9-4FB4-8BB6-8D98FFC6D6E8}"/>
    <cellStyle name="Énfasis1 60" xfId="39885" xr:uid="{D5E4F6C3-3700-4979-9F48-FC59EDF4C659}"/>
    <cellStyle name="Énfasis1 60 2" xfId="39886" xr:uid="{EA4454D2-67BA-4636-8D8F-8DB8F7F72318}"/>
    <cellStyle name="Énfasis1 61" xfId="39887" xr:uid="{B4FC2962-37D0-460B-98A5-7606AFD79988}"/>
    <cellStyle name="Énfasis1 61 2" xfId="39888" xr:uid="{B9A53EB5-3B5E-4756-BC58-0878BBF3FC55}"/>
    <cellStyle name="Énfasis1 62" xfId="39889" xr:uid="{BF72C9B6-62D2-471B-945D-D788BB3CB866}"/>
    <cellStyle name="Énfasis1 63" xfId="39890" xr:uid="{AE8A9533-8043-42F5-943C-0314EFA7AD37}"/>
    <cellStyle name="Énfasis1 64" xfId="39891" xr:uid="{FA40AD2C-C75C-4AE4-8F89-1917AF39594E}"/>
    <cellStyle name="Énfasis1 65" xfId="39892" xr:uid="{CC6239C5-832C-4E45-8AC0-1C31410A9171}"/>
    <cellStyle name="Énfasis1 66" xfId="39893" xr:uid="{59309FAB-FBB0-49AE-A8E4-25D8D0DD15A8}"/>
    <cellStyle name="Énfasis1 67" xfId="39894" xr:uid="{BC7994FA-8240-46B0-9048-B59FA391FEF1}"/>
    <cellStyle name="Énfasis1 68" xfId="39895" xr:uid="{60C014C2-535F-4FA8-97E2-D943122ECA10}"/>
    <cellStyle name="Énfasis1 69" xfId="39896" xr:uid="{69EC25B3-E56F-4F84-91E7-C53D33CD8BE8}"/>
    <cellStyle name="Énfasis1 7" xfId="652" xr:uid="{59CDB42B-BC3E-4F29-85CB-E12A3AD8C9BA}"/>
    <cellStyle name="Énfasis1 7 2" xfId="39897" xr:uid="{ED23B524-AA80-44D1-AB12-5ECAE00EBE2D}"/>
    <cellStyle name="Énfasis1 70" xfId="39898" xr:uid="{1C946E25-9569-44F4-9E21-95F6F4DBFFFC}"/>
    <cellStyle name="Énfasis1 71" xfId="39899" xr:uid="{1BC6A914-4BD7-46FF-8BAE-375CBE241D4F}"/>
    <cellStyle name="Énfasis1 72" xfId="39900" xr:uid="{5379E88E-216B-4713-9FA4-0C758FD146AA}"/>
    <cellStyle name="Énfasis1 73" xfId="39901" xr:uid="{916C5498-6162-48F3-B24E-8ED3097BD281}"/>
    <cellStyle name="Énfasis1 8" xfId="653" xr:uid="{1E233315-E816-40CD-910F-EA5D0F61C118}"/>
    <cellStyle name="Énfasis1 8 2" xfId="39902" xr:uid="{796FDC2A-12E3-4ECD-BA0C-83400E1F4A27}"/>
    <cellStyle name="Énfasis1 9" xfId="654" xr:uid="{A636FFE0-5F8E-4951-BDB5-0D977B159E6F}"/>
    <cellStyle name="Énfasis1 9 2" xfId="39903" xr:uid="{7ED0BE2F-49E9-40EA-8165-180C8B0475A6}"/>
    <cellStyle name="Énfasis2 10" xfId="655" xr:uid="{3E8F42EF-434E-46D9-8AA8-C7726BBCA48A}"/>
    <cellStyle name="Énfasis2 10 2" xfId="39904" xr:uid="{1E3D159D-4D2E-4F66-880E-B9FFE514A3E2}"/>
    <cellStyle name="Énfasis2 11" xfId="39905" xr:uid="{1AD39469-6618-4661-9DC0-9D324415967B}"/>
    <cellStyle name="Énfasis2 11 2" xfId="39906" xr:uid="{A0A9AC5B-D4A1-4E22-BEFA-02DFF424C4A2}"/>
    <cellStyle name="Énfasis2 12" xfId="39907" xr:uid="{3C5313B4-B404-4975-A772-05D465A3617F}"/>
    <cellStyle name="Énfasis2 12 2" xfId="39908" xr:uid="{4A7E4DE0-9BF8-4072-8208-3F253ACF7717}"/>
    <cellStyle name="Énfasis2 13" xfId="39909" xr:uid="{55758F60-4EC6-496D-9355-47757ECE198E}"/>
    <cellStyle name="Énfasis2 14" xfId="39910" xr:uid="{3B5F39F2-F543-44BA-9F04-EF2D97830E71}"/>
    <cellStyle name="Énfasis2 15" xfId="39911" xr:uid="{ADB78440-49C4-4303-8637-84B0C8B5EC82}"/>
    <cellStyle name="Énfasis2 16" xfId="39912" xr:uid="{76DACE3A-D242-4F56-94D9-88C9325557FA}"/>
    <cellStyle name="Énfasis2 17" xfId="39913" xr:uid="{F5F623DC-AC73-4CC5-89C5-58E24A0E0C91}"/>
    <cellStyle name="Énfasis2 18" xfId="39914" xr:uid="{1DA68A86-22D4-4496-8C1E-EE5C31DB5B84}"/>
    <cellStyle name="Énfasis2 19" xfId="39915" xr:uid="{DE9D407D-09C9-4A49-8483-88EEE59B1176}"/>
    <cellStyle name="Énfasis2 2" xfId="656" xr:uid="{42297E38-1C6E-4FCA-AFBF-A83979B73BC4}"/>
    <cellStyle name="Énfasis2 2 2" xfId="9182" xr:uid="{B1330A96-6812-4E55-AE68-E8FAABEE2BA8}"/>
    <cellStyle name="Énfasis2 2 2 2" xfId="39916" xr:uid="{E4BF2636-FB7E-4806-AFA6-F644F3FFBCB2}"/>
    <cellStyle name="Énfasis2 2 2 2 2" xfId="39917" xr:uid="{BF4DCE70-64D6-43C3-8691-7C6F9C00FF89}"/>
    <cellStyle name="Énfasis2 2 2 2 2 2" xfId="39918" xr:uid="{7938FE23-6395-4788-9A4A-85508C8BC519}"/>
    <cellStyle name="Énfasis2 2 2 2 2 2 2" xfId="39919" xr:uid="{27A919BA-1593-4D5D-B6C9-0472450A178C}"/>
    <cellStyle name="Énfasis2 2 2 2 2 2 3" xfId="39920" xr:uid="{2FB13BB6-2DED-4FB6-BFD9-F7439E35FAA7}"/>
    <cellStyle name="Énfasis2 2 2 2 2 3" xfId="39921" xr:uid="{6FAD2B04-92DD-48E3-A379-C1B0EB659389}"/>
    <cellStyle name="Énfasis2 2 2 2 3" xfId="39922" xr:uid="{37FB4CB1-39EC-4226-95D6-E183C3299E59}"/>
    <cellStyle name="Énfasis2 2 2 2 4" xfId="39923" xr:uid="{CF56302A-7465-4F0B-96B6-5484B559CFEF}"/>
    <cellStyle name="Énfasis2 2 2 2 5" xfId="39924" xr:uid="{80599E9E-C57F-4F75-9494-49764E25A0AF}"/>
    <cellStyle name="Énfasis2 2 2 2 6" xfId="39925" xr:uid="{96813422-D03F-4F05-97D8-C8A01EFD6C4C}"/>
    <cellStyle name="Énfasis2 2 2 2 7" xfId="39926" xr:uid="{0AEABF7E-8F1B-48EE-A55F-688565A3F877}"/>
    <cellStyle name="Énfasis2 2 2 3" xfId="39927" xr:uid="{57B43F7B-8E8D-486F-A244-3F969D4FA00D}"/>
    <cellStyle name="Énfasis2 2 2 3 2" xfId="39928" xr:uid="{A3A0F6F9-2304-4943-AF54-90A4A08415AE}"/>
    <cellStyle name="Énfasis2 2 2 4" xfId="39929" xr:uid="{A51C5969-AC78-41DA-B30B-59374EDE7B31}"/>
    <cellStyle name="Énfasis2 2 2 5" xfId="39930" xr:uid="{7AA90508-CBCA-4740-A6D9-9824D7B3A0C4}"/>
    <cellStyle name="Énfasis2 2 2 6" xfId="39931" xr:uid="{70B8CE34-270B-4433-B3EF-F397BE825F65}"/>
    <cellStyle name="Énfasis2 2 2 7" xfId="39932" xr:uid="{FF7C27EA-12A5-4BFC-AE28-27E5E232752D}"/>
    <cellStyle name="Énfasis2 2 3" xfId="39933" xr:uid="{4159EBF0-1DD0-4E1C-9BEF-71BA7FEDDC14}"/>
    <cellStyle name="Énfasis2 2 3 2" xfId="39934" xr:uid="{B2CA1554-FC41-48AC-A658-EB9A946CB453}"/>
    <cellStyle name="Énfasis2 2 4" xfId="39935" xr:uid="{421E438B-994D-460D-A7F7-7F18819665E0}"/>
    <cellStyle name="Énfasis2 2 5" xfId="39936" xr:uid="{D0DD3B06-4FDB-4DA2-8D7C-9F50E6C114F1}"/>
    <cellStyle name="Énfasis2 2 6" xfId="39937" xr:uid="{64D2D702-16A0-4688-8C84-644AAA85B22D}"/>
    <cellStyle name="Énfasis2 2 7" xfId="39938" xr:uid="{335F9012-07ED-46C1-98D4-FB46861D9084}"/>
    <cellStyle name="Énfasis2 20" xfId="39939" xr:uid="{A0771A38-E3AA-46AF-9C76-885A694BF4A6}"/>
    <cellStyle name="Énfasis2 21" xfId="39940" xr:uid="{AFD47494-CA54-449A-89DB-34B0D52CAEC5}"/>
    <cellStyle name="Énfasis2 22" xfId="39941" xr:uid="{FCE74A2B-8944-416F-B8AE-C339E15D0752}"/>
    <cellStyle name="Énfasis2 23" xfId="39942" xr:uid="{26D984BB-5956-4BCB-8CB8-ED88F3AC57C2}"/>
    <cellStyle name="Énfasis2 24" xfId="39943" xr:uid="{215E7F24-21A0-42A0-8B95-A6A4D1D8C05E}"/>
    <cellStyle name="Énfasis2 25" xfId="39944" xr:uid="{F3573DBB-0F91-4D34-8CB0-F4EE1A9E241C}"/>
    <cellStyle name="Énfasis2 26" xfId="39945" xr:uid="{3FAF7D1A-3B13-4DDA-B6C0-1196515494B6}"/>
    <cellStyle name="Énfasis2 27" xfId="39946" xr:uid="{04C374EF-7D78-4AB9-8B12-F707B8FF2E23}"/>
    <cellStyle name="Énfasis2 28" xfId="39947" xr:uid="{C235EB45-437B-4A6F-852D-7E64404B8D1E}"/>
    <cellStyle name="Énfasis2 29" xfId="39948" xr:uid="{BCB7FE92-16A9-4646-A93E-782C99FE37C3}"/>
    <cellStyle name="Énfasis2 3" xfId="657" xr:uid="{944DF349-24B2-4FB7-AA42-357CFD744462}"/>
    <cellStyle name="Énfasis2 3 2" xfId="9183" xr:uid="{0670CEAE-933C-4BEA-AB2C-B8BAE2D0564F}"/>
    <cellStyle name="Énfasis2 3 3" xfId="39949" xr:uid="{B86594D7-8186-4F4B-A735-2081D76DA67E}"/>
    <cellStyle name="Énfasis2 30" xfId="39950" xr:uid="{581D268C-7AAE-4D36-9211-8F91E94EC45A}"/>
    <cellStyle name="Énfasis2 31" xfId="39951" xr:uid="{CCC7E82E-CC3A-4CE8-B569-9E66AD48AE19}"/>
    <cellStyle name="Énfasis2 32" xfId="39952" xr:uid="{26FF7236-BCDB-4F95-82A6-A9A76CF73A62}"/>
    <cellStyle name="Énfasis2 33" xfId="39953" xr:uid="{87EAB9B9-785C-4C5A-B95E-BA784B0E27B7}"/>
    <cellStyle name="Énfasis2 34" xfId="39954" xr:uid="{E013CBEC-2A9B-4F9E-B2BD-697AE3E431B5}"/>
    <cellStyle name="Énfasis2 35" xfId="39955" xr:uid="{9D2CB95D-2F5C-43C1-A79F-969DD94E1118}"/>
    <cellStyle name="Énfasis2 36" xfId="39956" xr:uid="{9DF552BF-2B0A-4737-9182-EEE5FF0C2FC0}"/>
    <cellStyle name="Énfasis2 37" xfId="39957" xr:uid="{D725408C-F6B7-4AED-8AA2-1D5081006362}"/>
    <cellStyle name="Énfasis2 38" xfId="39958" xr:uid="{7DEBF961-7F81-4DB6-9739-81005F0D6B67}"/>
    <cellStyle name="Énfasis2 39" xfId="39959" xr:uid="{B95792DA-1A5A-43F9-BED9-B8A1575FF904}"/>
    <cellStyle name="Énfasis2 4" xfId="658" xr:uid="{707B0F32-3690-48C1-B364-A0D9EF09654B}"/>
    <cellStyle name="Énfasis2 40" xfId="39960" xr:uid="{C2B8FCC5-950A-44B0-B3B7-B3A6A844A57C}"/>
    <cellStyle name="Énfasis2 41" xfId="39961" xr:uid="{59653CEE-BE1C-48B6-A8AA-16FE3D370D51}"/>
    <cellStyle name="Énfasis2 42" xfId="39962" xr:uid="{1DB04EB1-4213-4243-81DF-721C8D0C5234}"/>
    <cellStyle name="Énfasis2 43" xfId="39963" xr:uid="{799AD9B1-C1AE-4C4D-93FA-958D465EA061}"/>
    <cellStyle name="Énfasis2 44" xfId="39964" xr:uid="{85591B7C-DDC0-4738-8C70-D2FB30C02B0B}"/>
    <cellStyle name="Énfasis2 45" xfId="39965" xr:uid="{59CB81D2-E8B6-4F7B-9CE7-DD62245A566C}"/>
    <cellStyle name="Énfasis2 46" xfId="39966" xr:uid="{D2AC28A0-2573-4189-B6D2-4F4FA0CF8267}"/>
    <cellStyle name="Énfasis2 47" xfId="39967" xr:uid="{453FA903-DDED-4544-AC61-D6E42DD62E30}"/>
    <cellStyle name="Énfasis2 48" xfId="39968" xr:uid="{3528DB58-8F94-4932-843C-7033DD4903FE}"/>
    <cellStyle name="Énfasis2 49" xfId="39969" xr:uid="{B9A646BC-6ABD-4F38-86CD-CBB4D7C314B9}"/>
    <cellStyle name="Énfasis2 5" xfId="659" xr:uid="{F2D347AE-2FE8-4858-ABC1-75AA54999A3F}"/>
    <cellStyle name="Énfasis2 50" xfId="39970" xr:uid="{D5E88ED5-2920-4A52-B2A2-31AE79D4298E}"/>
    <cellStyle name="Énfasis2 51" xfId="39971" xr:uid="{0437618B-79A0-4041-B223-B13D72796A66}"/>
    <cellStyle name="Énfasis2 52" xfId="39972" xr:uid="{C5388C7A-9B8A-4C8C-8289-2954FB62A7AA}"/>
    <cellStyle name="Énfasis2 53" xfId="39973" xr:uid="{5DF170AD-96DB-4235-8D6A-1827C848ECD3}"/>
    <cellStyle name="Énfasis2 54" xfId="39974" xr:uid="{AE8D3394-4D7B-4534-995F-7AA1B95B1987}"/>
    <cellStyle name="Énfasis2 55" xfId="39975" xr:uid="{55B18CFA-1975-4D63-A2F3-3DD0FD1D7B25}"/>
    <cellStyle name="Énfasis2 56" xfId="39976" xr:uid="{734061FC-9A70-4F9C-B952-BDBBE64DB4F5}"/>
    <cellStyle name="Énfasis2 57" xfId="39977" xr:uid="{2ED74A11-5637-4BB0-BFDF-B09E51536A0A}"/>
    <cellStyle name="Énfasis2 58" xfId="39978" xr:uid="{BADBE18B-3B26-4A0D-BEE0-FFEA6C16EE72}"/>
    <cellStyle name="Énfasis2 59" xfId="39979" xr:uid="{63959334-BFC5-40CB-B526-B81EDC175FE2}"/>
    <cellStyle name="Énfasis2 6" xfId="660" xr:uid="{627A7836-9F96-47CF-9F0C-F9E52F0FF167}"/>
    <cellStyle name="Énfasis2 6 2" xfId="39980" xr:uid="{C1022E0B-02C8-490B-9547-4F25DEA985B6}"/>
    <cellStyle name="Énfasis2 60" xfId="39981" xr:uid="{EA6F48DC-A705-4974-BC97-9376A99AE06B}"/>
    <cellStyle name="Énfasis2 60 2" xfId="39982" xr:uid="{F82B443B-FAAB-4144-AC40-D7C3A7A4EB2F}"/>
    <cellStyle name="Énfasis2 61" xfId="39983" xr:uid="{9328B38A-BA9C-41F5-9E41-C72275839EE2}"/>
    <cellStyle name="Énfasis2 61 2" xfId="39984" xr:uid="{298BC2DC-DEB8-4C7E-99E2-77F124188247}"/>
    <cellStyle name="Énfasis2 62" xfId="39985" xr:uid="{33650378-C29B-44AF-913E-667984B92F0E}"/>
    <cellStyle name="Énfasis2 63" xfId="39986" xr:uid="{CDCE8111-F25D-47C0-BEBC-AFE5C7F706BE}"/>
    <cellStyle name="Énfasis2 64" xfId="39987" xr:uid="{4B0427A2-2B92-46A1-A04F-EDC7AF8F68CE}"/>
    <cellStyle name="Énfasis2 65" xfId="39988" xr:uid="{7E1D5252-5C8D-4F79-87F3-CF5BBCB173F7}"/>
    <cellStyle name="Énfasis2 66" xfId="39989" xr:uid="{8D842389-47D2-41E6-AF90-E0DF8E72EEBC}"/>
    <cellStyle name="Énfasis2 67" xfId="39990" xr:uid="{99749832-EFF4-4153-A497-DFD559DACF5D}"/>
    <cellStyle name="Énfasis2 68" xfId="39991" xr:uid="{5AD86168-7AA4-49EF-AD84-BBAF61EF28DF}"/>
    <cellStyle name="Énfasis2 69" xfId="39992" xr:uid="{9BCDC114-D581-4569-A313-BBC67E73FC59}"/>
    <cellStyle name="Énfasis2 7" xfId="661" xr:uid="{6765C824-FEF4-43FC-86D2-2ABC97290C1F}"/>
    <cellStyle name="Énfasis2 7 2" xfId="39993" xr:uid="{6539463E-E653-4418-8DC8-66AD0909F447}"/>
    <cellStyle name="Énfasis2 70" xfId="39994" xr:uid="{986F1124-AC80-4F49-9CFD-AD5772AC87DB}"/>
    <cellStyle name="Énfasis2 71" xfId="39995" xr:uid="{AE975CE2-E940-4081-9728-1DFB7F5F8984}"/>
    <cellStyle name="Énfasis2 72" xfId="39996" xr:uid="{57F08299-3832-44EA-9A85-4EA87C8D347B}"/>
    <cellStyle name="Énfasis2 73" xfId="39997" xr:uid="{7492ABFB-50A6-4D47-885E-838810A7E86B}"/>
    <cellStyle name="Énfasis2 8" xfId="662" xr:uid="{A4AE58F6-F58A-40EF-BB21-4ECDB0475834}"/>
    <cellStyle name="Énfasis2 8 2" xfId="39998" xr:uid="{F5791BF1-27FA-4AFA-B814-6A65A94EBAA5}"/>
    <cellStyle name="Énfasis2 9" xfId="663" xr:uid="{10402F52-4962-4B8D-B398-167B9A4B22A1}"/>
    <cellStyle name="Énfasis2 9 2" xfId="39999" xr:uid="{227281C5-D448-4027-8EE4-E46437CCEA37}"/>
    <cellStyle name="Énfasis3 10" xfId="664" xr:uid="{26C27F32-B487-49B0-92C2-90F7E706ED01}"/>
    <cellStyle name="Énfasis3 10 2" xfId="40000" xr:uid="{2B08FEE4-ADB4-4ABB-AE65-D858DB37D374}"/>
    <cellStyle name="Énfasis3 11" xfId="40001" xr:uid="{85770E60-AF02-44BF-B7F8-2BD5FB4CC7E9}"/>
    <cellStyle name="Énfasis3 11 2" xfId="40002" xr:uid="{0592688E-DC6F-43C6-9D48-E98581CC6834}"/>
    <cellStyle name="Énfasis3 12" xfId="40003" xr:uid="{9F2257BB-9ABE-4811-B947-EF1E76FE1414}"/>
    <cellStyle name="Énfasis3 12 2" xfId="40004" xr:uid="{1958FD81-EDFB-40F4-92F5-5D3255AAD92F}"/>
    <cellStyle name="Énfasis3 13" xfId="40005" xr:uid="{CBB57201-32FF-4A27-8309-7F22A695FCB2}"/>
    <cellStyle name="Énfasis3 14" xfId="40006" xr:uid="{9F3FA757-2244-4D21-9A8B-36CD0C605AB5}"/>
    <cellStyle name="Énfasis3 15" xfId="40007" xr:uid="{C90DB3C9-A30E-4BF7-B33B-D115F23F89C3}"/>
    <cellStyle name="Énfasis3 16" xfId="40008" xr:uid="{47503CFE-4A75-43FB-8B75-A4D660AAF91D}"/>
    <cellStyle name="Énfasis3 17" xfId="40009" xr:uid="{8493465D-A426-4011-A0A3-921D475C90E7}"/>
    <cellStyle name="Énfasis3 18" xfId="40010" xr:uid="{0637DE27-A494-4D88-8B5B-336A6858CDEE}"/>
    <cellStyle name="Énfasis3 19" xfId="40011" xr:uid="{7974F9DC-091F-439C-BA96-4E99B0BC6475}"/>
    <cellStyle name="Énfasis3 2" xfId="665" xr:uid="{D71648BE-7D31-4DD5-A0F9-04D1A597AF2F}"/>
    <cellStyle name="Énfasis3 2 2" xfId="9184" xr:uid="{0E46DDED-D875-4D36-91FA-7C55F444FB96}"/>
    <cellStyle name="Énfasis3 2 2 2" xfId="40012" xr:uid="{3E315CB1-81B1-4C1A-B780-FC4969721914}"/>
    <cellStyle name="Énfasis3 2 2 2 2" xfId="40013" xr:uid="{85DA6B73-090B-48D8-878B-700678653B85}"/>
    <cellStyle name="Énfasis3 2 2 2 2 2" xfId="40014" xr:uid="{3A422227-D581-4178-BA31-A7E299BE31E6}"/>
    <cellStyle name="Énfasis3 2 2 2 2 2 2" xfId="40015" xr:uid="{651F0AEC-6F67-4ECD-AF05-CCA0E9376EBF}"/>
    <cellStyle name="Énfasis3 2 2 2 2 2 3" xfId="40016" xr:uid="{6F1D33B9-CA19-4FFD-81CA-C152B19CDCCE}"/>
    <cellStyle name="Énfasis3 2 2 2 2 3" xfId="40017" xr:uid="{7F7CCFEB-90C7-4EA0-BABE-B3568FAE1327}"/>
    <cellStyle name="Énfasis3 2 2 2 3" xfId="40018" xr:uid="{BF4DD588-EE93-4E13-9F45-01BD8013BD06}"/>
    <cellStyle name="Énfasis3 2 2 2 4" xfId="40019" xr:uid="{A242EAD1-4071-4945-8BAF-A72672CE32AB}"/>
    <cellStyle name="Énfasis3 2 2 2 5" xfId="40020" xr:uid="{37BBE234-F087-4882-8D6D-A2AB6F26232E}"/>
    <cellStyle name="Énfasis3 2 2 2 6" xfId="40021" xr:uid="{ABB224E8-2F52-4881-9F66-D46D0A747294}"/>
    <cellStyle name="Énfasis3 2 2 2 7" xfId="40022" xr:uid="{3F0C54F3-7CFB-44F9-AC4A-683EBF7210D0}"/>
    <cellStyle name="Énfasis3 2 2 3" xfId="40023" xr:uid="{5EA5B7EB-6952-4AE9-8242-86D49AA8A849}"/>
    <cellStyle name="Énfasis3 2 2 3 2" xfId="40024" xr:uid="{67411257-624E-42D7-A06E-77A8132B7988}"/>
    <cellStyle name="Énfasis3 2 2 4" xfId="40025" xr:uid="{72FE0E93-38EF-429E-AA2B-671F13E029B4}"/>
    <cellStyle name="Énfasis3 2 2 5" xfId="40026" xr:uid="{FFF9EB2F-F1FE-4261-B919-5D80A8BED2DE}"/>
    <cellStyle name="Énfasis3 2 2 6" xfId="40027" xr:uid="{6EA03950-88DF-4BB0-86AF-0DCA89F20036}"/>
    <cellStyle name="Énfasis3 2 2 7" xfId="40028" xr:uid="{FE0A125B-3C9A-4A33-8AC7-CEB77F278D04}"/>
    <cellStyle name="Énfasis3 2 3" xfId="40029" xr:uid="{CDDE0065-6668-46CD-939B-6C606B9B7209}"/>
    <cellStyle name="Énfasis3 2 3 2" xfId="40030" xr:uid="{8A9768E3-F5A1-4D05-AC0A-0A4E670FC67B}"/>
    <cellStyle name="Énfasis3 2 4" xfId="40031" xr:uid="{8F99B3E8-1F1D-42B1-9CCE-12CDD0E6E464}"/>
    <cellStyle name="Énfasis3 2 5" xfId="40032" xr:uid="{97D92692-955D-44B1-BF30-A0A22580D439}"/>
    <cellStyle name="Énfasis3 2 6" xfId="40033" xr:uid="{9562CFA0-3BE4-4E43-9F50-31835A851650}"/>
    <cellStyle name="Énfasis3 2 7" xfId="40034" xr:uid="{CEF5EA6F-3AD9-4DEF-88E5-5175F33DBC8C}"/>
    <cellStyle name="Énfasis3 20" xfId="40035" xr:uid="{2E2F4FF6-4AA7-4100-96B9-EFB9DA2CF200}"/>
    <cellStyle name="Énfasis3 21" xfId="40036" xr:uid="{B2D3DBEA-E08E-4810-9399-E8C09C5AEFA6}"/>
    <cellStyle name="Énfasis3 22" xfId="40037" xr:uid="{6D9AE127-2924-49F5-8827-CBCA2C95BB6C}"/>
    <cellStyle name="Énfasis3 23" xfId="40038" xr:uid="{726E48E8-6445-4653-AA40-84A11859CC2A}"/>
    <cellStyle name="Énfasis3 24" xfId="40039" xr:uid="{B4CACC4C-8D59-488B-9D53-ABB99055A0CD}"/>
    <cellStyle name="Énfasis3 25" xfId="40040" xr:uid="{A2C2B9D1-189E-4475-8694-07C8204B0241}"/>
    <cellStyle name="Énfasis3 26" xfId="40041" xr:uid="{FC705AB1-4CD5-4529-BB6C-6EA1C9801999}"/>
    <cellStyle name="Énfasis3 27" xfId="40042" xr:uid="{FF69808B-D3E5-4DB0-AAC3-B2A3AB22AB17}"/>
    <cellStyle name="Énfasis3 28" xfId="40043" xr:uid="{6F0F0F8C-3185-47E6-A750-25DDDC1E05F4}"/>
    <cellStyle name="Énfasis3 29" xfId="40044" xr:uid="{7FD18E9E-0E53-411E-91DD-B78ED4AB2E8A}"/>
    <cellStyle name="Énfasis3 3" xfId="666" xr:uid="{320CB110-B11A-4E3F-A5E5-9675E78B9117}"/>
    <cellStyle name="Énfasis3 3 2" xfId="9185" xr:uid="{932E2076-D648-4389-8E42-029D3C05D033}"/>
    <cellStyle name="Énfasis3 3 3" xfId="40045" xr:uid="{D102942E-328A-419E-9515-460E50631A26}"/>
    <cellStyle name="Énfasis3 30" xfId="40046" xr:uid="{AEED1879-5756-45D0-96EA-B287600E4313}"/>
    <cellStyle name="Énfasis3 31" xfId="40047" xr:uid="{2D90D5DE-545A-46D5-9D7F-DB247F6F546A}"/>
    <cellStyle name="Énfasis3 32" xfId="40048" xr:uid="{48E27522-78CF-4D72-B859-530BA556B397}"/>
    <cellStyle name="Énfasis3 33" xfId="40049" xr:uid="{C50E0771-841D-47CB-AC27-9E2EAE2B2A4B}"/>
    <cellStyle name="Énfasis3 34" xfId="40050" xr:uid="{7B19B202-3417-4210-A644-9A2665789A6E}"/>
    <cellStyle name="Énfasis3 35" xfId="40051" xr:uid="{54DF5AB1-0A13-4F30-837A-DD92F6397196}"/>
    <cellStyle name="Énfasis3 36" xfId="40052" xr:uid="{D0ECBEF1-7A52-4220-846A-B3B1D25B5E09}"/>
    <cellStyle name="Énfasis3 37" xfId="40053" xr:uid="{C5281C59-7A0D-4AD7-B7FD-83E5BEA9F0B9}"/>
    <cellStyle name="Énfasis3 38" xfId="40054" xr:uid="{C1989AB1-5FA7-4ADA-84E4-543E2FE42E64}"/>
    <cellStyle name="Énfasis3 39" xfId="40055" xr:uid="{4F8D07C4-9B41-4FB5-A038-18C9B7401D71}"/>
    <cellStyle name="Énfasis3 4" xfId="667" xr:uid="{6257185C-7BA4-4EE7-91EE-71B24AE4E096}"/>
    <cellStyle name="Énfasis3 40" xfId="40056" xr:uid="{4AE1F897-29D4-49A9-93F9-6563162F0289}"/>
    <cellStyle name="Énfasis3 41" xfId="40057" xr:uid="{9ECC464D-ABB8-4F9B-BAA4-82CA287002E8}"/>
    <cellStyle name="Énfasis3 42" xfId="40058" xr:uid="{A1DA1208-EC31-4D6F-B4E0-5CC81E51E0B5}"/>
    <cellStyle name="Énfasis3 43" xfId="40059" xr:uid="{69F43B9E-3E1C-4861-B2F6-0F592C9D45F4}"/>
    <cellStyle name="Énfasis3 44" xfId="40060" xr:uid="{7C762457-59C1-4F18-BB28-7E36FB09712C}"/>
    <cellStyle name="Énfasis3 45" xfId="40061" xr:uid="{E66DEF7B-1E34-4659-9DEF-915C495B46D9}"/>
    <cellStyle name="Énfasis3 46" xfId="40062" xr:uid="{BA80872D-6C92-4449-ABFB-901EFFBA3FCC}"/>
    <cellStyle name="Énfasis3 47" xfId="40063" xr:uid="{85352490-C9A0-43C3-838D-6A6B64D8DB5E}"/>
    <cellStyle name="Énfasis3 48" xfId="40064" xr:uid="{4743A9C1-FDB9-4634-AF1B-F1CFCF8D8030}"/>
    <cellStyle name="Énfasis3 49" xfId="40065" xr:uid="{09B79571-F625-4D97-8071-01555A8D51B4}"/>
    <cellStyle name="Énfasis3 5" xfId="668" xr:uid="{6152F3DE-9DBF-4306-8881-0A1A34E21D0C}"/>
    <cellStyle name="Énfasis3 50" xfId="40066" xr:uid="{58D0D86A-ACC0-4503-B28E-D62E01AB41E6}"/>
    <cellStyle name="Énfasis3 51" xfId="40067" xr:uid="{C353751A-0837-4582-B606-411C1C6143C2}"/>
    <cellStyle name="Énfasis3 52" xfId="40068" xr:uid="{73A102DD-B04A-4336-8494-9F493F362731}"/>
    <cellStyle name="Énfasis3 53" xfId="40069" xr:uid="{6BADD051-E9F5-4F13-8FC9-10D9AADB485C}"/>
    <cellStyle name="Énfasis3 54" xfId="40070" xr:uid="{B9469DFC-E24D-4D0F-8565-4A3B5493E51C}"/>
    <cellStyle name="Énfasis3 55" xfId="40071" xr:uid="{CA7B61C9-15A6-49C6-9EC0-2BFE3F8BC0AB}"/>
    <cellStyle name="Énfasis3 56" xfId="40072" xr:uid="{BED906C6-4CBF-46F9-81AC-C8B7E4F958C7}"/>
    <cellStyle name="Énfasis3 57" xfId="40073" xr:uid="{2CFADF1F-1B03-443D-8FE9-7B27F3E86200}"/>
    <cellStyle name="Énfasis3 58" xfId="40074" xr:uid="{05A0B7D0-D3BD-446A-B2C6-D501B8E4459B}"/>
    <cellStyle name="Énfasis3 59" xfId="40075" xr:uid="{D3D0D3B2-7C91-405C-8D09-634232C0E018}"/>
    <cellStyle name="Énfasis3 6" xfId="669" xr:uid="{0A8D8D3F-9FA0-441A-A5F3-2DC423E6D14C}"/>
    <cellStyle name="Énfasis3 6 2" xfId="40076" xr:uid="{B640E5BF-B5B9-4C97-B2A8-755A8BA05D4B}"/>
    <cellStyle name="Énfasis3 60" xfId="40077" xr:uid="{AD459C26-E768-4115-9F2E-FD64AB8A5DF2}"/>
    <cellStyle name="Énfasis3 60 2" xfId="40078" xr:uid="{B8387684-C58E-42CB-9D1F-552928E40822}"/>
    <cellStyle name="Énfasis3 61" xfId="40079" xr:uid="{9AA27D68-D219-4EE5-9013-1463180F0144}"/>
    <cellStyle name="Énfasis3 61 2" xfId="40080" xr:uid="{63927809-7F3A-4336-A417-9810988D618A}"/>
    <cellStyle name="Énfasis3 62" xfId="40081" xr:uid="{BCB82AAD-24ED-449A-A6CE-0897691C1B9B}"/>
    <cellStyle name="Énfasis3 63" xfId="40082" xr:uid="{A7D75D70-2F73-481F-9972-B44B43473C9C}"/>
    <cellStyle name="Énfasis3 64" xfId="40083" xr:uid="{6A55E7DA-1751-404C-B201-46AB1C5823DF}"/>
    <cellStyle name="Énfasis3 65" xfId="40084" xr:uid="{00432F28-E9D5-4267-8E53-A952994D0B1F}"/>
    <cellStyle name="Énfasis3 66" xfId="40085" xr:uid="{79B7A002-2ADB-4608-97CB-D1D91B767406}"/>
    <cellStyle name="Énfasis3 67" xfId="40086" xr:uid="{273D08C8-BEB6-4782-A25B-173B8FC33B28}"/>
    <cellStyle name="Énfasis3 68" xfId="40087" xr:uid="{A89DAB95-F179-4ED1-B109-7818FD1A0B30}"/>
    <cellStyle name="Énfasis3 69" xfId="40088" xr:uid="{CFAF5ED0-C365-431D-B2D0-EB25239C488E}"/>
    <cellStyle name="Énfasis3 7" xfId="670" xr:uid="{AEDB2FB4-6E47-4DF7-95A3-4CF67B596AD7}"/>
    <cellStyle name="Énfasis3 7 2" xfId="40089" xr:uid="{25D1052A-192E-44EA-96D3-01925A1DCFEF}"/>
    <cellStyle name="Énfasis3 70" xfId="40090" xr:uid="{A05D4105-CE8A-4468-9E5A-94850DF49C52}"/>
    <cellStyle name="Énfasis3 71" xfId="40091" xr:uid="{965ABBA4-5E50-4315-AD13-7F62986DFBD7}"/>
    <cellStyle name="Énfasis3 72" xfId="40092" xr:uid="{28C30652-7027-4E26-AC10-BF8952798FAC}"/>
    <cellStyle name="Énfasis3 73" xfId="40093" xr:uid="{6BE61AD3-B592-45A4-942B-8C2A3120497F}"/>
    <cellStyle name="Énfasis3 8" xfId="671" xr:uid="{31909123-F824-4CC1-9FCC-9FADBF08BCAC}"/>
    <cellStyle name="Énfasis3 8 2" xfId="40094" xr:uid="{8E668421-1602-4FEA-8F2E-33B572B7D05B}"/>
    <cellStyle name="Énfasis3 9" xfId="672" xr:uid="{BD645B2E-82BF-4EBA-9704-A1BBCCBA72CE}"/>
    <cellStyle name="Énfasis3 9 2" xfId="40095" xr:uid="{A0532FA1-9AF0-47F5-AE42-2AE7BF2E7A4F}"/>
    <cellStyle name="Énfasis4 10" xfId="673" xr:uid="{301FC496-91EA-449A-8CB0-DA810306DDBC}"/>
    <cellStyle name="Énfasis4 10 2" xfId="40096" xr:uid="{A08572B9-038C-4FA2-BFE5-9E99326D454C}"/>
    <cellStyle name="Énfasis4 11" xfId="40097" xr:uid="{A4436BB9-F4F3-4F71-98AE-E65B49CD1B9E}"/>
    <cellStyle name="Énfasis4 11 2" xfId="40098" xr:uid="{047473A8-B8FB-45EF-BD22-9E34724C7440}"/>
    <cellStyle name="Énfasis4 12" xfId="40099" xr:uid="{95C4C646-2429-4898-853F-A9396DB6DCD6}"/>
    <cellStyle name="Énfasis4 12 2" xfId="40100" xr:uid="{914D6003-1977-49E3-B484-05BA82347827}"/>
    <cellStyle name="Énfasis4 13" xfId="40101" xr:uid="{77460793-6691-4E0D-911B-C85EF0765F0F}"/>
    <cellStyle name="Énfasis4 14" xfId="40102" xr:uid="{F46EF3EE-2C56-450E-A41E-E14F7D0B544C}"/>
    <cellStyle name="Énfasis4 15" xfId="40103" xr:uid="{02DC620D-A80B-463D-9CD8-95148388CCB7}"/>
    <cellStyle name="Énfasis4 16" xfId="40104" xr:uid="{D98A201F-F7A9-46EA-AE7B-EFE9A0AAE3FA}"/>
    <cellStyle name="Énfasis4 17" xfId="40105" xr:uid="{07CCBA11-4EC6-4C3F-8BE5-591D0946F52E}"/>
    <cellStyle name="Énfasis4 18" xfId="40106" xr:uid="{2478B06D-9B69-46DD-A042-8284CC229B7B}"/>
    <cellStyle name="Énfasis4 19" xfId="40107" xr:uid="{8DB54E28-87EE-40D4-9C1D-31D62CC891C1}"/>
    <cellStyle name="Énfasis4 2" xfId="674" xr:uid="{161CB309-4E7C-423D-99B4-B69ACFF31401}"/>
    <cellStyle name="Énfasis4 2 2" xfId="9186" xr:uid="{C89038DB-C5BF-4AE8-9A9A-2AB1C3401C5E}"/>
    <cellStyle name="Énfasis4 2 2 2" xfId="40108" xr:uid="{FB8561EA-1AD0-45D6-BD30-8906CD18EFDA}"/>
    <cellStyle name="Énfasis4 2 2 2 2" xfId="40109" xr:uid="{9B555FE6-96C9-460A-A810-5B0EC4BAFE1E}"/>
    <cellStyle name="Énfasis4 2 2 2 2 2" xfId="40110" xr:uid="{9A2CA9F6-999C-4CAF-BE7C-C22D539452C3}"/>
    <cellStyle name="Énfasis4 2 2 2 2 2 2" xfId="40111" xr:uid="{7A33E55A-7692-4117-82B9-6D3751D51658}"/>
    <cellStyle name="Énfasis4 2 2 2 2 2 3" xfId="40112" xr:uid="{B8A05B71-EC6F-4803-8993-E4B69CFEC7C0}"/>
    <cellStyle name="Énfasis4 2 2 2 2 3" xfId="40113" xr:uid="{56F5948D-796C-4ACF-B2E5-0FE08A059480}"/>
    <cellStyle name="Énfasis4 2 2 2 3" xfId="40114" xr:uid="{3E2D4773-B289-482D-B7BA-7CD5A23B3A79}"/>
    <cellStyle name="Énfasis4 2 2 2 4" xfId="40115" xr:uid="{D7E91281-63C6-473E-8A8B-47DC2C9F09CD}"/>
    <cellStyle name="Énfasis4 2 2 2 5" xfId="40116" xr:uid="{4E8F03D2-369D-4078-911D-F8102C10DB96}"/>
    <cellStyle name="Énfasis4 2 2 2 6" xfId="40117" xr:uid="{D1278242-9C21-4DBB-8F00-0C06614E2C3D}"/>
    <cellStyle name="Énfasis4 2 2 2 7" xfId="40118" xr:uid="{AA1EC1B5-C058-450E-9920-DFCB1FA0A41A}"/>
    <cellStyle name="Énfasis4 2 2 3" xfId="40119" xr:uid="{2FD8C033-CFEB-4DA1-A30D-AB5018A24798}"/>
    <cellStyle name="Énfasis4 2 2 3 2" xfId="40120" xr:uid="{C384E416-B855-4833-92BB-0D6A620B9F0A}"/>
    <cellStyle name="Énfasis4 2 2 4" xfId="40121" xr:uid="{2E0D4A48-F277-413D-BC3E-FCAD5AC3DA44}"/>
    <cellStyle name="Énfasis4 2 2 5" xfId="40122" xr:uid="{5143C740-31D6-46CD-83C6-3739AAE8E40F}"/>
    <cellStyle name="Énfasis4 2 2 6" xfId="40123" xr:uid="{9D1099C3-79AC-447B-9B92-C3F4BD8C5CC5}"/>
    <cellStyle name="Énfasis4 2 2 7" xfId="40124" xr:uid="{F8669166-71A9-4FFF-82CF-F7E3666EE799}"/>
    <cellStyle name="Énfasis4 2 3" xfId="40125" xr:uid="{CAE9A2C2-1980-4E71-A882-743B196BA9D2}"/>
    <cellStyle name="Énfasis4 2 3 2" xfId="40126" xr:uid="{769B8E5A-2E6B-4372-884B-F90A5FB85E30}"/>
    <cellStyle name="Énfasis4 2 4" xfId="40127" xr:uid="{6C8814F1-C4A3-4A9C-9761-E4EA80F543D0}"/>
    <cellStyle name="Énfasis4 2 5" xfId="40128" xr:uid="{79349DEB-6773-4176-A80C-9EE1DCB79CEA}"/>
    <cellStyle name="Énfasis4 2 6" xfId="40129" xr:uid="{8FE32756-2A31-4373-9301-5D9BB3F4DEC2}"/>
    <cellStyle name="Énfasis4 2 7" xfId="40130" xr:uid="{8BB55D94-47F9-43D7-92D5-FCE3D39D0D33}"/>
    <cellStyle name="Énfasis4 20" xfId="40131" xr:uid="{D1643733-BB90-4581-AF98-F6F09C527B67}"/>
    <cellStyle name="Énfasis4 21" xfId="40132" xr:uid="{8CD51C0C-D129-4862-9554-36B18916C0A4}"/>
    <cellStyle name="Énfasis4 22" xfId="40133" xr:uid="{2F453BA4-59D3-4B3D-92F7-382006297065}"/>
    <cellStyle name="Énfasis4 23" xfId="40134" xr:uid="{F2B77CD9-99C7-48C8-B715-8474DF8E3635}"/>
    <cellStyle name="Énfasis4 24" xfId="40135" xr:uid="{2429A527-B092-4615-B3F0-1D550608C839}"/>
    <cellStyle name="Énfasis4 25" xfId="40136" xr:uid="{51BA10A5-8A83-43BE-92AB-6BC35089ED37}"/>
    <cellStyle name="Énfasis4 26" xfId="40137" xr:uid="{01F3DF0F-B215-46D3-B8AA-6C3536B10C97}"/>
    <cellStyle name="Énfasis4 27" xfId="40138" xr:uid="{FD3EAF42-6AB5-421B-ACD0-922EBD493006}"/>
    <cellStyle name="Énfasis4 28" xfId="40139" xr:uid="{649B6F6D-214F-4E26-B7C2-AD41574677F1}"/>
    <cellStyle name="Énfasis4 29" xfId="40140" xr:uid="{C069CC3A-4837-4B1D-BA05-C18DF26F3979}"/>
    <cellStyle name="Énfasis4 3" xfId="675" xr:uid="{E91BCDBB-9CF2-4F65-914A-E35D44B0FB1D}"/>
    <cellStyle name="Énfasis4 3 2" xfId="9187" xr:uid="{4ECE06C0-424D-47E0-8ABE-B806E7871D68}"/>
    <cellStyle name="Énfasis4 3 3" xfId="40141" xr:uid="{DF6FE663-7069-43A7-9783-62D685BAFE1F}"/>
    <cellStyle name="Énfasis4 30" xfId="40142" xr:uid="{67BDC498-F558-4CAE-9CF0-1AE21F53CC1B}"/>
    <cellStyle name="Énfasis4 31" xfId="40143" xr:uid="{AAB0691C-3D83-4B56-B996-B16340F29743}"/>
    <cellStyle name="Énfasis4 32" xfId="40144" xr:uid="{4B0CBA9D-36EA-4640-BEE2-FC773F41B686}"/>
    <cellStyle name="Énfasis4 33" xfId="40145" xr:uid="{FBC52101-AF52-462D-9E2A-74E280F471F3}"/>
    <cellStyle name="Énfasis4 34" xfId="40146" xr:uid="{9400A517-313B-4B00-97B6-B5B7B3718C54}"/>
    <cellStyle name="Énfasis4 35" xfId="40147" xr:uid="{26EA0173-D50E-4551-A719-1AF8A266BA2F}"/>
    <cellStyle name="Énfasis4 36" xfId="40148" xr:uid="{243B9208-628B-4048-A5BF-8BC748FA7662}"/>
    <cellStyle name="Énfasis4 37" xfId="40149" xr:uid="{12724720-5678-4A8C-BF8F-61FB7971F419}"/>
    <cellStyle name="Énfasis4 38" xfId="40150" xr:uid="{678EF117-E096-41B0-A10A-37D173002748}"/>
    <cellStyle name="Énfasis4 39" xfId="40151" xr:uid="{580B9712-51A5-4D7A-94BC-EB27DC3BDF33}"/>
    <cellStyle name="Énfasis4 4" xfId="676" xr:uid="{4D9B7084-6758-4CCC-8B57-598D299ED661}"/>
    <cellStyle name="Énfasis4 40" xfId="40152" xr:uid="{C4E3169A-6BE8-46B4-969F-DD4FD6B9F924}"/>
    <cellStyle name="Énfasis4 41" xfId="40153" xr:uid="{3C6E9D6F-0408-4BB0-BE7B-696914AFBCE6}"/>
    <cellStyle name="Énfasis4 42" xfId="40154" xr:uid="{F313B80C-C4D4-42DD-B82C-F15261E1A433}"/>
    <cellStyle name="Énfasis4 43" xfId="40155" xr:uid="{A1990ED5-205D-4A1D-A16F-C0014913006B}"/>
    <cellStyle name="Énfasis4 44" xfId="40156" xr:uid="{77CB7F8C-DB96-4D1C-9502-530F2AC8745E}"/>
    <cellStyle name="Énfasis4 45" xfId="40157" xr:uid="{F646274A-144C-4841-8BFC-375AAF2F7F2A}"/>
    <cellStyle name="Énfasis4 46" xfId="40158" xr:uid="{8A85F12B-104E-4DAE-8F7B-54D6535FA99F}"/>
    <cellStyle name="Énfasis4 47" xfId="40159" xr:uid="{F3A05DCC-DE12-49E8-AD51-1BE2C0C6A633}"/>
    <cellStyle name="Énfasis4 48" xfId="40160" xr:uid="{A3304107-9B6A-4B4A-9DB7-90C5ACE0D0D4}"/>
    <cellStyle name="Énfasis4 49" xfId="40161" xr:uid="{B8B4301C-3F51-4FFE-8551-6B7FDCAEC1EA}"/>
    <cellStyle name="Énfasis4 5" xfId="677" xr:uid="{56970BFE-EDDB-4F20-B75B-232C6D921F69}"/>
    <cellStyle name="Énfasis4 50" xfId="40162" xr:uid="{830076FC-F766-4A07-8046-28D6DAEC2A52}"/>
    <cellStyle name="Énfasis4 51" xfId="40163" xr:uid="{7411770D-1992-4925-BD35-FFF456712612}"/>
    <cellStyle name="Énfasis4 52" xfId="40164" xr:uid="{2DF92433-497D-4CD0-A0EA-64EA24C9FBED}"/>
    <cellStyle name="Énfasis4 53" xfId="40165" xr:uid="{0FDD77AC-8215-4D13-8FBE-172778E8C3F3}"/>
    <cellStyle name="Énfasis4 54" xfId="40166" xr:uid="{CF5E238A-0EBD-49AD-9835-F5ED31D99A68}"/>
    <cellStyle name="Énfasis4 55" xfId="40167" xr:uid="{BA9976F9-3629-45EA-939A-66049D436AEC}"/>
    <cellStyle name="Énfasis4 56" xfId="40168" xr:uid="{4BD6C480-EB7D-4B8F-8CF3-0907BC55FA83}"/>
    <cellStyle name="Énfasis4 57" xfId="40169" xr:uid="{EEAB165C-A928-4ADF-A1EF-3B6EB7D08EC8}"/>
    <cellStyle name="Énfasis4 58" xfId="40170" xr:uid="{5F683341-B787-46B7-81EA-5B216C2C5EE9}"/>
    <cellStyle name="Énfasis4 59" xfId="40171" xr:uid="{2EBE87DE-B1C5-4E3B-BF00-8D451C3BE3EC}"/>
    <cellStyle name="Énfasis4 6" xfId="678" xr:uid="{7D6A311B-AF97-4250-814E-9F2A797E846C}"/>
    <cellStyle name="Énfasis4 6 2" xfId="40172" xr:uid="{B03CB4C2-28FD-4665-A245-1C70A196A8B9}"/>
    <cellStyle name="Énfasis4 60" xfId="40173" xr:uid="{1E4C2D74-4749-4B2B-9708-1E2DA27ADFAA}"/>
    <cellStyle name="Énfasis4 60 2" xfId="40174" xr:uid="{5EB6AA77-4A48-4976-9336-EEB6A67FD815}"/>
    <cellStyle name="Énfasis4 61" xfId="40175" xr:uid="{9C330125-020F-451C-9ED1-CE0029D6B4AF}"/>
    <cellStyle name="Énfasis4 61 2" xfId="40176" xr:uid="{F2E95376-EC33-4364-AAC9-93200A522664}"/>
    <cellStyle name="Énfasis4 62" xfId="40177" xr:uid="{395DD93D-8FD5-471D-9441-BEEC6957B3E7}"/>
    <cellStyle name="Énfasis4 63" xfId="40178" xr:uid="{80073B67-3CCE-4C3A-AC38-AD1FAC1E942F}"/>
    <cellStyle name="Énfasis4 64" xfId="40179" xr:uid="{5236C65F-4F60-4F45-AAF8-6127D0238F6F}"/>
    <cellStyle name="Énfasis4 65" xfId="40180" xr:uid="{7645BBE4-66AD-4F67-88F5-051C75C9F164}"/>
    <cellStyle name="Énfasis4 66" xfId="40181" xr:uid="{EDB7748A-3807-4E20-994D-B7C44E582E4E}"/>
    <cellStyle name="Énfasis4 67" xfId="40182" xr:uid="{31D23626-0D06-48F9-890B-27072BAA976F}"/>
    <cellStyle name="Énfasis4 68" xfId="40183" xr:uid="{8DA7D860-4BFF-4946-A90E-DCDC283FBC04}"/>
    <cellStyle name="Énfasis4 69" xfId="40184" xr:uid="{6C0B2542-BE8D-4368-8240-299B79AF66D4}"/>
    <cellStyle name="Énfasis4 7" xfId="679" xr:uid="{AAEB2279-2C12-43BE-99CD-D9F8782B8C0B}"/>
    <cellStyle name="Énfasis4 7 2" xfId="40185" xr:uid="{89D205C2-FCA0-4722-960D-3EAB52443CDC}"/>
    <cellStyle name="Énfasis4 70" xfId="40186" xr:uid="{5A084B92-00B8-4E1B-A70F-0CD2EBF09339}"/>
    <cellStyle name="Énfasis4 71" xfId="40187" xr:uid="{CC5FA296-BD8C-4527-A50D-1E38726DBA8E}"/>
    <cellStyle name="Énfasis4 72" xfId="40188" xr:uid="{2CE8F031-0E93-4D9B-9D78-2E7B70DAA441}"/>
    <cellStyle name="Énfasis4 73" xfId="40189" xr:uid="{E62485EE-FA89-46C2-9352-806AFA1D703B}"/>
    <cellStyle name="Énfasis4 8" xfId="680" xr:uid="{21BA2E4F-2249-42E7-B0FA-2BCD056C7E73}"/>
    <cellStyle name="Énfasis4 8 2" xfId="40190" xr:uid="{870A1B1C-C97F-445E-891A-7823608CC8E7}"/>
    <cellStyle name="Énfasis4 9" xfId="681" xr:uid="{AC5540D4-F008-423A-A48C-3E5BAC4E87A8}"/>
    <cellStyle name="Énfasis4 9 2" xfId="40191" xr:uid="{F95EF80C-AA2D-4781-B748-CF631D7199D0}"/>
    <cellStyle name="Énfasis5 10" xfId="682" xr:uid="{805553B7-BD08-4C19-859C-E3420B6D8393}"/>
    <cellStyle name="Énfasis5 10 2" xfId="40192" xr:uid="{8DC05220-BD28-4549-AA81-34F72E023077}"/>
    <cellStyle name="Énfasis5 11" xfId="40193" xr:uid="{810736B3-7BE0-411B-8AA0-07137B017A61}"/>
    <cellStyle name="Énfasis5 11 2" xfId="40194" xr:uid="{BF39808D-AA5E-44F5-A77D-8C178189FECC}"/>
    <cellStyle name="Énfasis5 12" xfId="40195" xr:uid="{F96C3A74-F277-43B2-B3CB-36C602E7212E}"/>
    <cellStyle name="Énfasis5 12 2" xfId="40196" xr:uid="{6D27C7F2-68CD-4B91-A275-2326BF895D4C}"/>
    <cellStyle name="Énfasis5 13" xfId="40197" xr:uid="{C17F6870-C9C5-4A08-B9AC-958C7F777A84}"/>
    <cellStyle name="Énfasis5 14" xfId="40198" xr:uid="{38C11F43-7999-4649-A822-31EA70D3E83E}"/>
    <cellStyle name="Énfasis5 15" xfId="40199" xr:uid="{9DFFC410-CAFF-4C3C-9608-89F7073504F4}"/>
    <cellStyle name="Énfasis5 16" xfId="40200" xr:uid="{6569B597-0C08-4B3B-B3CF-D7C2DBA9D011}"/>
    <cellStyle name="Énfasis5 17" xfId="40201" xr:uid="{426B4ECD-4B12-4855-AE65-286C0A489DA9}"/>
    <cellStyle name="Énfasis5 18" xfId="40202" xr:uid="{D5B058C6-0CE1-4411-AE9F-2430EE93F84A}"/>
    <cellStyle name="Énfasis5 19" xfId="40203" xr:uid="{0AA1B238-D863-42B8-B36C-BD40E34A6318}"/>
    <cellStyle name="Énfasis5 2" xfId="683" xr:uid="{64571DA9-4A05-4CCB-874D-0813470BD318}"/>
    <cellStyle name="Énfasis5 2 2" xfId="9188" xr:uid="{F992C0FF-9640-4BA1-B1B2-877FD8BE1347}"/>
    <cellStyle name="Énfasis5 2 2 2" xfId="40204" xr:uid="{ED8515CD-4BF6-4750-9F10-F2AF38338223}"/>
    <cellStyle name="Énfasis5 2 2 2 2" xfId="40205" xr:uid="{AAE92D49-482A-4571-89E6-352F09ED0D65}"/>
    <cellStyle name="Énfasis5 2 2 2 2 2" xfId="40206" xr:uid="{7FC0764E-97B0-4D79-86F7-52978FC8D1D4}"/>
    <cellStyle name="Énfasis5 2 2 2 2 2 2" xfId="40207" xr:uid="{E8537F73-57B6-4306-827A-E74962381CA2}"/>
    <cellStyle name="Énfasis5 2 2 2 2 2 3" xfId="40208" xr:uid="{1F90AD05-7749-44A1-956C-2B4ACF40E447}"/>
    <cellStyle name="Énfasis5 2 2 2 2 3" xfId="40209" xr:uid="{2C3F9844-9078-4DDE-A34D-52A9C02D688F}"/>
    <cellStyle name="Énfasis5 2 2 2 3" xfId="40210" xr:uid="{E2FE4DDF-E806-42B6-B9EE-2D4D7C336FA1}"/>
    <cellStyle name="Énfasis5 2 2 2 4" xfId="40211" xr:uid="{096B01DD-9E00-48F5-ABFA-717104560FFA}"/>
    <cellStyle name="Énfasis5 2 2 2 5" xfId="40212" xr:uid="{B0E526BA-E8F1-4CE2-9510-E877F0B86B05}"/>
    <cellStyle name="Énfasis5 2 2 2 6" xfId="40213" xr:uid="{C8885E0D-AC51-4606-AE0C-AAC46F4B963B}"/>
    <cellStyle name="Énfasis5 2 2 2 7" xfId="40214" xr:uid="{F120031F-9EA8-40F0-8E03-3C50794CD871}"/>
    <cellStyle name="Énfasis5 2 2 3" xfId="40215" xr:uid="{1B92A2DE-B377-4D8D-A7E5-452E3308F6F6}"/>
    <cellStyle name="Énfasis5 2 2 3 2" xfId="40216" xr:uid="{2EFB7680-2A49-481A-BEFE-9962F88BD3D9}"/>
    <cellStyle name="Énfasis5 2 2 4" xfId="40217" xr:uid="{2CF6BB0E-D1EC-4F01-950C-FCB21EAFF855}"/>
    <cellStyle name="Énfasis5 2 2 5" xfId="40218" xr:uid="{33A3A099-0642-4411-9E74-0F4BB50625BE}"/>
    <cellStyle name="Énfasis5 2 2 6" xfId="40219" xr:uid="{DDC41FB8-5EDB-4713-AD1F-E73E33BB32FC}"/>
    <cellStyle name="Énfasis5 2 2 7" xfId="40220" xr:uid="{959051AF-404D-4EE2-9F29-8C55A43B2D74}"/>
    <cellStyle name="Énfasis5 2 3" xfId="40221" xr:uid="{47D14C63-074A-40BE-AB05-0FD7C2AE3195}"/>
    <cellStyle name="Énfasis5 2 3 2" xfId="40222" xr:uid="{8AEDA269-5543-4C9F-A028-C6904EEC60D4}"/>
    <cellStyle name="Énfasis5 2 4" xfId="40223" xr:uid="{F9EEBDF8-7C0E-4449-86FE-F7E4C3E1E1A4}"/>
    <cellStyle name="Énfasis5 2 5" xfId="40224" xr:uid="{508AAD69-1395-4004-9D9A-3B75D836BE42}"/>
    <cellStyle name="Énfasis5 2 6" xfId="40225" xr:uid="{B5FFF95D-847D-4337-BA7B-20BC57D73072}"/>
    <cellStyle name="Énfasis5 2 7" xfId="40226" xr:uid="{C6ACC5F9-BC22-4D09-A845-1D93C5CE72CF}"/>
    <cellStyle name="Énfasis5 20" xfId="40227" xr:uid="{AC3C0163-8677-4503-A2CD-10AE48B2AE7D}"/>
    <cellStyle name="Énfasis5 21" xfId="40228" xr:uid="{257F92C2-4787-4497-99F0-472348DB82B5}"/>
    <cellStyle name="Énfasis5 22" xfId="40229" xr:uid="{BFF641D8-6AB1-40DA-BCFE-EAED0AFD3BB3}"/>
    <cellStyle name="Énfasis5 23" xfId="40230" xr:uid="{9A9D3AA6-CB4F-4C72-9E19-4E01D7F8DFB9}"/>
    <cellStyle name="Énfasis5 24" xfId="40231" xr:uid="{C55F23B3-AB47-4F57-BB08-F9B764528070}"/>
    <cellStyle name="Énfasis5 25" xfId="40232" xr:uid="{0DD9596E-52A3-4A19-BC6D-6DA55756C416}"/>
    <cellStyle name="Énfasis5 26" xfId="40233" xr:uid="{3D69FC35-C3AC-4AF1-A90E-8C791E7C8621}"/>
    <cellStyle name="Énfasis5 27" xfId="40234" xr:uid="{434A79B4-891A-4B0C-B5D4-1A54AADEB6E5}"/>
    <cellStyle name="Énfasis5 28" xfId="40235" xr:uid="{18360985-A0BE-439D-A1C4-457989718CE6}"/>
    <cellStyle name="Énfasis5 29" xfId="40236" xr:uid="{E1E1F993-B2B5-4801-9EB4-D39A004A9849}"/>
    <cellStyle name="Énfasis5 3" xfId="684" xr:uid="{76072514-AAC0-4992-86E7-50F483A847EB}"/>
    <cellStyle name="Énfasis5 3 2" xfId="9189" xr:uid="{1C0FB2FB-C54D-4DF9-9446-2F2AE0E00E89}"/>
    <cellStyle name="Énfasis5 3 3" xfId="40237" xr:uid="{6B56D154-4E1F-4ED9-AA50-58C2850056D3}"/>
    <cellStyle name="Énfasis5 30" xfId="40238" xr:uid="{2C6B3688-081A-479C-BC5C-184A91BFFF1C}"/>
    <cellStyle name="Énfasis5 31" xfId="40239" xr:uid="{A121AD32-40A8-4D56-A977-75D69580F140}"/>
    <cellStyle name="Énfasis5 32" xfId="40240" xr:uid="{0C3295AA-6892-4CE9-8B61-3602A71119D9}"/>
    <cellStyle name="Énfasis5 33" xfId="40241" xr:uid="{44A9D25A-0C30-4606-8E72-06550A1BD5D3}"/>
    <cellStyle name="Énfasis5 34" xfId="40242" xr:uid="{33DD8E32-D99E-4529-9DBE-DEBF80A4B38F}"/>
    <cellStyle name="Énfasis5 35" xfId="40243" xr:uid="{12B9C752-9142-4FAA-93EC-8BEEFB065E8D}"/>
    <cellStyle name="Énfasis5 36" xfId="40244" xr:uid="{C51EAC72-2442-4CAF-9CB9-D734CE878826}"/>
    <cellStyle name="Énfasis5 37" xfId="40245" xr:uid="{1E5E52CA-AB7A-48D2-9842-59F7E32FBB52}"/>
    <cellStyle name="Énfasis5 38" xfId="40246" xr:uid="{AC394355-2EF3-4652-BE59-5A74CB35209F}"/>
    <cellStyle name="Énfasis5 39" xfId="40247" xr:uid="{4B2D500E-B5E4-4155-9BE1-D89F675F8015}"/>
    <cellStyle name="Énfasis5 4" xfId="685" xr:uid="{DD3ABC82-6F03-40AB-9C18-67EBE9A83151}"/>
    <cellStyle name="Énfasis5 40" xfId="40248" xr:uid="{182024BF-F719-46F7-A709-96A754E682AC}"/>
    <cellStyle name="Énfasis5 41" xfId="40249" xr:uid="{74434690-92FD-4361-B301-CD750EB926A0}"/>
    <cellStyle name="Énfasis5 42" xfId="40250" xr:uid="{3381FCF7-2423-4860-A338-3DC4E45DD7AE}"/>
    <cellStyle name="Énfasis5 43" xfId="40251" xr:uid="{4993C50C-B773-4563-8F1A-07E13455E6B2}"/>
    <cellStyle name="Énfasis5 44" xfId="40252" xr:uid="{B832DE7B-818B-4652-A4DC-5BA08A546138}"/>
    <cellStyle name="Énfasis5 45" xfId="40253" xr:uid="{8D2738C9-FFFE-48AB-B600-965617AC7E11}"/>
    <cellStyle name="Énfasis5 46" xfId="40254" xr:uid="{F555DF8A-9D70-4730-A978-BDA19E82E1B1}"/>
    <cellStyle name="Énfasis5 47" xfId="40255" xr:uid="{BD019EFF-FFCC-4B28-834B-E9CA4AEAAFD2}"/>
    <cellStyle name="Énfasis5 48" xfId="40256" xr:uid="{89DDC7BD-1F7D-4221-8943-E49C303C4E30}"/>
    <cellStyle name="Énfasis5 49" xfId="40257" xr:uid="{0DDDE91A-D9DF-4C86-8EA1-A44EC471B2B4}"/>
    <cellStyle name="Énfasis5 5" xfId="686" xr:uid="{0623F885-1BA4-4EA0-B963-30928ED33B48}"/>
    <cellStyle name="Énfasis5 50" xfId="40258" xr:uid="{33F1A3A4-A5F3-48D6-A4C0-5B71A628D870}"/>
    <cellStyle name="Énfasis5 51" xfId="40259" xr:uid="{878B1A1A-D25A-4340-B587-B56C52576023}"/>
    <cellStyle name="Énfasis5 52" xfId="40260" xr:uid="{DA8EE582-31C3-49DF-BC3D-AF8AA5E05203}"/>
    <cellStyle name="Énfasis5 53" xfId="40261" xr:uid="{8809B8FC-D689-4571-B8F3-88C0F911F235}"/>
    <cellStyle name="Énfasis5 54" xfId="40262" xr:uid="{5E88CB3D-ED6D-4878-A756-7A70D8B1F66A}"/>
    <cellStyle name="Énfasis5 55" xfId="40263" xr:uid="{83FE92CA-9D40-4283-9098-EF22ADD66C88}"/>
    <cellStyle name="Énfasis5 56" xfId="40264" xr:uid="{55E968FA-269A-4DB0-B0E3-89A77C17FA83}"/>
    <cellStyle name="Énfasis5 57" xfId="40265" xr:uid="{4F23A5F6-9809-4526-AD2C-60E52EDE5010}"/>
    <cellStyle name="Énfasis5 58" xfId="40266" xr:uid="{12187DCD-6767-490D-9FFE-C5C5DB648B16}"/>
    <cellStyle name="Énfasis5 59" xfId="40267" xr:uid="{6504BCC8-3E57-4103-8738-B19E2043C3C6}"/>
    <cellStyle name="Énfasis5 6" xfId="687" xr:uid="{80C26816-B7D4-42DE-809D-8A303D692C86}"/>
    <cellStyle name="Énfasis5 6 2" xfId="40268" xr:uid="{5458C407-FE94-49B1-8F43-D051484F3108}"/>
    <cellStyle name="Énfasis5 60" xfId="40269" xr:uid="{225E42E9-B1E7-4C17-A276-BCC83B1BA7E2}"/>
    <cellStyle name="Énfasis5 60 2" xfId="40270" xr:uid="{326B858E-7960-4BC7-967B-BE8EA75B1E12}"/>
    <cellStyle name="Énfasis5 61" xfId="40271" xr:uid="{D2FDE0B5-3B3B-4105-A9B7-A274BFF09B6E}"/>
    <cellStyle name="Énfasis5 61 2" xfId="40272" xr:uid="{A7A3693C-3CE0-4373-BF67-51034D171560}"/>
    <cellStyle name="Énfasis5 62" xfId="40273" xr:uid="{4B2406E5-5044-44D9-9FB9-E1A460D7DB92}"/>
    <cellStyle name="Énfasis5 63" xfId="40274" xr:uid="{F423110E-0C18-4662-8E5A-6E5047BCB08E}"/>
    <cellStyle name="Énfasis5 64" xfId="40275" xr:uid="{ABB1B99E-20F3-4DE2-A76F-8081B4F46425}"/>
    <cellStyle name="Énfasis5 65" xfId="40276" xr:uid="{B66F9DB1-6F6E-4C92-B0D7-E93BFE8E896E}"/>
    <cellStyle name="Énfasis5 66" xfId="40277" xr:uid="{DEBD2566-79C1-4EA9-8035-C50B2B593602}"/>
    <cellStyle name="Énfasis5 67" xfId="40278" xr:uid="{AD0A7E6F-9DF4-453B-8655-41A249AD2EEE}"/>
    <cellStyle name="Énfasis5 68" xfId="40279" xr:uid="{9312B709-9BBC-47C7-AD49-0D3EC7590284}"/>
    <cellStyle name="Énfasis5 69" xfId="40280" xr:uid="{C604D6DB-0B54-456F-ACF2-DD80CC450D8D}"/>
    <cellStyle name="Énfasis5 7" xfId="688" xr:uid="{C1EFFC0E-5369-47FC-9DC6-BED4BA167C0E}"/>
    <cellStyle name="Énfasis5 7 2" xfId="40281" xr:uid="{A67094F7-6BC4-4315-914F-091D9F06A677}"/>
    <cellStyle name="Énfasis5 70" xfId="40282" xr:uid="{A60E0C68-1D8B-4413-8F10-92659DB4F5EA}"/>
    <cellStyle name="Énfasis5 71" xfId="40283" xr:uid="{F167F240-C20E-4155-8372-0028CB44DD51}"/>
    <cellStyle name="Énfasis5 72" xfId="40284" xr:uid="{D8CBA53A-5D69-414A-9FF1-89DF94185834}"/>
    <cellStyle name="Énfasis5 73" xfId="40285" xr:uid="{92D81D40-6990-4553-83BD-5782A88009EF}"/>
    <cellStyle name="Énfasis5 8" xfId="689" xr:uid="{AAC61C4F-6AF0-4B51-815B-29A6D467EEA3}"/>
    <cellStyle name="Énfasis5 8 2" xfId="40286" xr:uid="{1294BF64-A194-4766-BEF8-71ABDB77714C}"/>
    <cellStyle name="Énfasis5 9" xfId="690" xr:uid="{DE0113C8-83BF-44BC-B3D6-84570DA73417}"/>
    <cellStyle name="Énfasis5 9 2" xfId="40287" xr:uid="{DBC806D6-C5AB-48B5-8E45-0F677F98BE59}"/>
    <cellStyle name="Énfasis6 10" xfId="691" xr:uid="{E30254DA-E0CD-4BDA-8A12-3760B3A8B031}"/>
    <cellStyle name="Énfasis6 10 2" xfId="40288" xr:uid="{1B7CB587-26F1-42F3-ADB7-37D4AA9FB116}"/>
    <cellStyle name="Énfasis6 11" xfId="40289" xr:uid="{B559D9C0-4D79-4AFC-A17A-67FE57202B4C}"/>
    <cellStyle name="Énfasis6 11 2" xfId="40290" xr:uid="{E5D04491-65C7-4274-91B6-7AC3ED3D0D64}"/>
    <cellStyle name="Énfasis6 12" xfId="40291" xr:uid="{91B49789-384D-4A7A-9BDB-901C317844FB}"/>
    <cellStyle name="Énfasis6 12 2" xfId="40292" xr:uid="{E0F96A00-C9F9-491B-99BD-056C9623D28C}"/>
    <cellStyle name="Énfasis6 13" xfId="40293" xr:uid="{713A0FDF-822F-4450-8057-C8F073A39697}"/>
    <cellStyle name="Énfasis6 14" xfId="40294" xr:uid="{E54CA214-186B-434A-8F78-187248C07BDF}"/>
    <cellStyle name="Énfasis6 15" xfId="40295" xr:uid="{027DA2AB-BC7D-4C8B-82C1-3C06145D0BFA}"/>
    <cellStyle name="Énfasis6 16" xfId="40296" xr:uid="{A218A84D-E445-4ADC-BF75-66E21F6D57C6}"/>
    <cellStyle name="Énfasis6 17" xfId="40297" xr:uid="{71DA5285-B61A-4139-9EAD-E3F5C1E98EBD}"/>
    <cellStyle name="Énfasis6 18" xfId="40298" xr:uid="{85A62C59-52B6-4ACD-A610-BF5346B5CC53}"/>
    <cellStyle name="Énfasis6 19" xfId="40299" xr:uid="{CD73FB13-26C8-49B1-A0A0-B1E2EB404B5F}"/>
    <cellStyle name="Énfasis6 2" xfId="692" xr:uid="{9CE92AEE-122B-4AB1-BE9B-5B76313D2AE1}"/>
    <cellStyle name="Énfasis6 2 2" xfId="9190" xr:uid="{3BC3FEC2-A657-4E9C-AE75-092FA999C46F}"/>
    <cellStyle name="Énfasis6 2 2 2" xfId="40300" xr:uid="{5642BE80-A111-448A-9855-8ABFC66FBFB0}"/>
    <cellStyle name="Énfasis6 2 2 2 2" xfId="40301" xr:uid="{A8E2005D-B6DB-4ADC-BE28-F116C71B2FB5}"/>
    <cellStyle name="Énfasis6 2 2 2 2 2" xfId="40302" xr:uid="{58449C8F-A0E2-497A-A8DD-0960BA177396}"/>
    <cellStyle name="Énfasis6 2 2 2 2 2 2" xfId="40303" xr:uid="{1AE47EE8-0C32-451B-BBBB-77311CB50591}"/>
    <cellStyle name="Énfasis6 2 2 2 2 2 3" xfId="40304" xr:uid="{4E1A4535-ACD0-4DFA-ADD2-39F928AD61BD}"/>
    <cellStyle name="Énfasis6 2 2 2 2 3" xfId="40305" xr:uid="{C5344960-58B4-4EA0-A9C7-97AD7A4C36BE}"/>
    <cellStyle name="Énfasis6 2 2 2 3" xfId="40306" xr:uid="{EED74BAB-B11E-41F4-B9A9-74E56721C881}"/>
    <cellStyle name="Énfasis6 2 2 2 4" xfId="40307" xr:uid="{826FED22-9001-44F3-8AB5-D8C019299166}"/>
    <cellStyle name="Énfasis6 2 2 2 5" xfId="40308" xr:uid="{9C6A1135-CDE1-44B3-ADF7-4400C96406D7}"/>
    <cellStyle name="Énfasis6 2 2 2 6" xfId="40309" xr:uid="{4E434F73-D6C1-4100-8834-92ED48DFE8BA}"/>
    <cellStyle name="Énfasis6 2 2 2 7" xfId="40310" xr:uid="{23F4C3A6-F69B-4886-93B2-4A0EFE1FE3FE}"/>
    <cellStyle name="Énfasis6 2 2 3" xfId="40311" xr:uid="{C7FC4378-0B74-41D2-9A93-677693C798F9}"/>
    <cellStyle name="Énfasis6 2 2 3 2" xfId="40312" xr:uid="{3E9B90D2-574E-4CED-AFFD-92D7547C43D1}"/>
    <cellStyle name="Énfasis6 2 2 4" xfId="40313" xr:uid="{B5D7C2A4-6173-4DFF-9EA9-CD6EFFB575EA}"/>
    <cellStyle name="Énfasis6 2 2 5" xfId="40314" xr:uid="{EF06BDF9-C8D4-4DB4-B139-80FF463611CA}"/>
    <cellStyle name="Énfasis6 2 2 6" xfId="40315" xr:uid="{02595243-96F5-4790-96D4-1F3A1730844E}"/>
    <cellStyle name="Énfasis6 2 2 7" xfId="40316" xr:uid="{3B505ED7-6B55-415E-856A-6D0864E29FE5}"/>
    <cellStyle name="Énfasis6 2 3" xfId="40317" xr:uid="{18DEE1AB-8983-47D1-83F7-622205D0CC8B}"/>
    <cellStyle name="Énfasis6 2 3 2" xfId="40318" xr:uid="{3564CFDB-DB8F-4956-A22A-5C34722BC639}"/>
    <cellStyle name="Énfasis6 2 4" xfId="40319" xr:uid="{10197D1D-4CA0-4A15-8D4A-55E92AF7F09A}"/>
    <cellStyle name="Énfasis6 2 5" xfId="40320" xr:uid="{F660896F-A053-437D-B903-5FADCE67849B}"/>
    <cellStyle name="Énfasis6 2 6" xfId="40321" xr:uid="{3D31C626-AB8C-4F4D-908C-9FEB8F9DDD67}"/>
    <cellStyle name="Énfasis6 2 7" xfId="40322" xr:uid="{C67087F6-F05E-4041-98FE-16428CED571B}"/>
    <cellStyle name="Énfasis6 20" xfId="40323" xr:uid="{531450F4-CB3D-4969-9422-927E1E8A469C}"/>
    <cellStyle name="Énfasis6 21" xfId="40324" xr:uid="{EE97612B-E4E4-45C1-91F9-741FD205BFDC}"/>
    <cellStyle name="Énfasis6 22" xfId="40325" xr:uid="{23387CEE-195A-43CE-B339-D7AA1445D117}"/>
    <cellStyle name="Énfasis6 23" xfId="40326" xr:uid="{59C9240C-72A3-4F8E-8919-074276EB6D8D}"/>
    <cellStyle name="Énfasis6 24" xfId="40327" xr:uid="{610D01C6-E6BF-4D4A-95F5-7CD59FFF2A63}"/>
    <cellStyle name="Énfasis6 25" xfId="40328" xr:uid="{22A25762-2D51-48AB-90C2-0EBAE7A871A1}"/>
    <cellStyle name="Énfasis6 26" xfId="40329" xr:uid="{4D164FE7-248E-4D8B-A611-705BB417CA4C}"/>
    <cellStyle name="Énfasis6 27" xfId="40330" xr:uid="{F2919D0D-7D06-4CAD-BC92-806E4B03E2B4}"/>
    <cellStyle name="Énfasis6 28" xfId="40331" xr:uid="{461E920B-49D4-4C61-B51B-051E1A8B850F}"/>
    <cellStyle name="Énfasis6 29" xfId="40332" xr:uid="{24DB0564-4796-47C4-8C6E-7D8D64B92BCF}"/>
    <cellStyle name="Énfasis6 3" xfId="693" xr:uid="{3409007A-32B9-4F2D-83DA-06240680FD0F}"/>
    <cellStyle name="Énfasis6 3 2" xfId="9191" xr:uid="{492BC922-89D5-4CF4-B8F5-514A13EC51CC}"/>
    <cellStyle name="Énfasis6 3 3" xfId="40333" xr:uid="{4C07EA4E-6537-42C3-975B-144E79401142}"/>
    <cellStyle name="Énfasis6 30" xfId="40334" xr:uid="{1FA7C0FB-4585-497B-A2C6-E3AB3B9283DF}"/>
    <cellStyle name="Énfasis6 31" xfId="40335" xr:uid="{7CA842BD-E0F8-460A-87C7-90A18774C7CC}"/>
    <cellStyle name="Énfasis6 32" xfId="40336" xr:uid="{84D992B5-2B3B-4B37-A7CB-5CAEDED60699}"/>
    <cellStyle name="Énfasis6 33" xfId="40337" xr:uid="{D6A4704F-9A09-446F-8E08-903A856D008C}"/>
    <cellStyle name="Énfasis6 34" xfId="40338" xr:uid="{188E5976-974B-435A-BFE4-616B107CD862}"/>
    <cellStyle name="Énfasis6 35" xfId="40339" xr:uid="{B11CCABB-2063-4BA8-9CB6-D0F6A92DE2C0}"/>
    <cellStyle name="Énfasis6 36" xfId="40340" xr:uid="{02E8EDBA-694B-4BF8-87DA-9206289C0593}"/>
    <cellStyle name="Énfasis6 37" xfId="40341" xr:uid="{B18628E2-27DA-4B1C-81AC-BF418288FC20}"/>
    <cellStyle name="Énfasis6 38" xfId="40342" xr:uid="{00F09A59-D831-441B-A0A9-53828DC738EA}"/>
    <cellStyle name="Énfasis6 39" xfId="40343" xr:uid="{7F5795C1-65AC-4D44-898A-69E49697CCB1}"/>
    <cellStyle name="Énfasis6 4" xfId="694" xr:uid="{2E8DC44E-8C1D-49CD-B56B-0906DE4DC08B}"/>
    <cellStyle name="Énfasis6 40" xfId="40344" xr:uid="{9DC79015-359D-4EA0-9F1E-579C3003DC0C}"/>
    <cellStyle name="Énfasis6 41" xfId="40345" xr:uid="{A07B9F13-775F-4AFB-9F53-53031FC3C230}"/>
    <cellStyle name="Énfasis6 42" xfId="40346" xr:uid="{5F92EA4D-B231-437D-A765-E54B9A0CDC18}"/>
    <cellStyle name="Énfasis6 43" xfId="40347" xr:uid="{8C426EF5-A8DC-48FC-BE27-6E4E2B5D33B1}"/>
    <cellStyle name="Énfasis6 44" xfId="40348" xr:uid="{38561756-39CB-493F-AC04-F52876B429BB}"/>
    <cellStyle name="Énfasis6 45" xfId="40349" xr:uid="{2FC13778-64D9-4FB5-8075-CF8D99ACCE8B}"/>
    <cellStyle name="Énfasis6 46" xfId="40350" xr:uid="{B5CD6855-0BE1-4FED-81B1-C84B85B29AF7}"/>
    <cellStyle name="Énfasis6 47" xfId="40351" xr:uid="{E916E8FF-E226-4EAD-BBD7-058B6CE4DF51}"/>
    <cellStyle name="Énfasis6 48" xfId="40352" xr:uid="{D60E910E-6242-4DA4-A1BD-281E9193CA15}"/>
    <cellStyle name="Énfasis6 49" xfId="40353" xr:uid="{4DD8432F-2E73-438E-879D-9D09F0463C51}"/>
    <cellStyle name="Énfasis6 5" xfId="695" xr:uid="{5069CAC3-BFB7-49ED-8AB4-6C6D049C05F7}"/>
    <cellStyle name="Énfasis6 50" xfId="40354" xr:uid="{A3EF9A94-4FC8-4BEF-B2CD-582A4D2C3CDA}"/>
    <cellStyle name="Énfasis6 51" xfId="40355" xr:uid="{2D351EED-08DD-48F0-BE33-083699B8EB1C}"/>
    <cellStyle name="Énfasis6 52" xfId="40356" xr:uid="{DBB9E8D3-29B6-43E1-91EA-510C3A96113B}"/>
    <cellStyle name="Énfasis6 53" xfId="40357" xr:uid="{333A5561-8E96-48E4-A679-584A524B3344}"/>
    <cellStyle name="Énfasis6 54" xfId="40358" xr:uid="{3D6F6B89-E6CE-4F9B-8B53-9981A53E1868}"/>
    <cellStyle name="Énfasis6 55" xfId="40359" xr:uid="{46C50105-F40E-4FBF-9207-928748A9BB8D}"/>
    <cellStyle name="Énfasis6 56" xfId="40360" xr:uid="{911D0B8D-5A98-4533-B64A-03B9932AFBC1}"/>
    <cellStyle name="Énfasis6 57" xfId="40361" xr:uid="{1C719FFE-EDA3-42A2-BC5E-05CB02B4697E}"/>
    <cellStyle name="Énfasis6 58" xfId="40362" xr:uid="{91A55FFE-9E92-4FB6-AA8D-D3DC4CFD9BD0}"/>
    <cellStyle name="Énfasis6 59" xfId="40363" xr:uid="{DA36694B-3EDB-48E2-8197-B60246BD608D}"/>
    <cellStyle name="Énfasis6 6" xfId="696" xr:uid="{D8AF2EA0-7DA9-4F2C-BD3B-5B83C301CC4E}"/>
    <cellStyle name="Énfasis6 6 2" xfId="40364" xr:uid="{5B43D14F-5220-4068-9F10-160BA4056051}"/>
    <cellStyle name="Énfasis6 60" xfId="40365" xr:uid="{41D29E4F-E4DF-4394-92C5-865478CAC603}"/>
    <cellStyle name="Énfasis6 60 2" xfId="40366" xr:uid="{893A237D-5BEE-40DC-B202-1EE40F644CEF}"/>
    <cellStyle name="Énfasis6 61" xfId="40367" xr:uid="{3DDC3AF7-BBC7-4E3D-92C0-8ACA26671673}"/>
    <cellStyle name="Énfasis6 61 2" xfId="40368" xr:uid="{05819FFD-C012-4424-AB47-9D32F181DC37}"/>
    <cellStyle name="Énfasis6 62" xfId="40369" xr:uid="{D1AD299D-B131-4CB0-8883-061FDDA1A40F}"/>
    <cellStyle name="Énfasis6 63" xfId="40370" xr:uid="{517CC625-B379-4380-BA61-516940542946}"/>
    <cellStyle name="Énfasis6 64" xfId="40371" xr:uid="{8F0D9F7F-58EB-4C0A-95C1-BC366A5173AA}"/>
    <cellStyle name="Énfasis6 65" xfId="40372" xr:uid="{C74DAD9A-9077-4AFD-8B4E-7E5654FF2FC2}"/>
    <cellStyle name="Énfasis6 66" xfId="40373" xr:uid="{40ED495C-CED3-4D6C-BCD9-7FD859D6C4C7}"/>
    <cellStyle name="Énfasis6 67" xfId="40374" xr:uid="{A09848A7-6F12-41E0-991D-F76DFAC4430F}"/>
    <cellStyle name="Énfasis6 68" xfId="40375" xr:uid="{582C6E58-42F8-45C5-828E-8B886816284B}"/>
    <cellStyle name="Énfasis6 69" xfId="40376" xr:uid="{57E3FDD4-AE41-463C-B649-E5D3C9CBC836}"/>
    <cellStyle name="Énfasis6 7" xfId="697" xr:uid="{1957BFF4-09A2-4C66-ABF0-435C6A38B12D}"/>
    <cellStyle name="Énfasis6 7 2" xfId="40377" xr:uid="{8F22BB73-FB13-4C3C-80B1-BF2E212B91AE}"/>
    <cellStyle name="Énfasis6 70" xfId="40378" xr:uid="{00292466-E871-42FF-A6F4-F9DFBFE10F66}"/>
    <cellStyle name="Énfasis6 71" xfId="40379" xr:uid="{6A9AAFB0-3086-493A-AB47-44E0E7DAE888}"/>
    <cellStyle name="Énfasis6 72" xfId="40380" xr:uid="{DDE70D71-DA76-4123-8A19-EBA26EC997CF}"/>
    <cellStyle name="Énfasis6 73" xfId="40381" xr:uid="{5395C58D-B7DE-42F6-8980-7D8ADCBF3796}"/>
    <cellStyle name="Énfasis6 8" xfId="698" xr:uid="{B5C2294F-1705-4DDF-9B4E-FB52823D5F6C}"/>
    <cellStyle name="Énfasis6 8 2" xfId="40382" xr:uid="{B8550600-2C31-41A2-A2D2-52AFCFEA85AD}"/>
    <cellStyle name="Énfasis6 9" xfId="699" xr:uid="{E4E741B7-EA00-479B-95B9-6B649947FCBD}"/>
    <cellStyle name="Énfasis6 9 2" xfId="40383" xr:uid="{AE414385-FFF3-4AAA-ABF9-0250AE6B3E8A}"/>
    <cellStyle name="Enter Currency (0)" xfId="40384" xr:uid="{C152C7BE-1780-4BCE-9010-BEB8BAEAE7AB}"/>
    <cellStyle name="Enter Currency (2)" xfId="40385" xr:uid="{583AD69D-2E8A-4594-A88A-50771715AB33}"/>
    <cellStyle name="Enter Units (0)" xfId="40386" xr:uid="{EAE6E6C4-AD7C-4049-871B-8D4D9950F9DF}"/>
    <cellStyle name="Enter Units (1)" xfId="40387" xr:uid="{E32CF403-92A1-434E-8F50-C6B4295C1D75}"/>
    <cellStyle name="Enter Units (2)" xfId="40388" xr:uid="{B0CC53DA-9620-41E6-8302-4DD131ACA70C}"/>
    <cellStyle name="Entrada" xfId="61175" builtinId="20" customBuiltin="1"/>
    <cellStyle name="Entrada 10" xfId="700" xr:uid="{887CD093-C77B-493C-A9B6-3D60E1C153DF}"/>
    <cellStyle name="Entrada 10 2" xfId="40389" xr:uid="{EBEAD3E4-5487-44E9-AFFF-06AF24FB0EBF}"/>
    <cellStyle name="Entrada 11" xfId="40390" xr:uid="{0B0AA982-0470-47BF-B99B-ED8BEC193337}"/>
    <cellStyle name="Entrada 11 2" xfId="40391" xr:uid="{D5220AB6-F648-47A2-A1B1-F209AEA1AE77}"/>
    <cellStyle name="Entrada 12" xfId="40392" xr:uid="{2163BA8B-79F3-4F7A-BA7B-E9CFC54B0FB2}"/>
    <cellStyle name="Entrada 12 2" xfId="40393" xr:uid="{A3D3A934-71B3-441B-A5F1-90220D57C2F4}"/>
    <cellStyle name="Entrada 13" xfId="40394" xr:uid="{55571763-E146-43F7-B9AC-1A6C6B2CC125}"/>
    <cellStyle name="Entrada 14" xfId="40395" xr:uid="{18A9B188-91E4-4AB4-85DD-60ABC8323220}"/>
    <cellStyle name="Entrada 15" xfId="40396" xr:uid="{A9B54AD2-E66F-4CC8-A4FC-C32C495E2D6E}"/>
    <cellStyle name="Entrada 16" xfId="40397" xr:uid="{EB182C26-42CF-422E-8BB4-C7EC100E5EFB}"/>
    <cellStyle name="Entrada 17" xfId="40398" xr:uid="{C2CC8ABF-B0F4-4DB3-9CA3-5DA025F5B043}"/>
    <cellStyle name="Entrada 18" xfId="40399" xr:uid="{B80799D3-1D51-4042-9868-3093356E25A8}"/>
    <cellStyle name="Entrada 19" xfId="40400" xr:uid="{743077F9-78B3-4FDA-8261-97E01C987DC2}"/>
    <cellStyle name="Entrada 2" xfId="701" xr:uid="{E0479D1A-0087-4AD2-85BE-F9B58B345FE9}"/>
    <cellStyle name="Entrada 2 2" xfId="9192" xr:uid="{5820373B-9A1A-416F-A8E8-7B34F666661A}"/>
    <cellStyle name="Entrada 2 2 2" xfId="40401" xr:uid="{68BE80F4-BF5B-4892-BF66-EC590303D8FB}"/>
    <cellStyle name="Entrada 2 2 2 2" xfId="40402" xr:uid="{1EF652FD-9B81-4EC9-AA6A-4A68C252FB17}"/>
    <cellStyle name="Entrada 2 2 2 2 2" xfId="40403" xr:uid="{EB4932DD-29B8-43A9-AC6F-8423964F635E}"/>
    <cellStyle name="Entrada 2 2 2 2 2 2" xfId="40404" xr:uid="{FA4D1D45-3935-4BA6-8972-B1992ACAE3BD}"/>
    <cellStyle name="Entrada 2 2 2 2 2 3" xfId="40405" xr:uid="{7504D6D4-BAF5-41A6-83B6-5DA9112CFDBF}"/>
    <cellStyle name="Entrada 2 2 2 2 3" xfId="40406" xr:uid="{DB8888C8-71A9-40B5-882B-8E0545EF6BD0}"/>
    <cellStyle name="Entrada 2 2 2 2 3 2" xfId="40407" xr:uid="{3DD6C457-E071-41B6-9425-BE755F3AEC25}"/>
    <cellStyle name="Entrada 2 2 2 2 3 2 2" xfId="40408" xr:uid="{9687C13B-6986-4325-B24C-2E31C866F838}"/>
    <cellStyle name="Entrada 2 2 2 2 3 3" xfId="40409" xr:uid="{F06635D9-94E0-4180-AE93-0BD27F6FA30C}"/>
    <cellStyle name="Entrada 2 2 2 2 4" xfId="40410" xr:uid="{C5842E3B-C4CD-49DE-9C4E-472B79990C94}"/>
    <cellStyle name="Entrada 2 2 2 2 4 2" xfId="40411" xr:uid="{BC78FC7C-6D79-45ED-8FDB-2D02AC2385FB}"/>
    <cellStyle name="Entrada 2 2 2 2 5" xfId="40412" xr:uid="{797207C8-0683-4F49-9C96-8BCB42595650}"/>
    <cellStyle name="Entrada 2 2 2 3" xfId="40413" xr:uid="{96B59173-73A3-4D12-A73B-3DCEE20A350D}"/>
    <cellStyle name="Entrada 2 2 2 4" xfId="40414" xr:uid="{A4296E45-4819-4228-AE2A-5330C680444D}"/>
    <cellStyle name="Entrada 2 2 2 5" xfId="40415" xr:uid="{A5C2CF63-9A08-4919-B95D-163421EA2E94}"/>
    <cellStyle name="Entrada 2 2 2 6" xfId="40416" xr:uid="{DFD2D059-2D92-42CD-A969-489388534ACF}"/>
    <cellStyle name="Entrada 2 2 2 7" xfId="40417" xr:uid="{BCF0F8F3-6B12-4453-925C-4B15E1272442}"/>
    <cellStyle name="Entrada 2 2 3" xfId="40418" xr:uid="{0D42CF5A-D305-4580-9AF4-1D502D4A3E3D}"/>
    <cellStyle name="Entrada 2 2 3 2" xfId="40419" xr:uid="{2FD7DF06-6A3C-40D3-95EA-223942DD4D3E}"/>
    <cellStyle name="Entrada 2 2 3 2 2" xfId="40420" xr:uid="{E245D740-691D-4941-9B45-C997872A1427}"/>
    <cellStyle name="Entrada 2 2 3 2 2 2" xfId="40421" xr:uid="{C090E4EC-58E9-4B7B-A9B6-1256507AC1D8}"/>
    <cellStyle name="Entrada 2 2 3 2 3" xfId="40422" xr:uid="{544C5E49-3F32-4C29-BA6A-E1DC53DBE80B}"/>
    <cellStyle name="Entrada 2 2 4" xfId="40423" xr:uid="{4553C70E-94F9-444F-9292-4F8CD2042827}"/>
    <cellStyle name="Entrada 2 2 4 2" xfId="40424" xr:uid="{9655F5A3-F4A4-413C-8858-0FAC509C8BB3}"/>
    <cellStyle name="Entrada 2 2 4 2 2" xfId="40425" xr:uid="{F1AE6112-FD0E-4D31-AA45-DB7A3F6B841E}"/>
    <cellStyle name="Entrada 2 2 4 3" xfId="40426" xr:uid="{02AC9F45-B7F2-46BF-9F84-341BAB96F44A}"/>
    <cellStyle name="Entrada 2 2 5" xfId="40427" xr:uid="{1C9EDFCD-B9C0-4E79-84FE-1802F03B17E8}"/>
    <cellStyle name="Entrada 2 2 5 2" xfId="40428" xr:uid="{B454590A-BD6E-46AA-88FA-396331CCF472}"/>
    <cellStyle name="Entrada 2 2 5 2 2" xfId="40429" xr:uid="{DE146C70-82B5-4C91-A39F-0884B908397C}"/>
    <cellStyle name="Entrada 2 2 5 3" xfId="40430" xr:uid="{1F5EFCE9-DACE-4AB0-AD76-A8311A88A8B2}"/>
    <cellStyle name="Entrada 2 2 6" xfId="40431" xr:uid="{DB33F87E-E96B-4ED7-B831-75F34B8B3B4A}"/>
    <cellStyle name="Entrada 2 2 6 2" xfId="40432" xr:uid="{D147E31A-3406-48DC-B19A-C31C0A5EB1F1}"/>
    <cellStyle name="Entrada 2 2 6 2 2" xfId="40433" xr:uid="{04C1340C-46FC-467F-B896-9C907D1BDCD8}"/>
    <cellStyle name="Entrada 2 2 6 3" xfId="40434" xr:uid="{4E80464A-E3EF-46E3-93DC-43AE13B9442E}"/>
    <cellStyle name="Entrada 2 2 7" xfId="40435" xr:uid="{6A13941E-B84F-41DA-A6EA-DF7896F5894C}"/>
    <cellStyle name="Entrada 2 2 7 2" xfId="40436" xr:uid="{464534D2-83BF-42CE-BC2E-04C0096D3F22}"/>
    <cellStyle name="Entrada 2 2 7 2 2" xfId="40437" xr:uid="{7E01A73D-FEB1-4180-935A-E25483E47C16}"/>
    <cellStyle name="Entrada 2 2 7 3" xfId="40438" xr:uid="{DA090C78-1C31-4C45-9CEF-9068CAF51BE7}"/>
    <cellStyle name="Entrada 2 2 8" xfId="40439" xr:uid="{478C4C85-CAAF-4CDA-921F-F1B98F649167}"/>
    <cellStyle name="Entrada 2 2 8 2" xfId="40440" xr:uid="{412A2B37-0CFF-4DF1-81AF-31B9E2D87369}"/>
    <cellStyle name="Entrada 2 2 9" xfId="40441" xr:uid="{93D547F2-45D4-4486-ADFF-A374306317DD}"/>
    <cellStyle name="Entrada 2 3" xfId="40442" xr:uid="{C25EDEB8-3E0D-49E9-AAE7-705F70005E50}"/>
    <cellStyle name="Entrada 2 3 2" xfId="40443" xr:uid="{01968AEC-0D6B-4275-93DC-3FC1DD90983B}"/>
    <cellStyle name="Entrada 2 3 3" xfId="40444" xr:uid="{4E5E2B72-525E-4C6A-8F07-5B6877C0FA32}"/>
    <cellStyle name="Entrada 2 3 3 2" xfId="40445" xr:uid="{D5A94F00-4801-4BC0-B6AB-EE5032907BCA}"/>
    <cellStyle name="Entrada 2 3 4" xfId="40446" xr:uid="{2CA787D0-C5AB-4897-8243-72151F8B6C9A}"/>
    <cellStyle name="Entrada 2 4" xfId="40447" xr:uid="{8C9B8968-5C42-480B-9212-92CC4B995626}"/>
    <cellStyle name="Entrada 2 5" xfId="40448" xr:uid="{7FC17E67-8224-4FF8-B262-015C5312018D}"/>
    <cellStyle name="Entrada 2 6" xfId="40449" xr:uid="{BBF34369-07F1-41A0-A259-6111527D0C77}"/>
    <cellStyle name="Entrada 2 7" xfId="40450" xr:uid="{F1B32CEF-DCFB-4377-AB29-C69A723C4116}"/>
    <cellStyle name="Entrada 20" xfId="40451" xr:uid="{E9ABB01B-48EF-4A91-9BA9-EC5951B35DF4}"/>
    <cellStyle name="Entrada 21" xfId="40452" xr:uid="{D8B2552A-D4C8-483D-BB51-1C15E135D25F}"/>
    <cellStyle name="Entrada 22" xfId="40453" xr:uid="{A6106879-2E30-42CE-A58E-2382816419E8}"/>
    <cellStyle name="Entrada 23" xfId="40454" xr:uid="{3697ECE7-741A-4205-811F-A1566543541A}"/>
    <cellStyle name="Entrada 24" xfId="40455" xr:uid="{56E7B5D6-53A8-449F-8D8D-2AA193DD1D98}"/>
    <cellStyle name="Entrada 25" xfId="40456" xr:uid="{AC4448E5-0227-4E73-BEBA-BAC5289F1594}"/>
    <cellStyle name="Entrada 26" xfId="40457" xr:uid="{4F7BA2EB-C9E8-4CCF-881E-0AC72109117E}"/>
    <cellStyle name="Entrada 27" xfId="40458" xr:uid="{33ABD492-7697-410F-808C-EF12411C8D74}"/>
    <cellStyle name="Entrada 28" xfId="40459" xr:uid="{C6FAA85A-AD9E-4BAD-A743-E9867B6407E6}"/>
    <cellStyle name="Entrada 29" xfId="40460" xr:uid="{4F152BAB-F4F5-433D-BCC8-22D7037EA71F}"/>
    <cellStyle name="Entrada 3" xfId="702" xr:uid="{41CA590E-D13B-4A11-B058-05BE638DA3B5}"/>
    <cellStyle name="Entrada 3 2" xfId="9193" xr:uid="{54708085-E1A3-4910-B133-0A14B939961C}"/>
    <cellStyle name="Entrada 3 2 2" xfId="40461" xr:uid="{7F2D229D-9A07-4546-8C41-2ACAE4CE66D8}"/>
    <cellStyle name="Entrada 3 2 2 2" xfId="40462" xr:uid="{C16CE980-1188-4817-B316-54E56AD1AA4A}"/>
    <cellStyle name="Entrada 3 2 3" xfId="40463" xr:uid="{4DAE2633-7375-44A5-9D16-5BD01F706D51}"/>
    <cellStyle name="Entrada 3 2 3 2" xfId="40464" xr:uid="{78F68657-AB6F-4710-95BC-AFADD9FF1864}"/>
    <cellStyle name="Entrada 3 2 4" xfId="40465" xr:uid="{FFC1197E-E930-4724-9015-4A80C4C94086}"/>
    <cellStyle name="Entrada 3 2 4 2" xfId="40466" xr:uid="{F397A1C0-E744-4017-862D-54AE4F240C02}"/>
    <cellStyle name="Entrada 3 2 5" xfId="40467" xr:uid="{666379DA-AA12-4FBD-A4B5-C53F2A901FD6}"/>
    <cellStyle name="Entrada 3 2 5 2" xfId="40468" xr:uid="{7820D533-BBA7-4715-B373-9B79FC357BE1}"/>
    <cellStyle name="Entrada 3 2 6" xfId="40469" xr:uid="{40C81CC0-64DC-416E-A4FD-48F46C80A7BE}"/>
    <cellStyle name="Entrada 3 3" xfId="40470" xr:uid="{C6AECBFB-00DE-4153-810B-56FE859919B5}"/>
    <cellStyle name="Entrada 3 3 2" xfId="40471" xr:uid="{4D2FFE81-3406-45E4-ABBE-AF8582D38633}"/>
    <cellStyle name="Entrada 30" xfId="40472" xr:uid="{BCD63CE3-858C-4583-AE04-0B6E063B6254}"/>
    <cellStyle name="Entrada 31" xfId="40473" xr:uid="{70388ECE-4929-4664-BEF3-30DD5CE2A315}"/>
    <cellStyle name="Entrada 32" xfId="40474" xr:uid="{9E3B7AB2-85E2-4C9A-A15F-0C1273D228BA}"/>
    <cellStyle name="Entrada 33" xfId="40475" xr:uid="{0724B792-2988-4A09-84CB-151EA8A2AE2A}"/>
    <cellStyle name="Entrada 34" xfId="40476" xr:uid="{85ACDA3B-14F5-4027-B34F-26C6C8504AB4}"/>
    <cellStyle name="Entrada 35" xfId="40477" xr:uid="{E777D8AD-1390-4E8C-BBCC-044935694803}"/>
    <cellStyle name="Entrada 36" xfId="40478" xr:uid="{E13AECA2-9175-4518-8867-BFB32CAB8DE5}"/>
    <cellStyle name="Entrada 37" xfId="40479" xr:uid="{D5E39A1D-4BEA-477F-A4F4-C454E8E247FB}"/>
    <cellStyle name="Entrada 38" xfId="40480" xr:uid="{C4DEED5C-EB46-4466-8C55-28ECAA721324}"/>
    <cellStyle name="Entrada 39" xfId="40481" xr:uid="{DEF929DF-778D-4646-BE6B-CAB8D5E09DA7}"/>
    <cellStyle name="Entrada 4" xfId="703" xr:uid="{14A68D74-FD43-419E-B095-E33E85EF6091}"/>
    <cellStyle name="Entrada 40" xfId="40482" xr:uid="{17668FB2-70D9-48CB-ABA0-269F95953742}"/>
    <cellStyle name="Entrada 41" xfId="40483" xr:uid="{D4676B5D-4359-4927-8D13-3BE335BBA644}"/>
    <cellStyle name="Entrada 42" xfId="40484" xr:uid="{6D6EA989-CA42-482E-AE92-DE55794285CF}"/>
    <cellStyle name="Entrada 43" xfId="40485" xr:uid="{EA60B309-DFB0-4466-A4EB-73553D8264C5}"/>
    <cellStyle name="Entrada 44" xfId="40486" xr:uid="{C8DEEB33-EB55-40CB-B1B9-BF481FC03987}"/>
    <cellStyle name="Entrada 45" xfId="40487" xr:uid="{0F11828A-8507-4EDA-A1C8-32137E173850}"/>
    <cellStyle name="Entrada 46" xfId="40488" xr:uid="{67AD4C90-2920-4F54-A408-3C41C79BE4F9}"/>
    <cellStyle name="Entrada 47" xfId="40489" xr:uid="{6998627B-1F55-4C26-B00E-358A8D37B23D}"/>
    <cellStyle name="Entrada 48" xfId="40490" xr:uid="{7934C3CE-40FE-4F77-AEAA-FD0BF8325682}"/>
    <cellStyle name="Entrada 49" xfId="40491" xr:uid="{047FAE0E-D31B-4B29-8942-31ED194C89CE}"/>
    <cellStyle name="Entrada 5" xfId="704" xr:uid="{E0B2CEB9-C76F-4CA4-A52A-4AE85CB7929D}"/>
    <cellStyle name="Entrada 50" xfId="40492" xr:uid="{71A179CD-B0E4-4B85-B57A-17A44BD1B0C7}"/>
    <cellStyle name="Entrada 51" xfId="40493" xr:uid="{8DFDF18C-E0C1-4812-BBE9-335650FB38E9}"/>
    <cellStyle name="Entrada 52" xfId="40494" xr:uid="{00981BD3-AFE6-49E8-875F-345E7F6D8288}"/>
    <cellStyle name="Entrada 53" xfId="40495" xr:uid="{470F7450-0370-49FF-88F8-86B710069258}"/>
    <cellStyle name="Entrada 54" xfId="40496" xr:uid="{66B25AF2-80C7-4310-9D61-4949540305A6}"/>
    <cellStyle name="Entrada 55" xfId="40497" xr:uid="{E13CB2AF-F849-4602-A4ED-5FE96DB5B270}"/>
    <cellStyle name="Entrada 56" xfId="40498" xr:uid="{233AD7EB-B9CD-4FF6-9603-1188BEF8C768}"/>
    <cellStyle name="Entrada 57" xfId="40499" xr:uid="{F5B3F045-AB7B-4DBE-A3F4-1F09639D94BE}"/>
    <cellStyle name="Entrada 58" xfId="40500" xr:uid="{17672C1D-C553-4492-9EA1-6D9FD963CB25}"/>
    <cellStyle name="Entrada 59" xfId="40501" xr:uid="{017BF5EE-F811-4E2D-9972-5F75DE66159E}"/>
    <cellStyle name="Entrada 6" xfId="705" xr:uid="{9C8D45E9-20AD-42EE-8F0B-A770EE9560C7}"/>
    <cellStyle name="Entrada 6 2" xfId="40502" xr:uid="{E4B270EE-73A6-40A0-A247-D19BBDEBB2BB}"/>
    <cellStyle name="Entrada 60" xfId="40503" xr:uid="{8AF56756-F8FF-4B8F-919B-F1427C870482}"/>
    <cellStyle name="Entrada 60 2" xfId="40504" xr:uid="{B49A993D-3C74-488F-A5F6-A740E59945BE}"/>
    <cellStyle name="Entrada 61" xfId="40505" xr:uid="{70826024-E61A-4BC4-BA84-A20D791CFCB1}"/>
    <cellStyle name="Entrada 61 2" xfId="40506" xr:uid="{9536AED8-F738-46E0-A232-81300547BD91}"/>
    <cellStyle name="Entrada 61 2 2" xfId="40507" xr:uid="{79B5A928-6DD4-4220-AF56-A157E31E4378}"/>
    <cellStyle name="Entrada 61 2 2 2" xfId="40508" xr:uid="{9525DF3F-4EDA-47CD-BCD2-234B10D78138}"/>
    <cellStyle name="Entrada 61 2 3" xfId="40509" xr:uid="{D9F49660-5A03-46CF-8103-97E5CFE92567}"/>
    <cellStyle name="Entrada 62" xfId="40510" xr:uid="{B9C84BB3-B606-4499-BAD5-BFCDA2543630}"/>
    <cellStyle name="Entrada 62 2" xfId="40511" xr:uid="{0AC9C0AB-E1DE-47E3-90D3-7D8C4AD827AF}"/>
    <cellStyle name="Entrada 62 2 2" xfId="40512" xr:uid="{F88C4983-3D7E-4B21-80E1-34F2332BB19D}"/>
    <cellStyle name="Entrada 62 3" xfId="40513" xr:uid="{80BE9A60-6883-43BA-99D7-29C979C1F9E4}"/>
    <cellStyle name="Entrada 63" xfId="40514" xr:uid="{FAC50D05-810E-4DA2-8871-FD57AF8CF2C9}"/>
    <cellStyle name="Entrada 63 2" xfId="40515" xr:uid="{E8DC8A56-D331-49B5-8750-21865B58F557}"/>
    <cellStyle name="Entrada 63 2 2" xfId="40516" xr:uid="{3455AFBB-07CA-47A0-BF65-E5BEACF58342}"/>
    <cellStyle name="Entrada 63 3" xfId="40517" xr:uid="{2E477777-D7C7-4A7B-9DEA-EE77A8012E8D}"/>
    <cellStyle name="Entrada 64" xfId="40518" xr:uid="{1EF68C50-53B4-466A-9EAA-8BA794C4DD04}"/>
    <cellStyle name="Entrada 64 2" xfId="40519" xr:uid="{7AA12EB3-9A1D-4B32-BDE1-F446D8261437}"/>
    <cellStyle name="Entrada 64 2 2" xfId="40520" xr:uid="{8715E40A-D4E4-40CC-8D1F-3E8BF930D42E}"/>
    <cellStyle name="Entrada 64 3" xfId="40521" xr:uid="{C3C05B6C-B904-4141-A3CE-BE0AFA542036}"/>
    <cellStyle name="Entrada 65" xfId="40522" xr:uid="{F1E69551-CEDC-4C5E-9C2C-862CEF2ECFCD}"/>
    <cellStyle name="Entrada 66" xfId="40523" xr:uid="{D1B978BE-F4A7-4B80-AA2D-C4B1774143D9}"/>
    <cellStyle name="Entrada 67" xfId="40524" xr:uid="{15E04D69-BD0D-4753-BC56-D2F8F259C156}"/>
    <cellStyle name="Entrada 68" xfId="40525" xr:uid="{85C3F805-0A26-42AE-A64C-CE28085FD357}"/>
    <cellStyle name="Entrada 69" xfId="40526" xr:uid="{E6C3F048-7343-4DF5-9B4D-097C3236F4F8}"/>
    <cellStyle name="Entrada 7" xfId="706" xr:uid="{FF844625-FF4A-4A5D-994F-DEBBB0AD73ED}"/>
    <cellStyle name="Entrada 7 2" xfId="40527" xr:uid="{7CC3296F-6DE1-413D-AA48-C2CE8B0F1162}"/>
    <cellStyle name="Entrada 70" xfId="40528" xr:uid="{391DEF8C-5008-4D09-A95F-CE9A50F2F92D}"/>
    <cellStyle name="Entrada 71" xfId="40529" xr:uid="{8496ED83-57B9-4321-82D8-77CE93734DF0}"/>
    <cellStyle name="Entrada 71 2" xfId="40530" xr:uid="{B16F8121-E863-43A0-B0C7-15111AAA9B6A}"/>
    <cellStyle name="Entrada 72" xfId="40531" xr:uid="{261329A7-920A-4C0D-8959-1460F36F40DE}"/>
    <cellStyle name="Entrada 73" xfId="40532" xr:uid="{51304538-C547-4166-9030-399129C9FCBB}"/>
    <cellStyle name="Entrada 74" xfId="727" xr:uid="{8D5BDE48-B6E8-40F7-A04D-41AA6B8792F5}"/>
    <cellStyle name="Entrada 8" xfId="707" xr:uid="{2DA67D20-3B43-49C3-A02B-25E382B6DA95}"/>
    <cellStyle name="Entrada 8 2" xfId="40533" xr:uid="{9D585B97-CF00-4D0D-BA6E-EDB51AFF8BA1}"/>
    <cellStyle name="Entrada 9" xfId="708" xr:uid="{2077E247-59A9-47F1-93C0-671B619BA8A7}"/>
    <cellStyle name="Entrada 9 2" xfId="40534" xr:uid="{425A4DD6-7898-4F2E-8D4D-E049A59FC480}"/>
    <cellStyle name="Estilo 1" xfId="709" xr:uid="{77142E1F-CEC7-4D16-B37A-0840964EC961}"/>
    <cellStyle name="Estilo 1 10" xfId="9194" xr:uid="{38BE4E05-27CA-416B-AE01-B401D341BE0F}"/>
    <cellStyle name="Estilo 1 11" xfId="9195" xr:uid="{4E33770F-5DCE-4D6C-95DA-263D00669350}"/>
    <cellStyle name="Estilo 1 12" xfId="9196" xr:uid="{2ABD4DFA-C009-4F91-96E0-2F403701767A}"/>
    <cellStyle name="Estilo 1 13" xfId="9197" xr:uid="{1027296A-D6C4-4C38-9EC2-F6E7402A4B98}"/>
    <cellStyle name="Estilo 1 14" xfId="9198" xr:uid="{9F9757C6-0C71-4C9B-AA33-10517EE472C0}"/>
    <cellStyle name="Estilo 1 15" xfId="9199" xr:uid="{4B847A5D-862F-47E2-96AB-34ACD4615586}"/>
    <cellStyle name="Estilo 1 16" xfId="9200" xr:uid="{1351DBAD-F3EB-48C3-93D1-4F319069889B}"/>
    <cellStyle name="Estilo 1 17" xfId="9201" xr:uid="{B9C17C16-915B-4D91-91DE-AA6F3B7C65EB}"/>
    <cellStyle name="Estilo 1 18" xfId="9202" xr:uid="{0CE5A4BF-C48C-43AC-AC8E-6CA34B5C9842}"/>
    <cellStyle name="Estilo 1 19" xfId="9203" xr:uid="{64B97DB3-C17B-455E-AE2C-30B53E889656}"/>
    <cellStyle name="Estilo 1 2" xfId="9204" xr:uid="{F7B290A1-BDDF-4EF5-9E45-B20B35308008}"/>
    <cellStyle name="Estilo 1 2 2" xfId="40535" xr:uid="{2886AE5A-4965-4430-B050-7C5E7D138B84}"/>
    <cellStyle name="Estilo 1 2 3" xfId="40536" xr:uid="{7E87F251-2633-4649-B922-B27018B8F1A6}"/>
    <cellStyle name="Estilo 1 3" xfId="9205" xr:uid="{F8F5B350-83F0-471D-98C8-87AA36311FEA}"/>
    <cellStyle name="Estilo 1 3 2" xfId="40537" xr:uid="{6C472B73-9626-47A5-84A9-5FDB6F808F0B}"/>
    <cellStyle name="Estilo 1 3 3" xfId="40538" xr:uid="{E25398E5-3A1C-4ABB-BF66-C93FF3F98AD9}"/>
    <cellStyle name="Estilo 1 4" xfId="9206" xr:uid="{A81867FE-3995-4275-81DC-14100DB7F0FB}"/>
    <cellStyle name="Estilo 1 4 2" xfId="40539" xr:uid="{87384878-363D-4CFF-8C25-0750BB7521D2}"/>
    <cellStyle name="Estilo 1 4 3" xfId="40540" xr:uid="{9BB5F08F-CE6B-4FA1-8B21-445792BF2573}"/>
    <cellStyle name="Estilo 1 5" xfId="9207" xr:uid="{9F67E53C-8B9E-41D5-96C7-0029635CF72F}"/>
    <cellStyle name="Estilo 1 5 2" xfId="40541" xr:uid="{D4C0D118-CDF5-4215-8C2B-AD170F104B59}"/>
    <cellStyle name="Estilo 1 5 3" xfId="40542" xr:uid="{4FD1CE75-8C22-4B3F-B54A-4598B5EAD0CD}"/>
    <cellStyle name="Estilo 1 6" xfId="9208" xr:uid="{FFDEF751-131C-42A8-BDB1-18452DE24E56}"/>
    <cellStyle name="Estilo 1 6 2" xfId="40543" xr:uid="{4374CCC3-ADB0-4779-879F-CC5F7229A983}"/>
    <cellStyle name="Estilo 1 6 3" xfId="40544" xr:uid="{BDFD848E-C2EC-43DD-81F0-130CDAE6D334}"/>
    <cellStyle name="Estilo 1 7" xfId="9209" xr:uid="{2ED56EC6-2D9F-4112-9369-B399D30CC79C}"/>
    <cellStyle name="Estilo 1 7 2" xfId="40545" xr:uid="{76DDFDB2-A8DE-4723-99C6-FE6128BA8A6F}"/>
    <cellStyle name="Estilo 1 7 3" xfId="40546" xr:uid="{F32A7906-A677-4D76-B493-A38072C76FF7}"/>
    <cellStyle name="Estilo 1 8" xfId="9210" xr:uid="{4176CCEC-325F-4C8E-9B4E-A3AA97379224}"/>
    <cellStyle name="Estilo 1 8 2" xfId="40547" xr:uid="{8ABB79FB-1CFD-48C4-A54E-636E605A9A95}"/>
    <cellStyle name="Estilo 1 8 3" xfId="40548" xr:uid="{C9939D65-6CB1-44F6-A182-2BA2746B0079}"/>
    <cellStyle name="Estilo 1 9" xfId="9211" xr:uid="{FE759A2D-3320-412B-8B9B-D588E67D6963}"/>
    <cellStyle name="Estilo 2" xfId="710" xr:uid="{87D878C1-635A-4856-92BC-14CB1D71E63B}"/>
    <cellStyle name="Estilo 2 2" xfId="40549" xr:uid="{D71341C0-E9C7-4EA8-A340-65AB8D5AC755}"/>
    <cellStyle name="Estilo 2 2 2" xfId="40550" xr:uid="{5F1BB52E-0E69-4131-A555-1E6ACADE2B98}"/>
    <cellStyle name="Estilo 2 2 3" xfId="40551" xr:uid="{A5A1CE3E-2667-4E60-A18E-0DAAE598F9CA}"/>
    <cellStyle name="Estilo 2 3" xfId="40552" xr:uid="{08805F50-982F-4B46-84B9-42457C124F05}"/>
    <cellStyle name="Estilo 2 4" xfId="40553" xr:uid="{9F3ABE71-3522-4391-8D9D-15E2F34E7F71}"/>
    <cellStyle name="Estilo 3" xfId="40554" xr:uid="{0B82E17B-2DCD-4579-9B31-7EB690FB1865}"/>
    <cellStyle name="Estilo 4" xfId="40555" xr:uid="{92D85865-1824-4DAD-9CC9-CF7924287777}"/>
    <cellStyle name="Euro" xfId="711" xr:uid="{78EDE622-EB6B-4906-A7A0-0CE116407F73}"/>
    <cellStyle name="Euro 10" xfId="61167" xr:uid="{6890D2A9-6413-4D17-98FF-A2725EED3E8F}"/>
    <cellStyle name="Euro 2" xfId="712" xr:uid="{0A99118D-463B-4C57-97F1-44FD7CB7E84D}"/>
    <cellStyle name="Euro 2 2" xfId="40556" xr:uid="{8D00BCE0-5833-47EB-82B5-2E3501B9A9D7}"/>
    <cellStyle name="Euro 2 3" xfId="40557" xr:uid="{1BC24743-A38C-446C-BA62-003FC1F67CB6}"/>
    <cellStyle name="Euro 2 4" xfId="40558" xr:uid="{E1655A0F-F795-4DAC-8500-92EA6F1E9302}"/>
    <cellStyle name="Euro 2 5" xfId="40559" xr:uid="{A776E76D-42B7-4D44-9089-DF1980BC1B5A}"/>
    <cellStyle name="Euro 2 6" xfId="40560" xr:uid="{3A4E0555-F87A-4BFA-8817-8276474B6A43}"/>
    <cellStyle name="Euro 2 7" xfId="40561" xr:uid="{43921D52-650C-4671-8C09-0EE6E05CFE8F}"/>
    <cellStyle name="Euro 2 8" xfId="40562" xr:uid="{F39D4C56-19CE-448C-8132-F18196D3AD6F}"/>
    <cellStyle name="Euro 3" xfId="12212" xr:uid="{673DA8C2-2612-4613-8A37-D7593EC002E1}"/>
    <cellStyle name="Euro 4" xfId="40563" xr:uid="{5E09ABE5-41E7-495D-917B-BA03660BB704}"/>
    <cellStyle name="Euro 5" xfId="40564" xr:uid="{6A43797B-65A6-4538-9ED0-99AD593E07BA}"/>
    <cellStyle name="Euro 6" xfId="40565" xr:uid="{5D96A2C0-CF84-4839-B6ED-0339854F5A20}"/>
    <cellStyle name="Euro 7" xfId="40566" xr:uid="{F464E168-ACDC-4B04-84BE-3B9676E9BFA6}"/>
    <cellStyle name="Euro 8" xfId="40567" xr:uid="{4DE5B42A-0E0B-4677-A171-2F2C63961544}"/>
    <cellStyle name="Euro 9" xfId="40568" xr:uid="{AC35116D-4026-4A8F-98FE-4F0DB91F49A7}"/>
    <cellStyle name="EvenBodyShade" xfId="40569" xr:uid="{42040BEA-279E-4050-B0A3-9A5E2C869BB4}"/>
    <cellStyle name="Excel Built-in Normal" xfId="713" xr:uid="{DBDABE88-297D-468C-8A7E-E702060643C0}"/>
    <cellStyle name="Excel Built-in Normal 2" xfId="13" xr:uid="{260C3D9B-6B8C-4934-970B-FCC19937A114}"/>
    <cellStyle name="Explanatory Text" xfId="29" xr:uid="{6792BDA1-408E-4974-8BBA-CE9487114129}"/>
    <cellStyle name="Explanatory Text 2" xfId="40570" xr:uid="{6D44D067-6A9D-4B2D-BC92-0BE22613372B}"/>
    <cellStyle name="Explanatory Text 3" xfId="61168" xr:uid="{E82A9525-1F45-4A3E-A255-8C887E69E330}"/>
    <cellStyle name="F2" xfId="40571" xr:uid="{2B4F282E-B350-4107-B9C9-E3A5E999F3B5}"/>
    <cellStyle name="F3" xfId="40572" xr:uid="{BC3DF295-A9FF-497C-9417-5553AFAFE837}"/>
    <cellStyle name="F4" xfId="40573" xr:uid="{7A50495C-368F-46AA-A592-029B3C2AFBE5}"/>
    <cellStyle name="F5" xfId="40574" xr:uid="{0D0446C2-9BBD-4CC4-B1D5-A081F3120386}"/>
    <cellStyle name="F6" xfId="40575" xr:uid="{4CC3C680-AAD6-41FF-B52F-B056BE482FC0}"/>
    <cellStyle name="F7" xfId="40576" xr:uid="{ADF7F5C1-B743-4284-9C69-4B14D19DD2F5}"/>
    <cellStyle name="F8" xfId="40577" xr:uid="{CA48FEDB-4291-4445-97AC-A378394FCCE9}"/>
    <cellStyle name="Fecha" xfId="12213" xr:uid="{D7FDD026-12EA-4CF4-B5C0-157C072EE8A9}"/>
    <cellStyle name="Feld" xfId="40578" xr:uid="{E2A81A41-7E0A-4364-939B-64E31409AEA9}"/>
    <cellStyle name="Feld 2" xfId="40579" xr:uid="{1E73364C-B6BA-4E5B-8110-D7DC9BE1543B}"/>
    <cellStyle name="Feld 3" xfId="40580" xr:uid="{D29D9502-CA8F-4D25-B6AD-A145264FA148}"/>
    <cellStyle name="Feld 4" xfId="40581" xr:uid="{71FD39E1-9AF9-4450-B8FC-6B90D28A6B37}"/>
    <cellStyle name="Feld 5" xfId="40582" xr:uid="{294B17F3-969E-4CE2-B194-B1169605B91C}"/>
    <cellStyle name="Feld 6" xfId="40583" xr:uid="{97F725A6-8DF1-4C31-9FA4-2BCD4EC7F103}"/>
    <cellStyle name="Feld 7" xfId="40584" xr:uid="{70940021-F2A3-43F3-BD0A-7E069C5A23E6}"/>
    <cellStyle name="Feld 8" xfId="40585" xr:uid="{BABD470B-A457-4B22-BAF0-67A81088972E}"/>
    <cellStyle name="FIJO" xfId="11078" xr:uid="{6FB54E43-FC33-4E02-BCB5-C04CECB17B88}"/>
    <cellStyle name="FINANCIERO" xfId="11079" xr:uid="{057ED78F-A8B3-4A92-977F-A1941F6F78D2}"/>
    <cellStyle name="Fixed" xfId="11080" xr:uid="{A3D67954-2C0D-4084-A37C-785990CF7623}"/>
    <cellStyle name="Followed Hyperlink" xfId="40586" xr:uid="{9FD0BC47-D629-42AD-894B-5452A50E6FFA}"/>
    <cellStyle name="Format Datenfeld" xfId="40587" xr:uid="{4C9749FB-7DE9-4155-AAC5-8471EDAD3399}"/>
    <cellStyle name="Format Datenfeld 2" xfId="40588" xr:uid="{C47A0A54-A0BB-46EF-9CEC-6C71D9B1F730}"/>
    <cellStyle name="Format Datenfeld 2 2" xfId="40589" xr:uid="{75938B1E-1BB6-44CE-A007-0827EB330BF5}"/>
    <cellStyle name="Format Datenfeld 3" xfId="40590" xr:uid="{E8877418-4026-46EB-91B8-521ABF5C28EC}"/>
    <cellStyle name="Format Datenfeld 3 2" xfId="40591" xr:uid="{D3A03C8E-9578-4AE8-8AF0-AE89850FAA12}"/>
    <cellStyle name="Format Datenfeld 4" xfId="40592" xr:uid="{DF57B7CF-8113-482A-BAB0-9770671C100D}"/>
    <cellStyle name="Format Datenfeld 4 2" xfId="40593" xr:uid="{0D4D34FF-E4CD-4344-9F1C-3569B54BA3E6}"/>
    <cellStyle name="Format Datenfeld 5" xfId="40594" xr:uid="{9A9E0938-279B-434D-A2E0-A520AD4DBCE4}"/>
    <cellStyle name="Format Datenfeld 5 2" xfId="40595" xr:uid="{E3FFF4EE-639A-4F0C-A224-3BD7CED5ECDC}"/>
    <cellStyle name="Format Datenfeld 6" xfId="40596" xr:uid="{B1FE2D90-2D07-4A21-8E8A-393406842CCE}"/>
    <cellStyle name="Format Datenfeld 6 2" xfId="40597" xr:uid="{4E0AA2FF-850B-4375-89C9-64B079183490}"/>
    <cellStyle name="Format Datenfeld 7" xfId="40598" xr:uid="{2B5E4EBE-3B1F-4F07-9B47-3F2E9D0E6BCE}"/>
    <cellStyle name="Format Datenfeld 7 2" xfId="40599" xr:uid="{2B24796B-AB56-4CA3-BD4F-D186015FAC90}"/>
    <cellStyle name="Format Datenfeld 8" xfId="40600" xr:uid="{5611C522-8C15-498F-9803-2511321231E1}"/>
    <cellStyle name="Format Datenfeld 8 2" xfId="40601" xr:uid="{A8029A3E-C87D-4132-8B12-F858D545188D}"/>
    <cellStyle name="Format Datenfeld 9" xfId="40602" xr:uid="{158AD75B-8B97-4BD6-A225-DAAFE52B9BBE}"/>
    <cellStyle name="Format Zeile/Spalte" xfId="40603" xr:uid="{4B0F2965-3944-4AC0-9716-FA44CA3E00D1}"/>
    <cellStyle name="Format Zeile/Spalte 2" xfId="40604" xr:uid="{2B86C673-914A-413C-ABEB-D36170F02B58}"/>
    <cellStyle name="Format Zeile/Spalte 2 2" xfId="40605" xr:uid="{17CE16E0-4C50-43FB-9F19-142681D08181}"/>
    <cellStyle name="Format Zeile/Spalte 3" xfId="40606" xr:uid="{D60E233A-BE93-4BA5-BF1F-F27E44EE815D}"/>
    <cellStyle name="Good 2" xfId="40607" xr:uid="{047B8711-098A-43AF-BE37-979A04BB0B5A}"/>
    <cellStyle name="Grey" xfId="715" xr:uid="{B5BDA847-ED21-45F8-9102-E97564D53B6A}"/>
    <cellStyle name="Grey 2" xfId="40608" xr:uid="{2908AD2A-E9E7-4002-8644-43967F7FD482}"/>
    <cellStyle name="Grey 3" xfId="40609" xr:uid="{AB642745-301F-4CEC-B565-489E1A668EB4}"/>
    <cellStyle name="Header1" xfId="40610" xr:uid="{FD6B3444-05E0-4AB0-A431-A61899051B32}"/>
    <cellStyle name="Header2" xfId="40611" xr:uid="{6B1A603D-A6D1-4937-8768-0BF8BD316386}"/>
    <cellStyle name="Heading" xfId="40612" xr:uid="{F8FFE550-6664-4CB6-954E-598A3F7659EE}"/>
    <cellStyle name="Heading 1 2" xfId="40613" xr:uid="{1C37C5CE-939C-4E90-A40D-8069E19AFDAA}"/>
    <cellStyle name="Heading 2" xfId="24" xr:uid="{A12FDDC1-7054-4D06-ACC0-6B285B0B7E69}"/>
    <cellStyle name="Heading 2 2" xfId="40614" xr:uid="{BD29C326-09ED-4416-8D62-9ED978106798}"/>
    <cellStyle name="Heading 2 3" xfId="61171" xr:uid="{9DCC938F-681E-40FD-894A-DBC346C677C9}"/>
    <cellStyle name="Heading 3" xfId="25" xr:uid="{B3EAAE30-B15E-425D-ADCA-80C4C37972AD}"/>
    <cellStyle name="Heading 3 2" xfId="40615" xr:uid="{60025168-35F5-4351-9E32-0E2FF5BBE888}"/>
    <cellStyle name="Heading 3 3" xfId="61172" xr:uid="{3E274778-DA73-4A16-8EF2-B16A599F9E6C}"/>
    <cellStyle name="Heading 4 2" xfId="40616" xr:uid="{1BAB60E9-04B5-40B8-B211-6052F74200B3}"/>
    <cellStyle name="Hipervínculo" xfId="1" builtinId="8"/>
    <cellStyle name="Hipervínculo 2" xfId="9212" xr:uid="{362466E7-917E-4748-97A2-1389184CF267}"/>
    <cellStyle name="Hipervínculo 2 2" xfId="12214" xr:uid="{D415969B-3E03-4663-A54E-E3DA2403AAA4}"/>
    <cellStyle name="Hipervínculo 3" xfId="12215" xr:uid="{1EB5C123-93EC-4018-B383-B335BCF5D8DD}"/>
    <cellStyle name="Hipervínculo 4" xfId="40617" xr:uid="{4E3D40C0-7415-43FF-BB1B-9E0ECA47CBFC}"/>
    <cellStyle name="Hipervínculo 5" xfId="40618" xr:uid="{CE25B510-C912-404B-B51C-63830D85AC39}"/>
    <cellStyle name="Hipervínculo 6" xfId="40619" xr:uid="{6E10B7CA-0A99-480E-8F2C-C6B3E1C3C7ED}"/>
    <cellStyle name="Hipervínculo 7" xfId="11472" xr:uid="{39EB685F-DB91-48D5-B993-E692178B09FD}"/>
    <cellStyle name="Hipervínculo 8" xfId="61174" xr:uid="{C7742D77-1E9F-4164-8251-9092669A2B46}"/>
    <cellStyle name="Hyperlänk_2.23 CO Allocations V1.6" xfId="40620" xr:uid="{6E0139CF-23AB-4B1B-8AB8-CD89570F0477}"/>
    <cellStyle name="Hyperlink 2" xfId="40621" xr:uid="{43324A7B-B169-465B-9E87-14FCAF00BE9F}"/>
    <cellStyle name="Hyperlink 3" xfId="61131" xr:uid="{3A8D172B-1963-4E34-B15B-5A68A98D7167}"/>
    <cellStyle name="Incorrecto 10" xfId="718" xr:uid="{E8A4024E-157D-4BB0-AB30-5A7750686EAD}"/>
    <cellStyle name="Incorrecto 10 2" xfId="40622" xr:uid="{B00AFF77-0E01-4546-AEA1-774003F898CE}"/>
    <cellStyle name="Incorrecto 11" xfId="40623" xr:uid="{EC7490E2-F955-431E-8620-706E9608CBAD}"/>
    <cellStyle name="Incorrecto 11 2" xfId="40624" xr:uid="{07DF3A95-1A93-4742-8E05-89BA035AD7D3}"/>
    <cellStyle name="Incorrecto 12" xfId="40625" xr:uid="{F193B8FF-0254-472C-BE3B-E054D6BFBAD2}"/>
    <cellStyle name="Incorrecto 12 2" xfId="40626" xr:uid="{28756348-EEFD-4583-8F1D-A69DBC85651E}"/>
    <cellStyle name="Incorrecto 13" xfId="40627" xr:uid="{09D6897E-A5B0-4CAD-8136-264244C6676E}"/>
    <cellStyle name="Incorrecto 14" xfId="40628" xr:uid="{90C8F6A3-5081-4D97-A1BF-34ACB3871E11}"/>
    <cellStyle name="Incorrecto 15" xfId="40629" xr:uid="{1E4404AE-3AA9-405E-B977-08A0984E3DAD}"/>
    <cellStyle name="Incorrecto 16" xfId="40630" xr:uid="{88BA8C02-E5F6-49B7-A8B7-2CAF0AA48F47}"/>
    <cellStyle name="Incorrecto 17" xfId="40631" xr:uid="{36E04197-8A81-47D8-970D-24F8C47C02B4}"/>
    <cellStyle name="Incorrecto 18" xfId="40632" xr:uid="{B6A15C8C-3B04-45E5-8713-5474E9358A7F}"/>
    <cellStyle name="Incorrecto 19" xfId="40633" xr:uid="{F978CD19-531F-470D-9C68-F13CF6B9AFDA}"/>
    <cellStyle name="Incorrecto 2" xfId="719" xr:uid="{85EC3043-D5F0-4714-AFED-947B31553BC6}"/>
    <cellStyle name="Incorrecto 2 2" xfId="9213" xr:uid="{68CBCAE0-948B-4CEF-BA86-03B84D6F9546}"/>
    <cellStyle name="Incorrecto 2 2 2" xfId="40634" xr:uid="{73E125DA-AA74-451F-A458-D2B767D94344}"/>
    <cellStyle name="Incorrecto 2 2 2 2" xfId="40635" xr:uid="{B36D7554-A728-4B3F-B4A8-94E9CF95E4C9}"/>
    <cellStyle name="Incorrecto 2 2 2 2 2" xfId="40636" xr:uid="{05E88577-2B36-42F6-AD5E-A2E99C0A6A3F}"/>
    <cellStyle name="Incorrecto 2 2 2 2 2 2" xfId="40637" xr:uid="{D8C3D32B-9F0B-4B26-A0FD-90F5CC856C16}"/>
    <cellStyle name="Incorrecto 2 2 2 2 2 3" xfId="40638" xr:uid="{0B80EEC4-89B6-411C-A1B9-5C9BFC246FF0}"/>
    <cellStyle name="Incorrecto 2 2 2 2 3" xfId="40639" xr:uid="{8582261E-56B3-474E-B7B6-72393E5F654A}"/>
    <cellStyle name="Incorrecto 2 2 2 3" xfId="40640" xr:uid="{080E5450-2412-400E-878B-D7FBB769F215}"/>
    <cellStyle name="Incorrecto 2 2 2 4" xfId="40641" xr:uid="{2FEFB6E5-AA92-4CB4-8932-28E2868AABA9}"/>
    <cellStyle name="Incorrecto 2 2 2 5" xfId="40642" xr:uid="{BDA32152-1B33-4E30-B1A6-55E99EC58BC5}"/>
    <cellStyle name="Incorrecto 2 2 2 6" xfId="40643" xr:uid="{AD537D4F-F280-44A5-B2F5-1F48E4E395D9}"/>
    <cellStyle name="Incorrecto 2 2 2 7" xfId="40644" xr:uid="{B55BAF03-9AC3-4619-9044-F6503F1CE53E}"/>
    <cellStyle name="Incorrecto 2 2 3" xfId="40645" xr:uid="{F6AC0B85-C0D0-43DC-BBCA-96AF11486E87}"/>
    <cellStyle name="Incorrecto 2 2 3 2" xfId="40646" xr:uid="{AD8D1FC4-061D-4903-8474-C2B8698AC0FA}"/>
    <cellStyle name="Incorrecto 2 2 4" xfId="40647" xr:uid="{CA2074DB-FD86-4025-B759-BE53C08A919B}"/>
    <cellStyle name="Incorrecto 2 2 5" xfId="40648" xr:uid="{B17C0B5E-6A16-4B28-BD82-87A3DD6B5539}"/>
    <cellStyle name="Incorrecto 2 2 6" xfId="40649" xr:uid="{E9DA5A7D-BFCF-4CA5-9C00-7ACAC18AED26}"/>
    <cellStyle name="Incorrecto 2 2 7" xfId="40650" xr:uid="{5525FA0A-675D-4E12-A6D9-A441D22686E6}"/>
    <cellStyle name="Incorrecto 2 3" xfId="40651" xr:uid="{671FB451-CE59-499B-896A-928FB49DBACB}"/>
    <cellStyle name="Incorrecto 2 3 2" xfId="40652" xr:uid="{950C27C1-D947-4D41-B268-4F8EFB9A7C35}"/>
    <cellStyle name="Incorrecto 2 4" xfId="40653" xr:uid="{BE6298AE-3B57-4BE7-BFB4-8A05A14F18C2}"/>
    <cellStyle name="Incorrecto 2 5" xfId="40654" xr:uid="{D5919F5D-E102-4D8D-BA10-28387620C6E3}"/>
    <cellStyle name="Incorrecto 2 6" xfId="40655" xr:uid="{0CD3E1C1-31DD-4CB5-84D6-9E718F6E4E07}"/>
    <cellStyle name="Incorrecto 2 7" xfId="40656" xr:uid="{17D977A0-5271-47A5-BC3A-2B8A5CF77D30}"/>
    <cellStyle name="Incorrecto 20" xfId="40657" xr:uid="{FF01B8B4-90AD-49C0-A826-782C4CFC9CEF}"/>
    <cellStyle name="Incorrecto 21" xfId="40658" xr:uid="{3D3F8D62-0773-46CD-B3C4-4F62040D0223}"/>
    <cellStyle name="Incorrecto 22" xfId="40659" xr:uid="{E9EC418B-ACB7-4240-B1C8-D3F0B87B17C8}"/>
    <cellStyle name="Incorrecto 23" xfId="40660" xr:uid="{78D2207D-12BE-4FF2-A63D-6967C994F78F}"/>
    <cellStyle name="Incorrecto 24" xfId="40661" xr:uid="{A6612CED-BDB5-4BDB-A268-C0A6627C1E8C}"/>
    <cellStyle name="Incorrecto 25" xfId="40662" xr:uid="{AA2D0646-D812-4F61-9B8F-DC38663BA1DB}"/>
    <cellStyle name="Incorrecto 26" xfId="40663" xr:uid="{F8A47CA2-B7E0-48BC-9E93-EC8A636F3DBF}"/>
    <cellStyle name="Incorrecto 27" xfId="40664" xr:uid="{4862FE85-78B5-43D5-94B8-C2F799099C54}"/>
    <cellStyle name="Incorrecto 28" xfId="40665" xr:uid="{47471194-D22C-485A-871E-C100A797F5FE}"/>
    <cellStyle name="Incorrecto 29" xfId="40666" xr:uid="{663B6832-29E3-47AB-B4A0-7FDBBEFE9C06}"/>
    <cellStyle name="Incorrecto 3" xfId="720" xr:uid="{528A93D2-3876-4A40-BE22-55C8B1A673E6}"/>
    <cellStyle name="Incorrecto 3 2" xfId="9214" xr:uid="{A29A623B-AD6F-4C18-8732-80C7D2F7294D}"/>
    <cellStyle name="Incorrecto 3 3" xfId="40667" xr:uid="{9ED95AB8-C437-4987-9F81-9D346118C8BF}"/>
    <cellStyle name="Incorrecto 30" xfId="40668" xr:uid="{7D4CA360-E4DD-4189-82AE-EE501C3FF826}"/>
    <cellStyle name="Incorrecto 31" xfId="40669" xr:uid="{35756844-9814-4EA0-9740-482C6FABD1D0}"/>
    <cellStyle name="Incorrecto 32" xfId="40670" xr:uid="{3207B6A0-FAFD-4FE8-ACA9-29F375DD46A6}"/>
    <cellStyle name="Incorrecto 33" xfId="40671" xr:uid="{607D835D-4785-4514-8D96-43A57E18F921}"/>
    <cellStyle name="Incorrecto 34" xfId="40672" xr:uid="{9280BB97-7DE8-439B-89F7-1A271B01DE88}"/>
    <cellStyle name="Incorrecto 35" xfId="40673" xr:uid="{D5B9DA77-F424-41E9-8FBA-33C600C236A1}"/>
    <cellStyle name="Incorrecto 36" xfId="40674" xr:uid="{84155FD0-C9DC-4F33-8F7D-D000766D4D8A}"/>
    <cellStyle name="Incorrecto 37" xfId="40675" xr:uid="{B729B0A6-63B2-411F-8278-12E919D5E9A3}"/>
    <cellStyle name="Incorrecto 38" xfId="40676" xr:uid="{D042CD68-A8F7-4670-8C05-AFC2A0BE77D5}"/>
    <cellStyle name="Incorrecto 39" xfId="40677" xr:uid="{C0670F82-C373-4CEB-9172-8BBAEED6A756}"/>
    <cellStyle name="Incorrecto 4" xfId="721" xr:uid="{61DA79D1-3270-4678-95FA-C6BF6C69D98C}"/>
    <cellStyle name="Incorrecto 40" xfId="40678" xr:uid="{AAF2C39E-0A7B-426C-9132-FE8EB922348E}"/>
    <cellStyle name="Incorrecto 41" xfId="40679" xr:uid="{3B78FC0E-F0BA-4D0C-95FE-BA480F9AFE91}"/>
    <cellStyle name="Incorrecto 42" xfId="40680" xr:uid="{C16D693E-D662-4E56-93E6-C497195DA25A}"/>
    <cellStyle name="Incorrecto 43" xfId="40681" xr:uid="{22B1FCBD-5EA0-41E5-80EB-98B8022DBE37}"/>
    <cellStyle name="Incorrecto 44" xfId="40682" xr:uid="{9E12E1C2-4D36-4A7E-9E51-0DCCF43B4ABD}"/>
    <cellStyle name="Incorrecto 45" xfId="40683" xr:uid="{682A5BAB-7AF9-4F7B-89C8-BD666A84F7BC}"/>
    <cellStyle name="Incorrecto 46" xfId="40684" xr:uid="{7A9FD230-DE41-4725-B2C1-75187884CC41}"/>
    <cellStyle name="Incorrecto 47" xfId="40685" xr:uid="{977494C4-7CCB-432C-9862-60941F599547}"/>
    <cellStyle name="Incorrecto 48" xfId="40686" xr:uid="{E65ADBEA-F114-44AB-B15E-9B1229517625}"/>
    <cellStyle name="Incorrecto 49" xfId="40687" xr:uid="{2F01CF2E-DDD8-403E-86D4-45348E2D4E8B}"/>
    <cellStyle name="Incorrecto 5" xfId="722" xr:uid="{72C18F86-0996-4D23-8A52-B59871C9E549}"/>
    <cellStyle name="Incorrecto 50" xfId="40688" xr:uid="{77E46586-213F-4247-AC6C-DC96FCCD427C}"/>
    <cellStyle name="Incorrecto 51" xfId="40689" xr:uid="{DB3921A4-A2C6-4991-BACA-0F70F4FE5A07}"/>
    <cellStyle name="Incorrecto 52" xfId="40690" xr:uid="{657704E2-3D9C-4525-BFC0-C63B03C84B20}"/>
    <cellStyle name="Incorrecto 53" xfId="40691" xr:uid="{AA9B1A69-5480-41BE-95A3-91835E2E4C08}"/>
    <cellStyle name="Incorrecto 54" xfId="40692" xr:uid="{5AB10ABC-5DB7-4DCF-8B7D-51616C0FC2C1}"/>
    <cellStyle name="Incorrecto 55" xfId="40693" xr:uid="{81422E83-9464-44BB-8FA6-DED0A8FF0906}"/>
    <cellStyle name="Incorrecto 56" xfId="40694" xr:uid="{1440AEB4-A6DC-44B8-8A37-541783BAF897}"/>
    <cellStyle name="Incorrecto 57" xfId="40695" xr:uid="{F8D99CBD-F65E-40D6-9230-755CA3982C5A}"/>
    <cellStyle name="Incorrecto 58" xfId="40696" xr:uid="{2451BCAA-2A94-41C2-8584-851A60095994}"/>
    <cellStyle name="Incorrecto 59" xfId="40697" xr:uid="{7970A60D-900D-4BCE-9180-7C985CF8439B}"/>
    <cellStyle name="Incorrecto 6" xfId="723" xr:uid="{8F5647AE-FCAE-489E-A314-78AED980A636}"/>
    <cellStyle name="Incorrecto 6 2" xfId="40698" xr:uid="{71FF11E9-39FA-42B6-8E3C-9222F1537FCA}"/>
    <cellStyle name="Incorrecto 60" xfId="40699" xr:uid="{5770ADB7-9BA7-4C33-BE02-FBF782AFCC24}"/>
    <cellStyle name="Incorrecto 60 2" xfId="40700" xr:uid="{EEF12696-758D-4D68-8E1D-9809B13D4EE2}"/>
    <cellStyle name="Incorrecto 61" xfId="40701" xr:uid="{06383003-A0EE-4ECE-9259-FE38E4AB327B}"/>
    <cellStyle name="Incorrecto 61 2" xfId="40702" xr:uid="{82F0CD56-ECEC-4CAD-B77B-42362D8ADC99}"/>
    <cellStyle name="Incorrecto 62" xfId="40703" xr:uid="{909E76B4-0111-42EF-8216-1EF40D413967}"/>
    <cellStyle name="Incorrecto 63" xfId="40704" xr:uid="{C0FC7964-838D-4BC3-8A6F-C7BB5349EC67}"/>
    <cellStyle name="Incorrecto 64" xfId="40705" xr:uid="{8DC5828C-BFCA-4EFA-8682-B05BCF113771}"/>
    <cellStyle name="Incorrecto 65" xfId="40706" xr:uid="{44335856-C510-44CF-9B31-0387179C4371}"/>
    <cellStyle name="Incorrecto 66" xfId="40707" xr:uid="{0377ADF8-1EE0-417C-8494-5F00A2C5DAB2}"/>
    <cellStyle name="Incorrecto 67" xfId="40708" xr:uid="{64B85E73-3D60-46B3-ADB6-FFC63A62D6BC}"/>
    <cellStyle name="Incorrecto 68" xfId="40709" xr:uid="{05FB00A8-FC88-4F98-BD1E-82CC5A4001B7}"/>
    <cellStyle name="Incorrecto 69" xfId="40710" xr:uid="{A4FEECCD-4B16-4C23-BCAB-141CCE53FD5C}"/>
    <cellStyle name="Incorrecto 7" xfId="724" xr:uid="{234503AE-244A-492E-BA05-320487D58939}"/>
    <cellStyle name="Incorrecto 7 2" xfId="40711" xr:uid="{1659A841-A529-4643-880D-F3CA3C225A04}"/>
    <cellStyle name="Incorrecto 70" xfId="40712" xr:uid="{72CEA45E-58A4-41DB-9342-66E53D2F096D}"/>
    <cellStyle name="Incorrecto 71" xfId="40713" xr:uid="{85A0D016-5F75-47EA-99BB-3C6F2CA66CB3}"/>
    <cellStyle name="Incorrecto 72" xfId="40714" xr:uid="{A79DF3AE-7CAF-4E5B-9637-3EE8C92648F1}"/>
    <cellStyle name="Incorrecto 73" xfId="40715" xr:uid="{DAB2DE5E-0930-4FA6-B758-E91938B14F55}"/>
    <cellStyle name="Incorrecto 8" xfId="725" xr:uid="{26874E9C-084A-499E-BBE4-33331798F962}"/>
    <cellStyle name="Incorrecto 8 2" xfId="40716" xr:uid="{ABCE212F-B926-4117-AB82-4F6AE5504835}"/>
    <cellStyle name="Incorrecto 9" xfId="726" xr:uid="{D09F2E08-BE63-44E3-A328-24ABBAD3DA46}"/>
    <cellStyle name="Incorrecto 9 2" xfId="40717" xr:uid="{824562E7-002D-4AB9-80EE-64EFBC2C7A3C}"/>
    <cellStyle name="Incorreto" xfId="9215" xr:uid="{6FE2445C-8637-451C-978C-DF8A9770DA50}"/>
    <cellStyle name="Input [yellow]" xfId="728" xr:uid="{2D9C0E68-8FAA-443D-B040-3D71FD36085B}"/>
    <cellStyle name="Input [yellow] 2" xfId="40718" xr:uid="{25CF1DE2-C2AF-48E1-8EE8-4DD0CB5CEBBE}"/>
    <cellStyle name="Input [yellow] 2 2" xfId="40719" xr:uid="{06DD4F18-54CA-4E41-83C7-C12E318FD573}"/>
    <cellStyle name="Input [yellow] 3" xfId="40720" xr:uid="{09B138D7-7462-403D-9F30-E20DE490D57E}"/>
    <cellStyle name="Input [yellow] 3 2" xfId="40721" xr:uid="{53496DF5-3FC9-4DAA-BB39-C782B0FA0B0E}"/>
    <cellStyle name="Input [yellow] 4" xfId="40722" xr:uid="{3D62AB6C-713F-455F-860B-F0A7048EF744}"/>
    <cellStyle name="Input 2" xfId="40723" xr:uid="{B4C41A52-EF43-43FC-9964-7440C341D451}"/>
    <cellStyle name="Input 2 2" xfId="40724" xr:uid="{F132DF4D-A683-4846-AFCE-8AF98A995FFC}"/>
    <cellStyle name="Input 3" xfId="40725" xr:uid="{9B590A00-1625-446C-B2A7-D1480B05C9BC}"/>
    <cellStyle name="Input 3 2" xfId="40726" xr:uid="{19E10323-86FA-493E-9D9E-81E26C526945}"/>
    <cellStyle name="Input 4" xfId="40727" xr:uid="{AF6ED894-FF43-4E45-9CC3-1032EF3FF7B9}"/>
    <cellStyle name="Kopf" xfId="40728" xr:uid="{AF66A5F2-0477-4A49-B71A-5344616AC189}"/>
    <cellStyle name="Korba" xfId="40729" xr:uid="{52BF82AE-56F8-46AD-995B-7D1ED9EB7D7D}"/>
    <cellStyle name="Link Currency (0)" xfId="40730" xr:uid="{5E7D327A-3064-4B83-902A-D9442A800937}"/>
    <cellStyle name="Link Currency (2)" xfId="40731" xr:uid="{6CD01EF8-B56C-437D-9B30-0A1DADB69908}"/>
    <cellStyle name="Link Units (0)" xfId="40732" xr:uid="{1CE9E998-8FF3-4BA5-8138-9D87E18DA4FD}"/>
    <cellStyle name="Link Units (1)" xfId="40733" xr:uid="{15F425A2-4F92-470A-840B-3AA736AB7EA0}"/>
    <cellStyle name="Link Units (2)" xfId="40734" xr:uid="{4BE7A3FD-5D6B-4EF9-B73B-7B65A101780F}"/>
    <cellStyle name="Linked Cell 2" xfId="40735" xr:uid="{3CE59B11-4949-4172-B7D9-143139618F7A}"/>
    <cellStyle name="Millares [0]" xfId="20" builtinId="6"/>
    <cellStyle name="Millares [0] 10" xfId="61360" xr:uid="{2ACF7646-A0AA-47F1-B4FC-F324CC1617CA}"/>
    <cellStyle name="Millares [0] 11" xfId="61190" xr:uid="{8DC7D1E5-2034-4B18-AFDE-FEAF5A4F1CC6}"/>
    <cellStyle name="Millares [0] 2" xfId="8" xr:uid="{8F1B4999-846C-4CE3-A28D-79E8625618F5}"/>
    <cellStyle name="Millares [0] 2 10" xfId="9216" xr:uid="{22E8A62F-01B6-49A2-9216-B0C0D2E4F8D5}"/>
    <cellStyle name="Millares [0] 2 11" xfId="61195" xr:uid="{A40378D2-D431-4EE9-A7D8-E2858758E3CF}"/>
    <cellStyle name="Millares [0] 2 12" xfId="61302" xr:uid="{0485C561-0868-4EC2-90B8-2652AF8655F5}"/>
    <cellStyle name="Millares [0] 2 13" xfId="61365" xr:uid="{953D6843-23DE-4C6F-AE7B-4156D3D190CD}"/>
    <cellStyle name="Millares [0] 2 14" xfId="52" xr:uid="{6B9D3608-2344-473A-AFFA-B493165004C7}"/>
    <cellStyle name="Millares [0] 2 2" xfId="16" xr:uid="{32485942-38BE-45EA-AE66-892DF038943D}"/>
    <cellStyle name="Millares [0] 2 2 10" xfId="61391" xr:uid="{9606DCF2-BFE1-4F73-8012-22EB07A1DBCF}"/>
    <cellStyle name="Millares [0] 2 2 11" xfId="978" xr:uid="{A4F052B5-E2E9-4673-9FDB-C66DA1088C11}"/>
    <cellStyle name="Millares [0] 2 2 2" xfId="9217" xr:uid="{F164C653-61C9-4D62-930C-888511174B47}"/>
    <cellStyle name="Millares [0] 2 2 3" xfId="9218" xr:uid="{92D515A2-A373-4BEB-90C0-AD26BE55D0D0}"/>
    <cellStyle name="Millares [0] 2 2 4" xfId="9219" xr:uid="{0907F1DB-C070-415D-A995-E01990E523F1}"/>
    <cellStyle name="Millares [0] 2 2 5" xfId="9220" xr:uid="{DA2F5BD9-C63F-439D-824C-BC8324F74771}"/>
    <cellStyle name="Millares [0] 2 2 6" xfId="9221" xr:uid="{6FD69C13-683C-48A2-BF20-DDFA62F00192}"/>
    <cellStyle name="Millares [0] 2 2 7" xfId="9222" xr:uid="{A085A939-76DC-4920-BBB2-A4A6FBF8B973}"/>
    <cellStyle name="Millares [0] 2 2 8" xfId="9223" xr:uid="{080E4531-2BD9-4E84-97F0-435983A78111}"/>
    <cellStyle name="Millares [0] 2 2 9" xfId="61353" xr:uid="{A6049ADA-B376-49AF-8A52-E8A74693920A}"/>
    <cellStyle name="Millares [0] 2 3" xfId="15" xr:uid="{C97A07D4-654D-40C0-B92D-C779EA4CF83B}"/>
    <cellStyle name="Millares [0] 2 3 2" xfId="9224" xr:uid="{3A33848C-E336-4A7E-ADD8-D1CB7D095CEF}"/>
    <cellStyle name="Millares [0] 2 4" xfId="9225" xr:uid="{DD2355E1-738E-4C2D-A50C-E0F02A00CC13}"/>
    <cellStyle name="Millares [0] 2 5" xfId="9226" xr:uid="{782052B6-2DEB-44E0-B7A6-B05C56432A7E}"/>
    <cellStyle name="Millares [0] 2 6" xfId="9227" xr:uid="{307D960A-2F12-4473-840B-57A3F5D5DB02}"/>
    <cellStyle name="Millares [0] 2 7" xfId="9228" xr:uid="{B33EBD44-10A8-40D1-B479-B35C386D55B0}"/>
    <cellStyle name="Millares [0] 2 8" xfId="9229" xr:uid="{A29550C4-0AC3-4DD3-B5F3-B097DD11E3E9}"/>
    <cellStyle name="Millares [0] 2 9" xfId="9230" xr:uid="{3496AA50-E1FD-4CE1-AE3D-978C6299742A}"/>
    <cellStyle name="Millares [0] 3" xfId="6" xr:uid="{F37783CA-7FEB-46CF-9A8F-06399FFB9DA0}"/>
    <cellStyle name="Millares [0] 3 2" xfId="12" xr:uid="{9BEC7463-18A7-430B-8C3F-42F86A38CC92}"/>
    <cellStyle name="Millares [0] 3 2 2" xfId="9231" xr:uid="{6F7FF34E-9DD5-49E9-A414-49BFD969300D}"/>
    <cellStyle name="Millares [0] 3 3" xfId="61283" xr:uid="{5830A7EB-3C91-4561-9159-7AB1BB0A171F}"/>
    <cellStyle name="Millares [0] 3 4" xfId="61352" xr:uid="{4F62B4FA-ABE1-4A2C-B020-22E51D2A0B15}"/>
    <cellStyle name="Millares [0] 3 5" xfId="57" xr:uid="{1C74DF73-ED5A-4515-91BD-95F0171E2D45}"/>
    <cellStyle name="Millares [0] 4" xfId="11" xr:uid="{99E3E910-0AA5-44E4-84A4-9CA80D6A4C93}"/>
    <cellStyle name="Millares [0] 4 2" xfId="40736" xr:uid="{BAC6B770-0908-4019-82F6-123C4FCB1FBA}"/>
    <cellStyle name="Millares [0] 4 3" xfId="61330" xr:uid="{40A6E9CC-C6B4-47FD-B36D-5832DC5C513A}"/>
    <cellStyle name="Millares [0] 4 4" xfId="61357" xr:uid="{892AF186-AB30-4328-A2A7-021A663F9F48}"/>
    <cellStyle name="Millares [0] 4 5" xfId="61380" xr:uid="{575A88A0-329B-4D2A-9F92-C0BDF1CC7999}"/>
    <cellStyle name="Millares [0] 4 6" xfId="9232" xr:uid="{BAF77FEA-560A-4AEA-A425-210CAB353B65}"/>
    <cellStyle name="Millares [0] 5" xfId="17" xr:uid="{762B339C-9787-4066-AA1A-C659175DA3B1}"/>
    <cellStyle name="Millares [0] 5 2" xfId="61333" xr:uid="{4B205C68-65E1-4C02-A520-8291D4D36691}"/>
    <cellStyle name="Millares [0] 5 3" xfId="61123" xr:uid="{4D0B025D-F8FE-476D-9682-A223BD147A31}"/>
    <cellStyle name="Millares [0] 6" xfId="61120" xr:uid="{AA233C2C-17AF-4C65-84F1-19EF49948F6A}"/>
    <cellStyle name="Millares [0] 6 2" xfId="61334" xr:uid="{D399CDA6-CC26-44E1-9910-11E848FEFC63}"/>
    <cellStyle name="Millares [0] 7" xfId="61136" xr:uid="{5E4EF6A2-536C-4037-B46E-1C53953B6891}"/>
    <cellStyle name="Millares [0] 8" xfId="61204" xr:uid="{2664E065-49BF-488B-98DC-7C07A6153A5B}"/>
    <cellStyle name="Millares [0] 9" xfId="61211" xr:uid="{F88D3B15-1FD7-434B-A05E-DD66D289FB8A}"/>
    <cellStyle name="Millares 10" xfId="730" xr:uid="{29502A29-AADD-4202-B5A0-F275C6CA5A24}"/>
    <cellStyle name="Millares 10 10" xfId="40737" xr:uid="{DFE45075-CAAE-482A-9D70-1426013F4A62}"/>
    <cellStyle name="Millares 10 10 2" xfId="40738" xr:uid="{D05A95DB-A01E-488C-A90A-29FD5CBE5626}"/>
    <cellStyle name="Millares 10 11" xfId="40739" xr:uid="{766F7289-3DD2-4C2F-8099-C8068E938DFA}"/>
    <cellStyle name="Millares 10 2" xfId="731" xr:uid="{F79E19F2-BA4E-4FD0-B336-3AB6DB1D151E}"/>
    <cellStyle name="Millares 10 2 10" xfId="40740" xr:uid="{BE87ED2E-506A-456D-93CB-1CB0992352AC}"/>
    <cellStyle name="Millares 10 2 11" xfId="61127" xr:uid="{56BE4A84-1740-45D1-A243-B96A85F17E93}"/>
    <cellStyle name="Millares 10 2 2" xfId="40741" xr:uid="{7AE20A7F-F7A2-4031-86B2-5AFF5FB1E95E}"/>
    <cellStyle name="Millares 10 2 2 2" xfId="40742" xr:uid="{D292475A-A049-4823-B143-03FBB1022BDA}"/>
    <cellStyle name="Millares 10 2 2 2 2" xfId="40743" xr:uid="{AE0EF918-839E-4133-90AC-906B648D0FD7}"/>
    <cellStyle name="Millares 10 2 2 2 2 2" xfId="40744" xr:uid="{2E6BFAAF-0021-440F-A7C9-279F95D67AAC}"/>
    <cellStyle name="Millares 10 2 2 2 3" xfId="40745" xr:uid="{8F0359D6-B80A-446C-8DCF-D9DCA16C929B}"/>
    <cellStyle name="Millares 10 2 2 3" xfId="40746" xr:uid="{8AE0E448-FF6D-49A0-9FD4-A31D138D5E3C}"/>
    <cellStyle name="Millares 10 2 2 3 2" xfId="40747" xr:uid="{9805749F-9B21-4406-A4FB-313FB12DD9DA}"/>
    <cellStyle name="Millares 10 2 2 4" xfId="40748" xr:uid="{EFC2E2FC-7D20-4A35-9E93-7A77574FC6F5}"/>
    <cellStyle name="Millares 10 2 3" xfId="40749" xr:uid="{D186F587-FEF1-4CD6-B1D6-D9226302C6CA}"/>
    <cellStyle name="Millares 10 2 3 2" xfId="40750" xr:uid="{D26318CF-7FA5-4F41-BAE6-0BF4857F5F78}"/>
    <cellStyle name="Millares 10 2 3 2 2" xfId="40751" xr:uid="{79A012D2-3B7B-4FA4-884A-6F8D25D510C5}"/>
    <cellStyle name="Millares 10 2 3 2 2 2" xfId="40752" xr:uid="{D408D754-BDBD-4F85-A307-D9D42164299C}"/>
    <cellStyle name="Millares 10 2 3 2 3" xfId="40753" xr:uid="{376D1E60-CCE1-4099-BA22-945EFCB29C72}"/>
    <cellStyle name="Millares 10 2 3 3" xfId="40754" xr:uid="{D28F8443-7D18-41FD-ABA7-C9E36EBAD863}"/>
    <cellStyle name="Millares 10 2 3 3 2" xfId="40755" xr:uid="{81E4EBD5-828A-459D-903D-FC7C85E0CD5C}"/>
    <cellStyle name="Millares 10 2 3 4" xfId="40756" xr:uid="{8DF85BD6-5F24-4C24-86D3-5D8E8B3C0E03}"/>
    <cellStyle name="Millares 10 2 4" xfId="40757" xr:uid="{F8C3EF13-B0BE-4F26-ADA9-8319531083E4}"/>
    <cellStyle name="Millares 10 2 4 2" xfId="40758" xr:uid="{36EFF1B1-E904-4006-BEE0-3032BC1210F6}"/>
    <cellStyle name="Millares 10 2 4 2 2" xfId="40759" xr:uid="{853CD083-3DD0-4FFE-94B1-4EF340212E0A}"/>
    <cellStyle name="Millares 10 2 4 2 2 2" xfId="40760" xr:uid="{60771E07-B501-4DF6-A0EA-ACDFDD7E1426}"/>
    <cellStyle name="Millares 10 2 4 2 3" xfId="40761" xr:uid="{600C1784-C278-437F-96BC-D9D94256C731}"/>
    <cellStyle name="Millares 10 2 4 3" xfId="40762" xr:uid="{A1439829-9940-46E9-83EC-EE2F935EC4FC}"/>
    <cellStyle name="Millares 10 2 4 3 2" xfId="40763" xr:uid="{75B49710-5518-46BB-9715-3CE3B818317B}"/>
    <cellStyle name="Millares 10 2 4 4" xfId="40764" xr:uid="{D21060FA-51E3-4652-AF4B-26895DDA3E2F}"/>
    <cellStyle name="Millares 10 2 5" xfId="40765" xr:uid="{FC104D97-5A9E-4DA3-A67A-301CC185ACE5}"/>
    <cellStyle name="Millares 10 2 5 2" xfId="40766" xr:uid="{875ED547-C606-42E9-84E4-4EEA8A0C1B8E}"/>
    <cellStyle name="Millares 10 2 5 2 2" xfId="40767" xr:uid="{259D4E9E-A02A-441C-AD94-50A15A226B30}"/>
    <cellStyle name="Millares 10 2 5 2 2 2" xfId="40768" xr:uid="{9CB99765-0F7F-49AB-B9D0-C99304F99A57}"/>
    <cellStyle name="Millares 10 2 5 2 3" xfId="40769" xr:uid="{46A2370B-848A-4562-B3E0-669B928AAC65}"/>
    <cellStyle name="Millares 10 2 5 3" xfId="40770" xr:uid="{83EAA172-2EE2-493F-AF21-C60A2B5ED200}"/>
    <cellStyle name="Millares 10 2 5 3 2" xfId="40771" xr:uid="{9C6D385F-EA34-4FBC-9C68-9B5C4F47F1F7}"/>
    <cellStyle name="Millares 10 2 5 4" xfId="40772" xr:uid="{132F20FB-FEF0-4CCF-8A73-F436A87BD352}"/>
    <cellStyle name="Millares 10 2 6" xfId="40773" xr:uid="{5B6504CD-825B-4075-BE01-4991621BE895}"/>
    <cellStyle name="Millares 10 2 6 2" xfId="40774" xr:uid="{EEA57933-8113-4008-9F5F-5D51D990E592}"/>
    <cellStyle name="Millares 10 2 6 2 2" xfId="40775" xr:uid="{CD41BD1E-2260-4766-8B3F-DFA9E904A332}"/>
    <cellStyle name="Millares 10 2 6 2 2 2" xfId="40776" xr:uid="{FC93C46D-773C-4EE9-96CB-9F8B50DD454C}"/>
    <cellStyle name="Millares 10 2 6 2 3" xfId="40777" xr:uid="{FEBE9F8A-E3B3-4C12-8FE0-D17BE6A98BA5}"/>
    <cellStyle name="Millares 10 2 6 3" xfId="40778" xr:uid="{806E7DE1-9420-4B01-ADEB-F44D30BE3C86}"/>
    <cellStyle name="Millares 10 2 6 3 2" xfId="40779" xr:uid="{358AD31F-6357-4471-AFD9-8D9721D07855}"/>
    <cellStyle name="Millares 10 2 6 4" xfId="40780" xr:uid="{E63C296D-FF54-4319-870B-CDC68A50F6AD}"/>
    <cellStyle name="Millares 10 2 7" xfId="40781" xr:uid="{CB38DCD7-5C51-4E8D-BDB7-B721DF20F34C}"/>
    <cellStyle name="Millares 10 2 7 2" xfId="40782" xr:uid="{FDBBFA20-B249-458B-9EA5-06CB98A03AB4}"/>
    <cellStyle name="Millares 10 2 7 2 2" xfId="40783" xr:uid="{126928C1-352A-4A41-A3E9-D917654CA740}"/>
    <cellStyle name="Millares 10 2 7 2 2 2" xfId="40784" xr:uid="{2120819C-C929-4D4B-9ABF-7745781463CD}"/>
    <cellStyle name="Millares 10 2 7 2 3" xfId="40785" xr:uid="{C1BBCA7B-EFB9-4E86-97C3-F38FDF4F304E}"/>
    <cellStyle name="Millares 10 2 7 3" xfId="40786" xr:uid="{A1C2BBD4-C579-4640-8096-414F8EF509C6}"/>
    <cellStyle name="Millares 10 2 7 3 2" xfId="40787" xr:uid="{64753D27-6501-4037-A9AF-5A1C105629B6}"/>
    <cellStyle name="Millares 10 2 7 4" xfId="40788" xr:uid="{3CE3EE77-C6A7-47C9-B5D6-C272FA0A27BC}"/>
    <cellStyle name="Millares 10 2 8" xfId="40789" xr:uid="{43B05F5A-AD61-46FB-AF3F-A1A9D13FA54C}"/>
    <cellStyle name="Millares 10 2 8 2" xfId="40790" xr:uid="{E5E72255-F115-4F6F-BE44-3B58C2673686}"/>
    <cellStyle name="Millares 10 2 8 2 2" xfId="40791" xr:uid="{55ECB464-30B1-475D-8A95-54305915D817}"/>
    <cellStyle name="Millares 10 2 8 3" xfId="40792" xr:uid="{D7F652BA-A9B7-4C2F-8C5B-4ED4F5523841}"/>
    <cellStyle name="Millares 10 2 9" xfId="40793" xr:uid="{B3D0980F-2D4F-4450-A877-A6E27DB26749}"/>
    <cellStyle name="Millares 10 2 9 2" xfId="40794" xr:uid="{D07C0425-3D88-450B-B99C-9CB7FAF63967}"/>
    <cellStyle name="Millares 10 3" xfId="9233" xr:uid="{3B84BB32-3E39-43FD-9B3B-8E36F202C701}"/>
    <cellStyle name="Millares 10 3 2" xfId="40795" xr:uid="{2264F10D-BBE4-417D-9BEF-CAB72C20B44A}"/>
    <cellStyle name="Millares 10 3 2 2" xfId="40796" xr:uid="{CC513B1C-48AC-4798-AF27-C501124D0C2F}"/>
    <cellStyle name="Millares 10 3 2 2 2" xfId="40797" xr:uid="{451B6A46-3711-475D-BEA6-917F93C8C368}"/>
    <cellStyle name="Millares 10 3 2 3" xfId="40798" xr:uid="{4995392B-C630-4739-9FBE-B472224E2BD6}"/>
    <cellStyle name="Millares 10 3 3" xfId="40799" xr:uid="{CE4E2F58-6B68-485D-95F8-D3EC3A959277}"/>
    <cellStyle name="Millares 10 3 3 2" xfId="40800" xr:uid="{F3975D18-EDA1-474C-8612-DDA2F4702300}"/>
    <cellStyle name="Millares 10 3 4" xfId="40801" xr:uid="{D132C906-FD72-4DBD-B64C-36EF5DACCA98}"/>
    <cellStyle name="Millares 10 4" xfId="9234" xr:uid="{FCFD4B76-0A96-4507-B620-293EAB3C7FE7}"/>
    <cellStyle name="Millares 10 4 2" xfId="40802" xr:uid="{4B82B412-3585-4043-AC81-C66A66AFB857}"/>
    <cellStyle name="Millares 10 4 2 2" xfId="40803" xr:uid="{1A9EFFF1-B5CE-4D0C-A04D-AE2C5A891E27}"/>
    <cellStyle name="Millares 10 4 2 2 2" xfId="40804" xr:uid="{49382F8D-ACD8-4AC5-83C3-351E0ACEA241}"/>
    <cellStyle name="Millares 10 4 2 3" xfId="40805" xr:uid="{2775AC8F-463E-4ED5-A5D2-2FACC819DABC}"/>
    <cellStyle name="Millares 10 4 3" xfId="40806" xr:uid="{83FFA2FA-A60E-4F64-B974-3C8A440BC58A}"/>
    <cellStyle name="Millares 10 4 3 2" xfId="40807" xr:uid="{EB781D88-EF8B-4340-B509-8787EA5B9662}"/>
    <cellStyle name="Millares 10 4 4" xfId="40808" xr:uid="{747993EB-B8A6-4A33-8E79-5F1C0E8E3CA7}"/>
    <cellStyle name="Millares 10 5" xfId="9235" xr:uid="{A69FF174-B516-4ECC-B5E1-DB6B49869AA5}"/>
    <cellStyle name="Millares 10 5 2" xfId="40809" xr:uid="{BFF11834-D942-4DB8-9496-FFDAEE6A8B5B}"/>
    <cellStyle name="Millares 10 5 2 2" xfId="40810" xr:uid="{705F732E-D26E-493D-BD66-DDDE9137F564}"/>
    <cellStyle name="Millares 10 5 2 2 2" xfId="40811" xr:uid="{3682A021-4E8C-4736-A134-9E1E57B208EC}"/>
    <cellStyle name="Millares 10 5 2 3" xfId="40812" xr:uid="{4172141C-7C46-4AB5-930E-1865F0D1AF35}"/>
    <cellStyle name="Millares 10 5 3" xfId="40813" xr:uid="{867B7C50-8585-48DD-93DC-F7151EE43C1C}"/>
    <cellStyle name="Millares 10 5 3 2" xfId="40814" xr:uid="{78301783-3AC8-49D6-BB5C-DCBD969A45A4}"/>
    <cellStyle name="Millares 10 5 4" xfId="40815" xr:uid="{D2A761CB-D6BE-4B9A-A08E-AF266A17EE35}"/>
    <cellStyle name="Millares 10 6" xfId="9236" xr:uid="{BF90EBD0-E013-4E3C-8983-7635635056C7}"/>
    <cellStyle name="Millares 10 6 2" xfId="40816" xr:uid="{26FF6509-E872-48E6-B929-50225FED6133}"/>
    <cellStyle name="Millares 10 6 2 2" xfId="40817" xr:uid="{2D8F0C0A-0E92-4A89-9BC4-2FDF182191F5}"/>
    <cellStyle name="Millares 10 6 2 2 2" xfId="40818" xr:uid="{0F17DBC3-06F1-4F4C-B29F-C1E07342C6D8}"/>
    <cellStyle name="Millares 10 6 2 3" xfId="40819" xr:uid="{36BDD605-2EF0-4663-91F2-B9C32724BDE3}"/>
    <cellStyle name="Millares 10 6 3" xfId="40820" xr:uid="{5A3199F1-ECA5-4EA2-8EC3-30927B9341E2}"/>
    <cellStyle name="Millares 10 6 3 2" xfId="40821" xr:uid="{AE7F733D-5F85-448B-B72D-0CB72AC58465}"/>
    <cellStyle name="Millares 10 6 4" xfId="40822" xr:uid="{87D3BF9B-A8C4-482B-B9AF-8FC32C2C3C4D}"/>
    <cellStyle name="Millares 10 7" xfId="9237" xr:uid="{6845F503-F3DE-48A3-A71B-4D82C177000F}"/>
    <cellStyle name="Millares 10 7 2" xfId="40823" xr:uid="{7488078F-1F70-4383-91A1-EAC7314AB80B}"/>
    <cellStyle name="Millares 10 7 2 2" xfId="40824" xr:uid="{2C3DA3FC-0871-4E25-853A-4EC0AE5AA112}"/>
    <cellStyle name="Millares 10 7 2 2 2" xfId="40825" xr:uid="{34741645-63DD-40AE-BB7C-99BF95FFDBC7}"/>
    <cellStyle name="Millares 10 7 2 3" xfId="40826" xr:uid="{30CEF4BA-4251-4B88-BFF1-A1F94AA2667C}"/>
    <cellStyle name="Millares 10 7 3" xfId="40827" xr:uid="{B3496792-1ACA-4527-99FD-51A7311D72DD}"/>
    <cellStyle name="Millares 10 7 3 2" xfId="40828" xr:uid="{8CF61551-618D-42B2-97CE-D8756DE39D9A}"/>
    <cellStyle name="Millares 10 7 4" xfId="40829" xr:uid="{A4A2BE0A-E47B-4E6F-A386-21659F0536B3}"/>
    <cellStyle name="Millares 10 8" xfId="9238" xr:uid="{EF804989-16DD-4780-A83D-3361FD63BFF2}"/>
    <cellStyle name="Millares 10 8 2" xfId="40830" xr:uid="{DEC71207-EA44-48C1-BB8C-9750F2B92B33}"/>
    <cellStyle name="Millares 10 8 2 2" xfId="40831" xr:uid="{DD9BDAAA-4687-474F-B966-9F3281ABF48F}"/>
    <cellStyle name="Millares 10 8 2 2 2" xfId="40832" xr:uid="{EDBE87B3-CF27-4C26-B824-60AEEE2E9572}"/>
    <cellStyle name="Millares 10 8 2 3" xfId="40833" xr:uid="{ADA4661D-39DE-4D69-AB37-9E1CBAA03F68}"/>
    <cellStyle name="Millares 10 8 3" xfId="40834" xr:uid="{F30769C9-14E1-485A-9119-D75E30671650}"/>
    <cellStyle name="Millares 10 8 3 2" xfId="40835" xr:uid="{CBC398C2-FA5C-46B3-A47A-E41CEB42AA0F}"/>
    <cellStyle name="Millares 10 8 4" xfId="40836" xr:uid="{151AFA0A-BAD5-46C6-8065-E15EDD598472}"/>
    <cellStyle name="Millares 10 9" xfId="40837" xr:uid="{89EDBFC4-012C-4CA9-89F5-A19166878601}"/>
    <cellStyle name="Millares 10 9 2" xfId="40838" xr:uid="{1B073158-44E6-462E-A7BD-B5B09E312777}"/>
    <cellStyle name="Millares 10 9 2 2" xfId="40839" xr:uid="{7D02110B-18E7-45B3-9F2A-2435F6181117}"/>
    <cellStyle name="Millares 10 9 3" xfId="40840" xr:uid="{671BCCB2-845C-48EF-A913-9E78F6E59B6B}"/>
    <cellStyle name="Millares 100 11" xfId="61213" xr:uid="{0D4BC2EB-B4AB-4CC0-8CFB-706D2CB2102F}"/>
    <cellStyle name="Millares 100 11 2" xfId="61367" xr:uid="{BD6A3B4E-2B5A-468A-9207-91BE20CF570A}"/>
    <cellStyle name="Millares 100 11 2 2" xfId="61393" xr:uid="{7D3FBC62-0D41-4B1D-989F-69E717F315FE}"/>
    <cellStyle name="Millares 100 11 3" xfId="61382" xr:uid="{0B8E68DC-A259-4A2A-A2B1-1CEB9F5310DC}"/>
    <cellStyle name="Millares 11" xfId="732" xr:uid="{E2EF7614-6BEF-4277-B0DB-3C0B0BC9B99D}"/>
    <cellStyle name="Millares 11 2" xfId="733" xr:uid="{D3F4D568-0343-43CE-8948-E6AA2E22AAE1}"/>
    <cellStyle name="Millares 11 2 2" xfId="40841" xr:uid="{7B685C83-8FA7-4696-9426-548190495B5F}"/>
    <cellStyle name="Millares 11 3" xfId="9239" xr:uid="{6FC4B510-BA0C-47C3-89C9-FD97DEFFA520}"/>
    <cellStyle name="Millares 11 4" xfId="9240" xr:uid="{D9DB7011-F14C-417E-BF5A-0506BE4703FE}"/>
    <cellStyle name="Millares 11 5" xfId="9241" xr:uid="{66D35E45-19C3-424C-B12A-E9964BCB05AF}"/>
    <cellStyle name="Millares 11 6" xfId="9242" xr:uid="{B222B5BD-164F-435C-AD9F-5B86CC06A7B3}"/>
    <cellStyle name="Millares 11 7" xfId="9243" xr:uid="{1168D7D3-A52B-4FD1-87B4-0333E915FD50}"/>
    <cellStyle name="Millares 11 8" xfId="40842" xr:uid="{7A2E08F0-140E-423C-AFC6-09C3A7E8E193}"/>
    <cellStyle name="Millares 12" xfId="734" xr:uid="{B942CC2E-C1EF-4AF9-9FD9-AADF3663DD10}"/>
    <cellStyle name="Millares 12 10" xfId="40843" xr:uid="{6E90A334-246A-43A4-8F7D-668BF8516BFF}"/>
    <cellStyle name="Millares 12 2" xfId="735" xr:uid="{DF03FC54-C7C3-445C-A324-3CF9367F2D0F}"/>
    <cellStyle name="Millares 12 2 2" xfId="40844" xr:uid="{BCACEA18-6D21-4EC2-92EF-36B11C9E684F}"/>
    <cellStyle name="Millares 12 2 2 2" xfId="40845" xr:uid="{90107AAB-B4F6-472D-A507-DDFB853C0B81}"/>
    <cellStyle name="Millares 12 2 2 2 2" xfId="40846" xr:uid="{A1A1A40C-DC80-4FCC-B6C3-045732571136}"/>
    <cellStyle name="Millares 12 2 2 3" xfId="40847" xr:uid="{FF0333D6-40C9-48EA-BA55-98B2736898E7}"/>
    <cellStyle name="Millares 12 2 3" xfId="40848" xr:uid="{667C82EB-C684-4863-8BE6-7CFDA8314E48}"/>
    <cellStyle name="Millares 12 2 3 2" xfId="40849" xr:uid="{9CC05616-8F03-4B2E-8A18-EDB4A3FB12BB}"/>
    <cellStyle name="Millares 12 2 4" xfId="40850" xr:uid="{E80AAC27-BA4D-4431-9F4E-9DA18282AB8E}"/>
    <cellStyle name="Millares 12 3" xfId="9244" xr:uid="{A8C568D1-FB57-48BA-8922-3D0C34384368}"/>
    <cellStyle name="Millares 12 3 2" xfId="40851" xr:uid="{AEE50E91-D66A-41A6-A47C-EC068E3534F7}"/>
    <cellStyle name="Millares 12 3 2 2" xfId="40852" xr:uid="{1EA43B3A-17E4-4D4F-BC90-E3CCDA3A4B2B}"/>
    <cellStyle name="Millares 12 3 2 2 2" xfId="40853" xr:uid="{D50451DB-AAC0-4771-9E6E-171905361D8A}"/>
    <cellStyle name="Millares 12 3 2 3" xfId="40854" xr:uid="{F62D6499-5232-405A-98D8-728AEE7FEFF3}"/>
    <cellStyle name="Millares 12 3 3" xfId="40855" xr:uid="{6407130B-32CE-453F-9740-8DB20DE7FC35}"/>
    <cellStyle name="Millares 12 3 3 2" xfId="40856" xr:uid="{DBA50FDB-7C94-465A-8A07-66BC946CE8C4}"/>
    <cellStyle name="Millares 12 3 4" xfId="40857" xr:uid="{57D73303-89C6-4F5A-A966-28CB3130D1C4}"/>
    <cellStyle name="Millares 12 4" xfId="9245" xr:uid="{1A48E6A9-0EDD-4A45-B849-5A0EA2EF32FC}"/>
    <cellStyle name="Millares 12 4 2" xfId="40858" xr:uid="{24423A21-B00D-4312-85D5-54B69216DA48}"/>
    <cellStyle name="Millares 12 4 2 2" xfId="40859" xr:uid="{4242A208-8B3F-4ED6-BDBC-9F4CE8ECF9E2}"/>
    <cellStyle name="Millares 12 4 2 2 2" xfId="40860" xr:uid="{1BE09764-F346-49BC-8EE8-A949B57858DD}"/>
    <cellStyle name="Millares 12 4 2 3" xfId="40861" xr:uid="{3872A475-DF7C-4D56-BB5D-10EB6136B7D5}"/>
    <cellStyle name="Millares 12 4 3" xfId="40862" xr:uid="{7F1577AD-40FC-4BDD-8EF5-7D8BC9BAD844}"/>
    <cellStyle name="Millares 12 4 3 2" xfId="40863" xr:uid="{7BBBDB12-7BEF-48A7-A05F-17CAA0BC82F8}"/>
    <cellStyle name="Millares 12 4 4" xfId="40864" xr:uid="{CCA4F533-C301-4E39-8D9C-06E140708018}"/>
    <cellStyle name="Millares 12 5" xfId="9246" xr:uid="{EC03B750-E6A6-4D90-A782-BEEFBE56A368}"/>
    <cellStyle name="Millares 12 5 2" xfId="40865" xr:uid="{E60909F2-2332-43BF-8B56-DDAD14569E84}"/>
    <cellStyle name="Millares 12 5 2 2" xfId="40866" xr:uid="{DD2044FC-7C3A-451A-9D9C-BD294ADB9D6D}"/>
    <cellStyle name="Millares 12 5 2 2 2" xfId="40867" xr:uid="{309C1069-60B3-46D5-9D5C-9E5421A72266}"/>
    <cellStyle name="Millares 12 5 2 3" xfId="40868" xr:uid="{356C859B-A7DC-4EEC-A301-2CFC258893FB}"/>
    <cellStyle name="Millares 12 5 3" xfId="40869" xr:uid="{1C11AEA9-6C84-42FA-8572-729186DDE17C}"/>
    <cellStyle name="Millares 12 5 3 2" xfId="40870" xr:uid="{1D8972DF-F272-40BE-AC2D-35BA26CDD891}"/>
    <cellStyle name="Millares 12 5 4" xfId="40871" xr:uid="{DA9F90E7-083F-47CB-B4BD-3A21E1DF2F4F}"/>
    <cellStyle name="Millares 12 6" xfId="9247" xr:uid="{01F8AC4E-D1C2-4373-B3C7-4E23211FF53B}"/>
    <cellStyle name="Millares 12 6 2" xfId="40872" xr:uid="{A66EBFF8-B23B-4063-B968-79D2DF85E486}"/>
    <cellStyle name="Millares 12 6 2 2" xfId="40873" xr:uid="{C7BEE084-1182-4027-9924-6C7DAD0B1923}"/>
    <cellStyle name="Millares 12 6 2 2 2" xfId="40874" xr:uid="{7D857BD1-3E2B-4308-B120-B058C21B2E7D}"/>
    <cellStyle name="Millares 12 6 2 3" xfId="40875" xr:uid="{F1C639FA-6F68-40D8-83A3-B9710BF5AB97}"/>
    <cellStyle name="Millares 12 6 3" xfId="40876" xr:uid="{3B9A5416-D25D-4AD3-B1BB-1F599DAB4E6F}"/>
    <cellStyle name="Millares 12 6 3 2" xfId="40877" xr:uid="{DEFA39E8-FA39-435D-A1BB-6B2DBD6CACD8}"/>
    <cellStyle name="Millares 12 6 4" xfId="40878" xr:uid="{FA984D73-CEBF-433D-ADAF-EBA00EF8FE2B}"/>
    <cellStyle name="Millares 12 7" xfId="9248" xr:uid="{DB85E259-A1E5-4D6D-8AEB-50F6C2F8F09F}"/>
    <cellStyle name="Millares 12 7 2" xfId="40879" xr:uid="{D76B5593-9C08-4E2F-84E1-192C915F8BEA}"/>
    <cellStyle name="Millares 12 7 2 2" xfId="40880" xr:uid="{63D5FD17-F294-4030-8601-3F8CADFF8987}"/>
    <cellStyle name="Millares 12 7 2 2 2" xfId="40881" xr:uid="{BC6B2DD0-D57D-4758-9B7D-32AB643AF04D}"/>
    <cellStyle name="Millares 12 7 2 3" xfId="40882" xr:uid="{07D419CD-259F-480B-9186-9F4C31CE77F2}"/>
    <cellStyle name="Millares 12 7 3" xfId="40883" xr:uid="{7BD59772-6170-45AA-B011-9B8C3A3F2975}"/>
    <cellStyle name="Millares 12 7 3 2" xfId="40884" xr:uid="{EF01267F-4FEA-4446-A618-8E322E2CEF69}"/>
    <cellStyle name="Millares 12 7 4" xfId="40885" xr:uid="{A81EAB85-FA02-41BB-A270-68681AD64D54}"/>
    <cellStyle name="Millares 12 8" xfId="9249" xr:uid="{F09BC66F-A10D-42FB-A7D0-D95D92C66EAB}"/>
    <cellStyle name="Millares 12 8 2" xfId="40886" xr:uid="{1F920318-DAFA-4E46-AEA3-231A1D694B27}"/>
    <cellStyle name="Millares 12 8 2 2" xfId="40887" xr:uid="{CFD733F5-EF17-41AE-8612-4B97BFC9D241}"/>
    <cellStyle name="Millares 12 8 3" xfId="40888" xr:uid="{638BDC0F-AFA0-42DE-83E8-5A7A50982AE4}"/>
    <cellStyle name="Millares 12 9" xfId="40889" xr:uid="{99741C8E-BDEF-416F-BBE4-BEC556331365}"/>
    <cellStyle name="Millares 12 9 2" xfId="40890" xr:uid="{B208157C-2BD9-41C3-A310-457F1A198CCE}"/>
    <cellStyle name="Millares 13" xfId="736" xr:uid="{0DC8DEAD-B2C0-4A99-8E8C-E79E2532F4F6}"/>
    <cellStyle name="Millares 13 10" xfId="40891" xr:uid="{9F4B5C58-9246-428A-89DA-76F4A85B70F4}"/>
    <cellStyle name="Millares 13 2" xfId="9250" xr:uid="{C295DB55-7C61-4075-95A6-4E5A6A06DD51}"/>
    <cellStyle name="Millares 13 2 2" xfId="40892" xr:uid="{4047F6E8-F9C5-4EAB-A19A-DA406ED72F0E}"/>
    <cellStyle name="Millares 13 2 2 2" xfId="40893" xr:uid="{365DA592-C4DF-4B37-97C8-0BED8C830221}"/>
    <cellStyle name="Millares 13 2 2 2 2" xfId="40894" xr:uid="{7CA9798A-EAFC-447B-8426-3307D0BA81FC}"/>
    <cellStyle name="Millares 13 2 2 3" xfId="40895" xr:uid="{D309A7A0-B606-4492-BD02-FD6265775891}"/>
    <cellStyle name="Millares 13 2 3" xfId="40896" xr:uid="{3AD12E2E-4AAA-4625-967B-D2F63E8E89B7}"/>
    <cellStyle name="Millares 13 2 3 2" xfId="40897" xr:uid="{CC11A3B4-6FD3-4E1C-9833-5F89CC4F2387}"/>
    <cellStyle name="Millares 13 2 4" xfId="40898" xr:uid="{867BF267-FDEF-487C-A93F-CAC575C681A6}"/>
    <cellStyle name="Millares 13 3" xfId="9251" xr:uid="{AE5E2F5B-D6A5-4E6C-A2B8-1344493B1921}"/>
    <cellStyle name="Millares 13 3 2" xfId="40899" xr:uid="{FF9DF2B7-A09A-429A-8A79-814181A5F8F3}"/>
    <cellStyle name="Millares 13 3 2 2" xfId="40900" xr:uid="{A814F13E-5C08-4B5F-B188-1B3EA811D3CA}"/>
    <cellStyle name="Millares 13 3 2 2 2" xfId="40901" xr:uid="{616A3A7F-94B5-4165-BB11-9F453AD79571}"/>
    <cellStyle name="Millares 13 3 2 3" xfId="40902" xr:uid="{43F535B4-C7F8-4ADE-A7A8-F7334501DADA}"/>
    <cellStyle name="Millares 13 3 3" xfId="40903" xr:uid="{7E92CB3A-D4A7-44DD-A3A5-F0C94B00688C}"/>
    <cellStyle name="Millares 13 3 3 2" xfId="40904" xr:uid="{76448606-F7AE-4205-99E6-34CA95F75C8C}"/>
    <cellStyle name="Millares 13 3 4" xfId="40905" xr:uid="{FACC912A-8B84-4589-963C-6E2AFFF563BD}"/>
    <cellStyle name="Millares 13 4" xfId="9252" xr:uid="{C87F9F04-00B0-46D9-8EFD-D63927F93234}"/>
    <cellStyle name="Millares 13 4 2" xfId="40906" xr:uid="{381DFDD4-4F07-413D-92E9-F2A98E5035D5}"/>
    <cellStyle name="Millares 13 4 2 2" xfId="40907" xr:uid="{459C342A-56C9-44A4-86F3-A4C01BFEE0E2}"/>
    <cellStyle name="Millares 13 4 2 2 2" xfId="40908" xr:uid="{27537965-FAFC-4EB9-A8FC-DAA809F0F1FA}"/>
    <cellStyle name="Millares 13 4 2 3" xfId="40909" xr:uid="{A377BD05-5477-4892-AC08-103C5BBE0053}"/>
    <cellStyle name="Millares 13 4 3" xfId="40910" xr:uid="{218DB36E-BA3D-458C-89D9-E7B710F71A7A}"/>
    <cellStyle name="Millares 13 4 3 2" xfId="40911" xr:uid="{D0699CE0-1893-40B3-9A35-07E998E7E06E}"/>
    <cellStyle name="Millares 13 4 4" xfId="40912" xr:uid="{B7836B43-89E0-4C06-ADD0-18C4F73A87A8}"/>
    <cellStyle name="Millares 13 5" xfId="9253" xr:uid="{BF848956-788A-4E96-9298-415BE21C91B7}"/>
    <cellStyle name="Millares 13 5 2" xfId="40913" xr:uid="{1D2B0F04-B12A-49B9-BA6C-3269EADA7AD8}"/>
    <cellStyle name="Millares 13 5 2 2" xfId="40914" xr:uid="{1A579367-B39B-4D43-888C-355C6A55D3A6}"/>
    <cellStyle name="Millares 13 5 2 2 2" xfId="40915" xr:uid="{93D49341-9F49-4E71-881A-BDC7D788A314}"/>
    <cellStyle name="Millares 13 5 2 3" xfId="40916" xr:uid="{16FF2183-D8DC-4F7C-A8FA-0EAF686204E6}"/>
    <cellStyle name="Millares 13 5 3" xfId="40917" xr:uid="{7AFF1D48-7031-41A1-841A-4CBD6A020D2C}"/>
    <cellStyle name="Millares 13 5 3 2" xfId="40918" xr:uid="{2F033349-9351-49B4-9954-C23F2EDD653C}"/>
    <cellStyle name="Millares 13 5 4" xfId="40919" xr:uid="{390A043B-E071-42F2-8149-0ED601794B17}"/>
    <cellStyle name="Millares 13 6" xfId="9254" xr:uid="{E4E58428-F468-4736-AE64-18BDBFCCF9D4}"/>
    <cellStyle name="Millares 13 6 2" xfId="40920" xr:uid="{CEAF3F0D-3FC8-4081-A0EF-AB05ED1A8F40}"/>
    <cellStyle name="Millares 13 6 2 2" xfId="40921" xr:uid="{224DECDE-B84F-4D98-93A2-0476B73E252A}"/>
    <cellStyle name="Millares 13 6 2 2 2" xfId="40922" xr:uid="{437C6591-9259-4152-9E96-870CE1D211AA}"/>
    <cellStyle name="Millares 13 6 2 3" xfId="40923" xr:uid="{53CF9053-D6D4-4916-9840-499036E292A8}"/>
    <cellStyle name="Millares 13 6 3" xfId="40924" xr:uid="{2217526B-D05A-4384-8A21-627EA8AC4FAC}"/>
    <cellStyle name="Millares 13 6 3 2" xfId="40925" xr:uid="{F53697BF-433F-4C20-8E7D-97FF4A06B60A}"/>
    <cellStyle name="Millares 13 6 4" xfId="40926" xr:uid="{4F793201-C0AE-49AC-8C04-44DDB12E4CF6}"/>
    <cellStyle name="Millares 13 7" xfId="9255" xr:uid="{7B0A80EB-3B60-41FE-8350-BBA5295154BF}"/>
    <cellStyle name="Millares 13 7 2" xfId="40927" xr:uid="{0FFA9F0F-D788-435E-ACA4-819059F65815}"/>
    <cellStyle name="Millares 13 7 2 2" xfId="40928" xr:uid="{5D20A80F-7125-4651-983E-8A00CFD06E38}"/>
    <cellStyle name="Millares 13 7 2 2 2" xfId="40929" xr:uid="{A2ACFC31-9441-4260-A1A6-1BA461770172}"/>
    <cellStyle name="Millares 13 7 2 3" xfId="40930" xr:uid="{21639EE2-3675-4F69-9D25-2302F911F930}"/>
    <cellStyle name="Millares 13 7 3" xfId="40931" xr:uid="{95B3DA1A-ED5D-4184-80A1-81575F0FF3D2}"/>
    <cellStyle name="Millares 13 7 3 2" xfId="40932" xr:uid="{7D74400D-2C8F-4503-8642-C2B7459AADB1}"/>
    <cellStyle name="Millares 13 7 4" xfId="40933" xr:uid="{4C09BE96-78F0-4B15-AC14-9F06DF372600}"/>
    <cellStyle name="Millares 13 8" xfId="12216" xr:uid="{1EAB18DA-C562-4BD5-8BD0-4D71A53A8D8E}"/>
    <cellStyle name="Millares 13 8 2" xfId="40934" xr:uid="{65AC01B4-0AFB-4BBC-A557-787F704FCAAC}"/>
    <cellStyle name="Millares 13 8 2 2" xfId="40935" xr:uid="{DBC89CCC-2B70-48D2-8D28-4002F3D93549}"/>
    <cellStyle name="Millares 13 8 3" xfId="40936" xr:uid="{3A256D1A-1CD7-4635-B27D-2D34F8D4B80C}"/>
    <cellStyle name="Millares 13 9" xfId="40937" xr:uid="{71A2A634-BEC1-4707-A77E-D68F0F789252}"/>
    <cellStyle name="Millares 13 9 2" xfId="40938" xr:uid="{1F80C138-796A-4A5B-9590-B63FE860865F}"/>
    <cellStyle name="Millares 14" xfId="9256" xr:uid="{B6641C3E-E441-4F8C-A6A9-77B8545D1210}"/>
    <cellStyle name="Millares 14 10" xfId="40939" xr:uid="{1A8C179F-3F21-49D3-B8F0-06F1BE099D77}"/>
    <cellStyle name="Millares 14 2" xfId="40940" xr:uid="{881C3A94-AC83-4E8B-BF50-B7EC90454E05}"/>
    <cellStyle name="Millares 14 2 2" xfId="40941" xr:uid="{9E5F849E-3D33-4FC1-8220-69980546D18E}"/>
    <cellStyle name="Millares 14 2 2 2" xfId="40942" xr:uid="{A5F228D8-7583-48CC-8086-C1E6F8267261}"/>
    <cellStyle name="Millares 14 2 2 2 2" xfId="40943" xr:uid="{83DB8438-1998-4CD6-9845-B7D6637BDDAA}"/>
    <cellStyle name="Millares 14 2 2 3" xfId="40944" xr:uid="{EB03C7A4-AAEF-4D96-9F28-EEFE71E5334B}"/>
    <cellStyle name="Millares 14 2 3" xfId="40945" xr:uid="{65ABC0BC-EF2D-4587-9D99-7FDDA5DD27F9}"/>
    <cellStyle name="Millares 14 2 3 2" xfId="40946" xr:uid="{6FF9FAB6-A209-49BB-8CF4-955946DD49B1}"/>
    <cellStyle name="Millares 14 2 4" xfId="40947" xr:uid="{67B4493C-4A5D-4849-A58C-E1C31BD0276D}"/>
    <cellStyle name="Millares 14 3" xfId="40948" xr:uid="{00A05669-EAC1-4453-BBF1-21D3D36B1C6F}"/>
    <cellStyle name="Millares 14 3 2" xfId="40949" xr:uid="{514EE73F-3C86-4855-BC96-E104C76D383F}"/>
    <cellStyle name="Millares 14 3 2 2" xfId="40950" xr:uid="{43750724-5A28-4DC1-B238-2EA71B6193DA}"/>
    <cellStyle name="Millares 14 3 2 2 2" xfId="40951" xr:uid="{47B5CB3B-4607-42FD-884E-D935B53CBF4B}"/>
    <cellStyle name="Millares 14 3 2 3" xfId="40952" xr:uid="{CDE1BB33-5D0D-4E1D-94E7-A1F1FD271887}"/>
    <cellStyle name="Millares 14 3 3" xfId="40953" xr:uid="{F486D098-35AC-405D-9863-6EF7DCF2CE06}"/>
    <cellStyle name="Millares 14 3 3 2" xfId="40954" xr:uid="{09CFC80B-0051-4729-9A2E-3B150523D95E}"/>
    <cellStyle name="Millares 14 3 4" xfId="40955" xr:uid="{5C00406B-3620-4BDA-BB38-89BACA7C40B4}"/>
    <cellStyle name="Millares 14 4" xfId="40956" xr:uid="{9927E5EE-14C7-403B-8403-35F9766B27D9}"/>
    <cellStyle name="Millares 14 4 2" xfId="40957" xr:uid="{3BE81A5F-3AAC-4AC5-82E2-F553CA8D8264}"/>
    <cellStyle name="Millares 14 4 2 2" xfId="40958" xr:uid="{A6B10F06-71D4-495E-8D3E-E56552716DA1}"/>
    <cellStyle name="Millares 14 4 2 2 2" xfId="40959" xr:uid="{C4EF235D-4744-48B1-85CA-E85628DED514}"/>
    <cellStyle name="Millares 14 4 2 2 3" xfId="61299" xr:uid="{39D73FFF-D972-4FD9-B3F8-11E827279635}"/>
    <cellStyle name="Millares 14 4 2 3" xfId="40960" xr:uid="{4DEA149D-B35C-4267-8B17-6A56E78FE24E}"/>
    <cellStyle name="Millares 14 4 3" xfId="40961" xr:uid="{BFDC7AB7-5CB8-47F4-9135-AEB8424D137C}"/>
    <cellStyle name="Millares 14 4 3 2" xfId="40962" xr:uid="{4D8FF9B3-CC1E-4D49-88D6-ABBD03599005}"/>
    <cellStyle name="Millares 14 4 4" xfId="40963" xr:uid="{6AB4C271-22EA-4CCC-90F3-EB668F152165}"/>
    <cellStyle name="Millares 14 5" xfId="40964" xr:uid="{8A9BA614-9715-4540-9F5F-9E8C1B6EECAB}"/>
    <cellStyle name="Millares 14 5 2" xfId="40965" xr:uid="{0414F96D-E760-4423-9558-773D3E4B3E95}"/>
    <cellStyle name="Millares 14 5 2 2" xfId="40966" xr:uid="{577964B3-F2AB-47F5-A7A9-3B0CC5F4DDCD}"/>
    <cellStyle name="Millares 14 5 2 2 2" xfId="40967" xr:uid="{A4FB308B-9506-4378-BB70-5BFF18FEFDAD}"/>
    <cellStyle name="Millares 14 5 2 3" xfId="40968" xr:uid="{A6721567-80C6-4350-9FB6-6E8EAEF58579}"/>
    <cellStyle name="Millares 14 5 3" xfId="40969" xr:uid="{4243EEEF-E8B1-4AAE-9562-950496896E9E}"/>
    <cellStyle name="Millares 14 5 3 2" xfId="40970" xr:uid="{F374F221-05BE-456F-AF95-468573A7BA00}"/>
    <cellStyle name="Millares 14 5 4" xfId="40971" xr:uid="{63AFC062-EEC1-4B56-BF7E-85CFF33B0D2F}"/>
    <cellStyle name="Millares 14 5 5" xfId="61298" xr:uid="{8657F10C-A56C-41DC-8AEC-774230DB1E00}"/>
    <cellStyle name="Millares 14 6" xfId="40972" xr:uid="{9B4B9863-4EB8-4B0A-AD73-BF8440FA9639}"/>
    <cellStyle name="Millares 14 6 2" xfId="40973" xr:uid="{5647590E-2E59-4728-86CA-663FA9F36FBB}"/>
    <cellStyle name="Millares 14 6 2 2" xfId="40974" xr:uid="{D56C37A0-9B5D-42CF-8D8C-B6B05ADFA29F}"/>
    <cellStyle name="Millares 14 6 2 2 2" xfId="40975" xr:uid="{2875B531-5F4C-4519-ACD1-27FEB391C6A0}"/>
    <cellStyle name="Millares 14 6 2 3" xfId="40976" xr:uid="{36B96C41-A1BC-43AA-A58D-8A931D6B11E5}"/>
    <cellStyle name="Millares 14 6 3" xfId="40977" xr:uid="{71DA99F5-092F-4428-BB79-DFBE85FF3328}"/>
    <cellStyle name="Millares 14 6 3 2" xfId="40978" xr:uid="{17F0E52A-95EB-4B1F-9AA1-ECD90ED2702D}"/>
    <cellStyle name="Millares 14 6 4" xfId="40979" xr:uid="{8CA955DC-3505-4393-8201-EE6B530A08E0}"/>
    <cellStyle name="Millares 14 7" xfId="40980" xr:uid="{41D478D8-2FD9-4BA2-B616-9CE228E9EACF}"/>
    <cellStyle name="Millares 14 7 2" xfId="40981" xr:uid="{DFB142C2-202D-4631-BB69-FF6C6D3EEEB0}"/>
    <cellStyle name="Millares 14 7 2 2" xfId="40982" xr:uid="{3B504AE4-E4D4-41F5-AB0B-9371CDDC2EBD}"/>
    <cellStyle name="Millares 14 7 2 2 2" xfId="40983" xr:uid="{8C6CC8B6-5F31-48EA-9A91-A3B996C873A7}"/>
    <cellStyle name="Millares 14 7 2 3" xfId="40984" xr:uid="{F2B37892-F28F-4AB7-B9B5-1B5B778EE186}"/>
    <cellStyle name="Millares 14 7 3" xfId="40985" xr:uid="{1CFE53BB-0560-45D8-8B00-A7C4E163BBFD}"/>
    <cellStyle name="Millares 14 7 3 2" xfId="40986" xr:uid="{48035BC4-4617-407A-B679-AB69AF6E0E2D}"/>
    <cellStyle name="Millares 14 7 4" xfId="40987" xr:uid="{C82BA559-AC20-4F95-BF44-7398BA958787}"/>
    <cellStyle name="Millares 14 8" xfId="40988" xr:uid="{16A8CA07-7FB0-4842-B481-6A43929734F0}"/>
    <cellStyle name="Millares 14 8 2" xfId="40989" xr:uid="{94D451B1-8799-4DA7-A9F9-081D2AAB0AEE}"/>
    <cellStyle name="Millares 14 8 2 2" xfId="40990" xr:uid="{B59626D3-7557-4B5B-A3E4-D72A58530D8D}"/>
    <cellStyle name="Millares 14 8 3" xfId="40991" xr:uid="{EA8A38E0-D9C9-4E7F-94ED-7EA5E65AE0E3}"/>
    <cellStyle name="Millares 14 9" xfId="40992" xr:uid="{C31A19CF-9779-43CE-B03C-F7A031EB5E35}"/>
    <cellStyle name="Millares 14 9 2" xfId="40993" xr:uid="{8DD54B62-971C-4620-91E9-93DAFAAE518F}"/>
    <cellStyle name="Millares 15" xfId="9257" xr:uid="{35847ED2-EE02-4CCD-8D63-0A0AB935D894}"/>
    <cellStyle name="Millares 15 10" xfId="40994" xr:uid="{9AF5DA45-21BA-40F0-A9C9-62650DBA7258}"/>
    <cellStyle name="Millares 15 2" xfId="40995" xr:uid="{F7C8E903-40EF-4B84-9DCC-E8D160F48D24}"/>
    <cellStyle name="Millares 15 2 2" xfId="40996" xr:uid="{B89D919B-9266-48D0-8E52-240CB4C45363}"/>
    <cellStyle name="Millares 15 2 2 2" xfId="40997" xr:uid="{D3551268-7CC0-4445-9995-3D72D4064609}"/>
    <cellStyle name="Millares 15 2 2 2 2" xfId="40998" xr:uid="{7CC0612C-1063-447C-918D-751AE83E1EC1}"/>
    <cellStyle name="Millares 15 2 2 3" xfId="40999" xr:uid="{C5C1C8AE-5686-47B8-9995-EE8DE751FD36}"/>
    <cellStyle name="Millares 15 2 3" xfId="41000" xr:uid="{C272C223-4F13-4506-83B5-AA95D1609F6F}"/>
    <cellStyle name="Millares 15 2 3 2" xfId="41001" xr:uid="{F0AFEA80-9E34-4613-AE26-86AB2EC84080}"/>
    <cellStyle name="Millares 15 2 4" xfId="41002" xr:uid="{BA36289E-A67D-4E83-A0BE-A8FD0BCC6B61}"/>
    <cellStyle name="Millares 15 3" xfId="41003" xr:uid="{B0506CC5-DD69-4759-98BF-1B9D92F3701B}"/>
    <cellStyle name="Millares 15 3 2" xfId="41004" xr:uid="{29A3391E-6573-4C2B-9C95-B5441391E44B}"/>
    <cellStyle name="Millares 15 3 2 2" xfId="41005" xr:uid="{DD6BEB1D-2B48-4FAF-B4FF-5FF9F4332880}"/>
    <cellStyle name="Millares 15 3 2 2 2" xfId="41006" xr:uid="{ABBF1687-6924-4B94-AF6D-64EEBD97DD2C}"/>
    <cellStyle name="Millares 15 3 2 3" xfId="41007" xr:uid="{9965CF18-E47B-4BCC-9026-C825AD7323EE}"/>
    <cellStyle name="Millares 15 3 3" xfId="41008" xr:uid="{1C745818-B4D7-4C7E-84C5-9D156A769161}"/>
    <cellStyle name="Millares 15 3 3 2" xfId="41009" xr:uid="{25640B1E-4A54-44A3-94D1-4E40AFE63964}"/>
    <cellStyle name="Millares 15 3 4" xfId="41010" xr:uid="{4C85E378-DC37-4FB7-8917-CE1BEB9FA6BE}"/>
    <cellStyle name="Millares 15 4" xfId="41011" xr:uid="{A9B81702-44DE-4665-9D13-45D132DBFFB6}"/>
    <cellStyle name="Millares 15 4 2" xfId="41012" xr:uid="{2A70F7F3-706E-4384-8EA8-CB8523DE85D2}"/>
    <cellStyle name="Millares 15 4 2 2" xfId="41013" xr:uid="{0C525C92-C924-48F5-8A50-D7815AEA8EF2}"/>
    <cellStyle name="Millares 15 4 2 2 2" xfId="41014" xr:uid="{955939AB-6A29-449B-8897-6CDD86F3DE44}"/>
    <cellStyle name="Millares 15 4 2 3" xfId="41015" xr:uid="{B3CEB236-575D-42F7-B733-1F7F582457B2}"/>
    <cellStyle name="Millares 15 4 3" xfId="41016" xr:uid="{2673C1A6-AE5C-4D37-B7A8-CEB50C771CE9}"/>
    <cellStyle name="Millares 15 4 3 2" xfId="41017" xr:uid="{2D8D80E7-85E7-4572-93B0-6E993E345DB0}"/>
    <cellStyle name="Millares 15 4 4" xfId="41018" xr:uid="{6B2D4D3B-5C0F-4646-87AA-33C95361E151}"/>
    <cellStyle name="Millares 15 5" xfId="41019" xr:uid="{BB4A5655-DD87-4ED4-881D-7FE8DD7CA454}"/>
    <cellStyle name="Millares 15 5 2" xfId="41020" xr:uid="{BEB4BFE1-0145-48A2-8A8C-C46182258309}"/>
    <cellStyle name="Millares 15 5 2 2" xfId="41021" xr:uid="{EF3D39A5-7AA6-49BE-8F97-6498977BB181}"/>
    <cellStyle name="Millares 15 5 2 2 2" xfId="41022" xr:uid="{F4074B10-8501-4B98-AEB3-D58087DD3742}"/>
    <cellStyle name="Millares 15 5 2 3" xfId="41023" xr:uid="{DFD7BF8E-0909-40A1-AC99-A7DC13D65543}"/>
    <cellStyle name="Millares 15 5 3" xfId="41024" xr:uid="{43C889A6-1DA4-4573-A58E-641B1A41A4A3}"/>
    <cellStyle name="Millares 15 5 3 2" xfId="41025" xr:uid="{B8EF25CD-DF78-4C3C-BB0C-764BEC096A92}"/>
    <cellStyle name="Millares 15 5 4" xfId="41026" xr:uid="{507A54BB-0367-4B57-A217-12F12FA2A023}"/>
    <cellStyle name="Millares 15 6" xfId="41027" xr:uid="{13A2E765-4214-437C-AE19-C4BBBC79741B}"/>
    <cellStyle name="Millares 15 6 2" xfId="41028" xr:uid="{03C98F89-C72F-4600-A5DF-B30DB0C04817}"/>
    <cellStyle name="Millares 15 6 2 2" xfId="41029" xr:uid="{8D1EE710-3252-4496-8B71-48DCE269F0D1}"/>
    <cellStyle name="Millares 15 6 2 2 2" xfId="41030" xr:uid="{0A234047-23C3-4F13-9568-BF3064A30F98}"/>
    <cellStyle name="Millares 15 6 2 3" xfId="41031" xr:uid="{3DED5EA6-B167-41AC-A90E-0D7AD25219E4}"/>
    <cellStyle name="Millares 15 6 3" xfId="41032" xr:uid="{AAEB199C-F7D4-44D7-841B-DB4939799D5E}"/>
    <cellStyle name="Millares 15 6 3 2" xfId="41033" xr:uid="{8C8FC4CB-551C-4615-A405-5CE1C7608815}"/>
    <cellStyle name="Millares 15 6 4" xfId="41034" xr:uid="{DEC0A940-143B-4750-BA1C-66B813C6961D}"/>
    <cellStyle name="Millares 15 7" xfId="41035" xr:uid="{1EC9B97C-5AF6-42FB-B621-00882F8C9055}"/>
    <cellStyle name="Millares 15 7 2" xfId="41036" xr:uid="{82275042-C75A-42F1-A001-D77B676FEE2D}"/>
    <cellStyle name="Millares 15 7 2 2" xfId="41037" xr:uid="{5CA3FC10-647B-4468-B3D4-EC34BD7CFDB9}"/>
    <cellStyle name="Millares 15 7 2 2 2" xfId="41038" xr:uid="{AE0EDADE-67ED-4CD6-A7CF-C4498594DD92}"/>
    <cellStyle name="Millares 15 7 2 3" xfId="41039" xr:uid="{26F5AD62-5EB6-4500-BE3F-F344AAB3D2D7}"/>
    <cellStyle name="Millares 15 7 3" xfId="41040" xr:uid="{C31FDD55-1B8E-453B-AB03-A153914BFFC3}"/>
    <cellStyle name="Millares 15 7 3 2" xfId="41041" xr:uid="{D275BD5E-062E-47ED-8C30-5022AFA6E887}"/>
    <cellStyle name="Millares 15 7 4" xfId="41042" xr:uid="{24F616B6-E951-4F4A-9B13-FD07996C6A57}"/>
    <cellStyle name="Millares 15 8" xfId="41043" xr:uid="{34B43230-DFB5-45D7-AEB0-DEB962A65372}"/>
    <cellStyle name="Millares 15 8 2" xfId="41044" xr:uid="{38CA6018-58ED-4049-8617-AF0D6A5ACF29}"/>
    <cellStyle name="Millares 15 8 2 2" xfId="41045" xr:uid="{B3EE6329-B6E7-4C92-A665-383659359C8A}"/>
    <cellStyle name="Millares 15 8 3" xfId="41046" xr:uid="{CEFFBB04-1A00-4787-9F1A-1B0F5F38247F}"/>
    <cellStyle name="Millares 15 9" xfId="41047" xr:uid="{0FFE0D51-3FBB-47BF-95B4-4FA30880FE10}"/>
    <cellStyle name="Millares 15 9 2" xfId="41048" xr:uid="{CE3DE8B5-5DC3-479F-AB6D-222A6B29C2F3}"/>
    <cellStyle name="Millares 16" xfId="9258" xr:uid="{BD527F6D-F95B-4E3C-B650-C51E2E206CE6}"/>
    <cellStyle name="Millares 16 10" xfId="41049" xr:uid="{17B48394-DF52-4C3D-A7A2-B85E9AF7A298}"/>
    <cellStyle name="Millares 16 10 2" xfId="41050" xr:uid="{5F6BA005-3B68-4B01-BC54-FF7C7496E7A9}"/>
    <cellStyle name="Millares 16 11" xfId="41051" xr:uid="{AB1B006A-89BD-486D-B246-6EB83062C09F}"/>
    <cellStyle name="Millares 16 2" xfId="9259" xr:uid="{B623C7BB-C728-4F00-AD6C-34988C87078E}"/>
    <cellStyle name="Millares 16 2 10" xfId="41052" xr:uid="{F2CDA636-F9A6-4917-85E9-844638CC0D74}"/>
    <cellStyle name="Millares 16 2 2" xfId="41053" xr:uid="{1494D969-BF3B-4113-8F26-55BCBF7C944C}"/>
    <cellStyle name="Millares 16 2 2 2" xfId="41054" xr:uid="{6D6286E2-8298-45C2-9CD9-D1C0908B08B7}"/>
    <cellStyle name="Millares 16 2 2 2 2" xfId="41055" xr:uid="{3FFF9522-9865-48A9-9EC8-40EC90998C84}"/>
    <cellStyle name="Millares 16 2 2 2 2 2" xfId="41056" xr:uid="{C0D77AF1-7A2B-4D6B-9B68-02D9F18AC495}"/>
    <cellStyle name="Millares 16 2 2 2 3" xfId="41057" xr:uid="{4A6C7F14-E39F-4818-8BE0-2409938257D5}"/>
    <cellStyle name="Millares 16 2 2 3" xfId="41058" xr:uid="{B77BD607-78D8-4948-8C98-7F9161EF6451}"/>
    <cellStyle name="Millares 16 2 2 3 2" xfId="41059" xr:uid="{6D4B5233-14F4-4A3E-A6BA-979C230416F0}"/>
    <cellStyle name="Millares 16 2 2 4" xfId="41060" xr:uid="{72AA01C0-23E8-454F-AACD-6E336755B243}"/>
    <cellStyle name="Millares 16 2 3" xfId="41061" xr:uid="{C48A0717-3142-44A6-B514-0AC0D984428C}"/>
    <cellStyle name="Millares 16 2 3 2" xfId="41062" xr:uid="{09DA0648-B461-4BDC-B2A2-6F26DD3E1768}"/>
    <cellStyle name="Millares 16 2 3 2 2" xfId="41063" xr:uid="{D78C2762-FBB7-4DD7-AC8B-A8FE82C1A850}"/>
    <cellStyle name="Millares 16 2 3 2 2 2" xfId="41064" xr:uid="{93D256BC-1BBF-4808-BFF9-BAEB9241038D}"/>
    <cellStyle name="Millares 16 2 3 2 3" xfId="41065" xr:uid="{7C8BF824-1F9B-40D8-8355-D85E55AB8392}"/>
    <cellStyle name="Millares 16 2 3 3" xfId="41066" xr:uid="{51BB644B-0A85-4B39-8ACD-E8AB8417C69C}"/>
    <cellStyle name="Millares 16 2 3 3 2" xfId="41067" xr:uid="{40968D29-6417-461A-BADA-09599AE5F8F0}"/>
    <cellStyle name="Millares 16 2 3 4" xfId="41068" xr:uid="{38B6AC7A-C5C4-4F09-B927-1B963C0FC827}"/>
    <cellStyle name="Millares 16 2 4" xfId="41069" xr:uid="{58101415-396E-4505-84AE-B2B729FBBC4B}"/>
    <cellStyle name="Millares 16 2 4 2" xfId="41070" xr:uid="{CC8EF280-D740-496B-B4DF-FC9FE601A774}"/>
    <cellStyle name="Millares 16 2 4 2 2" xfId="41071" xr:uid="{478F2538-C7D4-4473-A67D-704E22BFAB37}"/>
    <cellStyle name="Millares 16 2 4 2 2 2" xfId="41072" xr:uid="{9B44D3D2-BC13-4D78-A1D0-3FABBD07CDAE}"/>
    <cellStyle name="Millares 16 2 4 2 3" xfId="41073" xr:uid="{08FA0DB3-DDAE-4C4F-8674-DAD080275A91}"/>
    <cellStyle name="Millares 16 2 4 3" xfId="41074" xr:uid="{A510BD8C-8C72-4702-9BA9-F1C5F6B2BEAE}"/>
    <cellStyle name="Millares 16 2 4 3 2" xfId="41075" xr:uid="{A6B6D9C3-4B7D-4A10-9E7E-6B1D7533216C}"/>
    <cellStyle name="Millares 16 2 4 4" xfId="41076" xr:uid="{B6527DFD-13BD-465E-B2AE-2B76C828C8CF}"/>
    <cellStyle name="Millares 16 2 5" xfId="41077" xr:uid="{A2AC83B9-143A-4E56-9042-434791D14420}"/>
    <cellStyle name="Millares 16 2 5 2" xfId="41078" xr:uid="{FF0A10B9-BF1F-49E8-8A15-D6A7A23BA329}"/>
    <cellStyle name="Millares 16 2 5 2 2" xfId="41079" xr:uid="{23C41E47-3D01-4947-8744-E695DFA08AD4}"/>
    <cellStyle name="Millares 16 2 5 2 2 2" xfId="41080" xr:uid="{B2893CFE-2AA8-46FD-8AB9-B6D49BA5601B}"/>
    <cellStyle name="Millares 16 2 5 2 3" xfId="41081" xr:uid="{D4BD0B5B-B0BD-4EC2-924E-01BD082BE115}"/>
    <cellStyle name="Millares 16 2 5 3" xfId="41082" xr:uid="{9212CD54-0C06-44DE-AB74-8064B49C3B7C}"/>
    <cellStyle name="Millares 16 2 5 3 2" xfId="41083" xr:uid="{69339D59-E6D4-4F2F-B92F-5DF62DFB2402}"/>
    <cellStyle name="Millares 16 2 5 4" xfId="41084" xr:uid="{5BD157D2-46C6-4DFE-98FD-84D70BC77B11}"/>
    <cellStyle name="Millares 16 2 6" xfId="41085" xr:uid="{BBEFAC2E-99FA-4DD8-8BDF-09A9CA334974}"/>
    <cellStyle name="Millares 16 2 6 2" xfId="41086" xr:uid="{B1577A83-F19A-45AB-8E1C-506CA660D057}"/>
    <cellStyle name="Millares 16 2 6 2 2" xfId="41087" xr:uid="{5CAF33D7-06F9-4F48-97A0-9E1956C9A957}"/>
    <cellStyle name="Millares 16 2 6 2 2 2" xfId="41088" xr:uid="{192DE010-76DA-4B7A-9D84-5B228855D5E5}"/>
    <cellStyle name="Millares 16 2 6 2 3" xfId="41089" xr:uid="{C06C5B71-0C84-415E-9B01-FA75E8E11FDC}"/>
    <cellStyle name="Millares 16 2 6 3" xfId="41090" xr:uid="{98631A24-7CEB-49D3-BD0B-A3A50D385951}"/>
    <cellStyle name="Millares 16 2 6 3 2" xfId="41091" xr:uid="{0252C893-939D-404C-9150-1C745F0B638F}"/>
    <cellStyle name="Millares 16 2 6 4" xfId="41092" xr:uid="{33837502-FCB6-4E74-8B41-1FA946B2776B}"/>
    <cellStyle name="Millares 16 2 7" xfId="41093" xr:uid="{E0F6E67F-DE28-4E1C-908C-3E08F788DE2F}"/>
    <cellStyle name="Millares 16 2 7 2" xfId="41094" xr:uid="{12D2DC24-E67B-4387-BAC1-A3FBF2960B35}"/>
    <cellStyle name="Millares 16 2 7 2 2" xfId="41095" xr:uid="{39716890-C78D-4039-B919-5B5F383D8CA1}"/>
    <cellStyle name="Millares 16 2 7 2 2 2" xfId="41096" xr:uid="{72F7AD0A-88E9-40B5-812D-8C83FCA5912F}"/>
    <cellStyle name="Millares 16 2 7 2 3" xfId="41097" xr:uid="{DB5433B2-73D4-499B-91B0-79CEBAF418A6}"/>
    <cellStyle name="Millares 16 2 7 3" xfId="41098" xr:uid="{8402B74B-9B03-49BD-B1E7-CE33C936241B}"/>
    <cellStyle name="Millares 16 2 7 3 2" xfId="41099" xr:uid="{7BD8078D-4FD0-4CAC-8F8D-95BCB6C3C9CB}"/>
    <cellStyle name="Millares 16 2 7 4" xfId="41100" xr:uid="{B879BD36-6C07-4400-8EAC-C9B8A8CC1B8F}"/>
    <cellStyle name="Millares 16 2 8" xfId="41101" xr:uid="{AF0A8D06-0AD7-46FE-92EF-E3430F53208D}"/>
    <cellStyle name="Millares 16 2 8 2" xfId="41102" xr:uid="{43072633-9403-4B30-857E-60C6FAA8F317}"/>
    <cellStyle name="Millares 16 2 8 2 2" xfId="41103" xr:uid="{FBF2F32C-92D9-45FD-8BCC-E9CE65F5ED36}"/>
    <cellStyle name="Millares 16 2 8 3" xfId="41104" xr:uid="{AC8CBF22-68A8-4B72-85B6-0815CAF852D4}"/>
    <cellStyle name="Millares 16 2 9" xfId="41105" xr:uid="{3D245D7A-53FC-40E6-8017-460898D0CB64}"/>
    <cellStyle name="Millares 16 2 9 2" xfId="41106" xr:uid="{1D961925-E7DE-4B6B-B791-C8B31549B500}"/>
    <cellStyle name="Millares 16 3" xfId="9260" xr:uid="{B86AC635-3F26-4860-9F1C-049A90882C07}"/>
    <cellStyle name="Millares 16 3 2" xfId="41107" xr:uid="{ECDA3F41-38AC-4B78-BB66-6E3225253B8F}"/>
    <cellStyle name="Millares 16 3 2 2" xfId="41108" xr:uid="{829CBCD3-EFDC-4B04-8AFB-0D4C068CC6CB}"/>
    <cellStyle name="Millares 16 3 2 2 2" xfId="41109" xr:uid="{A49F1380-1CE3-4CD9-901D-3756C5790E48}"/>
    <cellStyle name="Millares 16 3 2 3" xfId="41110" xr:uid="{BAD4F18F-C3E7-4F96-8B37-ED02AACAD300}"/>
    <cellStyle name="Millares 16 3 3" xfId="41111" xr:uid="{3979A275-493E-4A20-BE40-B6BCBB22FA5B}"/>
    <cellStyle name="Millares 16 3 3 2" xfId="41112" xr:uid="{12807DBE-0DD9-41F9-8B22-0717CF3F3318}"/>
    <cellStyle name="Millares 16 3 4" xfId="41113" xr:uid="{CED1F4E1-8213-4608-806E-37F11D49FDFD}"/>
    <cellStyle name="Millares 16 4" xfId="9261" xr:uid="{8C556466-C450-4151-8339-A4EA2A9186E2}"/>
    <cellStyle name="Millares 16 4 2" xfId="41114" xr:uid="{2382DF46-5C01-4382-8D17-33832E318934}"/>
    <cellStyle name="Millares 16 4 2 2" xfId="41115" xr:uid="{620915FF-7572-4996-B313-7C78EA57239F}"/>
    <cellStyle name="Millares 16 4 2 2 2" xfId="41116" xr:uid="{FEC76C3E-D55A-459A-B5D4-6509955B8717}"/>
    <cellStyle name="Millares 16 4 2 3" xfId="41117" xr:uid="{076FA0BC-CDCA-4AC8-90D7-CDD48D176054}"/>
    <cellStyle name="Millares 16 4 3" xfId="41118" xr:uid="{6A32AD3D-CEA0-4893-846A-41206C7ADE30}"/>
    <cellStyle name="Millares 16 4 3 2" xfId="41119" xr:uid="{5FF80F4B-44AE-4A3B-8361-896447F6E011}"/>
    <cellStyle name="Millares 16 4 4" xfId="41120" xr:uid="{48591867-D6A5-4550-A452-31453789768B}"/>
    <cellStyle name="Millares 16 5" xfId="9262" xr:uid="{33B93673-9E0F-4CCD-81A0-672D83828AD9}"/>
    <cellStyle name="Millares 16 5 2" xfId="41121" xr:uid="{ADA6F197-7E9B-47E6-9296-8D3575B652BE}"/>
    <cellStyle name="Millares 16 5 2 2" xfId="41122" xr:uid="{371D8929-9706-4873-84F6-95049590B30B}"/>
    <cellStyle name="Millares 16 5 2 2 2" xfId="41123" xr:uid="{13FFE8FE-47F0-4F77-A827-FA6FC8E95651}"/>
    <cellStyle name="Millares 16 5 2 3" xfId="41124" xr:uid="{5A842225-6FA1-4447-A818-C5AC2C49912C}"/>
    <cellStyle name="Millares 16 5 3" xfId="41125" xr:uid="{34FB5C11-6AAB-43D1-BC8D-DDC39DEF3242}"/>
    <cellStyle name="Millares 16 5 3 2" xfId="41126" xr:uid="{5A83461B-FA16-4E9A-AF26-7DB91CB3DCC1}"/>
    <cellStyle name="Millares 16 5 4" xfId="41127" xr:uid="{5BCB6564-01B7-4E7F-95BC-7344E20DCEBB}"/>
    <cellStyle name="Millares 16 6" xfId="9263" xr:uid="{6EBA2706-F958-4027-BB9E-17D03CC0FE9C}"/>
    <cellStyle name="Millares 16 6 2" xfId="41128" xr:uid="{6DF5E7E1-41FF-467C-AB67-3EBF49A5DB16}"/>
    <cellStyle name="Millares 16 6 2 2" xfId="41129" xr:uid="{FDCCE073-6E94-4B33-9ABA-F20CEF3499EA}"/>
    <cellStyle name="Millares 16 6 2 2 2" xfId="41130" xr:uid="{7E139D31-7FBA-44A9-A2AF-1DA77E6FF1A5}"/>
    <cellStyle name="Millares 16 6 2 3" xfId="41131" xr:uid="{D5AB3828-8044-477F-A46E-321BD904C063}"/>
    <cellStyle name="Millares 16 6 3" xfId="41132" xr:uid="{3A9D9A9A-9BFC-4C56-865C-02CB2DC05A92}"/>
    <cellStyle name="Millares 16 6 3 2" xfId="41133" xr:uid="{219EC665-6A2A-46D6-892D-62D7C95A8252}"/>
    <cellStyle name="Millares 16 6 4" xfId="41134" xr:uid="{0D338640-EDE4-4815-BA4E-B08648524D3F}"/>
    <cellStyle name="Millares 16 7" xfId="9264" xr:uid="{37514B41-6CA0-4C45-BA4C-EE18A055435F}"/>
    <cellStyle name="Millares 16 7 2" xfId="41135" xr:uid="{9DAEE167-3A01-45F9-A2BC-469A30C45C36}"/>
    <cellStyle name="Millares 16 7 2 2" xfId="41136" xr:uid="{FC8DA2EE-40F3-427C-9249-5D225388BFBB}"/>
    <cellStyle name="Millares 16 7 2 2 2" xfId="41137" xr:uid="{9695491C-E3D1-45E6-9157-C7F76A933123}"/>
    <cellStyle name="Millares 16 7 2 3" xfId="41138" xr:uid="{FA3F098F-C935-44A4-A1C2-7B8226A07FAE}"/>
    <cellStyle name="Millares 16 7 3" xfId="41139" xr:uid="{6F18487A-B353-4154-AA6C-1280EB76341A}"/>
    <cellStyle name="Millares 16 7 3 2" xfId="41140" xr:uid="{8AC0440B-C74F-41FC-85F8-A11B801B57A9}"/>
    <cellStyle name="Millares 16 7 4" xfId="41141" xr:uid="{DD300875-F220-4840-BB41-A59E8BDB536E}"/>
    <cellStyle name="Millares 16 8" xfId="41142" xr:uid="{E58AA8BF-C9C5-408A-AD35-6F33AA9F4621}"/>
    <cellStyle name="Millares 16 8 2" xfId="41143" xr:uid="{1C9051BE-3CF5-425B-BD02-D372204A811D}"/>
    <cellStyle name="Millares 16 8 2 2" xfId="41144" xr:uid="{16F3540A-C320-4390-8568-24D2443BCA63}"/>
    <cellStyle name="Millares 16 8 2 2 2" xfId="41145" xr:uid="{44BF2EFF-8C1B-4E08-935E-99083F915E61}"/>
    <cellStyle name="Millares 16 8 2 3" xfId="41146" xr:uid="{C27FD135-CF6D-436A-A9D1-ADA19194941D}"/>
    <cellStyle name="Millares 16 8 3" xfId="41147" xr:uid="{DC034943-55F8-481D-ADEA-B1B83817F80A}"/>
    <cellStyle name="Millares 16 8 3 2" xfId="41148" xr:uid="{F5E8CF44-A771-4A71-88D8-050D26A63EF1}"/>
    <cellStyle name="Millares 16 8 4" xfId="41149" xr:uid="{BBADB209-252F-498A-9121-D6A2F89FB6A6}"/>
    <cellStyle name="Millares 16 9" xfId="41150" xr:uid="{D4032300-CC1B-47D4-B247-AE24602CDFD1}"/>
    <cellStyle name="Millares 16 9 2" xfId="41151" xr:uid="{6320F23B-CDEE-47CD-A2F9-D7548DA127F0}"/>
    <cellStyle name="Millares 16 9 2 2" xfId="41152" xr:uid="{F69B2853-E9E6-416C-AE4D-15D0A03AE429}"/>
    <cellStyle name="Millares 16 9 3" xfId="41153" xr:uid="{DC98D799-30E2-40D4-BA0F-603F8806A357}"/>
    <cellStyle name="Millares 17" xfId="9265" xr:uid="{5706BF61-5245-4912-83A8-9F1DEC53DEA4}"/>
    <cellStyle name="Millares 17 2" xfId="41154" xr:uid="{CEA65456-25E2-4511-B008-987C69F0FE87}"/>
    <cellStyle name="Millares 174 2" xfId="61288" xr:uid="{C24FBEFA-0C86-4D16-BA07-34C0F0C714A4}"/>
    <cellStyle name="Millares 174 2 2" xfId="61373" xr:uid="{B4E6F636-2466-4B1D-BA17-3648410CEB5F}"/>
    <cellStyle name="Millares 174 2 2 2" xfId="61399" xr:uid="{7F5C8956-E417-4C21-B363-4477BC5EFAD1}"/>
    <cellStyle name="Millares 174 2 3" xfId="61387" xr:uid="{27F35E87-00F8-46D4-81FC-7D0EAFAD4CD2}"/>
    <cellStyle name="Millares 18" xfId="9266" xr:uid="{3B5B994E-2230-4FE3-A442-993D0E15E753}"/>
    <cellStyle name="Millares 18 2" xfId="41155" xr:uid="{97262908-BBE1-44E4-B66E-49470EB2B9FE}"/>
    <cellStyle name="Millares 18 2 2" xfId="41156" xr:uid="{5C9CF122-0DA2-49D8-ACDD-1D22A0410E82}"/>
    <cellStyle name="Millares 18 2 2 2" xfId="41157" xr:uid="{370A3BDA-3EA2-45CA-8321-CF05B3444547}"/>
    <cellStyle name="Millares 18 2 3" xfId="41158" xr:uid="{6566AC52-3ACF-45B7-A63E-3EDD4A10EC85}"/>
    <cellStyle name="Millares 18 3" xfId="41159" xr:uid="{8425F105-167E-4864-AAFC-9E33D434F373}"/>
    <cellStyle name="Millares 18 3 2" xfId="41160" xr:uid="{213BF71F-C427-4C53-AEB8-28EA4BE939BB}"/>
    <cellStyle name="Millares 18 4" xfId="41161" xr:uid="{7313E305-6E4D-4A2E-B2AF-8EF4E691AFF8}"/>
    <cellStyle name="Millares 19" xfId="9267" xr:uid="{A2C5EEF3-6EA7-43A2-A075-30612E5CC293}"/>
    <cellStyle name="Millares 19 2" xfId="12217" xr:uid="{6F1D54FD-EF2C-401B-A56F-1831521C4E74}"/>
    <cellStyle name="Millares 19 2 2" xfId="41162" xr:uid="{A6FF18C1-45E0-4235-B0EC-1F43A5610AAB}"/>
    <cellStyle name="Millares 19 2 2 2" xfId="41163" xr:uid="{B74522AE-7BA0-4DC9-869A-76AC0AB603B8}"/>
    <cellStyle name="Millares 19 2 3" xfId="41164" xr:uid="{3612A074-3AF8-48C4-BB81-DE7485F858D7}"/>
    <cellStyle name="Millares 19 3" xfId="41165" xr:uid="{442B077C-564E-47C6-B86D-CA8956F7455D}"/>
    <cellStyle name="Millares 19 3 2" xfId="41166" xr:uid="{F4578584-3B5C-4E2E-BD88-E084F75E19DA}"/>
    <cellStyle name="Millares 19 4" xfId="41167" xr:uid="{CDA6E43C-9498-47C7-ACEA-B11A9BC1F731}"/>
    <cellStyle name="Millares 2" xfId="55" xr:uid="{216BC114-DACB-4582-8DE9-D26E846E6ACE}"/>
    <cellStyle name="Millares 2 10" xfId="9268" xr:uid="{CBC5DD0C-DBDE-47F5-BC03-EAA655DDA574}"/>
    <cellStyle name="Millares 2 11" xfId="9269" xr:uid="{D340625B-D525-4EAF-A0E0-7E56BB492AEE}"/>
    <cellStyle name="Millares 2 12" xfId="9270" xr:uid="{9A33BCCF-5E5F-4A59-BC66-F6DDFCEC733C}"/>
    <cellStyle name="Millares 2 13" xfId="9271" xr:uid="{9B0CB864-A62D-4C51-9BF0-45A9656A675D}"/>
    <cellStyle name="Millares 2 14" xfId="9272" xr:uid="{A0C7A349-1C1B-4A26-BEBB-7425E1591357}"/>
    <cellStyle name="Millares 2 15" xfId="9273" xr:uid="{C065D433-0C2B-4620-A9EA-D079F770BC16}"/>
    <cellStyle name="Millares 2 16" xfId="12218" xr:uid="{F3F26B99-A059-4CBE-88BF-BE78845B24FD}"/>
    <cellStyle name="Millares 2 17" xfId="12219" xr:uid="{39D11820-5C76-4244-9483-7735420BA771}"/>
    <cellStyle name="Millares 2 18" xfId="12220" xr:uid="{69623A2F-E326-4C4C-AA0F-528FFEA93ED8}"/>
    <cellStyle name="Millares 2 19" xfId="12221" xr:uid="{E787473D-45C6-4974-A96B-961C6C1BC054}"/>
    <cellStyle name="Millares 2 2" xfId="738" xr:uid="{5B2C061A-85D2-401F-8C6E-5484BB5AA84D}"/>
    <cellStyle name="Millares 2 2 10" xfId="9274" xr:uid="{34B4A245-784E-4D72-A5DD-A51FFB5D73B3}"/>
    <cellStyle name="Millares 2 2 11" xfId="61287" xr:uid="{6C0C7416-A7C5-4040-9AA4-D4193F1C2FD0}"/>
    <cellStyle name="Millares 2 2 12" xfId="61354" xr:uid="{D3E6457C-273E-44DB-8EB5-15001A668A6B}"/>
    <cellStyle name="Millares 2 2 2" xfId="977" xr:uid="{5494FBB9-2581-4398-9C41-5D531A6AA982}"/>
    <cellStyle name="Millares 2 2 2 2" xfId="41168" xr:uid="{3DE13931-FB75-48A8-9153-DD6F81B639B3}"/>
    <cellStyle name="Millares 2 2 2 2 2" xfId="41169" xr:uid="{752A038F-28F3-4470-AE7D-6BEA0E4EC985}"/>
    <cellStyle name="Millares 2 2 2 2 2 2" xfId="41170" xr:uid="{3EB3D7E4-A465-4A46-BB8B-104211149849}"/>
    <cellStyle name="Millares 2 2 2 2 2 3" xfId="41171" xr:uid="{C5D48266-8DB1-4F3E-A9AE-C405B1ED57DA}"/>
    <cellStyle name="Millares 2 2 2 2 2 4" xfId="41172" xr:uid="{A8987E97-F70C-411B-AFB1-76FE9F455A42}"/>
    <cellStyle name="Millares 2 2 2 2 3" xfId="41173" xr:uid="{D0613D0E-2664-4B02-A02C-B5A8A5429D9B}"/>
    <cellStyle name="Millares 2 2 2 2 4" xfId="41174" xr:uid="{EF9AFBA4-91F5-4093-8586-110C77081D64}"/>
    <cellStyle name="Millares 2 2 2 2 5" xfId="41175" xr:uid="{0F63F60F-723F-43DF-B610-3DB17AF4E521}"/>
    <cellStyle name="Millares 2 2 2 2 6" xfId="41176" xr:uid="{878A32E1-7E4D-4494-B0EF-1356EBC9371F}"/>
    <cellStyle name="Millares 2 2 2 2 7" xfId="61294" xr:uid="{BFCCC3B5-9C59-4FD1-89BA-A891642D0A0D}"/>
    <cellStyle name="Millares 2 2 2 2 8" xfId="61398" xr:uid="{D6413431-5A81-4A83-A719-F8C8A5514641}"/>
    <cellStyle name="Millares 2 2 2 3" xfId="41177" xr:uid="{1DDF0B47-56ED-4622-9BAA-4939625107B5}"/>
    <cellStyle name="Millares 2 2 2 3 2" xfId="41178" xr:uid="{533C2FE7-41E6-49D7-B6BC-BD08EAC41E04}"/>
    <cellStyle name="Millares 2 2 2 3 3" xfId="41179" xr:uid="{1E026C96-E78D-4266-B43C-0675F2FE2BE3}"/>
    <cellStyle name="Millares 2 2 2 3 4" xfId="41180" xr:uid="{9B597528-B7ED-4626-801F-29FE329BA33C}"/>
    <cellStyle name="Millares 2 2 2 4" xfId="41181" xr:uid="{C3BAAB94-D2E1-4243-AA49-AFBBCF8C7B4D}"/>
    <cellStyle name="Millares 2 2 2 5" xfId="41182" xr:uid="{760737A4-2F85-4E33-9C00-8698E3D961C0}"/>
    <cellStyle name="Millares 2 2 2 6" xfId="41183" xr:uid="{28CDD4F2-9A27-48C1-BA7D-8156C55A3251}"/>
    <cellStyle name="Millares 2 2 2 7" xfId="61332" xr:uid="{CD1D9A02-091B-4A6B-ADA7-5D4EE06F82A4}"/>
    <cellStyle name="Millares 2 2 2 8" xfId="61372" xr:uid="{F5DF0F9C-0F3F-4DC5-ADCA-3A0ACFC482B1}"/>
    <cellStyle name="Millares 2 2 3" xfId="9275" xr:uid="{82473B6A-B67A-44D6-B19B-3E5FA7F0DE72}"/>
    <cellStyle name="Millares 2 2 3 2" xfId="61386" xr:uid="{78B2B9BF-36E2-40B3-BC19-E5FA0A6C8AF6}"/>
    <cellStyle name="Millares 2 2 4" xfId="9276" xr:uid="{FC9E90E2-92A2-4F57-B216-C62EC5A46CDA}"/>
    <cellStyle name="Millares 2 2 5" xfId="9277" xr:uid="{0A8194DF-96C8-4591-BAA5-93625E1E43C8}"/>
    <cellStyle name="Millares 2 2 5 2" xfId="41184" xr:uid="{67F8D12F-43BA-4953-AB8F-A07E0258857A}"/>
    <cellStyle name="Millares 2 2 5 3" xfId="41185" xr:uid="{9755DB71-CCB4-4118-B59D-728BF78EBCC0}"/>
    <cellStyle name="Millares 2 2 5 4" xfId="41186" xr:uid="{5C9AFF3E-2C68-4329-96D9-E802D1732035}"/>
    <cellStyle name="Millares 2 2 6" xfId="9278" xr:uid="{FA7FD64E-D024-4EDF-BD0C-3218000FE606}"/>
    <cellStyle name="Millares 2 2 7" xfId="9279" xr:uid="{656C60AF-A174-4685-9EC3-48787B7A9E41}"/>
    <cellStyle name="Millares 2 2 8" xfId="9280" xr:uid="{3D0E31C6-ACB0-4B9E-B60C-F09F828E8C7C}"/>
    <cellStyle name="Millares 2 2 9" xfId="9281" xr:uid="{641FAC8E-270B-4C2F-BB11-F0D5B6898993}"/>
    <cellStyle name="Millares 2 20" xfId="12222" xr:uid="{901A9D4B-E284-4A5A-BAAE-A7765F2951C1}"/>
    <cellStyle name="Millares 2 21" xfId="12223" xr:uid="{E3027347-D86F-4350-84B3-E39B397522E3}"/>
    <cellStyle name="Millares 2 22" xfId="12224" xr:uid="{83EC4177-10E6-4E21-8D6B-2FEACC116B79}"/>
    <cellStyle name="Millares 2 23" xfId="12225" xr:uid="{07915C02-81D9-487C-91A2-C735346CFB4F}"/>
    <cellStyle name="Millares 2 24" xfId="12226" xr:uid="{840102B4-2BA0-4151-B530-456BAC22E79C}"/>
    <cellStyle name="Millares 2 25" xfId="12227" xr:uid="{EC07683E-F5F1-4930-BA37-6EBE4772B8CB}"/>
    <cellStyle name="Millares 2 26" xfId="12228" xr:uid="{849A1C2F-D664-40FA-8544-2050724F0391}"/>
    <cellStyle name="Millares 2 27" xfId="12229" xr:uid="{4A5336CF-40C3-4E35-8665-B93CE492AAEE}"/>
    <cellStyle name="Millares 2 28" xfId="12230" xr:uid="{A4391AF1-A326-473C-B5DB-2BBE91B0EB19}"/>
    <cellStyle name="Millares 2 29" xfId="12231" xr:uid="{D5EC30C5-84EA-4391-ADA9-85F24AD4D7D7}"/>
    <cellStyle name="Millares 2 3" xfId="739" xr:uid="{892B8549-0FDF-43B8-AA98-019E7AD04E3D}"/>
    <cellStyle name="Millares 2 3 10" xfId="61364" xr:uid="{899548C7-A2D6-4207-B948-E946E18AB31E}"/>
    <cellStyle name="Millares 2 3 2" xfId="740" xr:uid="{8A77EC0B-8F0F-4D2B-A251-0D29EE4B5D2E}"/>
    <cellStyle name="Millares 2 3 2 2" xfId="741" xr:uid="{B27C7B02-8752-4E27-9C8B-E02E0E9B2610}"/>
    <cellStyle name="Millares 2 3 2 2 2" xfId="41187" xr:uid="{A438F841-7377-420F-8F42-EDA3ACF8FF8D}"/>
    <cellStyle name="Millares 2 3 2 3" xfId="41188" xr:uid="{495BAFD1-7B17-45D8-96C7-3B2C21CB041E}"/>
    <cellStyle name="Millares 2 3 2 4" xfId="61390" xr:uid="{5401AF2D-DC33-4045-B832-04DB974451E0}"/>
    <cellStyle name="Millares 2 3 3" xfId="9282" xr:uid="{0633E93E-E90C-4D8C-B202-EDAA32A6A058}"/>
    <cellStyle name="Millares 2 3 4" xfId="9283" xr:uid="{4254DBBA-91D7-4547-839D-323BCB2C9DFF}"/>
    <cellStyle name="Millares 2 3 5" xfId="9284" xr:uid="{FAEA7E02-6923-4443-8025-07302B15E9FE}"/>
    <cellStyle name="Millares 2 3 6" xfId="9285" xr:uid="{CC4E49EB-79F9-4B46-9782-0C5DE1F3A364}"/>
    <cellStyle name="Millares 2 3 7" xfId="9286" xr:uid="{99314458-50EA-419E-9FF6-F650DAB90BEA}"/>
    <cellStyle name="Millares 2 3 8" xfId="9287" xr:uid="{4F6F14E2-750B-46C0-AFCD-84BC39A5CAE9}"/>
    <cellStyle name="Millares 2 3 9" xfId="9288" xr:uid="{2427A1B6-1E5C-4997-85B4-380BBBF63241}"/>
    <cellStyle name="Millares 2 30" xfId="12232" xr:uid="{F0FB9457-B6BE-4542-814E-5720D83F7234}"/>
    <cellStyle name="Millares 2 31" xfId="12233" xr:uid="{07E12CB3-AF0D-409B-9177-5A75A91F219A}"/>
    <cellStyle name="Millares 2 32" xfId="12234" xr:uid="{5256415D-223C-4250-8FC3-35DC3F13C411}"/>
    <cellStyle name="Millares 2 33" xfId="12235" xr:uid="{D780131E-356F-4D11-B574-FBFF664DFEE9}"/>
    <cellStyle name="Millares 2 34" xfId="12236" xr:uid="{CC4C9A57-0A53-4D63-B899-792CBBAA82D0}"/>
    <cellStyle name="Millares 2 35" xfId="12237" xr:uid="{AF6443B6-CA96-4D22-AB12-C9923D32A310}"/>
    <cellStyle name="Millares 2 36" xfId="12238" xr:uid="{596C68DF-05B0-4D7D-9CFC-7F101859ED3F}"/>
    <cellStyle name="Millares 2 37" xfId="12239" xr:uid="{734F14BD-8A20-423D-B463-A032E3238A95}"/>
    <cellStyle name="Millares 2 38" xfId="12240" xr:uid="{9E60DE90-65AD-45B3-AAF6-58E95EA72DCD}"/>
    <cellStyle name="Millares 2 39" xfId="12241" xr:uid="{5D58DBB8-1C14-48DA-A92C-5383B4994890}"/>
    <cellStyle name="Millares 2 4" xfId="9289" xr:uid="{E31D1806-25BA-4D36-955B-6109399E472B}"/>
    <cellStyle name="Millares 2 4 10" xfId="61379" xr:uid="{AFE6558A-FC04-4DA0-80C5-06BFA2E6BBFE}"/>
    <cellStyle name="Millares 2 4 2" xfId="9290" xr:uid="{57C30B84-3CE9-49D8-8933-3C8E7E010237}"/>
    <cellStyle name="Millares 2 4 3" xfId="9291" xr:uid="{D1AFD397-C599-4D36-BB81-CA5927FBB1FD}"/>
    <cellStyle name="Millares 2 4 4" xfId="9292" xr:uid="{E75EAF4B-8505-4078-A41C-B01690735704}"/>
    <cellStyle name="Millares 2 4 5" xfId="9293" xr:uid="{CED44398-3EA9-4E3F-AE3F-8F0D56149DD6}"/>
    <cellStyle name="Millares 2 4 6" xfId="9294" xr:uid="{5BAEB4E4-409C-4174-B437-2BAED313C1CF}"/>
    <cellStyle name="Millares 2 4 7" xfId="9295" xr:uid="{53E2DACE-8F5C-4AC9-B822-99A921B1EACC}"/>
    <cellStyle name="Millares 2 4 8" xfId="9296" xr:uid="{94C48683-D926-4B92-BA52-3AEC01E60F9B}"/>
    <cellStyle name="Millares 2 4 9" xfId="9297" xr:uid="{12AB10C5-68D2-410C-BDF3-80F65E0ACDEA}"/>
    <cellStyle name="Millares 2 40" xfId="12242" xr:uid="{FD2D33D9-0B9B-43E2-98E1-4949F93C6D8F}"/>
    <cellStyle name="Millares 2 41" xfId="12243" xr:uid="{33C10646-0637-4B30-A5C3-A23C35F780CB}"/>
    <cellStyle name="Millares 2 42" xfId="12244" xr:uid="{14CCA23B-418E-44CE-8558-890DC52639E2}"/>
    <cellStyle name="Millares 2 43" xfId="12245" xr:uid="{7EBD4ED3-1F41-43E8-98FF-FFF97556CDF6}"/>
    <cellStyle name="Millares 2 44" xfId="12246" xr:uid="{36F25776-D0ED-4D66-AC03-31DD3C6A4080}"/>
    <cellStyle name="Millares 2 45" xfId="12247" xr:uid="{3515E09C-E59E-4951-968C-A2807B0AC710}"/>
    <cellStyle name="Millares 2 46" xfId="12248" xr:uid="{B7FFB889-C398-4386-B288-1ADCD16E5E5C}"/>
    <cellStyle name="Millares 2 47" xfId="12249" xr:uid="{94C341D4-27E9-46A0-BB24-3B17C2C8C9F0}"/>
    <cellStyle name="Millares 2 48" xfId="12250" xr:uid="{863FA02C-3859-4C31-82D7-C58618A2C775}"/>
    <cellStyle name="Millares 2 49" xfId="12251" xr:uid="{39555CBE-EE96-48CE-9FA5-E335931D596B}"/>
    <cellStyle name="Millares 2 5" xfId="9298" xr:uid="{03A2A87F-7C0C-4342-9BA2-6693771466A3}"/>
    <cellStyle name="Millares 2 5 2" xfId="9299" xr:uid="{485FA31F-9EB9-4EFF-9ED9-BE35EC5BFDF0}"/>
    <cellStyle name="Millares 2 5 3" xfId="9300" xr:uid="{C5E75584-291D-4504-94C4-C6FAD5450658}"/>
    <cellStyle name="Millares 2 50" xfId="12252" xr:uid="{BD4133EF-7FDE-488B-B437-C5DA59CD0B2B}"/>
    <cellStyle name="Millares 2 51" xfId="12253" xr:uid="{462247CF-D9CE-4B7C-A6EA-15835EB5F534}"/>
    <cellStyle name="Millares 2 52" xfId="12254" xr:uid="{3DA7A98A-77B7-428C-A2B6-1D16D00F9397}"/>
    <cellStyle name="Millares 2 53" xfId="12255" xr:uid="{2B40D931-5EFA-457F-ADBF-DE604BFD50FC}"/>
    <cellStyle name="Millares 2 54" xfId="12256" xr:uid="{08C6E5D2-3317-40AE-8D3D-E4E8C67E8A17}"/>
    <cellStyle name="Millares 2 55" xfId="12257" xr:uid="{44936E33-FB55-4DF4-9637-A966B6265C2C}"/>
    <cellStyle name="Millares 2 56" xfId="12258" xr:uid="{BADD3D1A-FFA9-424B-A04F-DAEEF76FE100}"/>
    <cellStyle name="Millares 2 57" xfId="12259" xr:uid="{0ACD6866-5223-4E8F-BC8C-A7726F0AF5D5}"/>
    <cellStyle name="Millares 2 58" xfId="737" xr:uid="{78C79C6A-585C-488A-B78D-82AB551A219D}"/>
    <cellStyle name="Millares 2 59" xfId="61198" xr:uid="{6777CBA5-C0E7-47C9-A9F8-626869383128}"/>
    <cellStyle name="Millares 2 6" xfId="9301" xr:uid="{56054853-5D49-4BA8-99F8-9265FEB1D7C4}"/>
    <cellStyle name="Millares 2 6 2" xfId="9302" xr:uid="{9344FA13-C443-4864-B996-9ADB27C186EF}"/>
    <cellStyle name="Millares 2 6 3" xfId="9303" xr:uid="{580D116C-86BD-4B50-B7D3-D507FD35DD37}"/>
    <cellStyle name="Millares 2 60" xfId="61349" xr:uid="{2EE95457-7213-447E-A8E9-506E27363FD5}"/>
    <cellStyle name="Millares 2 7" xfId="9304" xr:uid="{F2AB7414-33E2-49C6-96E3-F2128C3F5DFF}"/>
    <cellStyle name="Millares 2 7 2" xfId="9305" xr:uid="{51111B82-AFB6-4364-B009-0FC45F25E92B}"/>
    <cellStyle name="Millares 2 7 3" xfId="9306" xr:uid="{EB758D43-570F-476F-B2CA-536B9DC84E72}"/>
    <cellStyle name="Millares 2 8" xfId="9307" xr:uid="{ADCE3E26-3F5E-4F4E-B86E-55BA68BAC14C}"/>
    <cellStyle name="Millares 2 8 2" xfId="9308" xr:uid="{3E8E5946-93E0-458D-B73F-0757A2171B6F}"/>
    <cellStyle name="Millares 2 8 3" xfId="9309" xr:uid="{4335A03C-B896-4D01-AE02-47073FF4C155}"/>
    <cellStyle name="Millares 2 9" xfId="9310" xr:uid="{A01ADEA6-9AC6-454C-BB4E-354BB7409564}"/>
    <cellStyle name="Millares 2 9 2" xfId="9311" xr:uid="{AA7AA2B7-4937-41BC-A36C-8D38FE3D8B9F}"/>
    <cellStyle name="Millares 2 9 3" xfId="9312" xr:uid="{AB29C164-3459-41D8-A833-E06A560AAB57}"/>
    <cellStyle name="Millares 2_Vientos - Prov. IMAGRO 12-2008" xfId="9313" xr:uid="{D1A45E29-C46C-45D9-A425-3CF365B5DAC6}"/>
    <cellStyle name="Millares 20" xfId="9314" xr:uid="{037915AF-D774-4234-A566-CA417E21E6D1}"/>
    <cellStyle name="Millares 20 2" xfId="41189" xr:uid="{B62B791A-ECCF-4287-B29C-E2BCDB68E6D3}"/>
    <cellStyle name="Millares 20 2 2" xfId="41190" xr:uid="{C1AFDBE6-813B-4262-9F95-823DF56992F0}"/>
    <cellStyle name="Millares 20 2 2 2" xfId="41191" xr:uid="{AC05586C-B628-4223-9218-9D7BF2AE8E41}"/>
    <cellStyle name="Millares 20 2 3" xfId="41192" xr:uid="{EAB953CB-DDA3-4455-9855-C407859542D0}"/>
    <cellStyle name="Millares 20 3" xfId="41193" xr:uid="{59348FD2-E446-4761-BBFC-654A5065C88F}"/>
    <cellStyle name="Millares 20 3 2" xfId="41194" xr:uid="{390EA47A-B35B-4BFB-8096-45425E3960F2}"/>
    <cellStyle name="Millares 20 4" xfId="41195" xr:uid="{FDECD6BA-2512-4954-98C0-C2204CA2CB47}"/>
    <cellStyle name="Millares 21" xfId="9315" xr:uid="{BFCD449F-7013-4655-AF06-47EE99A3047F}"/>
    <cellStyle name="Millares 21 2" xfId="41196" xr:uid="{D6DE0B26-3594-41B8-8508-101A7075DF8F}"/>
    <cellStyle name="Millares 212" xfId="61212" xr:uid="{072BB5EE-DC69-4C19-B5A9-409A1F0B33CC}"/>
    <cellStyle name="Millares 212 2" xfId="61366" xr:uid="{D65FF33F-1363-49F0-BE9D-7C39C62BDE17}"/>
    <cellStyle name="Millares 212 2 2" xfId="61392" xr:uid="{5ACA3E44-F7FB-49B2-80A9-3F6E7D8062E3}"/>
    <cellStyle name="Millares 212 3" xfId="61381" xr:uid="{4DEB9D4F-93D5-4028-A79F-9FA7E912A2A2}"/>
    <cellStyle name="Millares 212 4" xfId="61361" xr:uid="{AA1F6469-B195-410F-A6F3-B74CAD33D900}"/>
    <cellStyle name="Millares 22" xfId="9316" xr:uid="{91BE8354-FECE-473D-AB2B-8BC3C8033A04}"/>
    <cellStyle name="Millares 22 2" xfId="41197" xr:uid="{892F8B5B-C817-4E50-867D-66E4699450EF}"/>
    <cellStyle name="Millares 22 2 2" xfId="41198" xr:uid="{7F83375A-F6B1-4CF1-AC99-88F81DA8CEE6}"/>
    <cellStyle name="Millares 22 2 2 2" xfId="41199" xr:uid="{5EF4A7D1-C76B-4770-88B6-B3EA6B857994}"/>
    <cellStyle name="Millares 22 2 2 2 2" xfId="41200" xr:uid="{5C2968DE-F9BB-4784-95D0-E99DE37E096C}"/>
    <cellStyle name="Millares 22 2 2 3" xfId="41201" xr:uid="{B07297CE-3471-48B7-B2D8-C8426465BC99}"/>
    <cellStyle name="Millares 22 2 3" xfId="41202" xr:uid="{6C89DFA5-5F3C-416E-B1EC-CA091C606C30}"/>
    <cellStyle name="Millares 22 2 3 2" xfId="41203" xr:uid="{59A55D3F-B467-419A-B117-D0EB256A226C}"/>
    <cellStyle name="Millares 22 2 4" xfId="41204" xr:uid="{AEB81B25-A359-44F1-88EF-469EDDC4FFA6}"/>
    <cellStyle name="Millares 22 3" xfId="41205" xr:uid="{E6188423-5CD2-4407-BB2C-B60209ED376B}"/>
    <cellStyle name="Millares 22 3 2" xfId="41206" xr:uid="{EFD5A8C4-5016-473F-AB6B-9DB96796F3E1}"/>
    <cellStyle name="Millares 22 3 2 2" xfId="41207" xr:uid="{FD7DE044-5AAB-4AD0-9E07-850834D9444E}"/>
    <cellStyle name="Millares 22 3 2 2 2" xfId="41208" xr:uid="{36CD823C-980D-4318-86E5-D3544F231AA0}"/>
    <cellStyle name="Millares 22 3 2 3" xfId="41209" xr:uid="{6E3E3ACB-D717-4817-BD2C-37D0EA23A4BD}"/>
    <cellStyle name="Millares 22 3 3" xfId="41210" xr:uid="{B2694AE5-DB16-48FE-A20E-DBBEE8BDB7DB}"/>
    <cellStyle name="Millares 22 3 3 2" xfId="41211" xr:uid="{5337926C-2826-4D99-8309-479E63318F53}"/>
    <cellStyle name="Millares 22 3 4" xfId="41212" xr:uid="{FCBBA6D0-52AB-41DA-A845-5458263E37C7}"/>
    <cellStyle name="Millares 22 4" xfId="41213" xr:uid="{E272B148-EC02-4886-97CC-7842B858FF15}"/>
    <cellStyle name="Millares 22 4 2" xfId="41214" xr:uid="{B0F54337-BBC0-41C4-A2DF-978AFFF6C1E6}"/>
    <cellStyle name="Millares 22 4 2 2" xfId="41215" xr:uid="{28DEB6EA-4F44-4336-A375-8E5AB1857907}"/>
    <cellStyle name="Millares 22 4 3" xfId="41216" xr:uid="{F9E70E91-6963-430B-B6A8-D57A22A7B913}"/>
    <cellStyle name="Millares 22 5" xfId="41217" xr:uid="{16F54F5D-144D-4D58-9A21-578633154B4D}"/>
    <cellStyle name="Millares 22 5 2" xfId="41218" xr:uid="{EAC748F1-4A7D-4D2B-A889-E61E5407ECA0}"/>
    <cellStyle name="Millares 22 6" xfId="41219" xr:uid="{A99B5685-21DF-4E73-A444-94D49E20829B}"/>
    <cellStyle name="Millares 23" xfId="9317" xr:uid="{26C70830-F8FF-480E-99D8-26B316CF475B}"/>
    <cellStyle name="Millares 23 2" xfId="41220" xr:uid="{06BB7F3A-EB5A-4496-A756-3228359C5867}"/>
    <cellStyle name="Millares 23 2 2" xfId="41221" xr:uid="{F69A09D5-3A02-4FD8-9B43-4B2414682244}"/>
    <cellStyle name="Millares 23 2 2 2" xfId="41222" xr:uid="{8AC3214A-359C-403B-9772-FF2664620664}"/>
    <cellStyle name="Millares 23 2 2 2 2" xfId="41223" xr:uid="{8A7F22D5-6550-43F2-AC33-76C784A57BE4}"/>
    <cellStyle name="Millares 23 2 2 3" xfId="41224" xr:uid="{CF78DF64-73D0-4F56-914B-56F33D70BE6C}"/>
    <cellStyle name="Millares 23 2 3" xfId="41225" xr:uid="{F9BFC614-37D8-4CA4-B404-B89E46653690}"/>
    <cellStyle name="Millares 23 2 3 2" xfId="41226" xr:uid="{C363445A-C0F5-4AF4-ABE9-F6F316C64A40}"/>
    <cellStyle name="Millares 23 2 4" xfId="41227" xr:uid="{B74D4335-152C-45C8-AF03-8B4EB748FB1E}"/>
    <cellStyle name="Millares 23 3" xfId="41228" xr:uid="{A49B64EC-30ED-4A48-BBBB-3C6EADDB9FF1}"/>
    <cellStyle name="Millares 23 3 2" xfId="41229" xr:uid="{5CA7D601-AC24-4CE8-BEE0-B6550A4967CC}"/>
    <cellStyle name="Millares 23 3 2 2" xfId="41230" xr:uid="{BED8EBD5-C17D-419C-97C1-8087E0CFE1FF}"/>
    <cellStyle name="Millares 23 3 3" xfId="41231" xr:uid="{A427F0BF-C58F-4E23-94EB-944D37C790BE}"/>
    <cellStyle name="Millares 23 4" xfId="41232" xr:uid="{2ADF3B9D-0BC4-42DE-BCA9-FB84B0378804}"/>
    <cellStyle name="Millares 23 4 2" xfId="41233" xr:uid="{C1A33A3F-7478-4F84-9637-1202CF68B8FC}"/>
    <cellStyle name="Millares 23 5" xfId="41234" xr:uid="{E23ABB27-8833-4140-BA2C-0FAB22E25CC6}"/>
    <cellStyle name="Millares 24" xfId="9318" xr:uid="{9393F2AC-030B-43F7-ACDC-4D13CB33D169}"/>
    <cellStyle name="Millares 24 2" xfId="41235" xr:uid="{215D2245-1E3F-4315-92D2-4D7B230F921C}"/>
    <cellStyle name="Millares 24 2 2" xfId="41236" xr:uid="{9BC6D6AF-C33E-442F-86C1-6B82E5E91309}"/>
    <cellStyle name="Millares 24 2 2 2" xfId="41237" xr:uid="{22086BA2-4742-4084-B845-1B520D0EA6B7}"/>
    <cellStyle name="Millares 24 2 3" xfId="41238" xr:uid="{4F1B80F5-26F3-4A89-9BC4-2C7F1218DD95}"/>
    <cellStyle name="Millares 24 3" xfId="41239" xr:uid="{BF2F3F0B-E4F9-4912-9886-762FC557E0F6}"/>
    <cellStyle name="Millares 24 3 2" xfId="41240" xr:uid="{AE7F4C93-F5E8-4FC6-9526-3F1783929A96}"/>
    <cellStyle name="Millares 24 4" xfId="41241" xr:uid="{4EF29642-69F6-4512-AA42-27930084E4D1}"/>
    <cellStyle name="Millares 25" xfId="9319" xr:uid="{A5FDB868-BF73-4C62-8806-EF6AA457A8D1}"/>
    <cellStyle name="Millares 25 2" xfId="41242" xr:uid="{8ECDBCD8-77BB-4062-8163-4B763702004F}"/>
    <cellStyle name="Millares 25 2 2" xfId="41243" xr:uid="{DD278AE1-D8B9-4249-A3A6-9E68B08C8113}"/>
    <cellStyle name="Millares 25 2 2 2" xfId="41244" xr:uid="{375A2FB5-1ECD-462E-B526-A08DA601D16C}"/>
    <cellStyle name="Millares 25 2 2 2 2" xfId="41245" xr:uid="{963C8F21-B37A-4298-825E-776EFCDFF4AD}"/>
    <cellStyle name="Millares 25 2 2 3" xfId="41246" xr:uid="{32D30E5A-8294-4760-A9BF-91344E3019B8}"/>
    <cellStyle name="Millares 25 2 3" xfId="41247" xr:uid="{D22E8591-3179-4D3B-AE23-03A61EF18BB1}"/>
    <cellStyle name="Millares 25 2 3 2" xfId="41248" xr:uid="{6F8083BC-9507-496A-A880-5922604B191B}"/>
    <cellStyle name="Millares 25 2 4" xfId="41249" xr:uid="{EA2A09D5-6DF9-4787-B049-B8F3640377C9}"/>
    <cellStyle name="Millares 25 3" xfId="41250" xr:uid="{B4BA9B40-31F6-446B-B059-AF54535594C6}"/>
    <cellStyle name="Millares 25 3 2" xfId="41251" xr:uid="{D00DABA4-1D25-454A-BC2F-C0B3F9D926C0}"/>
    <cellStyle name="Millares 25 3 2 2" xfId="41252" xr:uid="{D081D250-B20B-445D-BBC1-48A70AEF932D}"/>
    <cellStyle name="Millares 25 3 3" xfId="41253" xr:uid="{C06B0C8B-0B33-435F-BDB7-FE496E899425}"/>
    <cellStyle name="Millares 25 4" xfId="41254" xr:uid="{88ABFCA0-67FF-44CA-BF59-248D690FB8F2}"/>
    <cellStyle name="Millares 25 4 2" xfId="41255" xr:uid="{0DFFCA09-D675-40D4-935F-38B7F68C80D4}"/>
    <cellStyle name="Millares 25 5" xfId="41256" xr:uid="{51C0066B-F446-4141-BA5D-D7D4CB378491}"/>
    <cellStyle name="Millares 26" xfId="9320" xr:uid="{EAFBAEDF-4109-430E-863D-CD44F02A8A0B}"/>
    <cellStyle name="Millares 26 2" xfId="41257" xr:uid="{1532B999-42CE-422B-B1F3-A712D511FFA1}"/>
    <cellStyle name="Millares 26 2 2" xfId="41258" xr:uid="{4A857E23-9376-4D19-80AD-2A22654A25E4}"/>
    <cellStyle name="Millares 26 2 2 2" xfId="41259" xr:uid="{BEA99CE1-1A68-45B5-B203-71D02D09D722}"/>
    <cellStyle name="Millares 26 2 3" xfId="41260" xr:uid="{9ECE30EE-C354-4527-95AC-E0A31706C234}"/>
    <cellStyle name="Millares 26 3" xfId="41261" xr:uid="{BC0745E6-1A5E-404B-96D2-EA479E16EA63}"/>
    <cellStyle name="Millares 26 3 2" xfId="41262" xr:uid="{06A9EA23-F558-4D8A-8D19-4C605797B9C4}"/>
    <cellStyle name="Millares 26 4" xfId="41263" xr:uid="{81BFCFB4-F098-46A9-8C7B-5DE1B5D22234}"/>
    <cellStyle name="Millares 27" xfId="9321" xr:uid="{A1EB9B23-C318-4F71-9B92-752FEFA90194}"/>
    <cellStyle name="Millares 27 2" xfId="41264" xr:uid="{2AF21F55-23BD-4067-B88B-E8D858355A7E}"/>
    <cellStyle name="Millares 27 2 2" xfId="41265" xr:uid="{4BCAEA33-8AC0-40CF-87AC-91FDD6BB0F51}"/>
    <cellStyle name="Millares 27 3" xfId="41266" xr:uid="{F33C400A-F344-433D-82E4-DE2A11DA4681}"/>
    <cellStyle name="Millares 28" xfId="9322" xr:uid="{E4E079FF-97A8-4470-9127-0DAA1911C27C}"/>
    <cellStyle name="Millares 28 2" xfId="41267" xr:uid="{45BA2B67-4910-4398-B525-7B50454CEED2}"/>
    <cellStyle name="Millares 28 2 2" xfId="41268" xr:uid="{C9B35DDE-B2C9-4450-A91F-EBCC3B45EA71}"/>
    <cellStyle name="Millares 28 3" xfId="41269" xr:uid="{20ACC42F-D1DA-4A34-8883-FE03F06E576C}"/>
    <cellStyle name="Millares 29" xfId="12260" xr:uid="{57D680AC-C1F5-4962-8D3A-4A75BC24C0EA}"/>
    <cellStyle name="Millares 29 2" xfId="41270" xr:uid="{10BA4279-B93D-4BE2-B9A6-CCD8E1F5B134}"/>
    <cellStyle name="Millares 29 2 2" xfId="41271" xr:uid="{738DDAF0-9D13-42D3-B11E-71D91490E47C}"/>
    <cellStyle name="Millares 29 2 2 2" xfId="41272" xr:uid="{7BF54F0C-9AFD-4082-B073-399536FD40EB}"/>
    <cellStyle name="Millares 29 2 2 3" xfId="41273" xr:uid="{747CC81F-2AAD-430C-84BA-E024D9108EB1}"/>
    <cellStyle name="Millares 29 2 2 4" xfId="41274" xr:uid="{F71FEE71-2372-4792-ACA4-39DC4EF7A925}"/>
    <cellStyle name="Millares 29 2 3" xfId="41275" xr:uid="{0A3F1199-DE37-4FCD-8E58-8C49945EB999}"/>
    <cellStyle name="Millares 29 3" xfId="41276" xr:uid="{83391D39-1987-4F26-B91E-A9317292878F}"/>
    <cellStyle name="Millares 3" xfId="742" xr:uid="{274D98E5-A7C5-4A4F-90E4-5969780AC2C4}"/>
    <cellStyle name="Millares 3 10" xfId="9323" xr:uid="{B81CF3BE-B1FA-4D49-878E-36F76126B18E}"/>
    <cellStyle name="Millares 3 10 2" xfId="41277" xr:uid="{00859D4B-ABA0-4F62-9149-8140FA8CC49B}"/>
    <cellStyle name="Millares 3 10 2 2" xfId="41278" xr:uid="{D694EA73-DD23-4BB5-B941-D14FAE3B234E}"/>
    <cellStyle name="Millares 3 10 2 2 2" xfId="41279" xr:uid="{264D13F5-39AF-41AB-829A-E8561B4EDA2F}"/>
    <cellStyle name="Millares 3 10 2 3" xfId="41280" xr:uid="{BD5F1692-F769-4863-89A4-7C66D1C95249}"/>
    <cellStyle name="Millares 3 10 3" xfId="41281" xr:uid="{4D9DBA45-BF3A-44EC-91CF-1F3F66037062}"/>
    <cellStyle name="Millares 3 10 3 2" xfId="41282" xr:uid="{DD370153-286F-4690-82B6-8FD6D7DEF1EC}"/>
    <cellStyle name="Millares 3 10 4" xfId="41283" xr:uid="{7C45205E-F520-418F-BCAF-203405D45D76}"/>
    <cellStyle name="Millares 3 11" xfId="9324" xr:uid="{25419081-8BAB-4EC0-9088-81564448957E}"/>
    <cellStyle name="Millares 3 11 2" xfId="41284" xr:uid="{291638BB-0205-456D-BD28-33A2F25AFEE3}"/>
    <cellStyle name="Millares 3 11 2 2" xfId="41285" xr:uid="{D4D1512F-6E8C-4759-9E3A-168C23CC28FA}"/>
    <cellStyle name="Millares 3 11 2 2 2" xfId="61396" xr:uid="{84E52A92-EFB8-4C47-AFB2-2615DF1BFF2A}"/>
    <cellStyle name="Millares 3 11 2 3" xfId="61370" xr:uid="{B26EB141-2FCA-4EDC-9EF7-5E95D647CFCD}"/>
    <cellStyle name="Millares 3 11 3" xfId="41286" xr:uid="{5B6324FF-AC4B-471F-ACA7-C5B960C3C006}"/>
    <cellStyle name="Millares 3 11 3 2" xfId="61384" xr:uid="{AAB0520B-5F32-4874-9D5F-FCC8A406D796}"/>
    <cellStyle name="Millares 3 11 4" xfId="61280" xr:uid="{AF4A6417-DB05-42DE-8FA4-D9EF8C989E8B}"/>
    <cellStyle name="Millares 3 12" xfId="9325" xr:uid="{144CF70B-2A67-402D-AAF0-958A6DFEBD3F}"/>
    <cellStyle name="Millares 3 12 2" xfId="41287" xr:uid="{06B9A3EC-B981-4590-9381-F8E2D2EA8EF2}"/>
    <cellStyle name="Millares 3 13" xfId="9326" xr:uid="{4114C4C4-BAD2-47BA-AF2B-E23C937C733C}"/>
    <cellStyle name="Millares 3 13 2" xfId="41288" xr:uid="{ADAAF5D2-CC7F-4601-A766-5B4431B83D25}"/>
    <cellStyle name="Millares 3 14" xfId="9327" xr:uid="{E791F681-6D91-4603-A7BF-71F846A8C265}"/>
    <cellStyle name="Millares 3 14 2" xfId="41289" xr:uid="{1554D95A-0F70-4E8B-A08B-AB5F54671D08}"/>
    <cellStyle name="Millares 3 15" xfId="9328" xr:uid="{0C7E3059-99C4-4AF9-BD5A-D7810FC512B1}"/>
    <cellStyle name="Millares 3 15 2" xfId="41290" xr:uid="{479924AA-4308-4635-95F3-8F63CE15DEC9}"/>
    <cellStyle name="Millares 3 16" xfId="9329" xr:uid="{A3FE1494-BDC3-4ED5-AA00-E505A67EA918}"/>
    <cellStyle name="Millares 3 16 2" xfId="41291" xr:uid="{93BFA6DE-A49F-42CE-97C6-A67556CA549A}"/>
    <cellStyle name="Millares 3 17" xfId="9330" xr:uid="{96B626F2-3FF4-44C3-90DF-9799A8E6BA95}"/>
    <cellStyle name="Millares 3 17 2" xfId="41292" xr:uid="{1428C3BB-BCC0-4FB6-A85E-C0A7555C306D}"/>
    <cellStyle name="Millares 3 18" xfId="9331" xr:uid="{0FC847D7-69DD-4F46-AF4C-92CE7774E9B5}"/>
    <cellStyle name="Millares 3 18 2" xfId="41293" xr:uid="{FF5DD296-64A8-4C2A-A459-158A70E28C49}"/>
    <cellStyle name="Millares 3 19" xfId="9332" xr:uid="{FF1DEF16-5F3B-4F72-A394-383314D10AAC}"/>
    <cellStyle name="Millares 3 19 2" xfId="41294" xr:uid="{141333D7-9A4F-4332-B4C5-76720EDA1F03}"/>
    <cellStyle name="Millares 3 2" xfId="743" xr:uid="{84F817E4-3E02-49CC-89AD-352CEBC0F3A2}"/>
    <cellStyle name="Millares 3 2 10" xfId="61389" xr:uid="{C2FF9156-056F-48DA-9ED0-D6DABFA0C22C}"/>
    <cellStyle name="Millares 3 2 2" xfId="9333" xr:uid="{7285A4FA-89F9-4246-B93A-2807FA8D2E2A}"/>
    <cellStyle name="Millares 3 2 3" xfId="9334" xr:uid="{4B0BBBFB-EBB4-4338-912C-96B66CC3107B}"/>
    <cellStyle name="Millares 3 2 4" xfId="9335" xr:uid="{97A6E9A2-72AE-47E7-9191-7D3911DEF80C}"/>
    <cellStyle name="Millares 3 2 5" xfId="9336" xr:uid="{D19A5177-0149-42E6-96C0-A097D412881E}"/>
    <cellStyle name="Millares 3 2 6" xfId="9337" xr:uid="{079468D3-8E83-4061-95EA-65E607530487}"/>
    <cellStyle name="Millares 3 2 7" xfId="9338" xr:uid="{C78B9B93-46A3-4FE4-A39D-2B09975CD1F0}"/>
    <cellStyle name="Millares 3 2 8" xfId="9339" xr:uid="{24B8C6F7-5894-42D5-85CF-1D8A4BB06CF2}"/>
    <cellStyle name="Millares 3 2 9" xfId="12261" xr:uid="{B505573D-21FF-4984-9480-59AC015DD95B}"/>
    <cellStyle name="Millares 3 20" xfId="9340" xr:uid="{19C55201-D3E3-45B4-8A1C-5D906DD2E457}"/>
    <cellStyle name="Millares 3 21" xfId="9341" xr:uid="{B7DB9A91-2BFF-4FBC-AB75-3B8048F39C27}"/>
    <cellStyle name="Millares 3 22" xfId="9342" xr:uid="{95D8DDAF-F69F-4C31-9CB5-E7863CC2A8C1}"/>
    <cellStyle name="Millares 3 23" xfId="9343" xr:uid="{8F35841F-7A7D-4F59-9E53-27C551B332DC}"/>
    <cellStyle name="Millares 3 24" xfId="9344" xr:uid="{75DD4922-CF42-4E23-BB78-CBF71898BF89}"/>
    <cellStyle name="Millares 3 25" xfId="9345" xr:uid="{6B0D05FF-6D31-40E6-8F46-1F51A0BAA397}"/>
    <cellStyle name="Millares 3 26" xfId="12262" xr:uid="{5B2AE42C-926C-4B14-90C2-57428F14E0B8}"/>
    <cellStyle name="Millares 3 27" xfId="61199" xr:uid="{3F5D2BD0-55A9-49E7-9DD2-525A24FEE996}"/>
    <cellStyle name="Millares 3 28" xfId="61308" xr:uid="{2D63F56C-6536-4C86-893D-BB0741E13B6B}"/>
    <cellStyle name="Millares 3 29" xfId="61363" xr:uid="{7109A0AF-37F2-4112-9FB2-E04EB75F3B4F}"/>
    <cellStyle name="Millares 3 3" xfId="744" xr:uid="{4B359F2A-8A57-4C76-BB2C-244757791582}"/>
    <cellStyle name="Millares 3 3 10" xfId="41295" xr:uid="{8E9207DD-7CF1-4E17-8418-227FFCEB60B0}"/>
    <cellStyle name="Millares 3 3 10 2" xfId="41296" xr:uid="{37989774-EA5D-4677-8D48-56D959BA7E3E}"/>
    <cellStyle name="Millares 3 3 11" xfId="41297" xr:uid="{AE91962A-5726-4FAC-A501-757234D42187}"/>
    <cellStyle name="Millares 3 3 2" xfId="9346" xr:uid="{391BF32B-16DB-4340-8095-7BE457D578BD}"/>
    <cellStyle name="Millares 3 3 3" xfId="9347" xr:uid="{3B5C3860-AAA8-4909-BA1A-016E1A942628}"/>
    <cellStyle name="Millares 3 3 3 2" xfId="41298" xr:uid="{B5357A1A-4261-4F51-9E04-01D25ACE8F96}"/>
    <cellStyle name="Millares 3 3 3 2 2" xfId="41299" xr:uid="{1409B813-CC79-4024-A2F3-1FB5CD35C22D}"/>
    <cellStyle name="Millares 3 3 3 2 2 2" xfId="41300" xr:uid="{C6FFF086-F4EF-4A01-AE88-65F44A08F9CD}"/>
    <cellStyle name="Millares 3 3 3 2 3" xfId="41301" xr:uid="{FF633757-5EF2-4249-A9A9-FF2FA6E9E502}"/>
    <cellStyle name="Millares 3 3 3 3" xfId="41302" xr:uid="{80BC3933-50AE-4158-A767-8BF13A946C45}"/>
    <cellStyle name="Millares 3 3 3 3 2" xfId="41303" xr:uid="{2E26B149-AE05-486A-B0A6-08F06607195C}"/>
    <cellStyle name="Millares 3 3 3 4" xfId="41304" xr:uid="{ACC545A3-204D-483A-9751-9DA213264E9F}"/>
    <cellStyle name="Millares 3 3 4" xfId="9348" xr:uid="{15D11F50-6026-4A2C-A900-693499ADC074}"/>
    <cellStyle name="Millares 3 3 4 2" xfId="41305" xr:uid="{F5CC1C15-4F89-40B3-96CA-08524B16AA96}"/>
    <cellStyle name="Millares 3 3 4 2 2" xfId="41306" xr:uid="{500581EC-3621-4071-949E-21B9F1148642}"/>
    <cellStyle name="Millares 3 3 4 2 2 2" xfId="41307" xr:uid="{C54838C4-46BB-437E-A271-8706EDD09219}"/>
    <cellStyle name="Millares 3 3 4 2 3" xfId="41308" xr:uid="{00E62B44-B5B7-4EDE-98E0-0B31FBB52649}"/>
    <cellStyle name="Millares 3 3 4 3" xfId="41309" xr:uid="{9ABCC428-AF29-4B33-B6A9-B5C2A1A1F23A}"/>
    <cellStyle name="Millares 3 3 4 3 2" xfId="41310" xr:uid="{174C4E94-F8B2-42B7-9A21-14022E031A1D}"/>
    <cellStyle name="Millares 3 3 4 4" xfId="41311" xr:uid="{D05BA6BF-04AD-4B74-8D67-60F670DFDB27}"/>
    <cellStyle name="Millares 3 3 5" xfId="9349" xr:uid="{D6C45269-E19C-4D53-B32B-0FA5337A5240}"/>
    <cellStyle name="Millares 3 3 5 2" xfId="41312" xr:uid="{03AF783F-BD93-496C-AF2A-4D5CADED7583}"/>
    <cellStyle name="Millares 3 3 5 2 2" xfId="41313" xr:uid="{4D4A0903-1A96-4584-AFA6-1EB0B1F3D032}"/>
    <cellStyle name="Millares 3 3 5 2 2 2" xfId="41314" xr:uid="{0287C971-F069-4D5E-B155-D5C0F07C12D0}"/>
    <cellStyle name="Millares 3 3 5 2 3" xfId="41315" xr:uid="{72284AFD-876D-4B87-84FF-FD33BC56310F}"/>
    <cellStyle name="Millares 3 3 5 3" xfId="41316" xr:uid="{C48B46E9-C1F2-425F-958D-BA0926CDD4EA}"/>
    <cellStyle name="Millares 3 3 5 3 2" xfId="41317" xr:uid="{C1E27B1D-E084-431C-9F52-C52A7CC3AC3A}"/>
    <cellStyle name="Millares 3 3 5 4" xfId="41318" xr:uid="{AD0FC522-F106-475D-B562-33058334A92B}"/>
    <cellStyle name="Millares 3 3 6" xfId="9350" xr:uid="{0DE933DC-130C-4BA6-9075-5D1463A45AFC}"/>
    <cellStyle name="Millares 3 3 6 2" xfId="41319" xr:uid="{93E2E071-9844-4EAA-9D2C-DF33A57F458E}"/>
    <cellStyle name="Millares 3 3 6 2 2" xfId="41320" xr:uid="{C49265E2-6D1C-465E-A952-109F8B39FE40}"/>
    <cellStyle name="Millares 3 3 6 2 2 2" xfId="41321" xr:uid="{A2F8E8D2-ADC0-45DE-BB56-D1593805561A}"/>
    <cellStyle name="Millares 3 3 6 2 3" xfId="41322" xr:uid="{9FBC281D-D95B-403A-A17E-0EAE0046DD29}"/>
    <cellStyle name="Millares 3 3 6 3" xfId="41323" xr:uid="{C76F56DE-9636-4964-A34C-76C872976E71}"/>
    <cellStyle name="Millares 3 3 6 3 2" xfId="41324" xr:uid="{9EB1DD92-37F3-4F8B-B57B-31994676E81F}"/>
    <cellStyle name="Millares 3 3 6 4" xfId="41325" xr:uid="{10110216-32B5-4FED-A33B-FD7D36B3FCB6}"/>
    <cellStyle name="Millares 3 3 7" xfId="9351" xr:uid="{592B1555-149C-4723-BCAA-5B6D1F6CE138}"/>
    <cellStyle name="Millares 3 3 7 2" xfId="41326" xr:uid="{D6D112AB-2EFF-4F5E-B46C-822112FAF61B}"/>
    <cellStyle name="Millares 3 3 7 2 2" xfId="41327" xr:uid="{9FF4876D-6098-4443-98A8-08251D659CCC}"/>
    <cellStyle name="Millares 3 3 7 2 2 2" xfId="41328" xr:uid="{B46A55FA-C76F-4198-86E6-9F67EB286472}"/>
    <cellStyle name="Millares 3 3 7 2 3" xfId="41329" xr:uid="{8371D9B4-2EB9-400C-8B20-19E1C39CF4EF}"/>
    <cellStyle name="Millares 3 3 7 3" xfId="41330" xr:uid="{9368C01E-7760-4B95-A04B-AB0A1C0360A0}"/>
    <cellStyle name="Millares 3 3 7 3 2" xfId="41331" xr:uid="{2FA58844-97D9-47EE-BB27-E7931A577430}"/>
    <cellStyle name="Millares 3 3 7 4" xfId="41332" xr:uid="{F6D2A72E-BC99-49C8-926C-BFF64F476D1F}"/>
    <cellStyle name="Millares 3 3 8" xfId="9352" xr:uid="{BC499F78-0E5C-4E2A-9791-F5CFB483FBB2}"/>
    <cellStyle name="Millares 3 3 8 2" xfId="41333" xr:uid="{1FFDE902-249A-495A-A2E7-D25C6430443F}"/>
    <cellStyle name="Millares 3 3 8 2 2" xfId="41334" xr:uid="{73BC21E3-3B1C-42C6-A8E0-C0D0851BA631}"/>
    <cellStyle name="Millares 3 3 8 2 2 2" xfId="41335" xr:uid="{FE4F5514-5B1F-4280-BB6D-243CF983E744}"/>
    <cellStyle name="Millares 3 3 8 2 3" xfId="41336" xr:uid="{7EF496E3-1A29-4FC6-B5CF-D56617783E4F}"/>
    <cellStyle name="Millares 3 3 8 3" xfId="41337" xr:uid="{064DB1DB-95B8-4006-AC9D-F5FD362891DB}"/>
    <cellStyle name="Millares 3 3 8 3 2" xfId="41338" xr:uid="{EC7CC5E1-981A-4150-9BAF-4BD05B251B03}"/>
    <cellStyle name="Millares 3 3 8 4" xfId="41339" xr:uid="{77AA0EB5-46A9-4F5D-8C7E-794CFE9A02D9}"/>
    <cellStyle name="Millares 3 3 9" xfId="41340" xr:uid="{5F27B02A-4E30-481A-A5D4-755EB3520FCE}"/>
    <cellStyle name="Millares 3 3 9 2" xfId="41341" xr:uid="{FD6B821E-749C-476E-931D-73744C9BD62D}"/>
    <cellStyle name="Millares 3 3 9 2 2" xfId="41342" xr:uid="{55206B60-0291-4C07-B51A-6D68686B8236}"/>
    <cellStyle name="Millares 3 3 9 3" xfId="41343" xr:uid="{5E880079-B28B-4BD1-A58A-820BEB350830}"/>
    <cellStyle name="Millares 3 4" xfId="980" xr:uid="{3C00E109-9E72-4BA2-BCEB-B1C52D59237C}"/>
    <cellStyle name="Millares 3 4 2" xfId="41344" xr:uid="{354CA72A-0988-47AA-9035-4EED1BCCB95A}"/>
    <cellStyle name="Millares 3 5" xfId="9353" xr:uid="{6F70136D-3D4E-42B9-9D91-A98D387B9F5E}"/>
    <cellStyle name="Millares 3 5 2" xfId="41345" xr:uid="{7F196D9D-EA30-475B-AFB0-6052C1952EC3}"/>
    <cellStyle name="Millares 3 5 2 2" xfId="41346" xr:uid="{A640903C-8CD9-44FF-9B18-43148FBE747E}"/>
    <cellStyle name="Millares 3 5 2 2 2" xfId="41347" xr:uid="{A928DEAB-49FD-463F-B8AF-70BBDB2ADDFF}"/>
    <cellStyle name="Millares 3 5 2 3" xfId="41348" xr:uid="{AE65589C-FF3B-4500-988F-CFA912FAD3E8}"/>
    <cellStyle name="Millares 3 5 3" xfId="41349" xr:uid="{C5DBEA57-8C90-4BF0-8659-CD2381CBC10C}"/>
    <cellStyle name="Millares 3 5 3 2" xfId="41350" xr:uid="{029D699D-789C-495C-96B5-12044F06395A}"/>
    <cellStyle name="Millares 3 5 4" xfId="41351" xr:uid="{6C871EE4-4560-4AC7-85F7-D354958F8B12}"/>
    <cellStyle name="Millares 3 6" xfId="9354" xr:uid="{7F173780-998B-41BA-B3AC-455F57579481}"/>
    <cellStyle name="Millares 3 6 2" xfId="41352" xr:uid="{594AA43E-BE44-4931-8A9B-724042A7FFAA}"/>
    <cellStyle name="Millares 3 6 2 2" xfId="41353" xr:uid="{9BFB9DF1-010F-4B50-BC3F-689F5373D3BC}"/>
    <cellStyle name="Millares 3 6 2 2 2" xfId="41354" xr:uid="{F2BE1CEB-F17B-4AB7-8855-1DF48F3D672E}"/>
    <cellStyle name="Millares 3 6 2 3" xfId="41355" xr:uid="{2D85A088-0DD4-4132-822F-C27C03353ABD}"/>
    <cellStyle name="Millares 3 6 3" xfId="41356" xr:uid="{6E3BAF13-B5EE-4D0C-AAF8-F122F1A68844}"/>
    <cellStyle name="Millares 3 6 3 2" xfId="41357" xr:uid="{3A121326-3DDD-4F01-8E1B-75B356A2A8A4}"/>
    <cellStyle name="Millares 3 6 4" xfId="41358" xr:uid="{D18E0184-1AAA-4FC8-A59F-7FC6C43EF5FE}"/>
    <cellStyle name="Millares 3 7" xfId="9355" xr:uid="{838FA3B3-CB71-4B15-B355-C7396202B9A7}"/>
    <cellStyle name="Millares 3 7 2" xfId="41359" xr:uid="{F6FE673C-9845-4AB3-9EB3-4329D60B023F}"/>
    <cellStyle name="Millares 3 7 2 2" xfId="41360" xr:uid="{6AE9D1B0-2DBC-4E51-B5F9-AE6422E177E8}"/>
    <cellStyle name="Millares 3 7 2 2 2" xfId="41361" xr:uid="{5D1D3507-CF5C-435A-98ED-407B30015B86}"/>
    <cellStyle name="Millares 3 7 2 3" xfId="41362" xr:uid="{6B1026A9-E699-49D9-BAD8-7E4567181133}"/>
    <cellStyle name="Millares 3 7 3" xfId="41363" xr:uid="{BEB5B6CD-DB1B-45A5-B2F6-9D70022FEC78}"/>
    <cellStyle name="Millares 3 7 3 2" xfId="41364" xr:uid="{2FCBF68A-4B37-4B2B-AD4C-CD8A9CF3B12A}"/>
    <cellStyle name="Millares 3 7 4" xfId="41365" xr:uid="{73A22C23-CEB8-4550-A9CB-0BBF80ACC3CB}"/>
    <cellStyle name="Millares 3 8" xfId="9356" xr:uid="{AB273E97-D246-4C8F-91F7-155AC65FC559}"/>
    <cellStyle name="Millares 3 8 2" xfId="41366" xr:uid="{CC283A08-25A6-445F-B5AC-124F9C56E472}"/>
    <cellStyle name="Millares 3 8 2 2" xfId="41367" xr:uid="{46CA3715-83C0-4E35-B133-F75827B5A1B3}"/>
    <cellStyle name="Millares 3 8 2 2 2" xfId="41368" xr:uid="{581B9C2E-A64C-4BE0-A787-7C907A0566F6}"/>
    <cellStyle name="Millares 3 8 2 3" xfId="41369" xr:uid="{CDD90F69-E638-442C-B473-6729B201C482}"/>
    <cellStyle name="Millares 3 8 3" xfId="41370" xr:uid="{99FB3215-7606-4FC3-BF9E-386A82817B5E}"/>
    <cellStyle name="Millares 3 8 3 2" xfId="41371" xr:uid="{37B39069-3D1D-4332-B190-F5FFE344563B}"/>
    <cellStyle name="Millares 3 8 4" xfId="41372" xr:uid="{B09B7A8F-2184-473C-8823-673DBA91C152}"/>
    <cellStyle name="Millares 3 9" xfId="9357" xr:uid="{B12A7474-B308-4C89-A5F6-1F8601472DBC}"/>
    <cellStyle name="Millares 3 9 2" xfId="41373" xr:uid="{CE46FC6C-AF21-49DF-B2F8-71002115AE30}"/>
    <cellStyle name="Millares 3 9 2 2" xfId="41374" xr:uid="{91DF24D8-6CA7-4DF5-9377-D388051957ED}"/>
    <cellStyle name="Millares 3 9 2 2 2" xfId="41375" xr:uid="{C8D48BCB-07E7-4EC8-B850-8E7CD336BF37}"/>
    <cellStyle name="Millares 3 9 2 3" xfId="41376" xr:uid="{48566EF5-DAC1-4F31-8E99-F0E47515B666}"/>
    <cellStyle name="Millares 3 9 3" xfId="41377" xr:uid="{F16D6053-800E-48F2-92E8-B9D0B6F95451}"/>
    <cellStyle name="Millares 3 9 3 2" xfId="41378" xr:uid="{19F89EBB-1472-424E-9542-09F63B48D805}"/>
    <cellStyle name="Millares 3 9 4" xfId="41379" xr:uid="{E136AEE4-45BE-40FA-B110-A1C887839BA9}"/>
    <cellStyle name="Millares 30" xfId="9358" xr:uid="{ECD06E1C-3F11-447A-A8AE-B1E608C61244}"/>
    <cellStyle name="Millares 30 2" xfId="41380" xr:uid="{1008B3CF-C900-4D47-8C4E-EC4EDFA30870}"/>
    <cellStyle name="Millares 30 2 2" xfId="41381" xr:uid="{8AEA248A-386A-4D3F-9F16-F833B1FB7281}"/>
    <cellStyle name="Millares 30 3" xfId="41382" xr:uid="{BFA41BFB-C30D-48D1-8EA9-F2D114CE8900}"/>
    <cellStyle name="Millares 30 3 2" xfId="41383" xr:uid="{119824DA-28A5-48BD-B900-A8469A230EE4}"/>
    <cellStyle name="Millares 30 4" xfId="41384" xr:uid="{707E93A5-1417-4DB8-965A-5545B2F2D75B}"/>
    <cellStyle name="Millares 31" xfId="12263" xr:uid="{5E984526-F0E1-466E-BD5B-7DE8C10BA12B}"/>
    <cellStyle name="Millares 31 2" xfId="41385" xr:uid="{7D0F6C42-3CE6-4927-8794-3B4F08E5F5A8}"/>
    <cellStyle name="Millares 31 2 2" xfId="41386" xr:uid="{9C4E6138-1D69-4B0C-9505-230A50DA59CB}"/>
    <cellStyle name="Millares 31 3" xfId="41387" xr:uid="{F2F2C5A7-3B01-4C4F-9BB4-FC795935215A}"/>
    <cellStyle name="Millares 32" xfId="12264" xr:uid="{4C6CD143-8325-425F-BE37-CD7A44E56E0F}"/>
    <cellStyle name="Millares 32 2" xfId="41388" xr:uid="{744CF20C-2845-4597-94F5-DE28C6C5EA02}"/>
    <cellStyle name="Millares 32 2 2" xfId="41389" xr:uid="{8C3D19F2-8DA2-4BF9-A329-134C517CFC71}"/>
    <cellStyle name="Millares 32 3" xfId="41390" xr:uid="{067FB696-00ED-4147-89DB-D8E616836EF3}"/>
    <cellStyle name="Millares 33" xfId="12265" xr:uid="{78C54CC2-379C-4FC7-98F9-380F8F2D2137}"/>
    <cellStyle name="Millares 33 2" xfId="41391" xr:uid="{763B6864-4FF7-4195-B627-E1B2EDAC70D2}"/>
    <cellStyle name="Millares 33 2 2" xfId="41392" xr:uid="{D4BF4114-E854-4009-93CE-A4BB44343356}"/>
    <cellStyle name="Millares 33 3" xfId="41393" xr:uid="{221FDCAD-0066-4970-BA2D-1F46841F616D}"/>
    <cellStyle name="Millares 34" xfId="12266" xr:uid="{07921CE6-D404-40F3-A946-7BC8C9606131}"/>
    <cellStyle name="Millares 34 2" xfId="41394" xr:uid="{4D8B73D7-A5C1-4E21-8894-9BA7F36AC799}"/>
    <cellStyle name="Millares 34 2 2" xfId="41395" xr:uid="{F90E192A-FA01-43E6-95D1-4BFC67811A80}"/>
    <cellStyle name="Millares 34 3" xfId="41396" xr:uid="{C26ADA80-FF56-46F7-950B-984A8F9F1BB2}"/>
    <cellStyle name="Millares 35" xfId="12267" xr:uid="{24EA2887-64AE-4370-9C1C-0A834ECCFD57}"/>
    <cellStyle name="Millares 35 2" xfId="41397" xr:uid="{BC2B93BD-705C-4DB2-BC9D-D3B63637A919}"/>
    <cellStyle name="Millares 36" xfId="12268" xr:uid="{DCB15CAF-E01D-449C-9D4E-1F120D71CCB4}"/>
    <cellStyle name="Millares 36 2" xfId="41398" xr:uid="{DC977718-D449-4C1B-87BB-B5ED0ED4B124}"/>
    <cellStyle name="Millares 37" xfId="12269" xr:uid="{A69970CB-8720-41B6-9A0D-889BC9255558}"/>
    <cellStyle name="Millares 37 2" xfId="12270" xr:uid="{A17F12EB-26C7-438F-99BE-C4CBAD25E001}"/>
    <cellStyle name="Millares 38" xfId="12271" xr:uid="{08349A83-EE11-405A-8F3D-A6B31075EF52}"/>
    <cellStyle name="Millares 39" xfId="12272" xr:uid="{E2E205AE-BB4D-4A35-B9BC-DCAA40F6D3BA}"/>
    <cellStyle name="Millares 4" xfId="745" xr:uid="{7CC88E98-3F06-4061-8BC2-5FDF5D2CED84}"/>
    <cellStyle name="Millares 4 10" xfId="9359" xr:uid="{2DE68DC0-007C-4594-AD34-19E2180B987A}"/>
    <cellStyle name="Millares 4 10 2" xfId="41399" xr:uid="{C7B72832-44D3-431D-AFD9-D9490B32CF15}"/>
    <cellStyle name="Millares 4 11" xfId="9360" xr:uid="{AE3DAEE6-054D-4BE5-8CBA-D72B18849A0A}"/>
    <cellStyle name="Millares 4 11 2" xfId="41400" xr:uid="{83F8371A-2625-48F4-A667-12372D486D26}"/>
    <cellStyle name="Millares 4 12" xfId="9361" xr:uid="{735CFB29-2061-404A-B8D3-D893CA12B281}"/>
    <cellStyle name="Millares 4 12 2" xfId="41401" xr:uid="{DE5692CB-A798-4A79-B113-56E891FC26D0}"/>
    <cellStyle name="Millares 4 13" xfId="9362" xr:uid="{B4E11776-B9CE-4013-9314-95E1CBBA5EFF}"/>
    <cellStyle name="Millares 4 13 2" xfId="41402" xr:uid="{754C0A4B-ED91-48D1-8263-1F756A8B0C9A}"/>
    <cellStyle name="Millares 4 14" xfId="9363" xr:uid="{D431217B-E7F2-407C-9CE7-67DF9FBD7496}"/>
    <cellStyle name="Millares 4 14 2" xfId="41403" xr:uid="{4577EFC3-9690-4BEF-8F66-93F1046FDA92}"/>
    <cellStyle name="Millares 4 15" xfId="9364" xr:uid="{0DDFBE16-F210-4BF1-9EAF-BD2CBC7BB6EB}"/>
    <cellStyle name="Millares 4 15 2" xfId="41404" xr:uid="{29EBDDB7-B652-4511-B9D0-47B420ADF58C}"/>
    <cellStyle name="Millares 4 16" xfId="9365" xr:uid="{90AD78AC-9B53-4FE3-ABA5-29BE2F9CF4AE}"/>
    <cellStyle name="Millares 4 16 2" xfId="41405" xr:uid="{95004E9A-2D0B-4B5B-92C1-F7B393C20A22}"/>
    <cellStyle name="Millares 4 17" xfId="9366" xr:uid="{BDFA6BE9-E8E9-4126-97ED-2110BD1329FE}"/>
    <cellStyle name="Millares 4 17 2" xfId="41406" xr:uid="{9ABD26DA-01C0-412A-B5FB-523770A9E0F8}"/>
    <cellStyle name="Millares 4 18" xfId="9367" xr:uid="{4E781B74-C6C0-4E2E-ACFF-248503B8936C}"/>
    <cellStyle name="Millares 4 18 2" xfId="41407" xr:uid="{7CD718D4-D6A8-4729-9C5B-6E3FD7479696}"/>
    <cellStyle name="Millares 4 19" xfId="9368" xr:uid="{EA8CC330-DA90-4A6A-883E-05B678BE0CDF}"/>
    <cellStyle name="Millares 4 19 2" xfId="41408" xr:uid="{760FC2C9-5D5E-4AE4-A7B4-52BF033286E0}"/>
    <cellStyle name="Millares 4 2" xfId="746" xr:uid="{3B841358-9981-4B69-BD2A-EE2868587B77}"/>
    <cellStyle name="Millares 4 2 2" xfId="41409" xr:uid="{B4DA0B6C-4CBF-45DF-95D7-3D97F4E00B81}"/>
    <cellStyle name="Millares 4 2 3" xfId="41410" xr:uid="{C1DF87B8-F612-4727-B7EA-59171C56F69A}"/>
    <cellStyle name="Millares 4 2 4" xfId="41411" xr:uid="{DBA64B12-2239-4B73-9271-D5E137BF3B35}"/>
    <cellStyle name="Millares 4 2 5" xfId="41412" xr:uid="{03F26A5F-B884-4171-8ECC-D32F31017C72}"/>
    <cellStyle name="Millares 4 2 6" xfId="41413" xr:uid="{1FD4C32B-43A8-4FDA-BE1C-DF9C314710A1}"/>
    <cellStyle name="Millares 4 2 7" xfId="41414" xr:uid="{1B506F61-B841-41FF-94B0-936919D1F04E}"/>
    <cellStyle name="Millares 4 2 8" xfId="41415" xr:uid="{86BBA9F5-1793-4B6D-82D3-DBD6E2308001}"/>
    <cellStyle name="Millares 4 2 9" xfId="61394" xr:uid="{862DC7E3-B966-4ADB-BA1D-F772D182DAC7}"/>
    <cellStyle name="Millares 4 20" xfId="9369" xr:uid="{E63FD719-28D2-4BB7-964B-7496EE7CFADD}"/>
    <cellStyle name="Millares 4 21" xfId="9370" xr:uid="{940F4951-5DE7-4CA8-8609-EB5BBF308BD9}"/>
    <cellStyle name="Millares 4 22" xfId="9371" xr:uid="{412FC027-E7EF-41EE-8FD0-B1EC5A1DBDAF}"/>
    <cellStyle name="Millares 4 23" xfId="9372" xr:uid="{ADFDD7CA-D032-47D0-8C80-5B85DFC39E1C}"/>
    <cellStyle name="Millares 4 24" xfId="9373" xr:uid="{9EBDABFF-467A-4C9B-AF15-2DDED9354DC6}"/>
    <cellStyle name="Millares 4 25" xfId="9374" xr:uid="{4F15D24F-ABA2-432C-B58A-EF7B8A2BE20C}"/>
    <cellStyle name="Millares 4 26" xfId="61200" xr:uid="{F8A21A53-DD62-4622-AB39-DE9F3BD133A9}"/>
    <cellStyle name="Millares 4 27" xfId="61368" xr:uid="{A69F161D-3541-44DD-AE50-8FE1288CF108}"/>
    <cellStyle name="Millares 4 3" xfId="747" xr:uid="{6F70DD55-B00E-46F2-BA7C-0372EC42304F}"/>
    <cellStyle name="Millares 4 3 2" xfId="41416" xr:uid="{9A0C5163-7652-4FBF-94C0-5E580C4C5F43}"/>
    <cellStyle name="Millares 4 3 3" xfId="41417" xr:uid="{07ECD754-0FF6-4A62-9876-13EC4A4D5F3A}"/>
    <cellStyle name="Millares 4 3 4" xfId="41418" xr:uid="{AD80105C-605C-43F5-8F0E-749ADBAE75F0}"/>
    <cellStyle name="Millares 4 4" xfId="9375" xr:uid="{3EAD81AF-2A86-4FC9-8108-8EEBDE0FF984}"/>
    <cellStyle name="Millares 4 5" xfId="9376" xr:uid="{F99EF5DF-81A9-4DF9-8826-62730DC41E71}"/>
    <cellStyle name="Millares 4 5 2" xfId="41419" xr:uid="{58D1B167-4FD5-4BBF-A5D5-4964E42A341B}"/>
    <cellStyle name="Millares 4 6" xfId="9377" xr:uid="{304600E8-1538-4AFD-AE80-1721C5DE75AC}"/>
    <cellStyle name="Millares 4 6 2" xfId="41420" xr:uid="{89776121-38D4-414F-902C-89A3F6F9CA8D}"/>
    <cellStyle name="Millares 4 7" xfId="9378" xr:uid="{266E2F6E-3AE0-4501-8850-BE7AE11EB44C}"/>
    <cellStyle name="Millares 4 7 2" xfId="41421" xr:uid="{2703B43E-28AE-43DD-8E73-D657E6257FA0}"/>
    <cellStyle name="Millares 4 8" xfId="9379" xr:uid="{97180FD7-9115-4674-A06E-70A211AFCA6E}"/>
    <cellStyle name="Millares 4 8 2" xfId="41422" xr:uid="{0B57370A-09F5-4124-93E3-232464BED98C}"/>
    <cellStyle name="Millares 4 9" xfId="9380" xr:uid="{2ADF30A9-9862-4175-A2D0-920D693A70BC}"/>
    <cellStyle name="Millares 4 9 2" xfId="41423" xr:uid="{63432635-7F34-4F3E-8150-24F2D062B00D}"/>
    <cellStyle name="Millares 4_Fapasa - Apoyo a Audit. - IRACIS 12-2008" xfId="748" xr:uid="{0EA90031-FB46-4289-8C83-CF7498B8B301}"/>
    <cellStyle name="Millares 40" xfId="12273" xr:uid="{87DCE542-C76A-4273-AB94-4943D902E819}"/>
    <cellStyle name="Millares 40 2" xfId="12274" xr:uid="{42984D2E-B7F4-4645-95EA-927F6031AA1E}"/>
    <cellStyle name="Millares 41" xfId="12275" xr:uid="{AD5A6798-4F5F-4845-8D77-B776C6A59FB5}"/>
    <cellStyle name="Millares 41 2" xfId="12276" xr:uid="{311C008A-7C3A-473A-A897-758769E6AF19}"/>
    <cellStyle name="Millares 42" xfId="12277" xr:uid="{31A27868-EF4E-4A31-8C14-252EF7675EBD}"/>
    <cellStyle name="Millares 43" xfId="12278" xr:uid="{0525620E-31C3-47CB-93E4-17235347256A}"/>
    <cellStyle name="Millares 44" xfId="12279" xr:uid="{C8A4B66A-DE95-499A-9837-92F30A4440A9}"/>
    <cellStyle name="Millares 45" xfId="12280" xr:uid="{4AEA2F8C-631C-4CCD-A838-E513B6FD43BB}"/>
    <cellStyle name="Millares 46" xfId="12281" xr:uid="{E6AB5592-6F98-4C70-A43D-CAD172D749C3}"/>
    <cellStyle name="Millares 47" xfId="12282" xr:uid="{0F6ECB9D-B9F5-4D37-AB9D-BB34F12BEF1A}"/>
    <cellStyle name="Millares 48" xfId="41424" xr:uid="{E1EAAF26-B3F2-45E9-B08D-2E3536BCA522}"/>
    <cellStyle name="Millares 49" xfId="41425" xr:uid="{B4E2C70E-D955-4F2D-86CA-A13343E4AC49}"/>
    <cellStyle name="Millares 5" xfId="749" xr:uid="{9E5E3AF2-5F0B-47E0-9F78-ED24D55DE097}"/>
    <cellStyle name="Millares 5 10" xfId="12283" xr:uid="{C31B68A0-99A0-4A83-9E20-76B8B1C4BE79}"/>
    <cellStyle name="Millares 5 10 2" xfId="41426" xr:uid="{D26A8D1A-E123-4F82-805D-917BF3FEB7A8}"/>
    <cellStyle name="Millares 5 10 2 2" xfId="41427" xr:uid="{CD4D33F5-CAFB-4166-8034-CD7D25CA1963}"/>
    <cellStyle name="Millares 5 10 2 2 2" xfId="41428" xr:uid="{FE341185-60B8-42B7-B035-4A3ABE87E1F8}"/>
    <cellStyle name="Millares 5 10 2 3" xfId="41429" xr:uid="{AF980940-CFD8-4C0A-BA16-6F35705F1290}"/>
    <cellStyle name="Millares 5 10 3" xfId="41430" xr:uid="{0572829C-7D11-446B-862F-A552D3DC42C4}"/>
    <cellStyle name="Millares 5 10 3 2" xfId="41431" xr:uid="{DA16F697-7256-4092-B6DB-509C58679F42}"/>
    <cellStyle name="Millares 5 10 4" xfId="41432" xr:uid="{5B837401-5602-4EC4-A82F-AB1DFAC643B3}"/>
    <cellStyle name="Millares 5 11" xfId="41433" xr:uid="{F415E397-425C-402B-89BF-F485C2A162FB}"/>
    <cellStyle name="Millares 5 11 2" xfId="41434" xr:uid="{AC03F217-8C4C-448E-9004-20B76403FF32}"/>
    <cellStyle name="Millares 5 12" xfId="61201" xr:uid="{C89720D9-9746-4DAC-BB4D-6216F85EE1EA}"/>
    <cellStyle name="Millares 5 13" xfId="61375" xr:uid="{FBC83AE0-00A5-4896-9390-F9CFE2CD52AA}"/>
    <cellStyle name="Millares 5 2" xfId="750" xr:uid="{2DEF4A77-CFE9-4C57-A131-6ADD0FB8EE92}"/>
    <cellStyle name="Millares 5 2 10" xfId="41435" xr:uid="{0DAEF3BB-7DD2-4AC0-87A5-87BAD858594F}"/>
    <cellStyle name="Millares 5 2 10 2" xfId="41436" xr:uid="{958BFA00-C193-4DF0-BDAB-999249B1253B}"/>
    <cellStyle name="Millares 5 2 11" xfId="41437" xr:uid="{C9A4D7A1-8779-4383-836C-A6E1AA12C338}"/>
    <cellStyle name="Millares 5 2 12" xfId="61401" xr:uid="{D4821761-E7E2-42B0-85D0-1ACBB76B7D44}"/>
    <cellStyle name="Millares 5 2 2" xfId="9381" xr:uid="{E4E04E98-C407-4954-83D2-DE2869A43D17}"/>
    <cellStyle name="Millares 5 2 3" xfId="9382" xr:uid="{27F98C14-E660-4F5E-B68F-3CCE8C835197}"/>
    <cellStyle name="Millares 5 2 3 2" xfId="41438" xr:uid="{8CFB63A7-1B60-4F2D-B18F-03FA74A61781}"/>
    <cellStyle name="Millares 5 2 3 2 2" xfId="41439" xr:uid="{1C5884F7-925B-4574-B179-32BE8A28F13E}"/>
    <cellStyle name="Millares 5 2 3 2 2 2" xfId="41440" xr:uid="{047FD87E-E88D-405F-8AE8-F73B876C3225}"/>
    <cellStyle name="Millares 5 2 3 2 3" xfId="41441" xr:uid="{087A427B-E0A9-4033-BF48-53AA6D5D9AA4}"/>
    <cellStyle name="Millares 5 2 3 3" xfId="41442" xr:uid="{5582FDC8-0568-474E-ADE1-0EEA11F06E7F}"/>
    <cellStyle name="Millares 5 2 3 3 2" xfId="41443" xr:uid="{6D931FA0-140E-4F83-9B75-2C7B8959CAA4}"/>
    <cellStyle name="Millares 5 2 3 4" xfId="41444" xr:uid="{BC10DD2B-FB23-4CA5-B134-A6FEE0B3DA1A}"/>
    <cellStyle name="Millares 5 2 4" xfId="9383" xr:uid="{BB5D63C1-6BCB-4446-9AD2-D7CEE8DBACAE}"/>
    <cellStyle name="Millares 5 2 4 2" xfId="41445" xr:uid="{95BE43E1-1918-445B-B595-ADBCAD24D746}"/>
    <cellStyle name="Millares 5 2 4 2 2" xfId="41446" xr:uid="{C8D2D558-622F-4347-AAE5-1B2C4D57B0C7}"/>
    <cellStyle name="Millares 5 2 4 2 2 2" xfId="41447" xr:uid="{863B3F5D-8CFA-44C0-BC7E-4CD1F11ADF70}"/>
    <cellStyle name="Millares 5 2 4 2 3" xfId="41448" xr:uid="{53F13247-7D77-4511-96FE-416168CD9093}"/>
    <cellStyle name="Millares 5 2 4 3" xfId="41449" xr:uid="{9AFF6B85-ABB6-4AA2-8166-A08BC333A39C}"/>
    <cellStyle name="Millares 5 2 4 3 2" xfId="41450" xr:uid="{2094E3C8-FC38-4675-BA23-E330F07D18D9}"/>
    <cellStyle name="Millares 5 2 4 4" xfId="41451" xr:uid="{24B887AC-E982-40E9-A4B7-AC6188831C96}"/>
    <cellStyle name="Millares 5 2 5" xfId="9384" xr:uid="{34503630-0EB6-4CDD-BCB5-7111E000224C}"/>
    <cellStyle name="Millares 5 2 5 2" xfId="41452" xr:uid="{9079AE73-1684-479F-A5C5-B24965560178}"/>
    <cellStyle name="Millares 5 2 5 2 2" xfId="41453" xr:uid="{A97A9EF7-633B-4481-8CF6-A919C345EF96}"/>
    <cellStyle name="Millares 5 2 5 2 2 2" xfId="41454" xr:uid="{C5423F76-12DC-404C-8F8F-DC7E93628389}"/>
    <cellStyle name="Millares 5 2 5 2 3" xfId="41455" xr:uid="{8E10BB59-5AD6-4553-87D5-B1A89815A7C7}"/>
    <cellStyle name="Millares 5 2 5 3" xfId="41456" xr:uid="{5C07D5D3-E7A2-4546-8671-0D4D0E629ABC}"/>
    <cellStyle name="Millares 5 2 5 3 2" xfId="41457" xr:uid="{4CC89294-66F3-4E7C-A9E6-487B6A441D36}"/>
    <cellStyle name="Millares 5 2 5 4" xfId="41458" xr:uid="{3A311880-EEFC-444D-A9B8-17C5A278F2BE}"/>
    <cellStyle name="Millares 5 2 6" xfId="9385" xr:uid="{AB961BE2-C6E7-4034-8B38-2606F15BBEB1}"/>
    <cellStyle name="Millares 5 2 6 2" xfId="41459" xr:uid="{30433485-BE08-4EA4-9800-87B57383AA3D}"/>
    <cellStyle name="Millares 5 2 6 2 2" xfId="41460" xr:uid="{D9F639D1-DD39-438B-9FCA-E72B50382752}"/>
    <cellStyle name="Millares 5 2 6 2 2 2" xfId="41461" xr:uid="{2CED7552-1401-441E-BA6D-DBC7153F42CF}"/>
    <cellStyle name="Millares 5 2 6 2 3" xfId="41462" xr:uid="{307FD01D-8707-4837-B114-6475C7A83EBA}"/>
    <cellStyle name="Millares 5 2 6 3" xfId="41463" xr:uid="{EB2A81E7-7387-4098-8C69-07D68232F264}"/>
    <cellStyle name="Millares 5 2 6 3 2" xfId="41464" xr:uid="{F14335A4-AF3F-4EAD-A880-96C97F3B0B3C}"/>
    <cellStyle name="Millares 5 2 6 4" xfId="41465" xr:uid="{B4110FEF-A3CD-47E7-81B0-E2ADE586AB0A}"/>
    <cellStyle name="Millares 5 2 7" xfId="9386" xr:uid="{33191A0E-0B52-4F9B-BFF3-3A8546C7D5E2}"/>
    <cellStyle name="Millares 5 2 7 2" xfId="41466" xr:uid="{2BE585F9-6FCF-49DC-854C-A2C8CCA391C8}"/>
    <cellStyle name="Millares 5 2 7 2 2" xfId="41467" xr:uid="{86792935-25CA-47D8-B980-AAD250238B29}"/>
    <cellStyle name="Millares 5 2 7 2 2 2" xfId="41468" xr:uid="{95ECA279-E055-4618-8AC8-E8BDA41BD842}"/>
    <cellStyle name="Millares 5 2 7 2 3" xfId="41469" xr:uid="{D40E19D6-34CC-4730-94B4-657F9A0B2FA5}"/>
    <cellStyle name="Millares 5 2 7 3" xfId="41470" xr:uid="{A7B84BA7-E054-43F5-A287-3B5E499757F7}"/>
    <cellStyle name="Millares 5 2 7 3 2" xfId="41471" xr:uid="{C1118E63-93A5-4732-893A-AD5FAE9981F1}"/>
    <cellStyle name="Millares 5 2 7 4" xfId="41472" xr:uid="{BEF64375-B6F1-4E87-AAA5-2202BCFB42C1}"/>
    <cellStyle name="Millares 5 2 8" xfId="41473" xr:uid="{468C86C8-4C5E-490F-B39A-7A9EC0A6F3C3}"/>
    <cellStyle name="Millares 5 2 8 2" xfId="41474" xr:uid="{94218001-A824-4B91-A6C3-3A4449176C43}"/>
    <cellStyle name="Millares 5 2 8 2 2" xfId="41475" xr:uid="{9737403F-275A-48AC-8CEC-0F7651E22F7A}"/>
    <cellStyle name="Millares 5 2 8 2 2 2" xfId="41476" xr:uid="{967D120B-5199-4792-B1EF-71DD8FB9CF52}"/>
    <cellStyle name="Millares 5 2 8 2 3" xfId="41477" xr:uid="{F2715807-5A33-4860-87E4-F4647542F864}"/>
    <cellStyle name="Millares 5 2 8 3" xfId="41478" xr:uid="{9B145781-0614-4925-BEB1-2C8E1654B357}"/>
    <cellStyle name="Millares 5 2 8 3 2" xfId="41479" xr:uid="{FFC7ADD6-6B70-4E9D-9157-F9C98FF83CB8}"/>
    <cellStyle name="Millares 5 2 8 4" xfId="41480" xr:uid="{790CC294-B61F-48C2-9906-015181E5CE06}"/>
    <cellStyle name="Millares 5 2 9" xfId="41481" xr:uid="{D431CBBD-8DEA-4889-9109-2CD33D2E7F6C}"/>
    <cellStyle name="Millares 5 2 9 2" xfId="41482" xr:uid="{4A6780B3-E12C-4AA3-8D67-3FDE3DF7C96C}"/>
    <cellStyle name="Millares 5 2 9 2 2" xfId="41483" xr:uid="{C10A5947-0CFC-4FAC-A97C-FC652AAFBAD8}"/>
    <cellStyle name="Millares 5 2 9 3" xfId="41484" xr:uid="{0FC5CE9B-9D16-49D4-8D40-440DFE9737A3}"/>
    <cellStyle name="Millares 5 3" xfId="751" xr:uid="{34DA4A99-9C56-4FFE-B0A3-3E6BEA70F69F}"/>
    <cellStyle name="Millares 5 3 2" xfId="41485" xr:uid="{C229C396-1CAE-4C5D-BC4F-3720B964C12C}"/>
    <cellStyle name="Millares 5 3 3" xfId="41486" xr:uid="{732FF06B-717E-4482-9F46-5D20D1363D3F}"/>
    <cellStyle name="Millares 5 3 4" xfId="41487" xr:uid="{C38060D9-87A4-4C37-9848-A5D565EDB264}"/>
    <cellStyle name="Millares 5 4" xfId="9387" xr:uid="{AB1B9BB9-1B05-4388-BAFA-BC6467383A0A}"/>
    <cellStyle name="Millares 5 5" xfId="9388" xr:uid="{E90EFFBF-AEF3-45BB-8B6A-5ED1BCAA5E84}"/>
    <cellStyle name="Millares 5 5 2" xfId="41488" xr:uid="{68F6EED8-BBCD-4206-AA7E-EE18E919DE85}"/>
    <cellStyle name="Millares 5 5 2 2" xfId="41489" xr:uid="{8D067BBC-B406-48B2-9D7B-2426720A3826}"/>
    <cellStyle name="Millares 5 5 2 2 2" xfId="41490" xr:uid="{872C2F8C-F847-4474-A57F-CC92802DFF5B}"/>
    <cellStyle name="Millares 5 5 2 3" xfId="41491" xr:uid="{E4200142-C860-436D-9FE5-33C476B6DD85}"/>
    <cellStyle name="Millares 5 5 3" xfId="41492" xr:uid="{51CF6D13-A040-4E4F-8311-DB9F0454016A}"/>
    <cellStyle name="Millares 5 5 3 2" xfId="41493" xr:uid="{81E642D4-3D47-4204-A3BD-4070112AD5A8}"/>
    <cellStyle name="Millares 5 5 4" xfId="41494" xr:uid="{D8885881-B7D2-4E03-B383-48841D57F042}"/>
    <cellStyle name="Millares 5 6" xfId="9389" xr:uid="{5740BC8B-73F6-430B-A959-07BEA97B6CFE}"/>
    <cellStyle name="Millares 5 6 2" xfId="41495" xr:uid="{82275346-4F5E-4A97-9AA4-4CA12F6A494B}"/>
    <cellStyle name="Millares 5 6 2 2" xfId="41496" xr:uid="{01AA2D38-B365-473A-9C70-F4F021ED7166}"/>
    <cellStyle name="Millares 5 6 2 2 2" xfId="41497" xr:uid="{2BAB1C6A-B1B1-46CD-A08A-45CBC001EF76}"/>
    <cellStyle name="Millares 5 6 2 3" xfId="41498" xr:uid="{29EB337B-E7FD-4BD1-A7A4-93517DBC71BD}"/>
    <cellStyle name="Millares 5 6 3" xfId="41499" xr:uid="{A9CB23F6-E6DE-4BBB-B823-D0FE9713AD11}"/>
    <cellStyle name="Millares 5 6 3 2" xfId="41500" xr:uid="{11664FB8-0198-458F-8DEF-4B21170F9D5D}"/>
    <cellStyle name="Millares 5 6 4" xfId="41501" xr:uid="{33295ED6-FBF9-4A45-B753-D55E2918EE22}"/>
    <cellStyle name="Millares 5 7" xfId="9390" xr:uid="{47AC9464-0FA3-42AD-AAD9-286424D59A13}"/>
    <cellStyle name="Millares 5 7 2" xfId="41502" xr:uid="{292C69D5-3008-47A3-80F4-35BBDE41A548}"/>
    <cellStyle name="Millares 5 7 2 2" xfId="41503" xr:uid="{FB2623A2-46EE-4E55-BC38-130CFD2C22C4}"/>
    <cellStyle name="Millares 5 7 2 2 2" xfId="41504" xr:uid="{C51B14A5-EC6E-411C-A969-094552AE4538}"/>
    <cellStyle name="Millares 5 7 2 3" xfId="41505" xr:uid="{A20AF89A-41B1-4EAF-B9A6-927CBB747A8D}"/>
    <cellStyle name="Millares 5 7 3" xfId="41506" xr:uid="{57BA85AA-07CE-4A25-B98D-80B003946178}"/>
    <cellStyle name="Millares 5 7 3 2" xfId="41507" xr:uid="{BCFAD655-43A7-4B90-9E9D-4002FEF841D9}"/>
    <cellStyle name="Millares 5 7 4" xfId="41508" xr:uid="{3B7BC45E-DEC9-4DC3-8167-E799EF5BCDF8}"/>
    <cellStyle name="Millares 5 8" xfId="9391" xr:uid="{171E6B12-ABF3-4306-99AC-2657B57685E8}"/>
    <cellStyle name="Millares 5 8 2" xfId="41509" xr:uid="{E1D4AE08-9E2F-47FF-AC4F-005DE4260956}"/>
    <cellStyle name="Millares 5 8 2 2" xfId="41510" xr:uid="{F7E99E1B-8E45-4934-8B83-2279C042AEBF}"/>
    <cellStyle name="Millares 5 8 2 2 2" xfId="41511" xr:uid="{2040F3D2-5883-4614-8E42-340BE45A8E3A}"/>
    <cellStyle name="Millares 5 8 2 3" xfId="41512" xr:uid="{8187B231-4360-47BC-B10B-D2139138C707}"/>
    <cellStyle name="Millares 5 8 3" xfId="41513" xr:uid="{995DE01C-156F-457C-9282-F684802054F7}"/>
    <cellStyle name="Millares 5 8 3 2" xfId="41514" xr:uid="{F40F3202-4CE9-4D89-ADB4-D11AB69FF643}"/>
    <cellStyle name="Millares 5 8 4" xfId="41515" xr:uid="{173404B8-6B12-43CB-95A8-AD68D9C44E01}"/>
    <cellStyle name="Millares 5 9" xfId="9392" xr:uid="{0FCB2D29-8350-4EA2-A14A-9D94CF37EF25}"/>
    <cellStyle name="Millares 5 9 2" xfId="41516" xr:uid="{A322818C-0566-476C-A4EB-EF0C9FD17369}"/>
    <cellStyle name="Millares 5 9 2 2" xfId="41517" xr:uid="{3A9E7856-7C7A-40CF-AB81-3CCF0183A478}"/>
    <cellStyle name="Millares 5 9 2 2 2" xfId="41518" xr:uid="{08CDC4E8-F99F-4ACE-AF4B-C433AC39FE1B}"/>
    <cellStyle name="Millares 5 9 2 3" xfId="41519" xr:uid="{2AD21B17-DC0D-4153-9AAF-F6A4C0955478}"/>
    <cellStyle name="Millares 5 9 3" xfId="41520" xr:uid="{D1177B6E-D788-4BE6-962D-E43C8E7B56EC}"/>
    <cellStyle name="Millares 5 9 3 2" xfId="41521" xr:uid="{FF81BACD-59EA-41F7-AFD4-2EA97D12037A}"/>
    <cellStyle name="Millares 5 9 4" xfId="41522" xr:uid="{3E70BBA6-4806-4FEF-A4D2-34BF2FE07876}"/>
    <cellStyle name="Millares 50" xfId="41523" xr:uid="{72552C24-434B-4B83-B154-15A4FA16C0D6}"/>
    <cellStyle name="Millares 51" xfId="41524" xr:uid="{FE1B11D4-E0BC-478F-8EB8-6311E72A4F13}"/>
    <cellStyle name="Millares 52" xfId="41525" xr:uid="{6497B701-68B5-40F8-85D9-7BDA6A24A65D}"/>
    <cellStyle name="Millares 53" xfId="41526" xr:uid="{77D095CA-8664-4A5B-BF87-0B4EC4361CF0}"/>
    <cellStyle name="Millares 53 2" xfId="61301" xr:uid="{359BCA1C-5C73-4937-8943-16E745412BD9}"/>
    <cellStyle name="Millares 54" xfId="41527" xr:uid="{AEFFC840-7436-4123-810A-CDB5E171A563}"/>
    <cellStyle name="Millares 55" xfId="41528" xr:uid="{AF75143F-A026-4E90-96BF-DFD637FBBC41}"/>
    <cellStyle name="Millares 56" xfId="12284" xr:uid="{3187D692-26C1-4241-B39B-48DD8F0C974E}"/>
    <cellStyle name="Millares 57" xfId="12285" xr:uid="{0B918699-FDB1-4D89-905E-6891521D2035}"/>
    <cellStyle name="Millares 58" xfId="12286" xr:uid="{16E46375-1B1A-4A66-BB10-D2C58735F6FA}"/>
    <cellStyle name="Millares 59" xfId="41529" xr:uid="{69517934-446F-4F19-94A7-898577469276}"/>
    <cellStyle name="Millares 6" xfId="752" xr:uid="{0409CDAB-09CC-46AC-9897-133A1C10FCE9}"/>
    <cellStyle name="Millares 6 10" xfId="9393" xr:uid="{84B8A85F-44AC-4723-8829-3099BB583278}"/>
    <cellStyle name="Millares 6 10 2" xfId="41530" xr:uid="{11BCCA60-9601-4262-903E-87CA0B8B77FC}"/>
    <cellStyle name="Millares 6 10 2 2" xfId="41531" xr:uid="{2BE5F68E-5165-4A9F-B8F7-0BABB3BF3B95}"/>
    <cellStyle name="Millares 6 10 2 2 2" xfId="41532" xr:uid="{4EBB3E40-68E8-4C32-BE53-B9A1888B20A9}"/>
    <cellStyle name="Millares 6 10 2 3" xfId="41533" xr:uid="{0FC28657-3997-4BDB-8D70-E438D342EC9E}"/>
    <cellStyle name="Millares 6 10 3" xfId="41534" xr:uid="{CEF2A263-3604-4E31-9484-174E1DDB21FC}"/>
    <cellStyle name="Millares 6 10 3 2" xfId="41535" xr:uid="{273B1E7E-E506-4942-A990-44C39A94DFAA}"/>
    <cellStyle name="Millares 6 10 4" xfId="41536" xr:uid="{4654701E-DEF5-47E7-B5B4-0E4203F8BF34}"/>
    <cellStyle name="Millares 6 11" xfId="12287" xr:uid="{B253F308-FCAF-406E-A231-95E3B8817C41}"/>
    <cellStyle name="Millares 6 11 2" xfId="41537" xr:uid="{C9469799-0E7C-4C9A-BA51-D9DBC4A63C18}"/>
    <cellStyle name="Millares 6 12" xfId="61117" xr:uid="{8252BD3E-10EA-433F-BD8E-188F3D7BF2F3}"/>
    <cellStyle name="Millares 6 13" xfId="61203" xr:uid="{5A57ED6F-C262-4CC6-9D64-013BE79DEC3D}"/>
    <cellStyle name="Millares 6 14" xfId="61376" xr:uid="{01639F6F-8DAB-4C2E-A732-72461F0386BF}"/>
    <cellStyle name="Millares 6 2" xfId="753" xr:uid="{F0D6F37B-86F7-49B0-A5E8-80510795D132}"/>
    <cellStyle name="Millares 6 2 2" xfId="41538" xr:uid="{CA71552D-3E73-4B13-ABAF-0F559159D039}"/>
    <cellStyle name="Millares 6 2 3" xfId="41539" xr:uid="{1018396C-7BCD-4DF2-A5B4-C08A9FDC3465}"/>
    <cellStyle name="Millares 6 2 4" xfId="41540" xr:uid="{C07F0884-EBA5-4FD3-B65C-67D4E47FE156}"/>
    <cellStyle name="Millares 6 2 5" xfId="61402" xr:uid="{9414546E-DA9C-4A6B-A661-72489BFCEC1E}"/>
    <cellStyle name="Millares 6 3" xfId="754" xr:uid="{7DC0FA34-A661-4B30-916D-1279ABCABEB7}"/>
    <cellStyle name="Millares 6 3 2" xfId="41541" xr:uid="{CE3DC7D3-E57D-480B-9D96-4A59ACF60B96}"/>
    <cellStyle name="Millares 6 3 3" xfId="41542" xr:uid="{28011A53-8277-499B-9B4F-F99CE13926BD}"/>
    <cellStyle name="Millares 6 3 4" xfId="41543" xr:uid="{90DB72E8-22B1-4A9E-88E5-7404EFA573BD}"/>
    <cellStyle name="Millares 6 4" xfId="9394" xr:uid="{7CE9BA41-5B7B-418F-BA1B-6842AFD1B25A}"/>
    <cellStyle name="Millares 6 5" xfId="9395" xr:uid="{B6D551C3-048F-4424-A42C-10976DED5CB5}"/>
    <cellStyle name="Millares 6 5 2" xfId="41544" xr:uid="{CF5D6B19-5DD2-4068-84D0-EB87BB3375FB}"/>
    <cellStyle name="Millares 6 5 2 2" xfId="41545" xr:uid="{537FFE67-8D01-4E30-BFC3-AE6E878F9025}"/>
    <cellStyle name="Millares 6 6" xfId="9396" xr:uid="{AABC0CBA-34D4-402A-BF04-68B8FC626CE9}"/>
    <cellStyle name="Millares 6 6 2" xfId="41546" xr:uid="{1D429638-2140-46FA-AC74-FC5AE2A94CFF}"/>
    <cellStyle name="Millares 6 6 2 2" xfId="41547" xr:uid="{87A5D036-83DB-45DB-A924-84D21FE5B5AF}"/>
    <cellStyle name="Millares 6 7" xfId="9397" xr:uid="{17B12EEC-0391-44C3-93C0-542D64D3A507}"/>
    <cellStyle name="Millares 6 7 2" xfId="41548" xr:uid="{E42AE86E-5237-4F9A-8000-862924EC4BA4}"/>
    <cellStyle name="Millares 6 7 2 2" xfId="41549" xr:uid="{4139CEB3-1FB4-40AD-A474-E9F86294A42F}"/>
    <cellStyle name="Millares 6 7 2 2 2" xfId="41550" xr:uid="{10E06AE5-EC70-4A14-9A9B-D2B735FA23B0}"/>
    <cellStyle name="Millares 6 7 2 3" xfId="41551" xr:uid="{F0226044-73EE-4A1E-B64F-B6DD5FC97C83}"/>
    <cellStyle name="Millares 6 7 3" xfId="41552" xr:uid="{B2E018EE-3700-4ED0-91A2-E7666166CA1F}"/>
    <cellStyle name="Millares 6 7 3 2" xfId="41553" xr:uid="{8291E05C-7BDC-4811-8D0C-046A40198504}"/>
    <cellStyle name="Millares 6 7 4" xfId="41554" xr:uid="{BC693A7B-9CA3-42FE-8AB1-A251E74C7922}"/>
    <cellStyle name="Millares 6 8" xfId="9398" xr:uid="{B5DE20BE-3B80-4679-AFFF-598F9E301822}"/>
    <cellStyle name="Millares 6 8 2" xfId="41555" xr:uid="{221A95E1-DAC7-4690-B193-611A70EB291C}"/>
    <cellStyle name="Millares 6 8 2 2" xfId="41556" xr:uid="{D213CB16-5BB5-4E2C-8CB5-46A850D082A8}"/>
    <cellStyle name="Millares 6 8 2 2 2" xfId="41557" xr:uid="{8F6A8D2E-1644-449D-A9F2-88048552FA6D}"/>
    <cellStyle name="Millares 6 8 2 3" xfId="41558" xr:uid="{1EAFA575-045F-4D0C-AAF7-6B732EBFFF6F}"/>
    <cellStyle name="Millares 6 8 3" xfId="41559" xr:uid="{1B685E4D-454B-451B-A3C3-33879614E1FA}"/>
    <cellStyle name="Millares 6 8 3 2" xfId="41560" xr:uid="{4970705F-9426-437C-9B6A-9BE19F2821E8}"/>
    <cellStyle name="Millares 6 8 4" xfId="41561" xr:uid="{378CC5C4-1871-4047-BC07-C788DF2BF548}"/>
    <cellStyle name="Millares 6 9" xfId="9399" xr:uid="{478C360C-867B-4267-BD03-24B53245E031}"/>
    <cellStyle name="Millares 6 9 2" xfId="41562" xr:uid="{39B74581-0406-4301-988B-B48EDF631FFC}"/>
    <cellStyle name="Millares 6 9 2 2" xfId="41563" xr:uid="{7A0C660B-50DB-426E-AAD8-A1704217AA3B}"/>
    <cellStyle name="Millares 6 9 2 2 2" xfId="41564" xr:uid="{A99917D0-6EFE-487E-98AC-CB2B4235428C}"/>
    <cellStyle name="Millares 6 9 2 3" xfId="41565" xr:uid="{6B7EF98C-7DEA-495B-9156-EEC882F661BC}"/>
    <cellStyle name="Millares 6 9 3" xfId="41566" xr:uid="{308D5498-AC92-4D3B-9D08-B2EB15E4E929}"/>
    <cellStyle name="Millares 6 9 3 2" xfId="41567" xr:uid="{2D50F245-F7AA-4409-953F-129204427FB3}"/>
    <cellStyle name="Millares 6 9 4" xfId="41568" xr:uid="{78DA44BB-7E74-40B6-9AEA-EF1B14817DC6}"/>
    <cellStyle name="Millares 60" xfId="60999" xr:uid="{149F7142-0D77-4C53-A8F7-1001436C5AC2}"/>
    <cellStyle name="Millares 61" xfId="60985" xr:uid="{CB87A2FE-75E7-44C0-BDB4-F1E31F208B3B}"/>
    <cellStyle name="Millares 62" xfId="61177" xr:uid="{736FB389-094E-4AF9-8738-506A01578253}"/>
    <cellStyle name="Millares 63" xfId="61192" xr:uid="{8F094A8C-2B1A-4C58-943F-A70F15DAADB7}"/>
    <cellStyle name="Millares 64" xfId="12288" xr:uid="{CEF08EB0-90F6-4D6C-BE9E-1C97C33E5611}"/>
    <cellStyle name="Millares 65" xfId="61205" xr:uid="{B2FDCD8A-4531-4567-950F-1F39952962E9}"/>
    <cellStyle name="Millares 654 2 2" xfId="61281" xr:uid="{CD87E549-5222-4354-8DA9-5C267D7EC9B7}"/>
    <cellStyle name="Millares 656" xfId="61291" xr:uid="{CD05F147-06AC-4D96-BEB1-AEBE7FABB86C}"/>
    <cellStyle name="Millares 656 2" xfId="61374" xr:uid="{C641C906-69BF-4670-AC60-C0F2229903CA}"/>
    <cellStyle name="Millares 656 2 2" xfId="61400" xr:uid="{3BC23E37-25E2-4937-9887-06657AE9932D}"/>
    <cellStyle name="Millares 656 3" xfId="61388" xr:uid="{1F6BD756-0BB2-499C-87CD-5A3FD4BC0C92}"/>
    <cellStyle name="Millares 657" xfId="61284" xr:uid="{DB474793-ECD5-434B-A435-30E53E208B16}"/>
    <cellStyle name="Millares 657 2" xfId="61371" xr:uid="{8BEB60BC-8493-4D30-AF86-D9AE6C32EA03}"/>
    <cellStyle name="Millares 657 2 2" xfId="61397" xr:uid="{2C6EDA01-61CE-4DD8-9FAD-82054CD90B0C}"/>
    <cellStyle name="Millares 657 3" xfId="61385" xr:uid="{FF597386-7AF3-4A1A-A231-E0B282E2D66E}"/>
    <cellStyle name="Millares 66" xfId="61303" xr:uid="{77858150-1B64-4B1E-AF53-E499C65210F4}"/>
    <cellStyle name="Millares 67" xfId="61355" xr:uid="{ABB89996-AAFC-4D63-9A1F-9BD3FCE6088B}"/>
    <cellStyle name="Millares 68" xfId="61356" xr:uid="{EDEAD4B2-24DB-48F0-8E3B-EBD582A4FD0A}"/>
    <cellStyle name="Millares 69" xfId="61359" xr:uid="{D6BCF5C4-F941-4081-92A7-77CC35ADC7CF}"/>
    <cellStyle name="Millares 7" xfId="755" xr:uid="{E348DD2C-9232-46EA-8A89-B16A86491124}"/>
    <cellStyle name="Millares 7 10" xfId="12289" xr:uid="{992E0136-9696-43CE-B730-AC714925A674}"/>
    <cellStyle name="Millares 7 10 2" xfId="41569" xr:uid="{C7A5AEB6-E119-4DB7-9364-24A9A9154BBF}"/>
    <cellStyle name="Millares 7 10 2 2" xfId="41570" xr:uid="{FA08C89D-13E2-4F8D-A7D8-8814FB561A17}"/>
    <cellStyle name="Millares 7 10 2 2 2" xfId="41571" xr:uid="{F9B44EBF-3BF1-4307-8546-3D9EDAC79F7B}"/>
    <cellStyle name="Millares 7 10 2 3" xfId="41572" xr:uid="{17CB1C81-F098-4799-9922-B97B57E6735D}"/>
    <cellStyle name="Millares 7 10 3" xfId="41573" xr:uid="{AACA7CD7-430A-474C-9717-C8355C373FD8}"/>
    <cellStyle name="Millares 7 10 3 2" xfId="41574" xr:uid="{9BB75884-F295-4AB7-962A-88D16870D39F}"/>
    <cellStyle name="Millares 7 10 4" xfId="41575" xr:uid="{00C6F3D6-10C7-4243-8679-0E28F92D9E1B}"/>
    <cellStyle name="Millares 7 11" xfId="41576" xr:uid="{CB23F259-1534-405E-9B5B-88C97049AE70}"/>
    <cellStyle name="Millares 7 11 2" xfId="41577" xr:uid="{A186FF87-A9C0-4B4F-A99C-EB628C69F6CA}"/>
    <cellStyle name="Millares 7 12" xfId="61194" xr:uid="{D44A4D5E-0636-4A6D-8111-2C7B7A5B4D36}"/>
    <cellStyle name="Millares 7 13" xfId="61377" xr:uid="{D1E49D53-E779-4582-955F-98F8DE0A77BF}"/>
    <cellStyle name="Millares 7 2" xfId="756" xr:uid="{C6B0790E-FB6A-4C69-B23D-307F308297C4}"/>
    <cellStyle name="Millares 7 2 2" xfId="41578" xr:uid="{30139937-024F-4646-955D-DEC6851BE39C}"/>
    <cellStyle name="Millares 7 2 3" xfId="41579" xr:uid="{7C77179C-CBF3-4398-BC75-8D4B92716B7B}"/>
    <cellStyle name="Millares 7 2 4" xfId="41580" xr:uid="{579E5002-5858-4BD5-B368-A709C80CB463}"/>
    <cellStyle name="Millares 7 2 5" xfId="61197" xr:uid="{B951A2CD-765E-4A0F-A445-98C4163EDF56}"/>
    <cellStyle name="Millares 7 2 6" xfId="61403" xr:uid="{46427717-E621-4121-97F7-A8B88028D3E3}"/>
    <cellStyle name="Millares 7 3" xfId="757" xr:uid="{3E6449A9-F9BB-4631-BCA9-769183D4F44C}"/>
    <cellStyle name="Millares 7 3 2" xfId="41581" xr:uid="{E962D8E7-3589-49EA-905B-0254A7C4874D}"/>
    <cellStyle name="Millares 7 3 3" xfId="41582" xr:uid="{C870AF33-B12A-48F0-945D-B349558D2EE6}"/>
    <cellStyle name="Millares 7 3 4" xfId="41583" xr:uid="{D2BA7A7A-6B78-4898-BCFD-1409EE30DBDC}"/>
    <cellStyle name="Millares 7 4" xfId="9400" xr:uid="{86FE67B8-074C-477A-8DED-519B29F58CBE}"/>
    <cellStyle name="Millares 7 5" xfId="9401" xr:uid="{7112EB60-8BD2-4A03-929B-66DB775B4057}"/>
    <cellStyle name="Millares 7 5 2" xfId="41584" xr:uid="{8BD47FCD-7A88-4E86-948C-55B36D335DB4}"/>
    <cellStyle name="Millares 7 5 2 2" xfId="41585" xr:uid="{F99FC723-5A61-4919-82F6-DA9068FE5BEA}"/>
    <cellStyle name="Millares 7 6" xfId="9402" xr:uid="{269C8AAB-34D0-40B1-99AF-08A27D1E7BD4}"/>
    <cellStyle name="Millares 7 6 2" xfId="41586" xr:uid="{460E2986-1FCD-4E51-8578-CE07C354C2B2}"/>
    <cellStyle name="Millares 7 6 2 2" xfId="41587" xr:uid="{A2EC74E5-1CA4-4B6D-A837-B351EB98F30F}"/>
    <cellStyle name="Millares 7 7" xfId="9403" xr:uid="{AEF4DC8D-E367-4FC4-A982-1400983C5DF1}"/>
    <cellStyle name="Millares 7 7 2" xfId="41588" xr:uid="{E86C2BCF-A589-4536-94D7-DAA14440237D}"/>
    <cellStyle name="Millares 7 7 2 2" xfId="41589" xr:uid="{DBD82F83-6F7A-470E-A15D-06382873FF51}"/>
    <cellStyle name="Millares 7 7 2 2 2" xfId="41590" xr:uid="{DCDC7313-5516-4EFD-895D-E5B27310E9D9}"/>
    <cellStyle name="Millares 7 7 2 3" xfId="41591" xr:uid="{A1F7C73C-48FE-4533-95A2-19E2D6DE9190}"/>
    <cellStyle name="Millares 7 7 3" xfId="41592" xr:uid="{6931C76F-34DD-416F-88E4-18C03CD93C6E}"/>
    <cellStyle name="Millares 7 7 3 2" xfId="41593" xr:uid="{7E2A3126-D4D3-4D12-8775-1EFD4F6D0973}"/>
    <cellStyle name="Millares 7 7 4" xfId="41594" xr:uid="{302B3268-77EB-4ADB-A113-B12E81FB29C2}"/>
    <cellStyle name="Millares 7 8" xfId="9404" xr:uid="{6B672298-0E1A-4F04-B939-52BF3309E153}"/>
    <cellStyle name="Millares 7 8 2" xfId="41595" xr:uid="{88D32397-7264-470D-868F-794BC7DCCC51}"/>
    <cellStyle name="Millares 7 8 2 2" xfId="41596" xr:uid="{961FEF41-7A00-4686-91E1-F9C2F5E8F6D8}"/>
    <cellStyle name="Millares 7 8 2 2 2" xfId="41597" xr:uid="{B404254C-75F1-4D2C-8B3E-5F301997B4A3}"/>
    <cellStyle name="Millares 7 8 2 3" xfId="41598" xr:uid="{8AD2A755-0D8F-4EE9-BCE9-37D659A95BFD}"/>
    <cellStyle name="Millares 7 8 3" xfId="41599" xr:uid="{6355C20E-DD54-4BFF-AA72-1EA4A0BEA898}"/>
    <cellStyle name="Millares 7 8 3 2" xfId="41600" xr:uid="{752DE275-B202-4795-A942-3FBDD8CECE44}"/>
    <cellStyle name="Millares 7 8 4" xfId="41601" xr:uid="{D60B292B-06BC-4865-A50F-80EF595B166A}"/>
    <cellStyle name="Millares 7 9" xfId="9405" xr:uid="{E6370FCB-2ABD-4277-A7BC-728B766764A3}"/>
    <cellStyle name="Millares 7 9 2" xfId="41602" xr:uid="{CC0EA484-5FB2-41D8-9B72-89D26C6CA721}"/>
    <cellStyle name="Millares 7 9 2 2" xfId="41603" xr:uid="{2D36230B-8F97-46D9-8834-1DB7D4673822}"/>
    <cellStyle name="Millares 7 9 2 2 2" xfId="41604" xr:uid="{F0262EE8-B7C7-420F-8200-C83DB8CC89BC}"/>
    <cellStyle name="Millares 7 9 2 3" xfId="41605" xr:uid="{45C9C0D1-3668-439E-8996-1CBF10EC8580}"/>
    <cellStyle name="Millares 7 9 3" xfId="41606" xr:uid="{E1B23B98-5D2A-4187-8ED4-94BCF7D59FDD}"/>
    <cellStyle name="Millares 7 9 3 2" xfId="41607" xr:uid="{F0A32AB4-7287-443E-A2A9-12BB875BE286}"/>
    <cellStyle name="Millares 7 9 4" xfId="41608" xr:uid="{6147ADF5-8081-447C-A401-213FF6CC6CFE}"/>
    <cellStyle name="Millares 71" xfId="61118" xr:uid="{99F6F777-10A4-4AFA-B729-C65BB92330DE}"/>
    <cellStyle name="Millares 8" xfId="758" xr:uid="{D43B6449-FB5C-4179-8E10-EB78EAC7D517}"/>
    <cellStyle name="Millares 8 10" xfId="9406" xr:uid="{864315EF-879B-44BF-B630-5ACAC45D91C7}"/>
    <cellStyle name="Millares 8 10 2" xfId="41609" xr:uid="{7ED2C4FE-584E-4BA0-B019-BD7B27D4AFBF}"/>
    <cellStyle name="Millares 8 11" xfId="9407" xr:uid="{488FBFC7-41AD-4252-8BFD-5C0CA1EEF791}"/>
    <cellStyle name="Millares 8 11 2" xfId="41610" xr:uid="{19A91156-155D-44BD-A60A-9466921062A0}"/>
    <cellStyle name="Millares 8 12" xfId="9408" xr:uid="{65FF39F5-7D21-441B-8224-D8ACBB204F0F}"/>
    <cellStyle name="Millares 8 12 2" xfId="41611" xr:uid="{C270C963-697D-4540-A3B8-E02528584D61}"/>
    <cellStyle name="Millares 8 13" xfId="9409" xr:uid="{0E29007F-1A2B-4284-AE7D-02EB5F3BD7A3}"/>
    <cellStyle name="Millares 8 13 2" xfId="41612" xr:uid="{37EEE7BA-7D66-49D6-88C2-DB694DE57FF5}"/>
    <cellStyle name="Millares 8 14" xfId="61378" xr:uid="{04283F04-DA50-4159-8EFC-8D200F69DC2A}"/>
    <cellStyle name="Millares 8 2" xfId="9410" xr:uid="{8C6DFA72-F505-4C25-81BD-972381E1246A}"/>
    <cellStyle name="Millares 8 3" xfId="9411" xr:uid="{634CA00C-84DD-47CE-B73F-17D06E961B0E}"/>
    <cellStyle name="Millares 8 3 2" xfId="41613" xr:uid="{8193FCA6-4645-4377-B53F-EA7B668BEC7D}"/>
    <cellStyle name="Millares 8 3 2 2" xfId="41614" xr:uid="{4BA5FDCD-429F-4E6B-B7A6-DC6045FE43F6}"/>
    <cellStyle name="Millares 8 4" xfId="9412" xr:uid="{F966018B-7C14-4436-9E09-FC904DE9077A}"/>
    <cellStyle name="Millares 8 4 2" xfId="41615" xr:uid="{C13AEF08-D427-4F78-8C78-1A39D89BF8D6}"/>
    <cellStyle name="Millares 8 4 2 2" xfId="41616" xr:uid="{AD593892-220A-4E44-A46A-5F4817D58838}"/>
    <cellStyle name="Millares 8 5" xfId="9413" xr:uid="{2B1D7897-2412-4F52-A49E-D4605ABC521F}"/>
    <cellStyle name="Millares 8 5 2" xfId="41617" xr:uid="{BAB07AF8-3F67-46F3-AF02-26E08ED82F2F}"/>
    <cellStyle name="Millares 8 5 2 2" xfId="41618" xr:uid="{040E2038-CC29-4CE2-ACE8-DB78F3278D7F}"/>
    <cellStyle name="Millares 8 5 2 2 2" xfId="41619" xr:uid="{E48023E2-0D97-4E37-8F0A-D4E4238E8C58}"/>
    <cellStyle name="Millares 8 5 2 3" xfId="41620" xr:uid="{DB632A6A-90FB-4862-AB72-1309821D5A62}"/>
    <cellStyle name="Millares 8 5 3" xfId="41621" xr:uid="{161B860B-90B3-41B1-8842-9EB051E6DFED}"/>
    <cellStyle name="Millares 8 5 3 2" xfId="41622" xr:uid="{CEF27390-F713-4D67-AD10-3DFC731D17DA}"/>
    <cellStyle name="Millares 8 5 4" xfId="41623" xr:uid="{C8493DC1-74AE-4593-83BC-831DBAE1E21A}"/>
    <cellStyle name="Millares 8 6" xfId="9414" xr:uid="{09B58B8E-CE1E-4193-B86E-C6B22D1BA7A8}"/>
    <cellStyle name="Millares 8 6 2" xfId="41624" xr:uid="{A06C9A29-9E7C-47B3-A7F7-001902513711}"/>
    <cellStyle name="Millares 8 6 2 2" xfId="41625" xr:uid="{7FD466A4-8CE2-4624-B5A8-2A6CEC0243E8}"/>
    <cellStyle name="Millares 8 6 2 2 2" xfId="41626" xr:uid="{27114065-BC2E-4CBA-815D-6931B847F6BA}"/>
    <cellStyle name="Millares 8 6 2 3" xfId="41627" xr:uid="{5E5DDD89-48C0-4D8E-A92B-3409EB3A4F50}"/>
    <cellStyle name="Millares 8 6 3" xfId="41628" xr:uid="{9C8E7124-456E-4B4B-B155-3F4B1B51D29A}"/>
    <cellStyle name="Millares 8 6 3 2" xfId="41629" xr:uid="{C47CFEAA-A49A-4B80-B1CC-238353A9205E}"/>
    <cellStyle name="Millares 8 6 4" xfId="41630" xr:uid="{F20F2EF3-768F-4E18-AE09-1DAA502E25CA}"/>
    <cellStyle name="Millares 8 7" xfId="9415" xr:uid="{DF0C01B9-C18D-403F-8077-156ADEFB7731}"/>
    <cellStyle name="Millares 8 7 2" xfId="41631" xr:uid="{3C7A9F06-7672-4FA5-B55E-9E659D25F011}"/>
    <cellStyle name="Millares 8 7 2 2" xfId="41632" xr:uid="{9828D169-8501-4EBA-8441-88CA1AECC6CE}"/>
    <cellStyle name="Millares 8 7 2 2 2" xfId="41633" xr:uid="{4C06760A-E3F2-4F12-80FD-7A223A1CA684}"/>
    <cellStyle name="Millares 8 7 2 3" xfId="41634" xr:uid="{1F76D67C-E213-46E1-8010-D46599F1B3CC}"/>
    <cellStyle name="Millares 8 7 3" xfId="41635" xr:uid="{E68D9142-7C1C-45EB-B0A9-5FCB5D11D58D}"/>
    <cellStyle name="Millares 8 7 3 2" xfId="41636" xr:uid="{00CAAD9C-0A68-4CC9-B3C0-E7F98E94B636}"/>
    <cellStyle name="Millares 8 7 4" xfId="41637" xr:uid="{5F695336-E126-43F2-9635-0A538284F99D}"/>
    <cellStyle name="Millares 8 8" xfId="9416" xr:uid="{50A5CFC5-05D1-4E4C-87F2-07F161E38B2D}"/>
    <cellStyle name="Millares 8 8 2" xfId="41638" xr:uid="{BBF8B71E-A5BA-436E-9ACC-2A5904722D88}"/>
    <cellStyle name="Millares 8 8 2 2" xfId="41639" xr:uid="{708D04BA-CA65-4016-BB63-7AB32FDA7F19}"/>
    <cellStyle name="Millares 8 8 2 2 2" xfId="41640" xr:uid="{0436BD38-8842-4E4D-A549-29D3E30D00AE}"/>
    <cellStyle name="Millares 8 8 2 3" xfId="41641" xr:uid="{1C51B19B-9FF7-4FA0-BFE7-AFA1F48C1BFB}"/>
    <cellStyle name="Millares 8 8 3" xfId="41642" xr:uid="{9F67692B-DEC2-4BAA-B211-5FEA25371D3B}"/>
    <cellStyle name="Millares 8 8 3 2" xfId="41643" xr:uid="{E64209E4-8CE4-4D00-A21D-A20DD490A600}"/>
    <cellStyle name="Millares 8 8 4" xfId="41644" xr:uid="{6E74DE43-525E-4547-ABBB-E728798C4F37}"/>
    <cellStyle name="Millares 8 9" xfId="9417" xr:uid="{1AD1B917-C2A0-4E2F-A450-3A0FCDDB86D9}"/>
    <cellStyle name="Millares 8 9 2" xfId="41645" xr:uid="{15458B33-F05A-49F6-AD97-B956EB29DC98}"/>
    <cellStyle name="Millares 9" xfId="759" xr:uid="{EC62E34C-9700-471C-9C73-FD9866AF4B22}"/>
    <cellStyle name="Millares 9 10" xfId="61196" xr:uid="{58C6168D-2F11-460D-9CEC-41A7DDF55FDC}"/>
    <cellStyle name="Millares 9 11" xfId="61346" xr:uid="{9315FE91-C2CC-43BC-B508-6F5B8F542B91}"/>
    <cellStyle name="Millares 9 2" xfId="760" xr:uid="{1D67DEE3-82D0-486E-97ED-0D832A465279}"/>
    <cellStyle name="Millares 9 2 2" xfId="41646" xr:uid="{22538177-D199-4BF8-8272-1B0361874996}"/>
    <cellStyle name="Millares 9 2 2 2" xfId="41647" xr:uid="{716F6559-37AA-41D4-BFB9-23F0E2A4BC0E}"/>
    <cellStyle name="Millares 9 2 2 2 2" xfId="41648" xr:uid="{B873798E-EC1E-41A2-ABCC-88AF959D0118}"/>
    <cellStyle name="Millares 9 2 2 2 2 2" xfId="41649" xr:uid="{82C39BD5-02B5-42BA-9BA4-6FF2AB3F0C29}"/>
    <cellStyle name="Millares 9 2 2 2 3" xfId="41650" xr:uid="{B8353A81-0F76-49BE-9B2C-36BC6C5C24DB}"/>
    <cellStyle name="Millares 9 2 2 3" xfId="41651" xr:uid="{E8522F4B-9968-4C41-AE75-C8974970F29A}"/>
    <cellStyle name="Millares 9 2 2 3 2" xfId="41652" xr:uid="{FBF58828-029A-4B67-8A60-8A7FB332B63D}"/>
    <cellStyle name="Millares 9 2 2 4" xfId="41653" xr:uid="{CA677CD0-F503-4226-979D-D482E9EE9E19}"/>
    <cellStyle name="Millares 9 2 3" xfId="41654" xr:uid="{E024527D-1DC7-477C-84F6-37DDB866DCAF}"/>
    <cellStyle name="Millares 9 2 3 2" xfId="41655" xr:uid="{38999A7A-1B5E-44A0-B545-CEB9BEF8945B}"/>
    <cellStyle name="Millares 9 2 3 2 2" xfId="41656" xr:uid="{38B7ED41-F065-47ED-AB4F-A857FD34DC73}"/>
    <cellStyle name="Millares 9 2 3 2 2 2" xfId="41657" xr:uid="{2A16DDDE-C435-4FE0-A488-E9DDFDC4BE75}"/>
    <cellStyle name="Millares 9 2 3 2 3" xfId="41658" xr:uid="{E4A4BD6A-C9AB-4922-B7FA-313F28E9F07E}"/>
    <cellStyle name="Millares 9 2 3 3" xfId="41659" xr:uid="{DAFED84C-5DEC-4F10-BDE3-CA608F63C591}"/>
    <cellStyle name="Millares 9 2 3 3 2" xfId="41660" xr:uid="{70798AC7-DBF5-4805-AA7D-F57EB77CDBB1}"/>
    <cellStyle name="Millares 9 2 3 4" xfId="41661" xr:uid="{5DD0FE96-0D66-452E-B9E1-0B3F95ECD34D}"/>
    <cellStyle name="Millares 9 2 4" xfId="41662" xr:uid="{D1B90A3B-3E54-468C-B52C-53DF70059601}"/>
    <cellStyle name="Millares 9 2 4 2" xfId="41663" xr:uid="{E92DE16E-FDF1-4FED-8DB5-8EBC908804BE}"/>
    <cellStyle name="Millares 9 2 4 2 2" xfId="41664" xr:uid="{92C46ABB-6997-46BB-83C3-B5D8A63B1B70}"/>
    <cellStyle name="Millares 9 2 4 2 2 2" xfId="41665" xr:uid="{6854B746-975C-44DD-9E4A-D369C1F8D063}"/>
    <cellStyle name="Millares 9 2 4 2 3" xfId="41666" xr:uid="{B73F359A-EB86-4F1D-8FC7-F9084B99D243}"/>
    <cellStyle name="Millares 9 2 4 3" xfId="41667" xr:uid="{A5BBB860-9466-4D16-A421-851914F75E45}"/>
    <cellStyle name="Millares 9 2 4 3 2" xfId="41668" xr:uid="{28C9BE86-2CD7-4524-8459-AE46A129D9E7}"/>
    <cellStyle name="Millares 9 2 4 4" xfId="41669" xr:uid="{0B461F15-55A0-4E81-AE48-F17E11E8E48A}"/>
    <cellStyle name="Millares 9 2 5" xfId="41670" xr:uid="{A2F11C4C-DBF9-4E78-8839-7633E6FF03D7}"/>
    <cellStyle name="Millares 9 2 5 2" xfId="41671" xr:uid="{F058C1EF-31B5-4C2E-B01A-433362FCACC4}"/>
    <cellStyle name="Millares 9 2 5 2 2" xfId="41672" xr:uid="{29B3AB42-EBBC-4AFB-B497-0CE7054DBD39}"/>
    <cellStyle name="Millares 9 2 5 2 2 2" xfId="41673" xr:uid="{AF00F006-98DD-4067-AB51-90E9456A5CA9}"/>
    <cellStyle name="Millares 9 2 5 2 3" xfId="41674" xr:uid="{3E8589F3-2A7C-43DF-9EAC-DB892F2BAAF1}"/>
    <cellStyle name="Millares 9 2 5 3" xfId="41675" xr:uid="{E1611149-6FD2-456E-B755-897DD6873038}"/>
    <cellStyle name="Millares 9 2 5 3 2" xfId="41676" xr:uid="{B8862F87-EED4-45DF-950B-D4EA4C1D10A7}"/>
    <cellStyle name="Millares 9 2 5 4" xfId="41677" xr:uid="{3DCF06AB-58A1-4460-8D43-FD119DACCCBB}"/>
    <cellStyle name="Millares 9 2 6" xfId="41678" xr:uid="{E957C7D6-3137-4AC6-B6C8-537A2098ACE7}"/>
    <cellStyle name="Millares 9 2 6 2" xfId="41679" xr:uid="{DF16ED83-4A37-4CEB-B9A3-536217008352}"/>
    <cellStyle name="Millares 9 2 6 2 2" xfId="41680" xr:uid="{CBD60FC6-5626-4B36-8B3D-66EF26205CAD}"/>
    <cellStyle name="Millares 9 2 6 2 2 2" xfId="41681" xr:uid="{721115F5-27A4-4EE7-A653-514090C2CD6E}"/>
    <cellStyle name="Millares 9 2 6 2 3" xfId="41682" xr:uid="{56D559F7-2A2D-461C-BE25-8CE6D2FC8CF4}"/>
    <cellStyle name="Millares 9 2 6 3" xfId="41683" xr:uid="{8498F740-425F-4B08-ABD7-7167360BE184}"/>
    <cellStyle name="Millares 9 2 6 3 2" xfId="41684" xr:uid="{512C4B4E-D7AA-46EF-B555-448CE7E5D847}"/>
    <cellStyle name="Millares 9 2 6 4" xfId="41685" xr:uid="{78823A72-7F18-47D3-967C-0CCB0D48EE1C}"/>
    <cellStyle name="Millares 9 2 7" xfId="41686" xr:uid="{D98DBA00-F5DF-4C26-9DFF-A940074FBE08}"/>
    <cellStyle name="Millares 9 2 7 2" xfId="41687" xr:uid="{646ED3BB-2855-4A02-A03F-6F052636D450}"/>
    <cellStyle name="Millares 9 2 7 2 2" xfId="41688" xr:uid="{E146BFBF-BF8E-48C6-A599-188F9F2327F8}"/>
    <cellStyle name="Millares 9 2 7 2 2 2" xfId="41689" xr:uid="{466EDBDC-F844-4301-A764-2BF337624F68}"/>
    <cellStyle name="Millares 9 2 7 2 3" xfId="41690" xr:uid="{1FDB7518-6B33-4675-978A-88790DEA7E0A}"/>
    <cellStyle name="Millares 9 2 7 3" xfId="41691" xr:uid="{A32770F3-2671-4E39-9328-44D0FDE7E0BE}"/>
    <cellStyle name="Millares 9 2 7 3 2" xfId="41692" xr:uid="{43161C47-0E31-43E5-AF99-AB736B1210EE}"/>
    <cellStyle name="Millares 9 2 7 4" xfId="41693" xr:uid="{A88425AE-065D-4AB3-B44D-381172254391}"/>
    <cellStyle name="Millares 9 2 8" xfId="41694" xr:uid="{BFCD6612-DA83-46AC-96A7-C0304BB098CE}"/>
    <cellStyle name="Millares 9 2 8 2" xfId="41695" xr:uid="{106B2335-4CF0-4AEF-B805-D02C9403AA1E}"/>
    <cellStyle name="Millares 9 3" xfId="9418" xr:uid="{1DC0A927-5D27-4266-B2E3-B55829D02802}"/>
    <cellStyle name="Millares 9 3 2" xfId="41696" xr:uid="{1B282822-3AF5-42E4-A648-485C0B425A51}"/>
    <cellStyle name="Millares 9 3 2 2" xfId="41697" xr:uid="{12E8CF18-A7A9-41BD-8178-16501731FB44}"/>
    <cellStyle name="Millares 9 3 3" xfId="41698" xr:uid="{707DF15E-2BB1-48DC-B86D-1029CD720153}"/>
    <cellStyle name="Millares 9 4" xfId="9419" xr:uid="{6EAE3D70-CF84-48AA-AA95-8119DE856591}"/>
    <cellStyle name="Millares 9 4 2" xfId="41699" xr:uid="{6C87D7A2-4234-462B-8A04-BFCD3EFBCE91}"/>
    <cellStyle name="Millares 9 4 2 2" xfId="41700" xr:uid="{737B5A5D-48DC-4028-BA64-BA04CF982039}"/>
    <cellStyle name="Millares 9 4 3" xfId="41701" xr:uid="{EB78CC54-3454-45E5-9BA3-BC5ACADC5253}"/>
    <cellStyle name="Millares 9 5" xfId="9420" xr:uid="{3F4ED4FF-B66A-46C8-95EB-8B63ABEA0C8E}"/>
    <cellStyle name="Millares 9 5 2" xfId="41702" xr:uid="{8D7F33DF-1F73-48A6-9C35-CFBC5D22532E}"/>
    <cellStyle name="Millares 9 5 2 2" xfId="41703" xr:uid="{9C1833AF-9801-4E92-BAEC-F1E05969CA7E}"/>
    <cellStyle name="Millares 9 5 2 2 2" xfId="41704" xr:uid="{843C5AF2-48B4-4EF2-96A1-71A9B84325F7}"/>
    <cellStyle name="Millares 9 5 2 3" xfId="41705" xr:uid="{CC3CD11F-0D56-49FC-9D11-C471B152DC76}"/>
    <cellStyle name="Millares 9 5 3" xfId="41706" xr:uid="{A9928E31-1171-4A1D-A4A7-2F38A83DBE60}"/>
    <cellStyle name="Millares 9 5 3 2" xfId="41707" xr:uid="{4255047B-D7FA-4904-973F-25A5AACB9850}"/>
    <cellStyle name="Millares 9 5 4" xfId="41708" xr:uid="{9852A1E7-56FF-4471-8C29-783FD8A63FBD}"/>
    <cellStyle name="Millares 9 6" xfId="9421" xr:uid="{A0FB5908-B4EC-4A89-AF43-CB0B08066FB5}"/>
    <cellStyle name="Millares 9 6 2" xfId="41709" xr:uid="{E1C0F28B-B599-4976-8B2C-41D951F2F468}"/>
    <cellStyle name="Millares 9 6 2 2" xfId="41710" xr:uid="{000B4228-E6BE-4717-8733-51464FAA6700}"/>
    <cellStyle name="Millares 9 6 2 2 2" xfId="41711" xr:uid="{9B3133EE-5FFA-4CB7-A5F8-AFD11EFAF72D}"/>
    <cellStyle name="Millares 9 6 2 3" xfId="41712" xr:uid="{5DDA64CC-88C4-47C4-B980-D4F0B9E0FE3C}"/>
    <cellStyle name="Millares 9 6 3" xfId="41713" xr:uid="{464B0102-C0A8-4047-9A2E-8D1B1A981794}"/>
    <cellStyle name="Millares 9 6 3 2" xfId="41714" xr:uid="{629275E8-6E97-43BA-9B60-D9FAF109BD67}"/>
    <cellStyle name="Millares 9 6 4" xfId="41715" xr:uid="{3D20CBB8-5DA1-43A7-9D78-C11F5F83CE29}"/>
    <cellStyle name="Millares 9 7" xfId="9422" xr:uid="{E84B7823-7FE4-424C-A85B-0015CDFE747B}"/>
    <cellStyle name="Millares 9 7 2" xfId="41716" xr:uid="{229365FF-6215-4364-AD71-6B0D3F965601}"/>
    <cellStyle name="Millares 9 7 2 2" xfId="41717" xr:uid="{FC7A36C8-E362-47E6-A001-F872D824DB55}"/>
    <cellStyle name="Millares 9 7 2 2 2" xfId="41718" xr:uid="{414F079C-5141-491E-BD0B-A3FD355D02F6}"/>
    <cellStyle name="Millares 9 7 2 3" xfId="41719" xr:uid="{D5DFDC7A-6986-4681-8DAE-00888F13A8C7}"/>
    <cellStyle name="Millares 9 7 3" xfId="41720" xr:uid="{7B3A2CE4-CC85-4212-9826-D8A77F01EF7A}"/>
    <cellStyle name="Millares 9 7 3 2" xfId="41721" xr:uid="{70B68817-772F-4CC6-8EA3-F51A80730AFF}"/>
    <cellStyle name="Millares 9 7 4" xfId="41722" xr:uid="{24052963-B2A6-4302-8443-6D06C97A3DF9}"/>
    <cellStyle name="Millares 9 8" xfId="9423" xr:uid="{AF2C8E42-E361-42DD-9B9F-741EFA0B0974}"/>
    <cellStyle name="Millares 9 8 2" xfId="41723" xr:uid="{E49C5CB9-C385-492B-9890-F7A97FACAD09}"/>
    <cellStyle name="Millares 9 8 2 2" xfId="41724" xr:uid="{515FF343-7BDB-40D9-B168-907F90542E87}"/>
    <cellStyle name="Millares 9 8 2 2 2" xfId="41725" xr:uid="{304BF684-2C21-400B-9F7B-3872838664FC}"/>
    <cellStyle name="Millares 9 8 2 3" xfId="41726" xr:uid="{98629D45-7290-4436-97B1-467F2C22B0E2}"/>
    <cellStyle name="Millares 9 8 3" xfId="41727" xr:uid="{F0FCF924-E611-4CCE-9113-76E044DB748F}"/>
    <cellStyle name="Millares 9 8 3 2" xfId="41728" xr:uid="{80C967D7-2A08-4C4C-8C11-B6818B6F8D6B}"/>
    <cellStyle name="Millares 9 8 4" xfId="41729" xr:uid="{5A3670BB-1776-4C6B-BAE1-4352D8EE5D62}"/>
    <cellStyle name="Millares 9 9" xfId="41730" xr:uid="{F6D2F9D2-C1C5-4DBD-845F-139923B8445B}"/>
    <cellStyle name="Millares 9 9 2" xfId="41731" xr:uid="{35076F48-47EE-4FC0-ACAF-5F2159F4F610}"/>
    <cellStyle name="Milliers [0]_2001TEMP" xfId="41732" xr:uid="{B143B9FE-3E2B-477C-8025-3C7B4F2B610D}"/>
    <cellStyle name="Milliers_2001TEMP" xfId="41733" xr:uid="{9A24FF14-BDEF-43DB-A45E-14B65ADD0C9A}"/>
    <cellStyle name="Model" xfId="41734" xr:uid="{361329AD-93A5-4978-8636-85DA4F3DF15C}"/>
    <cellStyle name="Moeda [0]_104A.XLS" xfId="761" xr:uid="{B7C63D55-77D6-4313-9A42-44DA327D2C66}"/>
    <cellStyle name="Moeda_104A.XLS" xfId="762" xr:uid="{8139928E-34DA-457E-95CC-113C9352DEF5}"/>
    <cellStyle name="Moneda 2" xfId="763" xr:uid="{617E5179-A699-4DB7-88FC-3707CB585142}"/>
    <cellStyle name="Moneda 2 2" xfId="41735" xr:uid="{FA40A9D7-E126-49A2-92BE-4D24A371B20F}"/>
    <cellStyle name="Moneda 2 3" xfId="41736" xr:uid="{C8C0ADAD-2854-429D-99C2-5DC1C9250CCD}"/>
    <cellStyle name="Moneda 2 4" xfId="41737" xr:uid="{279FA175-5E40-4877-AEB3-29C75401EB64}"/>
    <cellStyle name="Moneda 3" xfId="41738" xr:uid="{6F7752EC-A124-4F96-891C-376001DACB92}"/>
    <cellStyle name="Monétaire [0]_2001TEMP" xfId="41739" xr:uid="{86DDC938-89D1-4539-AB5C-9F100B5CDAE7}"/>
    <cellStyle name="Monétaire_2001TEMP" xfId="41740" xr:uid="{24869926-FBDB-458C-96CC-4572FBC1BD5F}"/>
    <cellStyle name="MONETARIO" xfId="11081" xr:uid="{83B24B12-F5EE-4016-8F40-6E9E9B017DE1}"/>
    <cellStyle name="Monetario0" xfId="12290" xr:uid="{AE9DBA73-DE47-40AD-BAB9-EE4FA38A9E8F}"/>
    <cellStyle name="Negative" xfId="764" xr:uid="{036F8E57-C417-479C-BE8E-B56EBB0ABA2A}"/>
    <cellStyle name="Neutra" xfId="9424" xr:uid="{208DC2AD-453D-4376-A564-1371D9DEEA1C}"/>
    <cellStyle name="Neutral 10" xfId="765" xr:uid="{4D537BEF-74B4-428A-897A-95571F4509C6}"/>
    <cellStyle name="Neutral 10 2" xfId="41741" xr:uid="{E7ABC0FA-32BC-4DB3-89E3-2DBCD92FABA5}"/>
    <cellStyle name="Neutral 11" xfId="41742" xr:uid="{0064D19A-ABD7-423C-8F91-B870AE287FD3}"/>
    <cellStyle name="Neutral 11 2" xfId="41743" xr:uid="{C045A363-45EF-4681-B780-C12FA2B1757C}"/>
    <cellStyle name="Neutral 12" xfId="41744" xr:uid="{495247FB-C2DF-4B1D-AB67-7BB6BC8DE21B}"/>
    <cellStyle name="Neutral 12 2" xfId="41745" xr:uid="{0381DC03-D859-429C-B71F-CAD0CA8E68D5}"/>
    <cellStyle name="Neutral 13" xfId="41746" xr:uid="{65823A40-29AF-40AC-A9E2-9237887A052C}"/>
    <cellStyle name="Neutral 14" xfId="41747" xr:uid="{5F86BE10-4B2B-4495-8686-F99F37A6AC1B}"/>
    <cellStyle name="Neutral 15" xfId="41748" xr:uid="{032042DA-3511-4A66-B819-48E0B9D18BBD}"/>
    <cellStyle name="Neutral 16" xfId="41749" xr:uid="{D6FCBA88-E899-4330-A5BC-6DBA24ACEC35}"/>
    <cellStyle name="Neutral 17" xfId="41750" xr:uid="{5676DB1D-BC2B-4C2A-9CA9-23F8C64B5DCA}"/>
    <cellStyle name="Neutral 18" xfId="41751" xr:uid="{28288284-4E6A-4FEA-8BBB-12E44536D612}"/>
    <cellStyle name="Neutral 19" xfId="41752" xr:uid="{C7E87E33-ABC2-48FF-875B-15A2D85628E6}"/>
    <cellStyle name="Neutral 2" xfId="766" xr:uid="{91E5F54B-E699-45C0-87AB-6D85134AE6EF}"/>
    <cellStyle name="Neutral 2 2" xfId="9425" xr:uid="{2E91E3AA-D64F-4AC5-A8FE-AB4A0C36ED6C}"/>
    <cellStyle name="Neutral 2 2 2" xfId="41753" xr:uid="{286FABC1-26E1-4E4C-8231-F121C05FD3B9}"/>
    <cellStyle name="Neutral 2 2 2 2" xfId="41754" xr:uid="{36262587-BE98-40C6-AE85-FDD6BF144B0C}"/>
    <cellStyle name="Neutral 2 2 2 2 2" xfId="41755" xr:uid="{78F15BC8-252C-4837-9238-17EF5D7B0D42}"/>
    <cellStyle name="Neutral 2 2 2 2 2 2" xfId="41756" xr:uid="{BCE4E257-6F21-488B-96EF-CFB05D79733A}"/>
    <cellStyle name="Neutral 2 2 2 2 2 3" xfId="41757" xr:uid="{E03543C4-DE9D-4589-BFBD-B04FE82D3423}"/>
    <cellStyle name="Neutral 2 2 2 2 3" xfId="41758" xr:uid="{C5AF87A5-90D7-4608-83A6-5CAB34A4E077}"/>
    <cellStyle name="Neutral 2 2 2 3" xfId="41759" xr:uid="{D02F1486-7C88-428E-A7B8-1458647C27DC}"/>
    <cellStyle name="Neutral 2 2 2 4" xfId="41760" xr:uid="{9084E9EB-8F8F-41F9-9DBA-6C3A18B9FF49}"/>
    <cellStyle name="Neutral 2 2 2 5" xfId="41761" xr:uid="{73AAB62B-83A0-44FC-93DE-72CC312521BF}"/>
    <cellStyle name="Neutral 2 2 2 6" xfId="41762" xr:uid="{1183E009-8947-4421-8315-4405B511E444}"/>
    <cellStyle name="Neutral 2 2 2 7" xfId="41763" xr:uid="{3B135729-20DF-43DB-B51C-850D31A19558}"/>
    <cellStyle name="Neutral 2 2 3" xfId="41764" xr:uid="{663A4A9D-BA13-46C9-819A-BE592392AD95}"/>
    <cellStyle name="Neutral 2 2 3 2" xfId="41765" xr:uid="{8676464C-4834-4EC7-A1ED-905B44977282}"/>
    <cellStyle name="Neutral 2 2 4" xfId="41766" xr:uid="{1E066624-B9B4-429B-B293-E5ADEF073201}"/>
    <cellStyle name="Neutral 2 2 5" xfId="41767" xr:uid="{CA92FB82-9164-41C7-9A01-49068830C8F2}"/>
    <cellStyle name="Neutral 2 2 6" xfId="41768" xr:uid="{A1F06778-8A8D-4560-A8C9-17197FC4B407}"/>
    <cellStyle name="Neutral 2 2 7" xfId="41769" xr:uid="{B763E03B-5AE7-466A-B03D-9045512C7BE5}"/>
    <cellStyle name="Neutral 2 3" xfId="41770" xr:uid="{E334EBE7-7563-4AF9-9AE0-7ECF2B749704}"/>
    <cellStyle name="Neutral 2 3 2" xfId="41771" xr:uid="{45980A5B-18BE-4109-94C2-09C3B52A340C}"/>
    <cellStyle name="Neutral 2 4" xfId="41772" xr:uid="{1A223B6D-277A-4D0A-8D62-11E020F1A926}"/>
    <cellStyle name="Neutral 2 5" xfId="41773" xr:uid="{C02679FC-CF05-4CE4-8B1F-E6CD0B834B8D}"/>
    <cellStyle name="Neutral 2 6" xfId="41774" xr:uid="{BC70BA66-E106-4C7B-B25B-70B18CD9BA8E}"/>
    <cellStyle name="Neutral 2 7" xfId="41775" xr:uid="{5E113957-9487-4507-8725-AC534D1D6337}"/>
    <cellStyle name="Neutral 2 8" xfId="61323" xr:uid="{A40B6427-3381-4F15-A1E9-3B6F652F6B49}"/>
    <cellStyle name="Neutral 20" xfId="41776" xr:uid="{E9EA56D2-6491-4DC6-A984-83E272073EFF}"/>
    <cellStyle name="Neutral 21" xfId="41777" xr:uid="{CDB7945E-26E1-40EA-ABFB-3A80D8038797}"/>
    <cellStyle name="Neutral 22" xfId="41778" xr:uid="{13B185F9-D009-4F41-8A5E-FE55FBBD5058}"/>
    <cellStyle name="Neutral 23" xfId="41779" xr:uid="{54494417-479F-439E-B2F2-9B7AD84DA0C8}"/>
    <cellStyle name="Neutral 24" xfId="41780" xr:uid="{E6A8A769-D069-44DC-8F7E-AD0B0AD262A2}"/>
    <cellStyle name="Neutral 25" xfId="41781" xr:uid="{86F7ECF0-7D93-4A27-9EF2-ACFE51D29998}"/>
    <cellStyle name="Neutral 26" xfId="41782" xr:uid="{AFC874CA-D215-4C18-9B8B-3339B66212C6}"/>
    <cellStyle name="Neutral 27" xfId="41783" xr:uid="{14C277C3-DB11-4DED-8360-E87DE0B33163}"/>
    <cellStyle name="Neutral 28" xfId="41784" xr:uid="{7DC68262-FCA3-4652-8C76-9F7588AE42A3}"/>
    <cellStyle name="Neutral 29" xfId="41785" xr:uid="{7859091A-572F-46B2-B0E1-0D2FF659FE33}"/>
    <cellStyle name="Neutral 3" xfId="767" xr:uid="{1C4C79EF-0FA6-44B8-8E94-E887A6F437C2}"/>
    <cellStyle name="Neutral 3 2" xfId="9426" xr:uid="{B4C6FA32-0953-4A78-B699-A0116ED90DEB}"/>
    <cellStyle name="Neutral 3 3" xfId="41786" xr:uid="{0EBDFC3B-5C57-4655-9581-3A4D85CED266}"/>
    <cellStyle name="Neutral 30" xfId="41787" xr:uid="{947597F5-3918-43D1-81D3-B4714B219D88}"/>
    <cellStyle name="Neutral 31" xfId="41788" xr:uid="{90159135-793F-400B-BF6F-78629B82075D}"/>
    <cellStyle name="Neutral 32" xfId="41789" xr:uid="{F2FBE117-00DE-45F6-A653-A08C4DAEE7E8}"/>
    <cellStyle name="Neutral 33" xfId="41790" xr:uid="{E32A1343-BD4E-4CD9-AA20-0AF7E211F6B4}"/>
    <cellStyle name="Neutral 34" xfId="41791" xr:uid="{79653C28-35E9-450B-BEFE-1A41F54867EB}"/>
    <cellStyle name="Neutral 35" xfId="41792" xr:uid="{BBBCE6E7-AB31-4DD9-9467-6AE7E4EEB808}"/>
    <cellStyle name="Neutral 36" xfId="41793" xr:uid="{71C5C164-0DAA-4596-9F1E-9CABFCFBD907}"/>
    <cellStyle name="Neutral 37" xfId="41794" xr:uid="{6EA1415E-F5AE-4D2B-8BE9-B10AD6FE935B}"/>
    <cellStyle name="Neutral 38" xfId="41795" xr:uid="{156E6A7A-804C-4DFD-8757-81223EE839A0}"/>
    <cellStyle name="Neutral 39" xfId="41796" xr:uid="{DFAF7D16-63C9-4BF1-BD42-47BEB8B1E5E3}"/>
    <cellStyle name="Neutral 4" xfId="768" xr:uid="{36F2ECFA-937E-4028-9D5F-068F10EAD52D}"/>
    <cellStyle name="Neutral 40" xfId="41797" xr:uid="{C40FFAC3-C869-4A15-8B6B-CF505AC61517}"/>
    <cellStyle name="Neutral 41" xfId="41798" xr:uid="{6E381AA8-EECE-4CE6-9D9C-43AFAD1453C3}"/>
    <cellStyle name="Neutral 42" xfId="41799" xr:uid="{AEC60F39-A20B-4CE2-BE58-C6E0B55806BD}"/>
    <cellStyle name="Neutral 43" xfId="41800" xr:uid="{0564F8FC-3952-401D-9F2C-68469C57B1CD}"/>
    <cellStyle name="Neutral 44" xfId="41801" xr:uid="{5D99DC66-D167-491E-8102-0F39E1FB8EDD}"/>
    <cellStyle name="Neutral 45" xfId="41802" xr:uid="{E4677155-2450-47AE-9ABC-63BCBC7C7103}"/>
    <cellStyle name="Neutral 46" xfId="41803" xr:uid="{D85976AA-D6F5-493D-866E-D7D2107F0F58}"/>
    <cellStyle name="Neutral 47" xfId="41804" xr:uid="{73A001A2-1DE2-4DB2-AFE3-C60AC41739EB}"/>
    <cellStyle name="Neutral 48" xfId="41805" xr:uid="{65722CE7-B59B-4433-9329-FC0398D08877}"/>
    <cellStyle name="Neutral 49" xfId="41806" xr:uid="{D1B8B3D4-251B-44AE-9EFB-4C1CD80F6319}"/>
    <cellStyle name="Neutral 5" xfId="769" xr:uid="{9D3B3D14-215B-4DCB-9131-80E31BA8AAF7}"/>
    <cellStyle name="Neutral 50" xfId="41807" xr:uid="{6053BC91-44CE-4ED1-ADEC-A2BA277D79BA}"/>
    <cellStyle name="Neutral 51" xfId="41808" xr:uid="{2060D8CB-8976-40C1-990C-121E819A8091}"/>
    <cellStyle name="Neutral 52" xfId="41809" xr:uid="{22403D90-640C-4884-BFEC-6C438AF51389}"/>
    <cellStyle name="Neutral 53" xfId="41810" xr:uid="{1DE7F261-F2B9-447C-82B4-5F165BBAC6CC}"/>
    <cellStyle name="Neutral 54" xfId="41811" xr:uid="{9B842DF8-339E-40AF-9310-3C465D5592D9}"/>
    <cellStyle name="Neutral 55" xfId="41812" xr:uid="{EEB4CAEF-4AAD-4F98-8DD8-F33BCDA64371}"/>
    <cellStyle name="Neutral 56" xfId="41813" xr:uid="{C6D2A097-3208-43FC-8722-6C1BCCFDF86C}"/>
    <cellStyle name="Neutral 57" xfId="41814" xr:uid="{EA8BB15C-8D45-4E35-A845-8E06150D73F0}"/>
    <cellStyle name="Neutral 58" xfId="41815" xr:uid="{15ACDEB8-4A42-46A5-A43E-2322FF731E7F}"/>
    <cellStyle name="Neutral 59" xfId="41816" xr:uid="{84E17941-06F3-45D3-869A-C217BBD2F86A}"/>
    <cellStyle name="Neutral 6" xfId="770" xr:uid="{12EBEB22-0E17-49E7-9004-96175D02D636}"/>
    <cellStyle name="Neutral 6 2" xfId="41817" xr:uid="{956D00CA-0AA6-483B-B764-80908EEE5D71}"/>
    <cellStyle name="Neutral 60" xfId="41818" xr:uid="{FF10B24A-8C27-4468-89D6-E2525FF80F1E}"/>
    <cellStyle name="Neutral 61" xfId="41819" xr:uid="{28D2CD2F-79CD-4794-9A89-3F3409208015}"/>
    <cellStyle name="Neutral 61 2" xfId="41820" xr:uid="{7B5DFD14-B584-41F3-92CF-39E293541919}"/>
    <cellStyle name="Neutral 62" xfId="41821" xr:uid="{68BD821A-304E-4E44-A907-73BCE2500C63}"/>
    <cellStyle name="Neutral 62 2" xfId="41822" xr:uid="{AFFFE890-B8B3-4AF4-9FBC-8C13BE3CAA0D}"/>
    <cellStyle name="Neutral 63" xfId="41823" xr:uid="{D4700B2C-5B26-49A3-8C49-782A2110A111}"/>
    <cellStyle name="Neutral 64" xfId="41824" xr:uid="{0043D907-328C-4ABC-8CB9-B7A43A669D23}"/>
    <cellStyle name="Neutral 65" xfId="41825" xr:uid="{7A1E3169-63A9-49A8-A640-3E160F6A348A}"/>
    <cellStyle name="Neutral 66" xfId="41826" xr:uid="{6C2C4E9D-ED1E-4F81-85D6-6D6F92D74E8A}"/>
    <cellStyle name="Neutral 67" xfId="41827" xr:uid="{176C25FA-C68A-41A5-A74B-A5AD1C395906}"/>
    <cellStyle name="Neutral 68" xfId="41828" xr:uid="{4751881B-BE67-4E33-96B9-59BFDF0DF26F}"/>
    <cellStyle name="Neutral 69" xfId="41829" xr:uid="{4C1AFDA3-FFD6-4CDF-9AAD-4F1D1CBCEC2D}"/>
    <cellStyle name="Neutral 7" xfId="771" xr:uid="{34E473B3-59A7-456F-BC9B-B0855AB58A8E}"/>
    <cellStyle name="Neutral 7 2" xfId="41830" xr:uid="{06C9B84A-3941-4639-8452-7102D3DA2727}"/>
    <cellStyle name="Neutral 70" xfId="41831" xr:uid="{6A9900DD-31BB-4047-A83F-5A4D069306B7}"/>
    <cellStyle name="Neutral 71" xfId="41832" xr:uid="{10690F91-FE7B-401C-B663-94370AB10D0D}"/>
    <cellStyle name="Neutral 72" xfId="41833" xr:uid="{51EDE24E-E150-4BFD-828F-3D01229D092A}"/>
    <cellStyle name="Neutral 73" xfId="41834" xr:uid="{7B2521D4-2301-4A5B-B36D-064D18D859D6}"/>
    <cellStyle name="Neutral 74" xfId="41835" xr:uid="{C075E342-D826-4016-848B-EF7F79FAFC51}"/>
    <cellStyle name="Neutral 75" xfId="60989" xr:uid="{122E9411-BD41-4A51-B5FA-FB448A862B0E}"/>
    <cellStyle name="Neutral 76" xfId="61178" xr:uid="{D789AD2B-4276-4D79-8453-B4D0F10EEDE2}"/>
    <cellStyle name="Neutral 8" xfId="772" xr:uid="{B1C0E021-67C1-4A7F-A802-1AA1883C8417}"/>
    <cellStyle name="Neutral 8 2" xfId="41836" xr:uid="{04755201-DD2E-4C14-8C95-AEE0B5DCE979}"/>
    <cellStyle name="Neutral 9" xfId="773" xr:uid="{8453B5DD-4D8C-43F1-AAC6-C27776EBEE05}"/>
    <cellStyle name="Neutral 9 2" xfId="41837" xr:uid="{9A7C385E-9C2B-4EC0-A0B2-21608F9B0E5E}"/>
    <cellStyle name="no dec" xfId="774" xr:uid="{06BC861E-BB02-4EB4-9DDD-1F2E5D6ED3E6}"/>
    <cellStyle name="no dec 2" xfId="41838" xr:uid="{B6ACAE90-C84F-4AD7-A007-300EBCEE0607}"/>
    <cellStyle name="no dec 3" xfId="41839" xr:uid="{B8429060-ACAC-4BE6-8E53-47C4085FA846}"/>
    <cellStyle name="no dec 4" xfId="41840" xr:uid="{A148C7FE-C299-447F-9E3C-78FAE3E91C1B}"/>
    <cellStyle name="no dec 5" xfId="41841" xr:uid="{65C578B1-CA52-4FD7-A91E-4FDE2A550BF6}"/>
    <cellStyle name="no dec 6" xfId="41842" xr:uid="{6B22EF63-D37B-4A58-8530-C81311AEF20D}"/>
    <cellStyle name="no dec 7" xfId="41843" xr:uid="{C6288D2B-4973-44A5-AE75-5B738920C511}"/>
    <cellStyle name="no dec 8" xfId="41844" xr:uid="{4D2B44B0-5CE9-4184-8A69-5132ECEBDB5E}"/>
    <cellStyle name="No-definido" xfId="41845" xr:uid="{86F13F10-3047-446D-8AB3-D4BB200F15DB}"/>
    <cellStyle name="Normal" xfId="0" builtinId="0"/>
    <cellStyle name="Normal - Estilo1" xfId="775" xr:uid="{1231B8CD-AC9A-4253-8980-2E51AADD3478}"/>
    <cellStyle name="Normal - Modelo1" xfId="776" xr:uid="{6E35622C-05A1-4C1D-8979-03F60BB32708}"/>
    <cellStyle name="Normal - Style1" xfId="777" xr:uid="{A0C26D85-2508-44EE-8690-BE25B12D38A1}"/>
    <cellStyle name="Normal - Style1 2" xfId="41846" xr:uid="{381DAAC8-FDC6-4FBD-BDCD-12099B68AF33}"/>
    <cellStyle name="Normal 10" xfId="778" xr:uid="{E646CBDF-9AAC-4326-BCC4-93EFBC7179E6}"/>
    <cellStyle name="Normal 10 10" xfId="9427" xr:uid="{9AD7DD74-FBFC-4211-A47A-1DB83D8F2628}"/>
    <cellStyle name="Normal 10 10 10" xfId="41847" xr:uid="{0CD33166-47E1-4E20-ACD1-41BE9B60BEA6}"/>
    <cellStyle name="Normal 10 10 10 2" xfId="41848" xr:uid="{7E2FF63B-6500-4B7B-B340-D4484F878859}"/>
    <cellStyle name="Normal 10 10 11" xfId="41849" xr:uid="{179874BE-122E-4651-92D9-1C8799703617}"/>
    <cellStyle name="Normal 10 10 2" xfId="41850" xr:uid="{EC6571E6-8597-417D-B1DE-7DEE7B7B0375}"/>
    <cellStyle name="Normal 10 10 2 2" xfId="41851" xr:uid="{0B8643C1-E353-44A3-8478-8AC3B680E2C9}"/>
    <cellStyle name="Normal 10 10 2 2 2" xfId="61279" xr:uid="{C3F0808B-E2D3-4FEB-97F7-DF6A96BAFD54}"/>
    <cellStyle name="Normal 10 10 3" xfId="41852" xr:uid="{069CBE74-A37D-4B3B-A30C-ABFD5092871B}"/>
    <cellStyle name="Normal 10 10 3 2" xfId="41853" xr:uid="{46C5A0FA-10F5-4D39-95C9-15B2BA8547A9}"/>
    <cellStyle name="Normal 10 10 4" xfId="41854" xr:uid="{87F88DB2-1D42-4756-8840-27CC095A8722}"/>
    <cellStyle name="Normal 10 10 4 2" xfId="41855" xr:uid="{FC79145B-ACC7-418D-9910-AA5BB7B8A827}"/>
    <cellStyle name="Normal 10 10 5" xfId="41856" xr:uid="{A7A23EA6-B416-438E-849F-26FF53FCBAB8}"/>
    <cellStyle name="Normal 10 10 5 2" xfId="41857" xr:uid="{D7056BB1-6436-4F19-B862-51F40BFBC5CB}"/>
    <cellStyle name="Normal 10 10 6" xfId="41858" xr:uid="{5AA27A59-B136-47A1-8FFF-156B3AE66DD3}"/>
    <cellStyle name="Normal 10 10 6 2" xfId="41859" xr:uid="{9D271522-7BC5-4D03-97D1-CBAEE778FA7F}"/>
    <cellStyle name="Normal 10 10 7" xfId="41860" xr:uid="{A11103AA-FF41-4FA5-B186-B425B50FF15A}"/>
    <cellStyle name="Normal 10 10 8" xfId="41861" xr:uid="{FFB29C57-8F0D-4413-8FC7-94DCA9EA1475}"/>
    <cellStyle name="Normal 10 10 9" xfId="41862" xr:uid="{659C5F06-A70B-4628-B00A-98A4C0BC91C7}"/>
    <cellStyle name="Normal 10 11" xfId="9428" xr:uid="{A412EFB4-11BE-4D0A-A44A-0C8C1FBA1F48}"/>
    <cellStyle name="Normal 10 11 10" xfId="41863" xr:uid="{7B47FDA3-D6F5-49D6-A150-9C0BC3C798CF}"/>
    <cellStyle name="Normal 10 11 10 2" xfId="41864" xr:uid="{6A11B050-9A4A-4B4A-ABBE-148E5DD3F8A6}"/>
    <cellStyle name="Normal 10 11 11" xfId="41865" xr:uid="{41636F62-3885-48B5-B33B-3BF8C5E4EDAB}"/>
    <cellStyle name="Normal 10 11 2" xfId="41866" xr:uid="{F1E9D7C5-5399-4EE3-B966-7EAAC73995DB}"/>
    <cellStyle name="Normal 10 11 3" xfId="41867" xr:uid="{6187FF96-5D80-472E-A3A8-368F9D6E24D5}"/>
    <cellStyle name="Normal 10 11 4" xfId="41868" xr:uid="{67084FE7-7CDA-4999-8F93-057078814498}"/>
    <cellStyle name="Normal 10 11 5" xfId="41869" xr:uid="{C664DCDD-4ACF-4E67-A706-44FE3C641E4C}"/>
    <cellStyle name="Normal 10 11 6" xfId="41870" xr:uid="{5B6EF60E-6EE4-4B9D-9458-767165D4589C}"/>
    <cellStyle name="Normal 10 11 7" xfId="41871" xr:uid="{87231E4D-B229-4014-9E63-5DB2A8598FE9}"/>
    <cellStyle name="Normal 10 11 8" xfId="41872" xr:uid="{3C87387A-B5EA-4512-B7D2-60F81C6CB917}"/>
    <cellStyle name="Normal 10 11 9" xfId="41873" xr:uid="{A54C7ADF-3D72-45C9-B2C1-2D923314D512}"/>
    <cellStyle name="Normal 10 12" xfId="9429" xr:uid="{B8208F74-E93A-4834-B8B7-8194A5A0445E}"/>
    <cellStyle name="Normal 10 12 10" xfId="41874" xr:uid="{9CF7CD3E-9961-4EBC-9847-F0D6B3A17B08}"/>
    <cellStyle name="Normal 10 12 10 2" xfId="41875" xr:uid="{D1B1044A-2A89-4E4E-8956-ECDF59938316}"/>
    <cellStyle name="Normal 10 12 11" xfId="41876" xr:uid="{4A0B313E-9717-4D64-A95F-B7D488447534}"/>
    <cellStyle name="Normal 10 12 2" xfId="41877" xr:uid="{13C54904-0A0A-47B5-966D-ED119302B82F}"/>
    <cellStyle name="Normal 10 12 3" xfId="41878" xr:uid="{5D09431D-74CB-4ADF-BEDD-29FC46452B69}"/>
    <cellStyle name="Normal 10 12 4" xfId="41879" xr:uid="{BFF49036-CFE5-4479-893D-8CAD4C3D8918}"/>
    <cellStyle name="Normal 10 12 5" xfId="41880" xr:uid="{B24725C9-75AD-49C5-8608-A6687540391B}"/>
    <cellStyle name="Normal 10 12 6" xfId="41881" xr:uid="{6E537876-9330-4518-9FB3-568480E7616B}"/>
    <cellStyle name="Normal 10 12 7" xfId="41882" xr:uid="{234A6832-AFA3-4EFF-ADDE-59A277BC6934}"/>
    <cellStyle name="Normal 10 12 8" xfId="41883" xr:uid="{9A10A6B2-BF66-462E-8E38-60AFA3EB24E4}"/>
    <cellStyle name="Normal 10 12 9" xfId="41884" xr:uid="{2674A848-4C47-4C21-969F-CFDF1DD19BF7}"/>
    <cellStyle name="Normal 10 13" xfId="9430" xr:uid="{D74E08BE-6758-484C-8868-B0A2D93DAB98}"/>
    <cellStyle name="Normal 10 13 10" xfId="41885" xr:uid="{E910B47A-A53F-423B-AE4B-24944825ADFD}"/>
    <cellStyle name="Normal 10 13 10 2" xfId="41886" xr:uid="{B8E37F81-EAF7-4648-9A9D-27BFA1B20219}"/>
    <cellStyle name="Normal 10 13 11" xfId="41887" xr:uid="{FEF4678E-90DA-4C88-A7E5-07D078659DF5}"/>
    <cellStyle name="Normal 10 13 2" xfId="41888" xr:uid="{297CF3F8-797E-4967-B9B8-27240220D8C4}"/>
    <cellStyle name="Normal 10 13 3" xfId="41889" xr:uid="{46B0AF89-4D2D-460B-8FE9-69FBC337382C}"/>
    <cellStyle name="Normal 10 13 4" xfId="41890" xr:uid="{F5BED7B5-AF39-4B5E-B6CB-0DBA51ED03D9}"/>
    <cellStyle name="Normal 10 13 5" xfId="41891" xr:uid="{782858AD-C796-4CA3-969B-BC8E81A24A65}"/>
    <cellStyle name="Normal 10 13 6" xfId="41892" xr:uid="{DCD2644D-80D4-4862-B05E-428BB5CF7710}"/>
    <cellStyle name="Normal 10 13 7" xfId="41893" xr:uid="{F18C8C27-39D3-485F-8C50-8F482D71C360}"/>
    <cellStyle name="Normal 10 13 8" xfId="41894" xr:uid="{E5EDC0C9-8B3F-49D4-9510-997DE354961A}"/>
    <cellStyle name="Normal 10 13 9" xfId="41895" xr:uid="{1CD300C0-6CC7-4E1F-BC36-A7B884DF9A52}"/>
    <cellStyle name="Normal 10 14" xfId="9431" xr:uid="{FE20119A-D30C-4A65-BF2F-04226FB23454}"/>
    <cellStyle name="Normal 10 14 10" xfId="41896" xr:uid="{CF17EE5F-EE75-421F-AAC0-B7A91B83F4F1}"/>
    <cellStyle name="Normal 10 14 2" xfId="41897" xr:uid="{C4BAFB9F-0CD5-48AB-878F-1F1BE5E26D75}"/>
    <cellStyle name="Normal 10 14 3" xfId="41898" xr:uid="{906DBFD4-6AB2-451B-951B-E20D37FF4B7B}"/>
    <cellStyle name="Normal 10 14 4" xfId="41899" xr:uid="{69612779-767B-48AC-A4E4-C5D1E43936C1}"/>
    <cellStyle name="Normal 10 14 5" xfId="41900" xr:uid="{92904B50-276D-49B8-8802-A6C7F3BFE45B}"/>
    <cellStyle name="Normal 10 14 6" xfId="41901" xr:uid="{1BDEE64B-7565-41A9-A457-1ABF935DF71D}"/>
    <cellStyle name="Normal 10 14 7" xfId="41902" xr:uid="{FB2DD2C0-6913-4D36-82DD-E929C3F01550}"/>
    <cellStyle name="Normal 10 14 8" xfId="41903" xr:uid="{12DC5C1F-EC43-4FC6-9B62-598D5728F5B3}"/>
    <cellStyle name="Normal 10 14 9" xfId="41904" xr:uid="{2D958FBF-4559-4D48-ADB1-12ED1BE1101A}"/>
    <cellStyle name="Normal 10 15" xfId="9432" xr:uid="{EA7AC6EE-1C8A-45CB-B80D-81704AD861F3}"/>
    <cellStyle name="Normal 10 15 10" xfId="41905" xr:uid="{1ED80518-DA44-4CB0-9E9B-0B6686550E92}"/>
    <cellStyle name="Normal 10 15 2" xfId="41906" xr:uid="{3F6936B4-B22D-4D5C-92AA-AB96DE5B0981}"/>
    <cellStyle name="Normal 10 15 3" xfId="41907" xr:uid="{A879F5A3-1BFA-43A0-8CB1-C9EACC71D993}"/>
    <cellStyle name="Normal 10 15 4" xfId="41908" xr:uid="{97663E5B-31F5-4EDE-81AD-30DBBF4B9CBC}"/>
    <cellStyle name="Normal 10 15 5" xfId="41909" xr:uid="{F905DA7F-DA31-4014-9AA3-901599BAE190}"/>
    <cellStyle name="Normal 10 15 6" xfId="41910" xr:uid="{19D5F155-7A1B-45F5-9F9E-5C33F0DEF013}"/>
    <cellStyle name="Normal 10 15 7" xfId="41911" xr:uid="{9B09EF88-3B5C-4100-8C3C-ED56FF7C5AEF}"/>
    <cellStyle name="Normal 10 15 8" xfId="41912" xr:uid="{230372F4-F739-4D8A-B5A3-0200049362B1}"/>
    <cellStyle name="Normal 10 15 9" xfId="41913" xr:uid="{94D98DC5-B913-4B63-91D2-73B326A6DA12}"/>
    <cellStyle name="Normal 10 16" xfId="9433" xr:uid="{89876060-75B9-473D-9413-2BC843BEE84B}"/>
    <cellStyle name="Normal 10 16 10" xfId="41914" xr:uid="{512CF442-569A-4867-8ACF-62F69300F24B}"/>
    <cellStyle name="Normal 10 16 2" xfId="41915" xr:uid="{649FF214-6FAF-487A-BC77-128E871AB121}"/>
    <cellStyle name="Normal 10 16 3" xfId="41916" xr:uid="{B178F915-B1BC-4015-B5A1-626FADAC6595}"/>
    <cellStyle name="Normal 10 16 4" xfId="41917" xr:uid="{254C072C-1A97-48CC-9D0C-76BA1F6A30DC}"/>
    <cellStyle name="Normal 10 16 5" xfId="41918" xr:uid="{E55539E8-361E-4626-B5A3-91033CF16B51}"/>
    <cellStyle name="Normal 10 16 6" xfId="41919" xr:uid="{E63A5C93-0507-4F71-9F29-D74955A33FB6}"/>
    <cellStyle name="Normal 10 16 7" xfId="41920" xr:uid="{A76A6750-DBE7-489B-AB15-782803BB80F6}"/>
    <cellStyle name="Normal 10 16 8" xfId="41921" xr:uid="{8D9EBA88-1088-4B20-A38A-D07D8A377680}"/>
    <cellStyle name="Normal 10 16 9" xfId="41922" xr:uid="{11AD81F4-8B4F-40C5-8C91-87A651578761}"/>
    <cellStyle name="Normal 10 17" xfId="9434" xr:uid="{73831604-ADD1-472B-9939-1ADDE661D8AB}"/>
    <cellStyle name="Normal 10 17 10" xfId="41923" xr:uid="{A48D2D75-A05E-4934-90D6-9CE77A91C134}"/>
    <cellStyle name="Normal 10 17 2" xfId="41924" xr:uid="{EAEA890E-0AB2-465B-8D34-3E71CE74F153}"/>
    <cellStyle name="Normal 10 17 3" xfId="41925" xr:uid="{2F91548C-3AF9-4AF9-9B60-C6C71B48723E}"/>
    <cellStyle name="Normal 10 17 4" xfId="41926" xr:uid="{ABA4989F-DAD5-4CFE-BB81-184D576400CB}"/>
    <cellStyle name="Normal 10 17 5" xfId="41927" xr:uid="{696648A4-1744-499F-984D-651FFBCC65D6}"/>
    <cellStyle name="Normal 10 17 6" xfId="41928" xr:uid="{456C327E-BC56-4B8E-800E-3EC9624F3A1F}"/>
    <cellStyle name="Normal 10 17 7" xfId="41929" xr:uid="{93DF544D-AFAD-4E33-BC23-28046D243450}"/>
    <cellStyle name="Normal 10 17 8" xfId="41930" xr:uid="{48D87F89-CEA3-4EA0-A499-68773564413B}"/>
    <cellStyle name="Normal 10 17 9" xfId="41931" xr:uid="{8B23C3F2-3F5F-43ED-AEB0-BFBD14D816E3}"/>
    <cellStyle name="Normal 10 18" xfId="9435" xr:uid="{E8651506-1B1F-4A7A-AB50-BE848BAA92A1}"/>
    <cellStyle name="Normal 10 18 2" xfId="41932" xr:uid="{54BA1B8B-FD0F-4E03-9D16-D2A0E83A9F38}"/>
    <cellStyle name="Normal 10 19" xfId="9436" xr:uid="{F3CDF7F3-9DEE-4F68-BF39-0F8619567088}"/>
    <cellStyle name="Normal 10 19 2" xfId="41933" xr:uid="{05C3EC2B-0F5A-43CD-905A-1880D2D2E03E}"/>
    <cellStyle name="Normal 10 2" xfId="779" xr:uid="{A7974C6F-A51E-422C-B53B-F22858857603}"/>
    <cellStyle name="Normal 10 2 10" xfId="41934" xr:uid="{8E425D90-A847-4D9C-8844-DCE7ED772E85}"/>
    <cellStyle name="Normal 10 2 11" xfId="41935" xr:uid="{1D7C5EED-1A54-423A-8261-ACF62BE9FFE1}"/>
    <cellStyle name="Normal 10 2 11 2" xfId="41936" xr:uid="{CB183E09-9DA2-4569-95A7-F4492D2B70D8}"/>
    <cellStyle name="Normal 10 2 2" xfId="41937" xr:uid="{9D296A5A-D6C9-4460-9E80-C696FC2411B6}"/>
    <cellStyle name="Normal 10 2 2 2" xfId="41938" xr:uid="{7803AE66-FC54-4304-8C65-2F5CC00D8A44}"/>
    <cellStyle name="Normal 10 2 2 2 2" xfId="41939" xr:uid="{2C0B2EBA-717C-42CE-ABFA-3B6C9BF0A12A}"/>
    <cellStyle name="Normal 10 2 2 2 2 2" xfId="41940" xr:uid="{D50831FA-F04A-4B09-9C46-31B84F35A9DE}"/>
    <cellStyle name="Normal 10 2 2 2 3" xfId="41941" xr:uid="{31F9D6F3-B7C3-4264-8921-3D2967A9C641}"/>
    <cellStyle name="Normal 10 2 2 3" xfId="41942" xr:uid="{2449C6B7-FD9C-47AE-A946-35B85A4D8B9B}"/>
    <cellStyle name="Normal 10 2 2 3 2" xfId="41943" xr:uid="{98F9A0EE-7CAD-4A42-B654-4AA5A7A72E0A}"/>
    <cellStyle name="Normal 10 2 2 4" xfId="41944" xr:uid="{19AB46EA-BC0E-4CE1-8F86-ED42394552A3}"/>
    <cellStyle name="Normal 10 2 3" xfId="41945" xr:uid="{1C09D73A-3856-45C7-A860-86AA1B3746F2}"/>
    <cellStyle name="Normal 10 2 3 2" xfId="41946" xr:uid="{DA22601D-8214-493A-8BAE-D1620A45DCE4}"/>
    <cellStyle name="Normal 10 2 3 2 2" xfId="41947" xr:uid="{D2B08AA6-1426-45A5-A704-FC9D9E3C8D0C}"/>
    <cellStyle name="Normal 10 2 3 2 2 2" xfId="41948" xr:uid="{531EDAD9-3805-4E2C-9982-2628316BC25B}"/>
    <cellStyle name="Normal 10 2 3 2 3" xfId="41949" xr:uid="{A92E2A5F-92D5-4FF1-AD2C-440B3D11C77F}"/>
    <cellStyle name="Normal 10 2 3 3" xfId="41950" xr:uid="{4FE47526-D752-4B99-9188-40473941AFB0}"/>
    <cellStyle name="Normal 10 2 3 3 2" xfId="41951" xr:uid="{946F1FC0-1D40-4D78-B2D2-29253B78A497}"/>
    <cellStyle name="Normal 10 2 3 4" xfId="41952" xr:uid="{7D360D18-B9C5-4A56-833C-8BF1CE0A63E4}"/>
    <cellStyle name="Normal 10 2 4" xfId="41953" xr:uid="{DBC2CC16-C445-4A4F-B5F1-1ABC7A993AA0}"/>
    <cellStyle name="Normal 10 2 4 2" xfId="41954" xr:uid="{FF5C530B-89A3-492B-A8A9-F890C4B81D80}"/>
    <cellStyle name="Normal 10 2 4 2 2" xfId="41955" xr:uid="{7BB00969-D12A-41A6-BF08-9E0E72DBE133}"/>
    <cellStyle name="Normal 10 2 4 2 2 2" xfId="41956" xr:uid="{0615FE2E-ABD5-484B-8040-F65B16FD9BCC}"/>
    <cellStyle name="Normal 10 2 4 2 3" xfId="41957" xr:uid="{E8ED6AA3-D73C-4128-90D6-A56E38F4B01B}"/>
    <cellStyle name="Normal 10 2 4 3" xfId="41958" xr:uid="{03C19061-81A9-4416-A2B2-D2A8199B4ACB}"/>
    <cellStyle name="Normal 10 2 4 3 2" xfId="41959" xr:uid="{88997A43-7290-4B20-824F-33635EE68376}"/>
    <cellStyle name="Normal 10 2 4 4" xfId="41960" xr:uid="{CBC33912-E3DA-442B-8ED2-096745790C57}"/>
    <cellStyle name="Normal 10 2 5" xfId="41961" xr:uid="{472447C6-3CEC-446C-9A46-F7C79FC80117}"/>
    <cellStyle name="Normal 10 2 5 2" xfId="41962" xr:uid="{107B1361-051A-4874-BADE-616F6FAB290B}"/>
    <cellStyle name="Normal 10 2 5 2 2" xfId="41963" xr:uid="{C25DB431-66E4-407C-9C99-1DAC2F6A6757}"/>
    <cellStyle name="Normal 10 2 5 2 2 2" xfId="41964" xr:uid="{5C36DF21-DA67-4BD8-82B0-964A623770F6}"/>
    <cellStyle name="Normal 10 2 5 2 3" xfId="41965" xr:uid="{F727C844-BFBD-424C-950A-53850CAA502A}"/>
    <cellStyle name="Normal 10 2 5 3" xfId="41966" xr:uid="{CD9EB5E3-EFEC-42EC-9F62-70518C0E1FD4}"/>
    <cellStyle name="Normal 10 2 5 3 2" xfId="41967" xr:uid="{BE408009-0235-4980-8D0B-D9662A0A3A20}"/>
    <cellStyle name="Normal 10 2 5 4" xfId="41968" xr:uid="{E9D389A3-B9D5-4774-A8EA-70896EEAD580}"/>
    <cellStyle name="Normal 10 2 6" xfId="41969" xr:uid="{7A9C47AE-5269-4D30-847A-DFBC7AEAE31E}"/>
    <cellStyle name="Normal 10 2 6 2" xfId="41970" xr:uid="{8EFD5834-4A0E-4DD7-91B1-8827DF689E94}"/>
    <cellStyle name="Normal 10 2 6 2 2" xfId="41971" xr:uid="{33171AA9-A928-45AC-9C28-58E6CAA7BAA4}"/>
    <cellStyle name="Normal 10 2 6 2 2 2" xfId="41972" xr:uid="{ED7FD4D1-9D46-46A1-BA3B-CA6461D67ADB}"/>
    <cellStyle name="Normal 10 2 6 2 3" xfId="41973" xr:uid="{4E3974E5-5162-4FE8-BA1E-041B9F263FFF}"/>
    <cellStyle name="Normal 10 2 6 3" xfId="41974" xr:uid="{55FC8BBE-C7EE-4759-B0E6-EF2FF153E36F}"/>
    <cellStyle name="Normal 10 2 6 3 2" xfId="41975" xr:uid="{EE3C5404-6F3D-4252-B998-30931B0DB98A}"/>
    <cellStyle name="Normal 10 2 6 4" xfId="41976" xr:uid="{BC74E80F-DEFA-44C5-950C-6A95D55AE9A1}"/>
    <cellStyle name="Normal 10 2 7" xfId="41977" xr:uid="{0593EB3C-E2E7-4E3C-A7B9-18A038D85DE0}"/>
    <cellStyle name="Normal 10 2 7 2" xfId="41978" xr:uid="{9DF260A7-EB5A-4F06-8D49-3EDCFBE7A7D0}"/>
    <cellStyle name="Normal 10 2 7 2 2" xfId="41979" xr:uid="{761689EA-54A0-46B6-A279-059DAFA1A2E4}"/>
    <cellStyle name="Normal 10 2 7 2 2 2" xfId="41980" xr:uid="{EF4F52A0-FA52-4F31-BF78-1001F5658A09}"/>
    <cellStyle name="Normal 10 2 7 2 2 2 2" xfId="41981" xr:uid="{5D2118BE-20A8-434E-8B3A-84B1553B168E}"/>
    <cellStyle name="Normal 10 2 7 2 2 3" xfId="41982" xr:uid="{8B160C81-30C0-4C01-A432-DFC458F45771}"/>
    <cellStyle name="Normal 10 2 7 2 3" xfId="41983" xr:uid="{2ED3E3DC-DA4D-4034-B0E4-CF3BE8557460}"/>
    <cellStyle name="Normal 10 2 7 2 3 2" xfId="41984" xr:uid="{2A1902D4-78E9-42E2-95DD-4DB29FEA5F76}"/>
    <cellStyle name="Normal 10 2 7 2 3 2 2" xfId="41985" xr:uid="{30C63FC9-2E17-4D0F-BF72-49A203BFACD9}"/>
    <cellStyle name="Normal 10 2 7 2 3 3" xfId="41986" xr:uid="{F216E7B5-05C7-4066-AB97-21A681416E12}"/>
    <cellStyle name="Normal 10 2 7 2 4" xfId="41987" xr:uid="{38473B01-CE47-4552-A698-F0A4240D55FB}"/>
    <cellStyle name="Normal 10 2 7 2 4 2" xfId="41988" xr:uid="{3D2E0B86-3130-4F7C-BD1F-9F094BEB7C55}"/>
    <cellStyle name="Normal 10 2 7 2 5" xfId="41989" xr:uid="{C1153A4F-6F42-4C71-8A75-8EE5995641AE}"/>
    <cellStyle name="Normal 10 2 7 3" xfId="41990" xr:uid="{9055D37C-FBA7-41AD-BA7A-93C94757B029}"/>
    <cellStyle name="Normal 10 2 7 3 2" xfId="41991" xr:uid="{03D9D228-0D68-4242-BF76-79CDC3C128CA}"/>
    <cellStyle name="Normal 10 2 8" xfId="41992" xr:uid="{3F338280-6DF0-4F53-A74F-7CB174BA9850}"/>
    <cellStyle name="Normal 10 2 8 2" xfId="41993" xr:uid="{83C2901D-9155-4A48-BB73-4ECEEC2A9F2C}"/>
    <cellStyle name="Normal 10 2 8 2 2" xfId="41994" xr:uid="{8746EAD4-399B-451A-A741-E26B7283750D}"/>
    <cellStyle name="Normal 10 2 9" xfId="41995" xr:uid="{1003412C-4C01-4DE6-A2E7-F63A7D1BC2B8}"/>
    <cellStyle name="Normal 10 20" xfId="9437" xr:uid="{4B9E76E2-A670-48EC-9783-51A60B412D66}"/>
    <cellStyle name="Normal 10 20 2" xfId="41996" xr:uid="{CC5077FC-5D14-4513-B638-01EE8F8D501D}"/>
    <cellStyle name="Normal 10 21" xfId="9438" xr:uid="{E023A1B2-0A08-4971-BBA9-0681E226C669}"/>
    <cellStyle name="Normal 10 21 2" xfId="41997" xr:uid="{C33919F7-0467-4F86-A9BC-A47C68CC7623}"/>
    <cellStyle name="Normal 10 22" xfId="9439" xr:uid="{08224471-7B79-4EC2-BEA6-F5C27204A59F}"/>
    <cellStyle name="Normal 10 22 2" xfId="41998" xr:uid="{79839D9A-A155-4153-8FEE-050515536B29}"/>
    <cellStyle name="Normal 10 23" xfId="9440" xr:uid="{F4E1B07E-963D-4906-9146-B223BE33450E}"/>
    <cellStyle name="Normal 10 23 2" xfId="41999" xr:uid="{89D5A000-DE40-4580-8560-572A75BB2E4C}"/>
    <cellStyle name="Normal 10 24" xfId="9441" xr:uid="{BF09A0C9-F3CF-4F4F-AEAD-731CD15379FA}"/>
    <cellStyle name="Normal 10 24 2" xfId="42000" xr:uid="{EF8F3EE2-8FB0-4C51-B520-D0E66D010956}"/>
    <cellStyle name="Normal 10 25" xfId="9442" xr:uid="{73263E27-A38B-40BD-BC0F-60CFA4141270}"/>
    <cellStyle name="Normal 10 25 2" xfId="42001" xr:uid="{2B3CA26C-45C7-4A6B-B0D5-673B50313976}"/>
    <cellStyle name="Normal 10 25 2 2" xfId="42002" xr:uid="{C06F08E9-77E2-4ADE-B073-50729F6997DF}"/>
    <cellStyle name="Normal 10 25 2 2 2" xfId="42003" xr:uid="{BAD850B2-0473-4362-8B26-5C1CE0A91C6D}"/>
    <cellStyle name="Normal 10 25 2 3" xfId="42004" xr:uid="{E73D4E11-52A8-4DF4-94F9-CE19EAF093AA}"/>
    <cellStyle name="Normal 10 25 3" xfId="42005" xr:uid="{8E33D1AD-DC9E-454B-8827-79DBCF040D3B}"/>
    <cellStyle name="Normal 10 25 3 2" xfId="42006" xr:uid="{1568EF6C-9A87-4EFC-81BB-4D677FE0BEF0}"/>
    <cellStyle name="Normal 10 25 4" xfId="42007" xr:uid="{BD371796-825B-4C9A-9ED3-E13031D5EBD4}"/>
    <cellStyle name="Normal 10 26" xfId="12291" xr:uid="{6774AC37-6BEB-47F5-8CF5-013A15C02439}"/>
    <cellStyle name="Normal 10 26 2" xfId="42008" xr:uid="{58047CA9-2A96-4E1C-BEFC-8F326F99898C}"/>
    <cellStyle name="Normal 10 26 2 2" xfId="42009" xr:uid="{246CDFB3-D7AA-4CFE-9848-C30898679844}"/>
    <cellStyle name="Normal 10 26 2 2 2" xfId="42010" xr:uid="{2034CCE3-ED4B-493E-8B10-73DB942AA4EE}"/>
    <cellStyle name="Normal 10 26 2 2 2 2" xfId="42011" xr:uid="{668DC3D8-3F7B-45B4-9898-FC7A288283B2}"/>
    <cellStyle name="Normal 10 26 2 2 2 2 2" xfId="42012" xr:uid="{51F35319-E317-431E-8B69-4DA4BC69D748}"/>
    <cellStyle name="Normal 10 26 2 2 2 3" xfId="42013" xr:uid="{AE812AA1-1445-48D1-928E-11322C32572B}"/>
    <cellStyle name="Normal 10 26 2 2 2 3 2" xfId="42014" xr:uid="{8F014C5D-47C8-4493-AC38-CBD99619AD43}"/>
    <cellStyle name="Normal 10 26 2 2 2 3 2 2" xfId="42015" xr:uid="{61020066-5908-4923-A9D1-3DACFB8C8077}"/>
    <cellStyle name="Normal 10 26 2 2 2 3 3" xfId="42016" xr:uid="{795C21E5-41DB-407B-B29E-7F8BD0F02F33}"/>
    <cellStyle name="Normal 10 26 2 2 2 4" xfId="42017" xr:uid="{1ACC82C9-7130-4CC4-ACE6-AA168AC24970}"/>
    <cellStyle name="Normal 10 26 2 2 3" xfId="42018" xr:uid="{B5C6B945-8725-4F50-B5DF-1FD93081BE58}"/>
    <cellStyle name="Normal 10 26 2 2 3 2" xfId="42019" xr:uid="{83B7383F-A2E5-4DB2-BE71-0753884D76B7}"/>
    <cellStyle name="Normal 10 26 2 2 4" xfId="42020" xr:uid="{2604C10A-9022-40B2-81F2-D687C91AD788}"/>
    <cellStyle name="Normal 10 26 2 3" xfId="42021" xr:uid="{524D57BC-7C6C-4A0D-AB2B-CB3728126204}"/>
    <cellStyle name="Normal 10 26 2 3 2" xfId="42022" xr:uid="{FCAEF494-687A-44CC-B46F-1D8881304A27}"/>
    <cellStyle name="Normal 10 26 2 4" xfId="42023" xr:uid="{AD2C904A-BB8C-4F80-9311-A0861C1D84AF}"/>
    <cellStyle name="Normal 10 26 3" xfId="42024" xr:uid="{36C16887-4DD1-4DC3-8646-2D65875BC63D}"/>
    <cellStyle name="Normal 10 26 3 2" xfId="42025" xr:uid="{A7007E64-9EBF-4123-A938-DB254D8F78C6}"/>
    <cellStyle name="Normal 10 26 4" xfId="42026" xr:uid="{4CE4BF19-9379-4A5A-A14A-36165A51CF4D}"/>
    <cellStyle name="Normal 10 27" xfId="42027" xr:uid="{AA3377C9-BAA8-465D-8CDB-54B4D35864F2}"/>
    <cellStyle name="Normal 10 27 2" xfId="42028" xr:uid="{CDB22BF2-5A09-4247-A1D9-B2983B8FE933}"/>
    <cellStyle name="Normal 10 27 2 2" xfId="42029" xr:uid="{1DDFB6F0-6FF7-4800-9F03-6108C232C0C9}"/>
    <cellStyle name="Normal 10 27 2 2 2" xfId="42030" xr:uid="{348FC5D3-FC4B-4337-A8E6-36C5061540BB}"/>
    <cellStyle name="Normal 10 27 2 3" xfId="42031" xr:uid="{6FD0D963-9E0B-4714-BAB5-6CE7BA41E01F}"/>
    <cellStyle name="Normal 10 27 3" xfId="42032" xr:uid="{43BF4A0B-8DF8-4D0C-A1AE-9F0B9FFAAC3E}"/>
    <cellStyle name="Normal 10 27 3 2" xfId="42033" xr:uid="{07C15139-E0A8-43A9-8DB1-A608EC6EC4C0}"/>
    <cellStyle name="Normal 10 27 4" xfId="42034" xr:uid="{FFFC7689-3161-4C71-9850-22E6AFFC5AA1}"/>
    <cellStyle name="Normal 10 28" xfId="42035" xr:uid="{E97B54D7-10E4-42FF-8024-299F12D7A70F}"/>
    <cellStyle name="Normal 10 28 2" xfId="42036" xr:uid="{32FAC70C-A9B1-4314-89DC-AEBE3EEC1269}"/>
    <cellStyle name="Normal 10 28 2 2" xfId="42037" xr:uid="{74F476D3-7668-423C-BB04-75B1BB951AC4}"/>
    <cellStyle name="Normal 10 28 3" xfId="42038" xr:uid="{957E74F1-319A-4F84-ADA7-BFE49C377098}"/>
    <cellStyle name="Normal 10 29" xfId="42039" xr:uid="{E10EE7DE-6EEC-446C-8262-9E79B0C40DE4}"/>
    <cellStyle name="Normal 10 29 2" xfId="42040" xr:uid="{72ED8D24-A0D0-44A2-A46C-D7771321EC7F}"/>
    <cellStyle name="Normal 10 29 2 2" xfId="42041" xr:uid="{15A03282-9261-4D56-B743-794F92A70536}"/>
    <cellStyle name="Normal 10 29 3" xfId="42042" xr:uid="{B8EFD5F1-83FB-415A-907E-B8B6E1B95107}"/>
    <cellStyle name="Normal 10 3" xfId="9443" xr:uid="{CABBDC92-4153-4EF6-92AA-AC063D04CB6A}"/>
    <cellStyle name="Normal 10 3 10" xfId="42043" xr:uid="{11F7EEBE-81F8-4AF7-A330-581259DFFC99}"/>
    <cellStyle name="Normal 10 3 10 2" xfId="42044" xr:uid="{09F6AE81-EEB3-4CD0-B73B-62CCB6320D20}"/>
    <cellStyle name="Normal 10 3 10 2 2" xfId="42045" xr:uid="{A5641DE8-5961-400E-9986-655598532C26}"/>
    <cellStyle name="Normal 10 3 10 2 2 2" xfId="42046" xr:uid="{D8E8F9A9-D59D-404C-BF07-6C67F6A2EEB1}"/>
    <cellStyle name="Normal 10 3 10 2 3" xfId="42047" xr:uid="{3FF78A8C-BF5A-4D00-9E15-DADDC5A04439}"/>
    <cellStyle name="Normal 10 3 10 3" xfId="42048" xr:uid="{85CF8B21-B768-4506-A96B-8632E9EF547F}"/>
    <cellStyle name="Normal 10 3 10 3 2" xfId="42049" xr:uid="{E5CA0E1D-60C3-4508-88F1-BD2E8A3514F1}"/>
    <cellStyle name="Normal 10 3 10 4" xfId="42050" xr:uid="{FAB335B4-F4B2-4F92-A6B6-6CB0A060D770}"/>
    <cellStyle name="Normal 10 3 11" xfId="42051" xr:uid="{CBB0D7AB-08B4-4DF6-95E7-87BEDF71EA6B}"/>
    <cellStyle name="Normal 10 3 11 2" xfId="42052" xr:uid="{B034533D-0B6A-47BF-8C60-A1477AB87E7E}"/>
    <cellStyle name="Normal 10 3 11 2 2" xfId="42053" xr:uid="{4128E460-6AE2-4D6A-A9D2-389D4AFD61D6}"/>
    <cellStyle name="Normal 10 3 11 2 2 2" xfId="42054" xr:uid="{B48768A1-880F-4224-A073-AC02227DB08E}"/>
    <cellStyle name="Normal 10 3 11 2 3" xfId="42055" xr:uid="{4C6C68CD-9425-466B-99C2-E91D01632763}"/>
    <cellStyle name="Normal 10 3 11 3" xfId="42056" xr:uid="{02C2988A-D0BF-4E8D-BA15-28647D2FAD62}"/>
    <cellStyle name="Normal 10 3 11 3 2" xfId="42057" xr:uid="{A2B59198-1DEA-45F3-BAF0-F99E10A6326B}"/>
    <cellStyle name="Normal 10 3 11 4" xfId="42058" xr:uid="{0C75BF2A-18FD-464F-B6CA-D5C0B70D3573}"/>
    <cellStyle name="Normal 10 3 12" xfId="42059" xr:uid="{8EED532A-28D9-49A7-BD6C-799E00F5AF84}"/>
    <cellStyle name="Normal 10 3 12 2" xfId="42060" xr:uid="{8AC0E060-EA35-4F49-A254-8AABF7654E04}"/>
    <cellStyle name="Normal 10 3 12 2 2" xfId="42061" xr:uid="{3D5BBBC4-3ABB-45AE-BC25-06F83393B19E}"/>
    <cellStyle name="Normal 10 3 12 2 2 2" xfId="42062" xr:uid="{30234FBF-9ED6-4BBD-BA8A-2338BF54696C}"/>
    <cellStyle name="Normal 10 3 12 2 3" xfId="42063" xr:uid="{527319DD-D516-4FF3-85E1-F7E7E2657394}"/>
    <cellStyle name="Normal 10 3 12 3" xfId="42064" xr:uid="{A007C6AD-7EAF-405F-A738-FFFE076EB697}"/>
    <cellStyle name="Normal 10 3 12 3 2" xfId="42065" xr:uid="{D095EBC5-737B-4260-BD69-DC247EF09E0F}"/>
    <cellStyle name="Normal 10 3 12 4" xfId="42066" xr:uid="{479ABB9E-AB33-4B0B-8E8F-06D894C3819B}"/>
    <cellStyle name="Normal 10 3 13" xfId="42067" xr:uid="{D4DB2DDC-79E0-4699-B8E5-A4334357C8E6}"/>
    <cellStyle name="Normal 10 3 13 2" xfId="42068" xr:uid="{F13A6FA3-8E33-41C7-BDF1-9F8E866238A4}"/>
    <cellStyle name="Normal 10 3 13 2 2" xfId="42069" xr:uid="{D817C1F7-0B7C-4DA9-98BF-E9C83D831789}"/>
    <cellStyle name="Normal 10 3 13 2 2 2" xfId="42070" xr:uid="{54BD0443-448C-40F4-B485-7471A46CEBC3}"/>
    <cellStyle name="Normal 10 3 13 2 3" xfId="42071" xr:uid="{62584B19-C022-4CE8-A699-87BD24ED6B6F}"/>
    <cellStyle name="Normal 10 3 13 3" xfId="42072" xr:uid="{4C22DB0C-A573-4E8A-BB2C-378D1831FD45}"/>
    <cellStyle name="Normal 10 3 13 3 2" xfId="42073" xr:uid="{C6CDF28C-9B27-40D5-8E13-222F3CC1DDCF}"/>
    <cellStyle name="Normal 10 3 13 4" xfId="42074" xr:uid="{C44F46A9-C9A9-4BC9-BCBD-AE9A54ABBD43}"/>
    <cellStyle name="Normal 10 3 14" xfId="42075" xr:uid="{C8F86362-D6D0-42A8-8621-BB95F1546AA5}"/>
    <cellStyle name="Normal 10 3 14 2" xfId="42076" xr:uid="{5EBB6D70-3A3B-4BFC-A3DE-6FF4215EC6B4}"/>
    <cellStyle name="Normal 10 3 14 2 2" xfId="42077" xr:uid="{FD79C08D-9F43-4F55-98EB-4C83CBD6D5C7}"/>
    <cellStyle name="Normal 10 3 14 2 2 2" xfId="42078" xr:uid="{7C2039C0-F229-4FB4-AA53-96B37B090B8C}"/>
    <cellStyle name="Normal 10 3 14 2 3" xfId="42079" xr:uid="{73767C5A-AD0B-413C-9C8D-6E06E73464BC}"/>
    <cellStyle name="Normal 10 3 14 3" xfId="42080" xr:uid="{3EA0FC5D-C1BE-43D1-9605-563D954DA8AC}"/>
    <cellStyle name="Normal 10 3 14 3 2" xfId="42081" xr:uid="{C3B0B163-6425-4990-A237-9AC7EA1E9301}"/>
    <cellStyle name="Normal 10 3 14 4" xfId="42082" xr:uid="{FAFD997B-E9BC-4E9D-A400-B3C60E834BBE}"/>
    <cellStyle name="Normal 10 3 15" xfId="42083" xr:uid="{33723A71-4C31-40EE-AA7E-364D31F8EAE5}"/>
    <cellStyle name="Normal 10 3 15 2" xfId="42084" xr:uid="{A3CD9A00-375A-41EA-AC02-A8FAED6C590C}"/>
    <cellStyle name="Normal 10 3 16" xfId="42085" xr:uid="{36F08C17-A16E-4913-8808-1660DFD649A0}"/>
    <cellStyle name="Normal 10 3 2" xfId="42086" xr:uid="{7750C9AE-08E2-4EB1-8753-D7B5B7E02329}"/>
    <cellStyle name="Normal 10 3 2 10" xfId="42087" xr:uid="{B180C2A4-12C2-4F37-8672-BECB3C48701F}"/>
    <cellStyle name="Normal 10 3 2 2" xfId="42088" xr:uid="{2188EA9F-6AAC-48DE-946F-C1E8ED259FD9}"/>
    <cellStyle name="Normal 10 3 2 2 2" xfId="42089" xr:uid="{3495CE4B-D1F2-44FF-84A8-C4C0A5307C8E}"/>
    <cellStyle name="Normal 10 3 2 2 2 2" xfId="42090" xr:uid="{E147DA2F-5860-44A3-A1B9-D56164D7FB77}"/>
    <cellStyle name="Normal 10 3 2 2 2 2 2" xfId="42091" xr:uid="{5608BF1B-B501-4C97-9BCF-9FA842588F39}"/>
    <cellStyle name="Normal 10 3 2 2 2 2 2 2" xfId="42092" xr:uid="{9CE0EAD7-ED98-4242-B305-686616D99F2B}"/>
    <cellStyle name="Normal 10 3 2 2 2 2 3" xfId="42093" xr:uid="{EC3E3E1B-98BE-4CB2-9A24-F44981C64F9D}"/>
    <cellStyle name="Normal 10 3 2 2 2 3" xfId="42094" xr:uid="{0A838669-9AB8-43D6-9EEB-7F364097D415}"/>
    <cellStyle name="Normal 10 3 2 2 2 3 2" xfId="42095" xr:uid="{ADC32EC0-D5E8-4273-ADFA-25B3307DEB20}"/>
    <cellStyle name="Normal 10 3 2 2 2 4" xfId="42096" xr:uid="{6D332294-BD21-41FD-910F-73A7721DB3B7}"/>
    <cellStyle name="Normal 10 3 2 2 3" xfId="42097" xr:uid="{EC80B485-BAA1-4979-8F3C-2D6071FC234D}"/>
    <cellStyle name="Normal 10 3 2 2 3 2" xfId="42098" xr:uid="{4B38A38B-05E9-414E-A9CE-4B731111F41F}"/>
    <cellStyle name="Normal 10 3 2 2 3 2 2" xfId="42099" xr:uid="{22D54288-2279-47F8-8195-EBF4D964FB16}"/>
    <cellStyle name="Normal 10 3 2 2 3 3" xfId="42100" xr:uid="{C8724F2E-6935-4057-8F71-B99C25B5393D}"/>
    <cellStyle name="Normal 10 3 2 2 4" xfId="42101" xr:uid="{A8D3663B-7CB4-47D4-AAED-8B4F7F10087D}"/>
    <cellStyle name="Normal 10 3 2 2 4 2" xfId="42102" xr:uid="{792BB3F9-8067-412B-AFAE-D92E25C82EC0}"/>
    <cellStyle name="Normal 10 3 2 2 5" xfId="42103" xr:uid="{A19AD2C5-C082-4FB8-9FE0-E3A4981DE355}"/>
    <cellStyle name="Normal 10 3 2 3" xfId="42104" xr:uid="{FDB1FD78-F512-44B6-8EF8-50449D520430}"/>
    <cellStyle name="Normal 10 3 2 3 2" xfId="42105" xr:uid="{90EF913C-E023-45C4-98F3-4B4A619BDCAA}"/>
    <cellStyle name="Normal 10 3 2 3 2 2" xfId="42106" xr:uid="{7379C4DC-92A9-4182-8668-E259B26A069E}"/>
    <cellStyle name="Normal 10 3 2 3 2 2 2" xfId="42107" xr:uid="{1F847C12-49BC-492E-9BE3-6F68ED54C700}"/>
    <cellStyle name="Normal 10 3 2 3 2 3" xfId="42108" xr:uid="{585B54B4-DC42-417C-9B7F-C4868FD7F473}"/>
    <cellStyle name="Normal 10 3 2 3 3" xfId="42109" xr:uid="{E958A950-BD8D-44E3-93DC-7D22E93B6D24}"/>
    <cellStyle name="Normal 10 3 2 3 3 2" xfId="42110" xr:uid="{88B8EEDB-AA18-4113-A4CC-9888B66F9669}"/>
    <cellStyle name="Normal 10 3 2 3 4" xfId="42111" xr:uid="{9C56CD59-D941-445B-80BB-55E308DC88EA}"/>
    <cellStyle name="Normal 10 3 2 4" xfId="42112" xr:uid="{B2586220-6D3D-4CB7-96F8-51CB28FE092B}"/>
    <cellStyle name="Normal 10 3 2 4 2" xfId="42113" xr:uid="{26B80391-AE34-48DD-8425-B8E187B0C8B9}"/>
    <cellStyle name="Normal 10 3 2 4 2 2" xfId="42114" xr:uid="{FA1487CD-6AF0-48D6-AC49-956C229090B6}"/>
    <cellStyle name="Normal 10 3 2 4 2 2 2" xfId="42115" xr:uid="{03DB34FE-D0F4-44EF-AD85-E1FED20A98FD}"/>
    <cellStyle name="Normal 10 3 2 4 2 3" xfId="42116" xr:uid="{CC68ED39-59C9-48DA-87A2-C332B61A1BA9}"/>
    <cellStyle name="Normal 10 3 2 4 3" xfId="42117" xr:uid="{3EE382A1-66B3-425E-B0D6-81BF57C89BB1}"/>
    <cellStyle name="Normal 10 3 2 4 3 2" xfId="42118" xr:uid="{43F4C371-CF70-451F-B947-B87599CF2F9E}"/>
    <cellStyle name="Normal 10 3 2 4 4" xfId="42119" xr:uid="{86BE431E-C5F3-4B29-A240-825E4C8AE10D}"/>
    <cellStyle name="Normal 10 3 2 5" xfId="42120" xr:uid="{F0F3CB3D-88C1-4E58-9954-82E39A85B50B}"/>
    <cellStyle name="Normal 10 3 2 5 2" xfId="42121" xr:uid="{94DCE1FA-ED9F-41E9-A014-2B092C033FBC}"/>
    <cellStyle name="Normal 10 3 2 5 2 2" xfId="42122" xr:uid="{8F639566-C9BE-4056-8BC1-44BD7EC48538}"/>
    <cellStyle name="Normal 10 3 2 5 2 2 2" xfId="42123" xr:uid="{24ACF79A-E961-47B2-B80A-459C132D8514}"/>
    <cellStyle name="Normal 10 3 2 5 2 3" xfId="42124" xr:uid="{E8DE4283-F701-472A-9B58-5044A489256E}"/>
    <cellStyle name="Normal 10 3 2 5 3" xfId="42125" xr:uid="{51C3336F-8790-4800-A3B6-BE69189A59BA}"/>
    <cellStyle name="Normal 10 3 2 5 3 2" xfId="42126" xr:uid="{7BB7505F-3782-4E8A-A57E-DAB3DD1BDD25}"/>
    <cellStyle name="Normal 10 3 2 5 4" xfId="42127" xr:uid="{8D24DE94-2FD4-4DA0-8CF5-6232E366F89D}"/>
    <cellStyle name="Normal 10 3 2 6" xfId="42128" xr:uid="{7DBD929B-5BD2-40D6-A565-D7B2F27E9CE9}"/>
    <cellStyle name="Normal 10 3 2 6 2" xfId="42129" xr:uid="{5CDA2C58-9207-4B15-8C10-5EEA33DAFE09}"/>
    <cellStyle name="Normal 10 3 2 6 2 2" xfId="42130" xr:uid="{F648C743-302C-4EB5-855D-1B22493BDB73}"/>
    <cellStyle name="Normal 10 3 2 6 2 2 2" xfId="42131" xr:uid="{2F2F2985-63A6-4C6F-953B-1F6DEFDA1D2E}"/>
    <cellStyle name="Normal 10 3 2 6 2 3" xfId="42132" xr:uid="{27055314-8F43-416B-98FD-1607AFD354EA}"/>
    <cellStyle name="Normal 10 3 2 6 3" xfId="42133" xr:uid="{B0D3C023-63B6-426B-BD30-8497D6E36B12}"/>
    <cellStyle name="Normal 10 3 2 6 3 2" xfId="42134" xr:uid="{A50C1361-42D2-403B-8A18-716F9DDCB7F5}"/>
    <cellStyle name="Normal 10 3 2 6 4" xfId="42135" xr:uid="{EE891830-DDF5-4B35-A92A-07377442131E}"/>
    <cellStyle name="Normal 10 3 2 7" xfId="42136" xr:uid="{1D2A671B-7162-4ED2-8EE6-EFE19482564E}"/>
    <cellStyle name="Normal 10 3 2 7 2" xfId="42137" xr:uid="{3730EB44-92B6-4137-8552-0D7D6A37C5CF}"/>
    <cellStyle name="Normal 10 3 2 7 2 2" xfId="42138" xr:uid="{181AC115-15F1-4086-80C3-E9A9CBC81A3D}"/>
    <cellStyle name="Normal 10 3 2 7 2 2 2" xfId="42139" xr:uid="{BAAE1749-44F2-4CEE-8BA1-39DBE5E7E395}"/>
    <cellStyle name="Normal 10 3 2 7 2 3" xfId="42140" xr:uid="{74D3968D-0512-4E27-9149-C1F964C37726}"/>
    <cellStyle name="Normal 10 3 2 7 3" xfId="42141" xr:uid="{FF865B66-B9D0-4015-9A0E-6033B155F42B}"/>
    <cellStyle name="Normal 10 3 2 7 3 2" xfId="42142" xr:uid="{55BFEE22-1AAD-48BD-94EC-D847DACFCAEF}"/>
    <cellStyle name="Normal 10 3 2 7 4" xfId="42143" xr:uid="{AD9A5E2C-989E-4336-968C-102C765ECD02}"/>
    <cellStyle name="Normal 10 3 2 8" xfId="42144" xr:uid="{60A9CCF8-99FD-456F-A8E9-EE7B3F082D53}"/>
    <cellStyle name="Normal 10 3 2 8 2" xfId="42145" xr:uid="{8A0997C4-6BAA-4232-A3C8-86F8DE92C63B}"/>
    <cellStyle name="Normal 10 3 2 8 2 2" xfId="42146" xr:uid="{EEDEC4DD-3C1B-4EEF-AE64-8936B0A2FC43}"/>
    <cellStyle name="Normal 10 3 2 8 3" xfId="42147" xr:uid="{5D7F478A-9677-4485-B940-0205C30C10E5}"/>
    <cellStyle name="Normal 10 3 2 9" xfId="42148" xr:uid="{7003CBBF-B78E-40E9-AD63-BC3413CFD78A}"/>
    <cellStyle name="Normal 10 3 2 9 2" xfId="42149" xr:uid="{5FE32A5B-05BF-43FD-90C1-147F0BD7D242}"/>
    <cellStyle name="Normal 10 3 3" xfId="42150" xr:uid="{C8AED39C-DDD4-4046-88F0-83EBD41D8FD2}"/>
    <cellStyle name="Normal 10 3 3 2" xfId="42151" xr:uid="{034FCC08-14F5-4BFA-90A2-93FD95E08C1F}"/>
    <cellStyle name="Normal 10 3 3 2 2" xfId="42152" xr:uid="{EFA3CFEF-D95D-436D-9C97-646936D16430}"/>
    <cellStyle name="Normal 10 3 3 2 2 2" xfId="42153" xr:uid="{7B801D60-FF98-4D36-85A8-B630A19157DB}"/>
    <cellStyle name="Normal 10 3 3 2 3" xfId="42154" xr:uid="{12115DDE-B358-46F1-BB64-B078C07D17EA}"/>
    <cellStyle name="Normal 10 3 3 3" xfId="42155" xr:uid="{5578F783-A0DF-4E16-B898-EE8345CED088}"/>
    <cellStyle name="Normal 10 3 3 3 2" xfId="42156" xr:uid="{D4AC2AED-1DA1-4403-A6D3-E0E877CBE19C}"/>
    <cellStyle name="Normal 10 3 3 4" xfId="42157" xr:uid="{C9384B21-8F4B-45CC-B2DC-F362A62A9379}"/>
    <cellStyle name="Normal 10 3 4" xfId="42158" xr:uid="{54657D02-6B58-41DA-8E92-553DF5A1EBEB}"/>
    <cellStyle name="Normal 10 3 4 2" xfId="42159" xr:uid="{7BF1B86B-1CCA-405C-B8E4-F958B2E34DA3}"/>
    <cellStyle name="Normal 10 3 4 2 2" xfId="42160" xr:uid="{D1915671-827F-42F9-9A0F-F323476DDD30}"/>
    <cellStyle name="Normal 10 3 4 2 2 2" xfId="42161" xr:uid="{4B80DAC0-EFEC-4921-9FB4-503BB48B1CE2}"/>
    <cellStyle name="Normal 10 3 4 2 3" xfId="42162" xr:uid="{32F08B21-EB43-48C0-8969-64EA965258DD}"/>
    <cellStyle name="Normal 10 3 4 3" xfId="42163" xr:uid="{521E9B2F-ECF1-48DF-871B-169E94655AD8}"/>
    <cellStyle name="Normal 10 3 4 3 2" xfId="42164" xr:uid="{FFC6E17C-0348-404E-8150-5127CF543F55}"/>
    <cellStyle name="Normal 10 3 4 4" xfId="42165" xr:uid="{F1B76389-988B-452B-BB08-D90644E7D59A}"/>
    <cellStyle name="Normal 10 3 5" xfId="42166" xr:uid="{57491792-C49B-4600-A429-1B028D0075F6}"/>
    <cellStyle name="Normal 10 3 5 2" xfId="42167" xr:uid="{5B05026B-267C-44D6-B698-51C81567A0A7}"/>
    <cellStyle name="Normal 10 3 5 2 2" xfId="42168" xr:uid="{4ED6F07C-9EB9-4299-A4B4-9220AB9E40A0}"/>
    <cellStyle name="Normal 10 3 5 2 2 2" xfId="42169" xr:uid="{5BE8A54A-1597-4349-BA64-7DC677C840C5}"/>
    <cellStyle name="Normal 10 3 5 2 3" xfId="42170" xr:uid="{36A772F4-A966-4AAE-9BD1-F3AC7D750153}"/>
    <cellStyle name="Normal 10 3 5 3" xfId="42171" xr:uid="{F8292755-9AEC-4222-AD12-4FB6E061CC5B}"/>
    <cellStyle name="Normal 10 3 5 3 2" xfId="42172" xr:uid="{E3810B75-95E9-475F-8135-B08F246156CC}"/>
    <cellStyle name="Normal 10 3 5 4" xfId="42173" xr:uid="{E353CBE1-6270-486E-A62B-5914D974623E}"/>
    <cellStyle name="Normal 10 3 6" xfId="42174" xr:uid="{B358F2F0-93C1-4C1A-B956-67CFC8A8C5B6}"/>
    <cellStyle name="Normal 10 3 6 2" xfId="42175" xr:uid="{496CA0B2-D50B-4654-870E-6A7A9DE22F78}"/>
    <cellStyle name="Normal 10 3 6 2 2" xfId="42176" xr:uid="{46C1BB2E-9B06-4260-A267-D1077F54A38A}"/>
    <cellStyle name="Normal 10 3 6 2 2 2" xfId="42177" xr:uid="{5E795010-35EB-4625-B70D-D69941D584AA}"/>
    <cellStyle name="Normal 10 3 6 2 3" xfId="42178" xr:uid="{02D45CC7-0435-41BD-BF4E-30EF2E65747C}"/>
    <cellStyle name="Normal 10 3 6 3" xfId="42179" xr:uid="{D1B80DEB-458A-42E0-998F-0742216E16A9}"/>
    <cellStyle name="Normal 10 3 6 3 2" xfId="42180" xr:uid="{48E747A4-30F0-4904-A86D-8E69CA8D5288}"/>
    <cellStyle name="Normal 10 3 6 4" xfId="42181" xr:uid="{675AB864-5497-4A39-B7AA-04D6E56B08A2}"/>
    <cellStyle name="Normal 10 3 7" xfId="42182" xr:uid="{A1603DC6-8E45-44EB-9E75-F47A498BFEFE}"/>
    <cellStyle name="Normal 10 3 7 2" xfId="42183" xr:uid="{F10A0067-42D8-4FEF-B602-6CECA9DE7550}"/>
    <cellStyle name="Normal 10 3 7 2 2" xfId="42184" xr:uid="{18B408C3-06F3-493E-B05A-852D70E59E5B}"/>
    <cellStyle name="Normal 10 3 7 2 2 2" xfId="42185" xr:uid="{49DD311D-C0CB-4CCB-BA6E-7FA95986F3BF}"/>
    <cellStyle name="Normal 10 3 7 2 3" xfId="42186" xr:uid="{0E31916F-7A28-4D72-A3A2-4DDFD79B2A82}"/>
    <cellStyle name="Normal 10 3 7 3" xfId="42187" xr:uid="{33C43F14-D36C-46C6-AE66-3F45BAF8924D}"/>
    <cellStyle name="Normal 10 3 7 3 2" xfId="42188" xr:uid="{D26BFC9F-DC6A-4FB3-9A01-34911F940684}"/>
    <cellStyle name="Normal 10 3 7 4" xfId="42189" xr:uid="{ACA3DA84-347A-44AF-9568-7747FC76019E}"/>
    <cellStyle name="Normal 10 3 8" xfId="42190" xr:uid="{E566713F-0340-48BB-A73E-16ED9CF6A07F}"/>
    <cellStyle name="Normal 10 3 8 2" xfId="42191" xr:uid="{0C84A800-1E2B-4032-B14B-30BC6CC6899E}"/>
    <cellStyle name="Normal 10 3 8 2 2" xfId="42192" xr:uid="{3F499387-FBC3-40AB-9ED4-48D19453DAFB}"/>
    <cellStyle name="Normal 10 3 9" xfId="42193" xr:uid="{92F54BC8-478B-443D-9726-30F1D5C2992A}"/>
    <cellStyle name="Normal 10 3 9 2" xfId="42194" xr:uid="{4D7C8C04-A27A-420F-9D63-FAA864223EC1}"/>
    <cellStyle name="Normal 10 3 9 2 2" xfId="42195" xr:uid="{F80210E7-0B8C-42C1-9724-BA57B5C69AE1}"/>
    <cellStyle name="Normal 10 3 9 2 2 2" xfId="42196" xr:uid="{9241A722-A7D4-457B-B500-4A90F6208144}"/>
    <cellStyle name="Normal 10 3 9 2 3" xfId="42197" xr:uid="{E46F85F6-9A14-42AA-BA90-3B1B21CC869F}"/>
    <cellStyle name="Normal 10 3 9 3" xfId="42198" xr:uid="{706E3997-7666-4C93-8B34-857DC7666F04}"/>
    <cellStyle name="Normal 10 3 9 3 2" xfId="42199" xr:uid="{4CE99C71-7AE2-47CD-B024-164B2BD29397}"/>
    <cellStyle name="Normal 10 3 9 4" xfId="42200" xr:uid="{BC22FE3E-7D94-4A0B-A84B-C459B5A40146}"/>
    <cellStyle name="Normal 10 30" xfId="42201" xr:uid="{33F86CBA-CD9D-4A04-9C1A-36CB7BE0C498}"/>
    <cellStyle name="Normal 10 30 2" xfId="42202" xr:uid="{55CCF9BE-6640-4495-8179-250FE4AB6B2C}"/>
    <cellStyle name="Normal 10 30 2 2" xfId="42203" xr:uid="{15E7065D-448A-4594-9436-B8229715A25E}"/>
    <cellStyle name="Normal 10 30 3" xfId="42204" xr:uid="{8D054C59-889C-4B08-ABF4-799D842D21C4}"/>
    <cellStyle name="Normal 10 31" xfId="42205" xr:uid="{C6C46001-CCAB-4FC4-8BB1-732CC421AC7C}"/>
    <cellStyle name="Normal 10 31 2" xfId="42206" xr:uid="{251DB29C-048D-432D-B04A-DBFD9BBEED34}"/>
    <cellStyle name="Normal 10 31 2 2" xfId="42207" xr:uid="{F1008CDC-02D1-4D4B-8C1A-8E9B603D29FA}"/>
    <cellStyle name="Normal 10 31 2 2 2" xfId="42208" xr:uid="{E68F08C3-04F8-4928-A6DA-1ED04C5C9BFD}"/>
    <cellStyle name="Normal 10 31 2 2 2 2" xfId="42209" xr:uid="{05CC53DB-9910-445C-BD29-353353F82927}"/>
    <cellStyle name="Normal 10 31 2 2 3" xfId="42210" xr:uid="{F35EAF09-B1BC-4ED5-A2AB-CC38E2778BC1}"/>
    <cellStyle name="Normal 10 31 2 3" xfId="42211" xr:uid="{26DCC9C8-3CF6-4F02-8A67-1933B4C34D4E}"/>
    <cellStyle name="Normal 10 31 3" xfId="42212" xr:uid="{E98A8437-AB19-42E5-ADBA-3E52FDB8E641}"/>
    <cellStyle name="Normal 10 32" xfId="42213" xr:uid="{78D8A8B8-6962-4098-811B-AD79FE1E5BB6}"/>
    <cellStyle name="Normal 10 4" xfId="9444" xr:uid="{6E47C756-BD9E-4B70-AE2B-73B1E4F36D63}"/>
    <cellStyle name="Normal 10 4 10" xfId="42214" xr:uid="{62B23C22-4EA7-4E30-B6AD-56D0ED1968B3}"/>
    <cellStyle name="Normal 10 4 10 2" xfId="42215" xr:uid="{4E33CF45-DE6B-4F4C-B067-AB63BCE1252A}"/>
    <cellStyle name="Normal 10 4 11" xfId="42216" xr:uid="{A4A63A27-CF27-4D04-840C-5FBB9BF7E794}"/>
    <cellStyle name="Normal 10 4 2" xfId="42217" xr:uid="{4ACD1104-6FC6-4A19-A389-43BAFB33208F}"/>
    <cellStyle name="Normal 10 4 2 2" xfId="42218" xr:uid="{C2A951DC-EC66-47A1-8785-2D36FD7285CD}"/>
    <cellStyle name="Normal 10 4 2 2 2" xfId="42219" xr:uid="{D49FDDBC-ECC6-40F7-BB1B-2D578287F9B3}"/>
    <cellStyle name="Normal 10 4 2 2 2 2" xfId="42220" xr:uid="{EC274470-B248-4874-BD20-CB0F172A9172}"/>
    <cellStyle name="Normal 10 4 2 2 3" xfId="42221" xr:uid="{E50D77BE-94F5-4532-AF59-F187083EB7CA}"/>
    <cellStyle name="Normal 10 4 2 3" xfId="42222" xr:uid="{E20CE6F5-7936-4D3F-AAA4-6CD9492B576C}"/>
    <cellStyle name="Normal 10 4 2 3 2" xfId="42223" xr:uid="{14CB0F3D-2862-4CDE-9899-31C2E9A66ECC}"/>
    <cellStyle name="Normal 10 4 2 4" xfId="42224" xr:uid="{5E381795-5AD5-441A-ABE6-96A00D8C5293}"/>
    <cellStyle name="Normal 10 4 3" xfId="42225" xr:uid="{E2BCD148-3AB4-41CC-9814-56870E399C37}"/>
    <cellStyle name="Normal 10 4 3 2" xfId="42226" xr:uid="{AA37EC1D-6293-4409-A487-572EAFE5A1E1}"/>
    <cellStyle name="Normal 10 4 3 2 2" xfId="42227" xr:uid="{E5C63919-FCD9-4F29-9B3A-28347CFA5B94}"/>
    <cellStyle name="Normal 10 4 3 2 2 2" xfId="42228" xr:uid="{F16BFDDB-6E40-48C9-BDA8-0E5EA53EB9D7}"/>
    <cellStyle name="Normal 10 4 3 2 3" xfId="42229" xr:uid="{9720D7FA-7D92-4CCB-AEA2-3F03A2E658AC}"/>
    <cellStyle name="Normal 10 4 3 3" xfId="42230" xr:uid="{BD3B10FA-6A87-40C1-80BD-C4C1F6942627}"/>
    <cellStyle name="Normal 10 4 3 3 2" xfId="42231" xr:uid="{1523872C-814E-4EA1-AEB4-8127165CEBBE}"/>
    <cellStyle name="Normal 10 4 3 4" xfId="42232" xr:uid="{EE810AC3-D356-4C97-B3C5-E5A48D2C30D5}"/>
    <cellStyle name="Normal 10 4 4" xfId="42233" xr:uid="{82B738D7-8F9B-47BD-B5B5-9FF02A5DA1D4}"/>
    <cellStyle name="Normal 10 4 4 2" xfId="42234" xr:uid="{6E686200-6CDD-4DA9-BB96-852FF9B683B0}"/>
    <cellStyle name="Normal 10 4 4 2 2" xfId="42235" xr:uid="{4ED88C88-680E-42FE-8859-E80D25B03291}"/>
    <cellStyle name="Normal 10 4 4 2 2 2" xfId="42236" xr:uid="{96C24781-5AC6-4CFA-806D-C8410C752910}"/>
    <cellStyle name="Normal 10 4 4 2 3" xfId="42237" xr:uid="{5F0DF66F-533D-4348-B035-CE765E2BC62F}"/>
    <cellStyle name="Normal 10 4 4 3" xfId="42238" xr:uid="{4A5B524D-1FFF-438A-9299-33FE8F98636E}"/>
    <cellStyle name="Normal 10 4 4 3 2" xfId="42239" xr:uid="{0C9F71D3-B7FC-4365-A134-F042DA8843CC}"/>
    <cellStyle name="Normal 10 4 4 4" xfId="42240" xr:uid="{1671762E-0D3A-49DC-9E42-DD4DB531E797}"/>
    <cellStyle name="Normal 10 4 5" xfId="42241" xr:uid="{18F63A16-D791-4226-8B73-DAF29350B04E}"/>
    <cellStyle name="Normal 10 4 5 2" xfId="42242" xr:uid="{AA0E1805-D2D6-4A6F-A8A5-4A9FFAFDDDE3}"/>
    <cellStyle name="Normal 10 4 5 2 2" xfId="42243" xr:uid="{3AA6D7FF-231A-4E0F-984B-FC6F6D0C46BC}"/>
    <cellStyle name="Normal 10 4 5 2 2 2" xfId="42244" xr:uid="{05E2A43E-9F75-447D-B717-0207DD64C95A}"/>
    <cellStyle name="Normal 10 4 5 2 3" xfId="42245" xr:uid="{11C5C45A-653A-49BB-AE22-FFF1A95B0907}"/>
    <cellStyle name="Normal 10 4 5 3" xfId="42246" xr:uid="{55DC09F6-97D2-4EDB-88B6-81B1D2E1140E}"/>
    <cellStyle name="Normal 10 4 5 3 2" xfId="42247" xr:uid="{C0CE24B9-06BE-4CD6-85A5-C752DA1728BC}"/>
    <cellStyle name="Normal 10 4 5 4" xfId="42248" xr:uid="{E50BD41D-E88A-43BD-A60E-05B394D13F0B}"/>
    <cellStyle name="Normal 10 4 6" xfId="42249" xr:uid="{0C36FCA5-DF69-4D6D-A072-49330F0F6E04}"/>
    <cellStyle name="Normal 10 4 6 2" xfId="42250" xr:uid="{5BBFDFE5-0AD0-4458-94D3-E4944D578215}"/>
    <cellStyle name="Normal 10 4 6 2 2" xfId="42251" xr:uid="{E2872D65-ED14-4C4D-9396-640B4CF50398}"/>
    <cellStyle name="Normal 10 4 6 2 2 2" xfId="42252" xr:uid="{D086DDA6-8BC8-4D20-A1AE-4F3089BAE1AB}"/>
    <cellStyle name="Normal 10 4 6 2 3" xfId="42253" xr:uid="{80F7AC2E-E3A7-4AE6-87DC-4DDC70D1289B}"/>
    <cellStyle name="Normal 10 4 6 3" xfId="42254" xr:uid="{91814FCF-BADD-4641-BCD8-2966C9311A78}"/>
    <cellStyle name="Normal 10 4 6 3 2" xfId="42255" xr:uid="{FFBE98E7-58FD-4865-A320-A23CF50795DA}"/>
    <cellStyle name="Normal 10 4 6 4" xfId="42256" xr:uid="{C07D7894-78D1-42AF-A0C6-976FC90F1C07}"/>
    <cellStyle name="Normal 10 4 7" xfId="42257" xr:uid="{8022B8E1-ED03-4D0E-9073-A289D4B7C587}"/>
    <cellStyle name="Normal 10 4 7 2" xfId="42258" xr:uid="{0E36D452-2318-4549-914E-977B8CB17054}"/>
    <cellStyle name="Normal 10 4 7 2 2" xfId="42259" xr:uid="{B1767CBA-BE03-44DB-8910-601E095169D9}"/>
    <cellStyle name="Normal 10 4 8" xfId="42260" xr:uid="{4DC27F5F-04D4-4438-9340-807D7E13D75E}"/>
    <cellStyle name="Normal 10 4 8 2" xfId="42261" xr:uid="{C2E619D8-409A-44C5-A73A-267D23177D72}"/>
    <cellStyle name="Normal 10 4 8 2 2" xfId="42262" xr:uid="{EFCA4D99-C233-46F1-A3A5-AF1026554C50}"/>
    <cellStyle name="Normal 10 4 8 3" xfId="42263" xr:uid="{F375E1CC-4B84-4397-9384-6D23BE631966}"/>
    <cellStyle name="Normal 10 4 9" xfId="42264" xr:uid="{CBBADA94-942D-4152-B570-635736C46199}"/>
    <cellStyle name="Normal 10 5" xfId="9445" xr:uid="{1DEA9112-52E8-4F2A-9AFD-AAE4FD0097F4}"/>
    <cellStyle name="Normal 10 5 10" xfId="42265" xr:uid="{8B7410DF-C797-4B6F-8E7A-DC37674B6178}"/>
    <cellStyle name="Normal 10 5 10 2" xfId="42266" xr:uid="{DCB208D3-5285-4EDB-983F-3A7E1390A25D}"/>
    <cellStyle name="Normal 10 5 11" xfId="42267" xr:uid="{81421E30-E8F4-4CF9-A48F-40F292CCA631}"/>
    <cellStyle name="Normal 10 5 2" xfId="42268" xr:uid="{67D67889-B6CE-42C5-A317-5BBDC9D1B27E}"/>
    <cellStyle name="Normal 10 5 2 2" xfId="42269" xr:uid="{0525B006-3899-402E-9A82-A5D260784D02}"/>
    <cellStyle name="Normal 10 5 3" xfId="42270" xr:uid="{502944B0-B0C9-479B-82A5-E383120E5356}"/>
    <cellStyle name="Normal 10 5 3 2" xfId="42271" xr:uid="{658B8913-84AB-41F4-BE52-7969A437BC1A}"/>
    <cellStyle name="Normal 10 5 4" xfId="42272" xr:uid="{04241A0D-C1AC-4D64-91FF-E371C7F893E7}"/>
    <cellStyle name="Normal 10 5 4 2" xfId="42273" xr:uid="{2D4FE4B1-A95B-4A55-88EC-02E0E5E3FE6F}"/>
    <cellStyle name="Normal 10 5 5" xfId="42274" xr:uid="{74438965-184B-4DC4-B781-9F5FE61D0125}"/>
    <cellStyle name="Normal 10 5 5 2" xfId="42275" xr:uid="{ACC0217D-06D9-40CD-B4F9-6CCE4BD0C1C6}"/>
    <cellStyle name="Normal 10 5 6" xfId="42276" xr:uid="{1BD203CB-DECB-4425-B769-442E813ECF21}"/>
    <cellStyle name="Normal 10 5 6 2" xfId="42277" xr:uid="{ED1723D6-2947-4177-8828-6D3B9E3A3D7D}"/>
    <cellStyle name="Normal 10 5 7" xfId="42278" xr:uid="{0A017AC3-30FD-4A5B-A9FB-7902D78B1FD5}"/>
    <cellStyle name="Normal 10 5 8" xfId="42279" xr:uid="{1924F2D3-1F3F-45D2-A976-962DE2AE2D6D}"/>
    <cellStyle name="Normal 10 5 9" xfId="42280" xr:uid="{5597FA51-0B43-4BDB-A26E-179360A41572}"/>
    <cellStyle name="Normal 10 6" xfId="9446" xr:uid="{48CCEEDB-F18B-4E8C-8911-9D238DC5B837}"/>
    <cellStyle name="Normal 10 6 10" xfId="42281" xr:uid="{80189BC7-DF88-4BC1-8EBA-DEDCBE2944CD}"/>
    <cellStyle name="Normal 10 6 10 2" xfId="42282" xr:uid="{C9ED8009-FF23-4DC4-BCE4-DB40F754D88A}"/>
    <cellStyle name="Normal 10 6 11" xfId="42283" xr:uid="{F1325ED6-6935-4B2F-A8FC-74358A6BB92A}"/>
    <cellStyle name="Normal 10 6 2" xfId="42284" xr:uid="{CB49B987-228B-4ACC-9803-6178B744C871}"/>
    <cellStyle name="Normal 10 6 2 2" xfId="42285" xr:uid="{37A3C60F-F89E-4123-926D-6298A987B4D3}"/>
    <cellStyle name="Normal 10 6 3" xfId="42286" xr:uid="{496E2EF0-453F-4182-9ADE-DDCE85A15198}"/>
    <cellStyle name="Normal 10 6 3 2" xfId="42287" xr:uid="{EE067FC7-F2E0-4013-A211-0EC5549D2483}"/>
    <cellStyle name="Normal 10 6 4" xfId="42288" xr:uid="{49422916-CC2C-445E-9D2E-910D30E821B0}"/>
    <cellStyle name="Normal 10 6 4 2" xfId="42289" xr:uid="{CC40FAF8-AC56-4A9E-AADE-3969B7761935}"/>
    <cellStyle name="Normal 10 6 5" xfId="42290" xr:uid="{7A0692E4-0B7A-45EC-A3EA-E48DD62585C4}"/>
    <cellStyle name="Normal 10 6 5 2" xfId="42291" xr:uid="{40B98346-E5DE-40FA-A5F7-BA183E79145C}"/>
    <cellStyle name="Normal 10 6 6" xfId="42292" xr:uid="{147E8DF5-3037-48FB-B07C-CCA84CF1088A}"/>
    <cellStyle name="Normal 10 6 6 2" xfId="42293" xr:uid="{0F7A87DB-97EA-4D05-9A70-3B431D97A2D8}"/>
    <cellStyle name="Normal 10 6 7" xfId="42294" xr:uid="{A7F1AE5C-6590-4F4D-8ABF-B60D3D291F68}"/>
    <cellStyle name="Normal 10 6 8" xfId="42295" xr:uid="{C9561821-CA3E-4918-AEB8-1F8F1DB6D7EA}"/>
    <cellStyle name="Normal 10 6 9" xfId="42296" xr:uid="{021A1841-61B0-4E3E-BB1B-B972A18C358A}"/>
    <cellStyle name="Normal 10 7" xfId="9447" xr:uid="{6B135459-205F-4C44-A704-473B731CBE68}"/>
    <cellStyle name="Normal 10 7 10" xfId="42297" xr:uid="{2EB82C86-D789-4709-A961-964EDCB06206}"/>
    <cellStyle name="Normal 10 7 10 2" xfId="42298" xr:uid="{46BC71ED-B3CB-4A78-A793-431B0979CE50}"/>
    <cellStyle name="Normal 10 7 11" xfId="42299" xr:uid="{67D82611-A6B0-4B6B-AB32-E1FB8A8F2052}"/>
    <cellStyle name="Normal 10 7 2" xfId="42300" xr:uid="{E64C0D6B-CC6C-4D01-A7B8-6CE7A2A0CE5D}"/>
    <cellStyle name="Normal 10 7 2 2" xfId="42301" xr:uid="{ED33BF23-E4F0-4BE1-B3C6-6DCD5BBD0E43}"/>
    <cellStyle name="Normal 10 7 3" xfId="42302" xr:uid="{F389D124-B227-4701-80F2-04BAA96B62DB}"/>
    <cellStyle name="Normal 10 7 3 2" xfId="42303" xr:uid="{1ACCCD5D-C34C-4815-8454-ED956D1433A8}"/>
    <cellStyle name="Normal 10 7 4" xfId="42304" xr:uid="{5AADE641-4C5E-436F-AA88-7E39BF05617C}"/>
    <cellStyle name="Normal 10 7 4 2" xfId="42305" xr:uid="{AF466BE4-E0DE-4950-AEDE-916A10AE1D40}"/>
    <cellStyle name="Normal 10 7 5" xfId="42306" xr:uid="{AD80FACE-0C2F-4F4B-B98B-2B0F4164A872}"/>
    <cellStyle name="Normal 10 7 5 2" xfId="42307" xr:uid="{083BC2CA-D694-4929-A75E-17099F1DDBBB}"/>
    <cellStyle name="Normal 10 7 6" xfId="42308" xr:uid="{E3225E3C-00BF-42EF-A767-D9C3948CEECE}"/>
    <cellStyle name="Normal 10 7 6 2" xfId="42309" xr:uid="{F7CA62F7-2D22-44BD-9D7E-43FE6AD4EC21}"/>
    <cellStyle name="Normal 10 7 7" xfId="42310" xr:uid="{006AABCA-417E-4D72-B632-8F49D150CCEE}"/>
    <cellStyle name="Normal 10 7 8" xfId="42311" xr:uid="{B896AE65-CC04-460D-ABE4-BA7259FE0F5D}"/>
    <cellStyle name="Normal 10 7 8 2" xfId="42312" xr:uid="{0801170E-58D8-49A9-8172-81000C314BE9}"/>
    <cellStyle name="Normal 10 7 8 2 2" xfId="42313" xr:uid="{A188402B-3B3E-4A67-B775-3843C09B5A39}"/>
    <cellStyle name="Normal 10 7 8 3" xfId="42314" xr:uid="{C1490699-F8B8-4F93-85BE-AE475918B83A}"/>
    <cellStyle name="Normal 10 7 9" xfId="42315" xr:uid="{26B64D90-E141-4023-B429-B9F169A0F447}"/>
    <cellStyle name="Normal 10 8" xfId="9448" xr:uid="{F39CCEC6-0638-4683-ABDE-290B4C457FE6}"/>
    <cellStyle name="Normal 10 8 10" xfId="42316" xr:uid="{6A97C188-351D-4BC8-9451-30F825BEFF62}"/>
    <cellStyle name="Normal 10 8 10 2" xfId="42317" xr:uid="{DD1BC8B9-C9A3-479A-8A5F-FCFCF13B85E3}"/>
    <cellStyle name="Normal 10 8 11" xfId="42318" xr:uid="{8378D6E0-647A-48FB-AE5D-069CE57BBF5E}"/>
    <cellStyle name="Normal 10 8 2" xfId="42319" xr:uid="{57DEF698-6B97-4E1A-8D57-EC48E049F561}"/>
    <cellStyle name="Normal 10 8 2 2" xfId="42320" xr:uid="{0E5CABFE-2799-4491-AA9F-158B24DD6277}"/>
    <cellStyle name="Normal 10 8 3" xfId="42321" xr:uid="{736448A0-46AF-491E-AD90-29241721FE8D}"/>
    <cellStyle name="Normal 10 8 3 2" xfId="42322" xr:uid="{001BD162-8317-448E-9DF8-CF0662A5B153}"/>
    <cellStyle name="Normal 10 8 4" xfId="42323" xr:uid="{68339A2A-4FAC-4925-8A4D-F1CE0F222BB8}"/>
    <cellStyle name="Normal 10 8 4 2" xfId="42324" xr:uid="{878D97C1-5078-4776-BB27-E0FB99AA3286}"/>
    <cellStyle name="Normal 10 8 5" xfId="42325" xr:uid="{77FAE93D-0E76-446A-AE37-C7089FC3B981}"/>
    <cellStyle name="Normal 10 8 5 2" xfId="42326" xr:uid="{AB93566D-68B5-4C14-93D9-2684E02EB48E}"/>
    <cellStyle name="Normal 10 8 6" xfId="42327" xr:uid="{23953C23-42AC-4962-B5D1-AD63B7E7021E}"/>
    <cellStyle name="Normal 10 8 6 2" xfId="42328" xr:uid="{1C5B6697-38A3-48BD-AF0E-1FD7A8D8649B}"/>
    <cellStyle name="Normal 10 8 7" xfId="42329" xr:uid="{E451AAFB-0E34-44A7-914B-311B21312C9E}"/>
    <cellStyle name="Normal 10 8 8" xfId="42330" xr:uid="{0112CB2A-C402-4125-BFDD-7E4684E71D44}"/>
    <cellStyle name="Normal 10 8 8 2" xfId="42331" xr:uid="{3BD9BBBC-DA33-4255-B6CF-A2732A7895CC}"/>
    <cellStyle name="Normal 10 8 8 2 2" xfId="42332" xr:uid="{B0C4EBEA-F2BC-42B1-973C-61420A57E012}"/>
    <cellStyle name="Normal 10 8 8 3" xfId="42333" xr:uid="{F46672B0-688A-49CC-97BA-54657A14C96F}"/>
    <cellStyle name="Normal 10 8 9" xfId="42334" xr:uid="{3DECF80F-86A8-4B94-A079-F6DB34B30D41}"/>
    <cellStyle name="Normal 10 9" xfId="9449" xr:uid="{F0E6EAB8-3975-434A-B3BE-69E1001AC7BF}"/>
    <cellStyle name="Normal 10 9 10" xfId="42335" xr:uid="{0AE829FD-0C70-48C2-B83B-58A8825E6D22}"/>
    <cellStyle name="Normal 10 9 10 2" xfId="42336" xr:uid="{91F46618-917A-46E0-BDF4-2DDD29AB609D}"/>
    <cellStyle name="Normal 10 9 11" xfId="42337" xr:uid="{40FAEB71-CBCF-4521-97C6-28DFF609E34D}"/>
    <cellStyle name="Normal 10 9 2" xfId="42338" xr:uid="{D2886F8A-EA2F-45CD-AEE9-852F69CC7EE4}"/>
    <cellStyle name="Normal 10 9 2 2" xfId="42339" xr:uid="{5983D1A8-CE53-43C4-B9CA-D54CEC91754F}"/>
    <cellStyle name="Normal 10 9 3" xfId="42340" xr:uid="{F7A06A15-EFF9-4C35-B83A-16048EF9F031}"/>
    <cellStyle name="Normal 10 9 3 2" xfId="42341" xr:uid="{9A65CE89-F016-40F0-B976-A81645CE98CA}"/>
    <cellStyle name="Normal 10 9 4" xfId="42342" xr:uid="{F48F50DB-5E49-42A1-B852-FF9FFDDA8C99}"/>
    <cellStyle name="Normal 10 9 4 2" xfId="42343" xr:uid="{CF6B53C6-7917-4EC3-A6A8-3120A0F05908}"/>
    <cellStyle name="Normal 10 9 5" xfId="42344" xr:uid="{80389BB0-979D-4639-B68C-F302AC2CE41F}"/>
    <cellStyle name="Normal 10 9 5 2" xfId="42345" xr:uid="{BEE1EC12-E3F1-4A44-9F27-4DEC5B94E2C1}"/>
    <cellStyle name="Normal 10 9 6" xfId="42346" xr:uid="{7CCD72F8-C249-47AA-A431-EE4C7776B231}"/>
    <cellStyle name="Normal 10 9 6 2" xfId="42347" xr:uid="{03246AA1-4DB6-4E28-8176-6CF3007A85EB}"/>
    <cellStyle name="Normal 10 9 7" xfId="42348" xr:uid="{1E6709E8-79F3-4A4D-9E89-C6E6EB4830AB}"/>
    <cellStyle name="Normal 10 9 8" xfId="42349" xr:uid="{3FA78D05-F3EE-418B-8041-C87331B167A7}"/>
    <cellStyle name="Normal 10 9 8 2" xfId="42350" xr:uid="{1E9C12C8-A0FD-4A85-B148-65E938A5F63C}"/>
    <cellStyle name="Normal 10 9 8 2 2" xfId="42351" xr:uid="{F2E50925-E6A0-492D-850A-E45BA60762DB}"/>
    <cellStyle name="Normal 10 9 8 3" xfId="42352" xr:uid="{84071FBB-69C8-45D2-8203-884BAC14F33C}"/>
    <cellStyle name="Normal 10 9 9" xfId="42353" xr:uid="{6E94BFC4-5169-4D2D-BF5A-5B6E44384866}"/>
    <cellStyle name="Normal 10_Hoja1" xfId="42354" xr:uid="{9B7BE71E-0896-4824-829D-608CB913D762}"/>
    <cellStyle name="Normal 100" xfId="11082" xr:uid="{BC3D17DE-BAB8-49DF-BB51-844D4E1F8D80}"/>
    <cellStyle name="Normal 100 2" xfId="11083" xr:uid="{B6EE8A25-6490-4F4B-B0A2-9F55944AF5F5}"/>
    <cellStyle name="Normal 100 2 2" xfId="42355" xr:uid="{90930E6C-2B70-49BB-9D80-FD9B29D58B67}"/>
    <cellStyle name="Normal 100 3" xfId="12292" xr:uid="{C2497084-9109-4571-8370-1E15BB44F797}"/>
    <cellStyle name="Normal 101" xfId="11084" xr:uid="{AEAE4C35-0A75-4798-8DE4-28430BD052DB}"/>
    <cellStyle name="Normal 101 2" xfId="11085" xr:uid="{CBBD4219-7387-4887-83E3-EFF46E5F74E1}"/>
    <cellStyle name="Normal 101 2 2" xfId="42356" xr:uid="{E4649337-7774-4804-BB68-B66916EFCB56}"/>
    <cellStyle name="Normal 101 3" xfId="42357" xr:uid="{19B06F31-91DB-4BD5-8FA8-BCF51D9273FD}"/>
    <cellStyle name="Normal 1016" xfId="61217" xr:uid="{0A2F1F23-6908-4EAC-9631-8D045571B750}"/>
    <cellStyle name="Normal 1018" xfId="61247" xr:uid="{96D2B9A2-797D-43C3-9142-A49834054A13}"/>
    <cellStyle name="Normal 102" xfId="9450" xr:uid="{CF1FDAD4-BF10-4250-94E9-94D6136A39E7}"/>
    <cellStyle name="Normal 102 2" xfId="11086" xr:uid="{A4968E13-44A6-4A17-BC0C-B8D9BD920171}"/>
    <cellStyle name="Normal 102 2 2" xfId="42358" xr:uid="{E88AC65D-8B09-4E21-98CB-790A635880E3}"/>
    <cellStyle name="Normal 102 3" xfId="42359" xr:uid="{C9D8C8CE-A9CD-4825-96EB-3ACB9BCD58AF}"/>
    <cellStyle name="Normal 1022" xfId="61271" xr:uid="{4D0AB4F2-6AC7-44AD-8179-6152602AA2E1}"/>
    <cellStyle name="Normal 1024" xfId="61224" xr:uid="{4EE3C21B-610A-4E39-A10E-CEF02B89A058}"/>
    <cellStyle name="Normal 1025" xfId="61274" xr:uid="{43890F56-0481-48D5-B138-EEB06FF583FE}"/>
    <cellStyle name="Normal 1026" xfId="61273" xr:uid="{E0439FF6-1F59-4C86-909D-9D564665D2A0}"/>
    <cellStyle name="Normal 1027" xfId="61275" xr:uid="{31AE614F-B40E-47E3-8A8E-F8F21FBD8B19}"/>
    <cellStyle name="Normal 103" xfId="11087" xr:uid="{AD3F6C29-B49E-4382-AF48-75A3BFDA26D3}"/>
    <cellStyle name="Normal 103 2" xfId="11088" xr:uid="{C44AFBDA-C42E-4CAB-B1C4-B06D850934D5}"/>
    <cellStyle name="Normal 103 2 2" xfId="42360" xr:uid="{1D4EC17D-489C-46B9-B155-60F7341E8D5A}"/>
    <cellStyle name="Normal 103 3" xfId="42361" xr:uid="{065AE24B-0091-4BB4-B15E-DFD438452343}"/>
    <cellStyle name="Normal 103 3 2" xfId="42362" xr:uid="{549CB0F4-1D09-488B-AA2B-5399CA54537C}"/>
    <cellStyle name="Normal 103 4" xfId="42363" xr:uid="{CB484CB0-027D-4325-9426-B2F8CEFC6472}"/>
    <cellStyle name="Normal 104" xfId="11089" xr:uid="{41770BD2-498C-43D6-B7BC-2D5B7F2F8FD1}"/>
    <cellStyle name="Normal 104 2" xfId="11090" xr:uid="{94249311-4A75-414F-9185-F581FA84EDDA}"/>
    <cellStyle name="Normal 104 2 2" xfId="42364" xr:uid="{16AC06A5-C5DF-43F9-A3BD-1026E371C0E0}"/>
    <cellStyle name="Normal 104 3" xfId="42365" xr:uid="{21D73B14-672D-43B6-8E23-570E8CDC6094}"/>
    <cellStyle name="Normal 105" xfId="11091" xr:uid="{9259B910-0178-4D38-B8F9-7EC870DE56D9}"/>
    <cellStyle name="Normal 105 2" xfId="11092" xr:uid="{E97C3FC0-205F-4D69-810C-A68F3ACE4657}"/>
    <cellStyle name="Normal 105 2 2" xfId="42366" xr:uid="{3A1DE6AD-E470-4674-87BE-E16DAA00E1FC}"/>
    <cellStyle name="Normal 105 3" xfId="42367" xr:uid="{01136A89-2416-4531-8CCE-2205F9D96E4D}"/>
    <cellStyle name="Normal 105 4" xfId="61285" xr:uid="{E8A5A6CC-CED4-477E-9D8C-2B1753BB6C1F}"/>
    <cellStyle name="Normal 106" xfId="11093" xr:uid="{00B648DD-2CB7-4081-A6B1-4C5AEBD5C299}"/>
    <cellStyle name="Normal 106 2" xfId="11094" xr:uid="{14082BDC-8523-4CC1-A13A-F245744EA6AA}"/>
    <cellStyle name="Normal 106 2 2" xfId="42368" xr:uid="{F75CDB14-B533-4411-A79B-ECC286DC8456}"/>
    <cellStyle name="Normal 106 2 2 2" xfId="42369" xr:uid="{94E65A23-D097-41B3-8918-FE7A2A7C4438}"/>
    <cellStyle name="Normal 106 2 3" xfId="42370" xr:uid="{855B3516-E1D8-49C9-87D3-E9C3150B9E6F}"/>
    <cellStyle name="Normal 106 3" xfId="42371" xr:uid="{56A9E74F-ECB8-4358-BBCA-F2AFC51C8704}"/>
    <cellStyle name="Normal 106 3 2" xfId="42372" xr:uid="{F4BBDF5B-323A-4A15-87EC-F073A4D6CF8C}"/>
    <cellStyle name="Normal 106 4" xfId="42373" xr:uid="{27130F6E-4D9A-42E1-8B4D-A07C54EBF2FB}"/>
    <cellStyle name="Normal 107" xfId="11095" xr:uid="{949FBEA4-EE8A-4412-8B14-0D02E69306B3}"/>
    <cellStyle name="Normal 107 2" xfId="11096" xr:uid="{244B3BC7-3F75-4A4A-8304-CDE953CDAE6F}"/>
    <cellStyle name="Normal 107 2 2" xfId="42374" xr:uid="{7AE01AE6-5E5E-4F9E-B6C1-A08063F863BF}"/>
    <cellStyle name="Normal 107 3" xfId="42375" xr:uid="{94620B55-D09C-4C19-8D7E-BB21278E7442}"/>
    <cellStyle name="Normal 107 3 2" xfId="42376" xr:uid="{A722E2A1-F8CD-4E80-9E0E-61811C2875C7}"/>
    <cellStyle name="Normal 107 4" xfId="42377" xr:uid="{D5D1DCC4-5EF8-44EF-9A89-E10CEA0F5E88}"/>
    <cellStyle name="Normal 107 5" xfId="61289" xr:uid="{B50CB1D8-C663-4A58-9C46-C0CA3E00E827}"/>
    <cellStyle name="Normal 108" xfId="11097" xr:uid="{E5ACB256-6F89-4E72-9267-9A920AAE3BF9}"/>
    <cellStyle name="Normal 108 2" xfId="11098" xr:uid="{A9310E7E-90DB-40FB-B756-E5BFBCEBF13C}"/>
    <cellStyle name="Normal 108 2 2" xfId="42378" xr:uid="{CAD675FD-5097-4335-9462-46C2EF685EAF}"/>
    <cellStyle name="Normal 108 3" xfId="42379" xr:uid="{FCDC82AF-2380-4587-AEB6-8C749DA818D3}"/>
    <cellStyle name="Normal 108 3 2" xfId="42380" xr:uid="{8682A402-5DAD-4EC1-B2AC-13785BD7AD98}"/>
    <cellStyle name="Normal 108 4" xfId="42381" xr:uid="{4707B2ED-9341-4B68-A557-2BBC0AC6EEA3}"/>
    <cellStyle name="Normal 109" xfId="11099" xr:uid="{73683024-8B62-416D-AF6B-D7035B2CD1B8}"/>
    <cellStyle name="Normal 109 2" xfId="11100" xr:uid="{311774C0-59CD-4367-A87B-956B51F27E4E}"/>
    <cellStyle name="Normal 109 2 2" xfId="42382" xr:uid="{813E707B-6457-459E-A3AE-22DC08B27392}"/>
    <cellStyle name="Normal 109 3" xfId="42383" xr:uid="{085BA115-B129-4BD2-8C1E-DB81E4730CC6}"/>
    <cellStyle name="Normal 109 3 2" xfId="42384" xr:uid="{27AF2FE6-E6FD-4667-B887-0632F8551DF7}"/>
    <cellStyle name="Normal 109 4" xfId="42385" xr:uid="{D21E37B9-056B-443A-8DC6-5D441E3402E5}"/>
    <cellStyle name="Normal 109 5" xfId="61290" xr:uid="{86A6EABC-C054-467B-AB9F-8349FDD31A19}"/>
    <cellStyle name="Normal 11" xfId="61" xr:uid="{CE998CFD-D7A5-4BFA-B769-9FCC755734AE}"/>
    <cellStyle name="Normal 11 10" xfId="9451" xr:uid="{22BEE059-E4DB-4881-8128-929FD0523430}"/>
    <cellStyle name="Normal 11 10 2" xfId="42386" xr:uid="{82FF10DB-8EEB-4D54-9CD9-826620AB8C81}"/>
    <cellStyle name="Normal 11 10 2 2" xfId="42387" xr:uid="{FEAB2476-2B2A-42E9-9D22-F3C9E023A677}"/>
    <cellStyle name="Normal 11 10 3" xfId="42388" xr:uid="{7E9B1916-9494-4602-96E0-E81683C9F521}"/>
    <cellStyle name="Normal 11 10 3 2" xfId="42389" xr:uid="{B46A52CD-0925-4B6E-801E-A9FEB92E6172}"/>
    <cellStyle name="Normal 11 10 4" xfId="42390" xr:uid="{A0D534A7-708B-4E2C-A6E4-339C585A56AE}"/>
    <cellStyle name="Normal 11 10 4 2" xfId="42391" xr:uid="{CA97468F-C987-4982-BEA2-3A3880814068}"/>
    <cellStyle name="Normal 11 10 5" xfId="42392" xr:uid="{4EB31D1B-1D1D-4C2C-97CC-3A5E4AA97B8D}"/>
    <cellStyle name="Normal 11 10 5 2" xfId="42393" xr:uid="{E885377C-BFB0-4D63-89C5-ED2A87EB42E0}"/>
    <cellStyle name="Normal 11 10 6" xfId="42394" xr:uid="{7006EF73-02CE-429A-A63F-EF244D40AF02}"/>
    <cellStyle name="Normal 11 10 6 2" xfId="42395" xr:uid="{EEB9E7DE-5AD9-4EBE-8E86-003E511FD181}"/>
    <cellStyle name="Normal 11 10 7" xfId="42396" xr:uid="{F983C99F-E923-4D10-A61A-178E7B1591E8}"/>
    <cellStyle name="Normal 11 11" xfId="9452" xr:uid="{E7307102-32F9-4122-A078-B364EA482610}"/>
    <cellStyle name="Normal 11 11 2" xfId="42397" xr:uid="{F5810862-3E36-4BAC-98B6-364FB12FBA32}"/>
    <cellStyle name="Normal 11 12" xfId="9453" xr:uid="{9AA9987D-84A3-4EA5-92C6-DC59265E8477}"/>
    <cellStyle name="Normal 11 12 2" xfId="42398" xr:uid="{0547471C-2EF8-43E1-BFDA-7BE68E0576BD}"/>
    <cellStyle name="Normal 11 13" xfId="9454" xr:uid="{4FBC99B1-BB87-4723-B210-B1C2798D2C7D}"/>
    <cellStyle name="Normal 11 13 2" xfId="42399" xr:uid="{8BF428DC-A61F-4555-8BE2-79008E0CEAB1}"/>
    <cellStyle name="Normal 11 14" xfId="9455" xr:uid="{5335B442-3A36-464F-95BA-820121D19FAC}"/>
    <cellStyle name="Normal 11 14 2" xfId="42400" xr:uid="{EB10D08B-40AA-438A-B955-B753E32CC884}"/>
    <cellStyle name="Normal 11 15" xfId="9456" xr:uid="{5A2730AA-844E-4B33-B3EE-EBFF5F8497C5}"/>
    <cellStyle name="Normal 11 15 2" xfId="42401" xr:uid="{39C2BF3B-DFEA-484E-BCAB-EEE4F8DDC642}"/>
    <cellStyle name="Normal 11 16" xfId="9457" xr:uid="{8401224F-F8D2-474C-B978-2A7D00CB1EDE}"/>
    <cellStyle name="Normal 11 16 2" xfId="42402" xr:uid="{55177365-B004-4B3B-97DE-C13865B50616}"/>
    <cellStyle name="Normal 11 17" xfId="9458" xr:uid="{CE6CE84D-DEBB-420C-BFE1-74E694CEDC03}"/>
    <cellStyle name="Normal 11 17 2" xfId="42403" xr:uid="{28C878B9-33A6-4D8C-869B-6F8C35E1320D}"/>
    <cellStyle name="Normal 11 18" xfId="9459" xr:uid="{415EC772-8F5A-435F-B100-B542FA077ED9}"/>
    <cellStyle name="Normal 11 18 2" xfId="42404" xr:uid="{40E7ADB5-A90A-41F9-9C4A-ED7C4FA44A7E}"/>
    <cellStyle name="Normal 11 19" xfId="9460" xr:uid="{E5C92453-D52A-4B0A-949A-1D666207EEFF}"/>
    <cellStyle name="Normal 11 19 2" xfId="42405" xr:uid="{C5758115-C00F-4036-AC67-57B75335D8AE}"/>
    <cellStyle name="Normal 11 2" xfId="9461" xr:uid="{62B41438-DED5-429E-B5BF-253A84890CCA}"/>
    <cellStyle name="Normal 11 2 10" xfId="42406" xr:uid="{794797B5-C45A-4574-AA97-C09FAB2D661A}"/>
    <cellStyle name="Normal 11 2 2" xfId="12627" xr:uid="{2C497945-8C0D-413F-8A07-7087BD2E82C6}"/>
    <cellStyle name="Normal 11 2 2 2" xfId="42407" xr:uid="{5512783A-D0ED-400E-ADB3-9C6999CB0C47}"/>
    <cellStyle name="Normal 11 2 2 2 2" xfId="42408" xr:uid="{2216865B-0592-4C59-8D44-3DC8049349BE}"/>
    <cellStyle name="Normal 11 2 2 2 2 2" xfId="42409" xr:uid="{A2E48F44-6D02-45C2-96FE-B9B6E24D051C}"/>
    <cellStyle name="Normal 11 2 2 2 3" xfId="42410" xr:uid="{7F484E31-4845-4462-B65E-CB6A014FB5C9}"/>
    <cellStyle name="Normal 11 2 2 3" xfId="42411" xr:uid="{B3D58CDD-427C-4D1B-A190-70DF57A1FECE}"/>
    <cellStyle name="Normal 11 2 2 3 2" xfId="42412" xr:uid="{F81695E0-AC6B-435B-AB89-0CB3A31B37D2}"/>
    <cellStyle name="Normal 11 2 2 4" xfId="42413" xr:uid="{564B01BE-899F-49F7-B8D3-6E9B2CADBFF1}"/>
    <cellStyle name="Normal 11 2 3" xfId="42414" xr:uid="{967C137A-ADE3-48E8-BFAD-5FAA9AD9B787}"/>
    <cellStyle name="Normal 11 2 3 2" xfId="42415" xr:uid="{F8EE101C-CE28-4ABE-8D8E-5EEE92D7C9FB}"/>
    <cellStyle name="Normal 11 2 3 2 2" xfId="42416" xr:uid="{3B7BD1D2-C1B9-491D-BFFD-9D6F93CFF9D9}"/>
    <cellStyle name="Normal 11 2 3 2 2 2" xfId="42417" xr:uid="{3F8F7CD2-1F63-44DF-A472-C4BFB18344E7}"/>
    <cellStyle name="Normal 11 2 3 2 3" xfId="42418" xr:uid="{66F454AC-20FF-4117-81C9-817ACEF7A66D}"/>
    <cellStyle name="Normal 11 2 3 3" xfId="42419" xr:uid="{EB4246A9-76F9-49BA-B159-010B3628686D}"/>
    <cellStyle name="Normal 11 2 3 3 2" xfId="42420" xr:uid="{58546D7D-5096-4C01-BCF5-EA3A5D933973}"/>
    <cellStyle name="Normal 11 2 3 4" xfId="42421" xr:uid="{EA82A2F7-341C-4DB8-BB1E-3DB157D65177}"/>
    <cellStyle name="Normal 11 2 4" xfId="42422" xr:uid="{7726C123-CF34-4CC5-B937-2BF41272EF79}"/>
    <cellStyle name="Normal 11 2 4 2" xfId="42423" xr:uid="{EB25798A-0937-4F10-8E84-849D28674ED2}"/>
    <cellStyle name="Normal 11 2 4 2 2" xfId="42424" xr:uid="{AD6C45DB-2B21-40AB-9B7D-2BFECAA0CE62}"/>
    <cellStyle name="Normal 11 2 4 2 2 2" xfId="42425" xr:uid="{8E4258DC-DE81-4C94-B945-C28AB56FAD8B}"/>
    <cellStyle name="Normal 11 2 4 2 3" xfId="42426" xr:uid="{62BCCAD8-4044-45AA-83CB-4C07142AC134}"/>
    <cellStyle name="Normal 11 2 4 3" xfId="42427" xr:uid="{532A2A07-9B65-4F9C-8CC6-977D5872B64D}"/>
    <cellStyle name="Normal 11 2 4 3 2" xfId="42428" xr:uid="{985D1890-C5B0-4F33-A34B-1608D8575BFE}"/>
    <cellStyle name="Normal 11 2 4 4" xfId="42429" xr:uid="{6CDABD48-776A-4379-82CC-9D50C012F315}"/>
    <cellStyle name="Normal 11 2 5" xfId="42430" xr:uid="{E4BCB466-E776-4CE7-B3C4-97F4FBD90D82}"/>
    <cellStyle name="Normal 11 2 5 2" xfId="42431" xr:uid="{C6D09BDC-D9AC-481A-8497-B377CBE49537}"/>
    <cellStyle name="Normal 11 2 5 2 2" xfId="42432" xr:uid="{65A2660B-90E1-44CB-B2E2-EC7A80B29126}"/>
    <cellStyle name="Normal 11 2 5 2 2 2" xfId="42433" xr:uid="{29169FD9-6FB5-40F4-A378-1F2DAD8D1C03}"/>
    <cellStyle name="Normal 11 2 5 2 3" xfId="42434" xr:uid="{EBCA4A0A-D3C4-4F17-A7C0-C584226AB408}"/>
    <cellStyle name="Normal 11 2 5 3" xfId="42435" xr:uid="{8775AD5D-D101-4184-B802-1775A9220AC9}"/>
    <cellStyle name="Normal 11 2 5 3 2" xfId="42436" xr:uid="{AC0C7F91-7506-4418-BC5B-4D8BE31A08E7}"/>
    <cellStyle name="Normal 11 2 5 4" xfId="42437" xr:uid="{411959E7-6446-4508-9FEF-707A76EBEC65}"/>
    <cellStyle name="Normal 11 2 6" xfId="42438" xr:uid="{A3A76820-6CC9-4C39-BC24-DE3F47815B00}"/>
    <cellStyle name="Normal 11 2 6 2" xfId="42439" xr:uid="{139D18E5-5F05-47A8-B392-A4BE38BB92E2}"/>
    <cellStyle name="Normal 11 2 6 2 2" xfId="42440" xr:uid="{CA9CE3DB-788D-4E02-AEE7-611DB54A0B67}"/>
    <cellStyle name="Normal 11 2 6 2 2 2" xfId="42441" xr:uid="{C76983A7-0678-4AD7-8217-ACB494C60B50}"/>
    <cellStyle name="Normal 11 2 6 2 3" xfId="42442" xr:uid="{3BEAA348-1CE5-4466-AF2E-82CF3DFA3B48}"/>
    <cellStyle name="Normal 11 2 6 3" xfId="42443" xr:uid="{CE983CB3-4303-484F-B5ED-9604E1015FCF}"/>
    <cellStyle name="Normal 11 2 6 3 2" xfId="42444" xr:uid="{0124FAF3-3256-434F-B965-A45E73BE152E}"/>
    <cellStyle name="Normal 11 2 6 4" xfId="42445" xr:uid="{AD2A981E-4E1C-4C91-8746-DDE3DA3EDB15}"/>
    <cellStyle name="Normal 11 2 7" xfId="42446" xr:uid="{850D8CDB-2F6E-459B-84A0-A0A52D8412EB}"/>
    <cellStyle name="Normal 11 2 7 2" xfId="42447" xr:uid="{41FFA340-5982-4D43-86E5-68D052FE77B3}"/>
    <cellStyle name="Normal 11 2 7 2 2" xfId="42448" xr:uid="{4DF60CAF-594E-45D6-9B16-FB80D4BBD587}"/>
    <cellStyle name="Normal 11 2 7 2 2 2" xfId="42449" xr:uid="{3ED0A025-4101-47C9-B3FA-C558174F649D}"/>
    <cellStyle name="Normal 11 2 7 2 3" xfId="42450" xr:uid="{01A4BECE-8F9B-4543-B8A9-48C425093371}"/>
    <cellStyle name="Normal 11 2 7 3" xfId="42451" xr:uid="{96CBECC8-6345-448A-A2E8-6EB81945236F}"/>
    <cellStyle name="Normal 11 2 7 3 2" xfId="42452" xr:uid="{D1ABF6E9-48DA-4B1D-9D21-BE09818C6F01}"/>
    <cellStyle name="Normal 11 2 7 4" xfId="42453" xr:uid="{9552009F-460B-4B80-88A9-9547AAF60262}"/>
    <cellStyle name="Normal 11 2 7 4 2" xfId="42454" xr:uid="{D9BA48BF-4DD2-406F-90C1-1BC5C69FD8F8}"/>
    <cellStyle name="Normal 11 2 7 5" xfId="42455" xr:uid="{B8A06B17-3E81-4F4E-A5A3-7B3251F714B2}"/>
    <cellStyle name="Normal 11 2 8" xfId="42456" xr:uid="{9033B5CE-9342-4494-AFF6-FF37D78B1E28}"/>
    <cellStyle name="Normal 11 2 8 2" xfId="42457" xr:uid="{90D6640B-E086-49EB-9EE2-5A1C5C5E6106}"/>
    <cellStyle name="Normal 11 2 8 2 2" xfId="42458" xr:uid="{9A632763-48BB-45C9-9E43-102D33A50B6D}"/>
    <cellStyle name="Normal 11 2 8 3" xfId="42459" xr:uid="{691064B3-64CB-4ED8-87C2-691B39EF2FF3}"/>
    <cellStyle name="Normal 11 2 9" xfId="42460" xr:uid="{4F06CA36-D2A4-49D0-9FF2-44BD01EFE285}"/>
    <cellStyle name="Normal 11 2 9 2" xfId="42461" xr:uid="{3530A430-A3E6-4D6F-9913-7D32C2D51A50}"/>
    <cellStyle name="Normal 11 20" xfId="9462" xr:uid="{EB33D137-AA62-4EA1-942B-3AC89C6A2364}"/>
    <cellStyle name="Normal 11 20 2" xfId="42462" xr:uid="{263AB3B9-6AB0-4266-A7E0-EBAB81076D1C}"/>
    <cellStyle name="Normal 11 21" xfId="9463" xr:uid="{71A8DA7E-3981-4419-8140-FDBCBC0F2630}"/>
    <cellStyle name="Normal 11 21 2" xfId="42463" xr:uid="{0931101C-89B3-4757-AEE8-45D8B3B8F34A}"/>
    <cellStyle name="Normal 11 22" xfId="9464" xr:uid="{1909BBE6-3269-4380-848E-B01FB006E573}"/>
    <cellStyle name="Normal 11 22 2" xfId="42464" xr:uid="{F7DA286B-80E5-4177-89CF-637A87EF6BF2}"/>
    <cellStyle name="Normal 11 23" xfId="9465" xr:uid="{6FC6AEE9-650B-426A-82B5-713DDAC54D76}"/>
    <cellStyle name="Normal 11 23 2" xfId="42465" xr:uid="{F0DF6A17-F800-4DF1-BC5F-55B6EB2D1822}"/>
    <cellStyle name="Normal 11 24" xfId="9466" xr:uid="{ABB2CA9D-B2D5-4885-B1E1-F844BC31DD64}"/>
    <cellStyle name="Normal 11 24 2" xfId="42466" xr:uid="{260DF080-00F9-4BA1-82F0-BC78714F50E2}"/>
    <cellStyle name="Normal 11 25" xfId="9467" xr:uid="{48248162-6766-4A95-8939-243654125A32}"/>
    <cellStyle name="Normal 11 25 2" xfId="42467" xr:uid="{044BFA54-9094-43AA-AAF8-41C828E85695}"/>
    <cellStyle name="Normal 11 26" xfId="12293" xr:uid="{03AAEA1F-720F-42FB-94F0-7AA101526848}"/>
    <cellStyle name="Normal 11 3" xfId="9468" xr:uid="{8E57E7A7-9F3B-463B-BE44-D2AD41F9A64E}"/>
    <cellStyle name="Normal 11 3 2" xfId="42468" xr:uid="{B69F0AB1-CEEA-4024-A1F8-5550E1C3F59A}"/>
    <cellStyle name="Normal 11 3 2 2" xfId="42469" xr:uid="{118B2C01-9551-4B45-B525-8BFA8E4B6844}"/>
    <cellStyle name="Normal 11 3 3" xfId="42470" xr:uid="{C540FC9A-3903-4A4E-AC76-DE951F901E67}"/>
    <cellStyle name="Normal 11 3 3 2" xfId="42471" xr:uid="{00B61612-39FC-4F12-9533-0370A6A38D82}"/>
    <cellStyle name="Normal 11 3 4" xfId="42472" xr:uid="{25926EE2-ED13-4DE4-8488-40367D62D05C}"/>
    <cellStyle name="Normal 11 3 4 2" xfId="42473" xr:uid="{F21C7B50-D737-40F6-89C0-81FF478CE4CA}"/>
    <cellStyle name="Normal 11 3 5" xfId="42474" xr:uid="{1EE6BAB0-2D11-4233-A979-FB08D7F2308C}"/>
    <cellStyle name="Normal 11 3 5 2" xfId="42475" xr:uid="{797E7FFB-63D2-49EA-9D09-EA6687E5751B}"/>
    <cellStyle name="Normal 11 3 6" xfId="42476" xr:uid="{6BD0D23D-A9F6-4B0D-A3FA-FA2AF38663BA}"/>
    <cellStyle name="Normal 11 3 6 2" xfId="42477" xr:uid="{62F2A07E-4DE0-4E3B-A67B-D12A096BC276}"/>
    <cellStyle name="Normal 11 3 7" xfId="42478" xr:uid="{8F788438-3B4E-473F-A08B-7CDA20F899FA}"/>
    <cellStyle name="Normal 11 4" xfId="9469" xr:uid="{E61F07DC-E433-4594-9805-F10DF112AC90}"/>
    <cellStyle name="Normal 11 4 2" xfId="42479" xr:uid="{C0B24231-D0FF-4F67-909C-E578D59B0D50}"/>
    <cellStyle name="Normal 11 4 2 2" xfId="42480" xr:uid="{31142872-9D2C-4286-A96A-92A30659B4C8}"/>
    <cellStyle name="Normal 11 4 3" xfId="42481" xr:uid="{F6B12130-762A-4D65-86F1-C3FDF64FF028}"/>
    <cellStyle name="Normal 11 4 3 2" xfId="42482" xr:uid="{9EBA29B2-0C62-4FAC-992F-317C9418082E}"/>
    <cellStyle name="Normal 11 4 4" xfId="42483" xr:uid="{6946624B-938E-4CFE-92E9-CB8C61E4CA82}"/>
    <cellStyle name="Normal 11 4 4 2" xfId="42484" xr:uid="{C67C6576-5AA8-49DA-9DE3-C657D2B6569A}"/>
    <cellStyle name="Normal 11 4 5" xfId="42485" xr:uid="{7883B989-A509-4D3F-B741-9007F21B9439}"/>
    <cellStyle name="Normal 11 4 5 2" xfId="42486" xr:uid="{0C3862B3-1B6E-4E30-9BE7-10E22E52875A}"/>
    <cellStyle name="Normal 11 4 6" xfId="42487" xr:uid="{C1EBCE6E-A6CB-44C4-91D1-FD0F86509C66}"/>
    <cellStyle name="Normal 11 4 6 2" xfId="42488" xr:uid="{0618A3C1-4087-4C1C-B2E6-4E1D6DDA4661}"/>
    <cellStyle name="Normal 11 4 7" xfId="42489" xr:uid="{78938F16-C17B-4711-9AE3-D064F330C439}"/>
    <cellStyle name="Normal 11 5" xfId="9470" xr:uid="{C0ECB960-A5A5-4BEF-A105-C4180B51587F}"/>
    <cellStyle name="Normal 11 5 2" xfId="42490" xr:uid="{72C2E0B5-90A9-4138-9C7F-9E8F565CA5E5}"/>
    <cellStyle name="Normal 11 5 2 2" xfId="42491" xr:uid="{EEA3C30B-5A5B-4647-993A-41EAA6456F0A}"/>
    <cellStyle name="Normal 11 5 2 2 2" xfId="42492" xr:uid="{C82FB38D-7E85-4689-9C7D-5EB80153E6B9}"/>
    <cellStyle name="Normal 11 5 2 3" xfId="42493" xr:uid="{9F918F8F-FAFE-4321-8486-A5FCB0A3BF7B}"/>
    <cellStyle name="Normal 11 5 3" xfId="42494" xr:uid="{779D8A4A-57FD-4FAE-A061-7F0018EB71F8}"/>
    <cellStyle name="Normal 11 5 3 2" xfId="42495" xr:uid="{1ECA3C61-57D5-4620-8E1B-AF72A457B2C9}"/>
    <cellStyle name="Normal 11 5 4" xfId="42496" xr:uid="{14436252-5B0D-41B4-8CB9-783686268FD4}"/>
    <cellStyle name="Normal 11 5 4 2" xfId="42497" xr:uid="{05AD3608-1859-4B03-A857-84460FB5DD87}"/>
    <cellStyle name="Normal 11 5 5" xfId="42498" xr:uid="{95C7A569-75D3-4C6B-8FCA-DF5B6D36BB17}"/>
    <cellStyle name="Normal 11 5 5 2" xfId="42499" xr:uid="{4EEDEA93-DC95-4BB6-8194-33239CA8AC0F}"/>
    <cellStyle name="Normal 11 5 6" xfId="42500" xr:uid="{ACFFA571-6357-4DBE-96EE-F6D74DDA7D76}"/>
    <cellStyle name="Normal 11 5 6 2" xfId="42501" xr:uid="{4F64196C-3853-452E-912C-ADAF71A8A97F}"/>
    <cellStyle name="Normal 11 5 7" xfId="42502" xr:uid="{2E6FF63B-CDA7-4115-8C69-CDF122E64E3A}"/>
    <cellStyle name="Normal 11 6" xfId="9471" xr:uid="{D1DFAB25-F1A0-42F7-8A7F-CB6EC713D6CC}"/>
    <cellStyle name="Normal 11 6 2" xfId="42503" xr:uid="{AC7A9F33-D75B-4E4C-B040-0758B729D4EA}"/>
    <cellStyle name="Normal 11 6 2 2" xfId="42504" xr:uid="{4BD76DC7-B9E0-48E6-B2FB-E9BA9538A059}"/>
    <cellStyle name="Normal 11 6 2 2 2" xfId="42505" xr:uid="{B10719C4-5D15-4A15-B721-A81E8C51F450}"/>
    <cellStyle name="Normal 11 6 2 3" xfId="42506" xr:uid="{194DAE58-BF79-4F1B-825A-620196B33BD7}"/>
    <cellStyle name="Normal 11 6 3" xfId="42507" xr:uid="{49548DAD-8BBA-4537-A8B3-E16DA25F96EE}"/>
    <cellStyle name="Normal 11 6 3 2" xfId="42508" xr:uid="{A4AEBAD1-7232-419D-AE37-4636D0E99945}"/>
    <cellStyle name="Normal 11 6 4" xfId="42509" xr:uid="{6D3754FF-6977-464C-BC73-C6304FBFFAA5}"/>
    <cellStyle name="Normal 11 6 4 2" xfId="42510" xr:uid="{FD282CE1-8C25-44E6-9E07-91DE6ED6C8AF}"/>
    <cellStyle name="Normal 11 6 5" xfId="42511" xr:uid="{AC8CFFCC-CEDB-4A9A-8D50-2E87DDA3A5A1}"/>
    <cellStyle name="Normal 11 6 5 2" xfId="42512" xr:uid="{409CF91D-A328-49E7-AE06-854677503032}"/>
    <cellStyle name="Normal 11 6 6" xfId="42513" xr:uid="{98BAB7DE-6AED-4681-A73D-814E1FAAC971}"/>
    <cellStyle name="Normal 11 6 6 2" xfId="42514" xr:uid="{D60531EB-DB0B-46B6-BA27-57BC504177D3}"/>
    <cellStyle name="Normal 11 6 7" xfId="42515" xr:uid="{D9E9785F-307D-49E6-A93A-4ECD84C1CC84}"/>
    <cellStyle name="Normal 11 7" xfId="9472" xr:uid="{93737F44-2DC4-4DAE-8E39-8BBF59B7CA42}"/>
    <cellStyle name="Normal 11 7 2" xfId="42516" xr:uid="{E1EA7309-94BD-4823-8A7B-A9419D3BCB3B}"/>
    <cellStyle name="Normal 11 7 2 2" xfId="42517" xr:uid="{24F4C2B0-EFE7-44D1-B191-A33CA2AB52D6}"/>
    <cellStyle name="Normal 11 7 2 2 2" xfId="42518" xr:uid="{1140A517-3C73-4A16-B6F7-5BB72D4F9005}"/>
    <cellStyle name="Normal 11 7 2 3" xfId="42519" xr:uid="{C6B61BEC-C473-493B-9A24-E4AF7D925217}"/>
    <cellStyle name="Normal 11 7 3" xfId="42520" xr:uid="{24FF2851-C21B-4E2F-92A8-175F5707B03D}"/>
    <cellStyle name="Normal 11 7 3 2" xfId="42521" xr:uid="{ED198B6C-F19F-4039-813A-3735D9366311}"/>
    <cellStyle name="Normal 11 7 4" xfId="42522" xr:uid="{1377274A-724B-4162-9BC9-B9672DA1445B}"/>
    <cellStyle name="Normal 11 7 4 2" xfId="42523" xr:uid="{4D1B2680-62C7-4FCC-8A5C-1087259123D5}"/>
    <cellStyle name="Normal 11 7 5" xfId="42524" xr:uid="{708744C0-07EC-4451-97F3-C75823F1DADF}"/>
    <cellStyle name="Normal 11 7 5 2" xfId="42525" xr:uid="{DBBE0144-05C2-4C31-8593-4410ADB5BE08}"/>
    <cellStyle name="Normal 11 7 6" xfId="42526" xr:uid="{1F134947-36AF-4BCA-BA5F-CAC5F1BC0280}"/>
    <cellStyle name="Normal 11 7 6 2" xfId="42527" xr:uid="{79477AC4-D437-4636-9C1C-40FDF097867A}"/>
    <cellStyle name="Normal 11 7 7" xfId="42528" xr:uid="{3F6408A7-FF92-472B-97A6-E1C867CB1602}"/>
    <cellStyle name="Normal 11 8" xfId="9473" xr:uid="{F2180AE8-40E8-45F3-B5F7-D68AF6669D9C}"/>
    <cellStyle name="Normal 11 8 2" xfId="42529" xr:uid="{73C0000E-353E-4A3A-8D8D-F8E373973A4C}"/>
    <cellStyle name="Normal 11 8 2 2" xfId="42530" xr:uid="{37530A01-DCDD-41FF-9466-956BD725B8E0}"/>
    <cellStyle name="Normal 11 8 2 2 2" xfId="42531" xr:uid="{B7507413-844B-4089-A065-9D8ACCCE97B2}"/>
    <cellStyle name="Normal 11 8 2 3" xfId="42532" xr:uid="{5D1E20CA-DE95-4E70-BD48-EA537857D8E0}"/>
    <cellStyle name="Normal 11 8 3" xfId="42533" xr:uid="{57BE703E-41C5-4561-BB4F-C6E378B42B9D}"/>
    <cellStyle name="Normal 11 8 3 2" xfId="42534" xr:uid="{16CC2C90-AED3-4EFF-ADEE-0A1B5C9C7AF3}"/>
    <cellStyle name="Normal 11 8 4" xfId="42535" xr:uid="{3D4A6AA6-A8BA-47B4-82FD-A37E7B52A5F4}"/>
    <cellStyle name="Normal 11 8 4 2" xfId="42536" xr:uid="{146C8CB7-80CF-4979-8F8B-BD8499C1D056}"/>
    <cellStyle name="Normal 11 8 5" xfId="42537" xr:uid="{8F4B9FAD-6103-436F-840C-72933E0A28D4}"/>
    <cellStyle name="Normal 11 8 5 2" xfId="42538" xr:uid="{9F5CA052-173B-48AE-A5CC-77DB133E99C6}"/>
    <cellStyle name="Normal 11 8 6" xfId="42539" xr:uid="{DBD58F14-B1F3-462D-916C-C38E0B518747}"/>
    <cellStyle name="Normal 11 8 6 2" xfId="42540" xr:uid="{82CCB030-5FE3-4366-8547-CBA525FF1BA7}"/>
    <cellStyle name="Normal 11 8 7" xfId="42541" xr:uid="{AD6A0E12-92CF-4475-8C12-E2C39570306F}"/>
    <cellStyle name="Normal 11 9" xfId="9474" xr:uid="{9498FA9F-FCC5-44EC-8AAA-A7516A783BF9}"/>
    <cellStyle name="Normal 11 9 2" xfId="42542" xr:uid="{49E8D65C-58CB-4DBD-A632-321DF127D73C}"/>
    <cellStyle name="Normal 11 9 2 2" xfId="42543" xr:uid="{132D5105-21DC-4B23-897A-F40EE45410C0}"/>
    <cellStyle name="Normal 11 9 3" xfId="42544" xr:uid="{0C73489F-A1AB-4CCF-B7C0-5B7340102F4A}"/>
    <cellStyle name="Normal 11 9 3 2" xfId="42545" xr:uid="{CAC27417-AEFF-4854-A006-95C13E037A52}"/>
    <cellStyle name="Normal 11 9 4" xfId="42546" xr:uid="{D8B34D8C-E476-47A7-A1EB-986C8675CCDB}"/>
    <cellStyle name="Normal 11 9 4 2" xfId="42547" xr:uid="{14469873-9B50-4031-9950-6D22AE827F14}"/>
    <cellStyle name="Normal 11 9 5" xfId="42548" xr:uid="{A6C796FA-BF39-4F30-8161-777A0DCDC1BA}"/>
    <cellStyle name="Normal 11 9 5 2" xfId="42549" xr:uid="{CB9F95A0-8124-41B7-9CA2-BE589D74C249}"/>
    <cellStyle name="Normal 11 9 6" xfId="42550" xr:uid="{F4E5D706-6EA5-4D65-B8B5-4A58A40C4D57}"/>
    <cellStyle name="Normal 11 9 6 2" xfId="42551" xr:uid="{D83724CA-266A-49A9-BE8F-2EDDC1A4D969}"/>
    <cellStyle name="Normal 11 9 7" xfId="42552" xr:uid="{35D08F64-5A6A-4A69-B8C5-A21BEECFCA58}"/>
    <cellStyle name="Normal 11_MAYOR CERES" xfId="42553" xr:uid="{4A7DB62A-A51A-4A09-ADEE-0699F76584AE}"/>
    <cellStyle name="Normal 110" xfId="11101" xr:uid="{57B17713-5E9E-47D2-B623-9EC7824C105E}"/>
    <cellStyle name="Normal 110 2" xfId="11102" xr:uid="{B12FCFDA-B42D-4897-9BBF-3D9B320D9B96}"/>
    <cellStyle name="Normal 110 2 2" xfId="42554" xr:uid="{6B5D11A6-A202-401E-AC37-B17D68E8B960}"/>
    <cellStyle name="Normal 110 2 2 2" xfId="42555" xr:uid="{B5CF2C19-2D4D-4F87-80F7-8279FEC4AFCF}"/>
    <cellStyle name="Normal 110 2 3" xfId="42556" xr:uid="{52371156-6262-4C2D-8BB5-FA449AC5D199}"/>
    <cellStyle name="Normal 110 3" xfId="42557" xr:uid="{FD148E6D-1A6F-41C9-9581-766E8ED7E5B8}"/>
    <cellStyle name="Normal 110 3 2" xfId="42558" xr:uid="{50AF865C-63E3-4C5B-BF22-C12DB2C1AF1E}"/>
    <cellStyle name="Normal 110 4" xfId="42559" xr:uid="{2988EDA5-2C02-43A0-84EA-81A878CCF19A}"/>
    <cellStyle name="Normal 111" xfId="11103" xr:uid="{8862DB8E-D483-4720-BE3A-0D27853610BC}"/>
    <cellStyle name="Normal 111 2" xfId="11104" xr:uid="{BB8211FB-2622-43BA-A065-5AF247983F9B}"/>
    <cellStyle name="Normal 111 2 2" xfId="42560" xr:uid="{9DD8B039-B341-49A4-9DC5-B66C9349D0DD}"/>
    <cellStyle name="Normal 111 2 2 2" xfId="42561" xr:uid="{24E13794-255C-4E16-A81D-B37CBC95B526}"/>
    <cellStyle name="Normal 111 2 3" xfId="42562" xr:uid="{B7843434-12BD-47BE-9077-7F07AFAB9C7C}"/>
    <cellStyle name="Normal 111 3" xfId="42563" xr:uid="{F722CECA-530F-4D17-8F69-DD78AB0E2A4A}"/>
    <cellStyle name="Normal 111 3 2" xfId="42564" xr:uid="{7EAE2838-A6E2-4018-B585-1FBF4558FB65}"/>
    <cellStyle name="Normal 111 4" xfId="42565" xr:uid="{FABDCDF3-184A-4994-8383-64590EA09528}"/>
    <cellStyle name="Normal 112" xfId="11105" xr:uid="{7464FD69-A00C-4DA5-BB9B-152D2B1CBB35}"/>
    <cellStyle name="Normal 112 2" xfId="11106" xr:uid="{12D4EB11-3FF1-41D6-8A66-17B1219B7125}"/>
    <cellStyle name="Normal 112 2 2" xfId="42566" xr:uid="{05BC25E4-5A9E-4FED-BBF3-8D50C6AF94C5}"/>
    <cellStyle name="Normal 112 3" xfId="42567" xr:uid="{148CABFF-679F-46F6-90EC-E19906B9BAB0}"/>
    <cellStyle name="Normal 113" xfId="11107" xr:uid="{3D7E2C2F-7869-4E28-88BB-9E39886A3884}"/>
    <cellStyle name="Normal 113 2" xfId="11108" xr:uid="{4E51F93D-1092-4E2B-9F47-9125FC1B4444}"/>
    <cellStyle name="Normal 113 2 2" xfId="42568" xr:uid="{2D3706F9-8826-4DCD-9D31-F46F2BFCFE2D}"/>
    <cellStyle name="Normal 113 2 2 2" xfId="42569" xr:uid="{E9B8B5CE-2D17-4744-9E1B-A8F936F1ADA9}"/>
    <cellStyle name="Normal 113 2 3" xfId="42570" xr:uid="{186AD138-CAF5-43E9-920C-FAE6BF354260}"/>
    <cellStyle name="Normal 113 3" xfId="42571" xr:uid="{D8EAD248-516C-4FAE-9C7A-B5ABD931D7DA}"/>
    <cellStyle name="Normal 113 3 2" xfId="42572" xr:uid="{5316C5B1-C7AA-4461-A2BB-7004A36B185E}"/>
    <cellStyle name="Normal 113 4" xfId="42573" xr:uid="{73639A6F-4230-4BD7-A474-41B0DD417256}"/>
    <cellStyle name="Normal 114" xfId="11109" xr:uid="{2B2CF7B7-6BB4-4E2B-8DAB-951151AAAA85}"/>
    <cellStyle name="Normal 114 2" xfId="11110" xr:uid="{1F3EDF66-7DE9-4A25-AA7F-938D845E42C9}"/>
    <cellStyle name="Normal 114 2 2" xfId="42574" xr:uid="{4B6A43A0-7BB0-4673-A99F-9D4C75379534}"/>
    <cellStyle name="Normal 114 3" xfId="42575" xr:uid="{FB331C02-B85A-4103-9968-7100A76DBE0B}"/>
    <cellStyle name="Normal 114 3 2" xfId="42576" xr:uid="{0175E5E7-40EE-4F6B-9716-8D456AD89820}"/>
    <cellStyle name="Normal 114 3 2 2" xfId="42577" xr:uid="{7A5CEF85-39AC-4B5E-9799-C9AED52A56FC}"/>
    <cellStyle name="Normal 114 3 3" xfId="42578" xr:uid="{778E40A2-A968-47BC-8343-7A76B114A556}"/>
    <cellStyle name="Normal 114 4" xfId="42579" xr:uid="{6E8FF3CB-2711-430D-8E9A-65348B96168F}"/>
    <cellStyle name="Normal 114 4 2" xfId="42580" xr:uid="{B84E1DD1-470F-49FE-A480-F2F572A5D961}"/>
    <cellStyle name="Normal 114 5" xfId="42581" xr:uid="{EF6FFA39-86F6-4154-943D-AD82C7CAC932}"/>
    <cellStyle name="Normal 114 5 2" xfId="42582" xr:uid="{455BACF8-CDD0-4D95-8CE1-8CB10CEE4CD9}"/>
    <cellStyle name="Normal 114 6" xfId="42583" xr:uid="{EACCED8D-4C6E-44AC-9277-32F5AD1050A5}"/>
    <cellStyle name="Normal 115" xfId="11111" xr:uid="{F92D2182-9100-4C88-91D8-0161847DD65E}"/>
    <cellStyle name="Normal 115 2" xfId="11112" xr:uid="{A4865B14-E2D6-4D15-A0BD-79526EC63552}"/>
    <cellStyle name="Normal 115 2 2" xfId="42584" xr:uid="{DEC09D0D-3A2E-4D1B-A2EA-3A14B107EFC4}"/>
    <cellStyle name="Normal 115 3" xfId="42585" xr:uid="{7E8D7E89-5AC1-47E6-833A-7AC6BD0169E9}"/>
    <cellStyle name="Normal 116" xfId="11113" xr:uid="{DC39DE48-98D2-475E-B068-CED0C857E27F}"/>
    <cellStyle name="Normal 116 2" xfId="11114" xr:uid="{2AAD8F9A-0134-4422-B007-7E20AB75B213}"/>
    <cellStyle name="Normal 116 2 2" xfId="42586" xr:uid="{94569BEB-C842-48F7-AAA1-8851396C387D}"/>
    <cellStyle name="Normal 116 2 2 2" xfId="42587" xr:uid="{EDFDF244-18D8-4BB9-B314-294556131533}"/>
    <cellStyle name="Normal 116 2 3" xfId="42588" xr:uid="{660931E5-8121-4524-90FC-B3FA7BAA9152}"/>
    <cellStyle name="Normal 116 3" xfId="42589" xr:uid="{6DE0E7CC-4B61-473C-A35F-DBD8A7980B60}"/>
    <cellStyle name="Normal 116 3 2" xfId="42590" xr:uid="{4AAA7ECC-E18B-4953-BB6F-19DD9A91EF95}"/>
    <cellStyle name="Normal 116 4" xfId="42591" xr:uid="{19973AC3-2069-4E7F-8627-FBA5A91DD98C}"/>
    <cellStyle name="Normal 116 4 2" xfId="42592" xr:uid="{408F61E3-ECB4-44C7-988B-5221AF1D5D97}"/>
    <cellStyle name="Normal 116 4 2 2" xfId="42593" xr:uid="{84980F86-10F1-4FE9-87B5-692275FB7EF5}"/>
    <cellStyle name="Normal 116 4 3" xfId="42594" xr:uid="{1915B4E0-7D3B-48F1-841F-79BD015E08B7}"/>
    <cellStyle name="Normal 116 5" xfId="42595" xr:uid="{6AAE9176-00D6-4433-9A3F-48F31C05D821}"/>
    <cellStyle name="Normal 116 5 2" xfId="42596" xr:uid="{80790814-08D1-46EB-A033-D7DB04F328D1}"/>
    <cellStyle name="Normal 116 6" xfId="42597" xr:uid="{5E52D099-04E7-4148-9CFE-D9573AA600A9}"/>
    <cellStyle name="Normal 117" xfId="11115" xr:uid="{1340D15D-AFAE-48F0-8C67-294AAAEF026A}"/>
    <cellStyle name="Normal 117 2" xfId="11116" xr:uid="{16DAED31-F577-4AFC-ADEC-CA7999A25671}"/>
    <cellStyle name="Normal 117 2 2" xfId="42598" xr:uid="{B792AC42-727D-44DD-98AB-C2BB52EBDA06}"/>
    <cellStyle name="Normal 117 3" xfId="42599" xr:uid="{5A5163A4-CFB0-4BB3-920D-EEA85EFD6229}"/>
    <cellStyle name="Normal 118" xfId="11117" xr:uid="{2225FE9E-48C0-48A6-9FA0-43D280049CBE}"/>
    <cellStyle name="Normal 118 2" xfId="11118" xr:uid="{1D3135C0-E696-4C88-AB6F-7712EF375355}"/>
    <cellStyle name="Normal 118 2 2" xfId="42600" xr:uid="{3F56633F-CBEA-40FD-9C29-D93679CB9746}"/>
    <cellStyle name="Normal 118 3" xfId="42601" xr:uid="{CEAA696F-D6DA-4ACE-80FA-7402B42D3970}"/>
    <cellStyle name="Normal 119" xfId="11119" xr:uid="{D7373D4D-DB8E-4EBD-AF72-2FFCC2B25746}"/>
    <cellStyle name="Normal 119 2" xfId="11120" xr:uid="{9A086A95-03AE-43B0-B4EA-0CF36A2CDBD1}"/>
    <cellStyle name="Normal 119 2 2" xfId="42602" xr:uid="{8DEF7FCC-34FC-4221-80BD-8FA786FF23FD}"/>
    <cellStyle name="Normal 119 3" xfId="42603" xr:uid="{B2CCB2E4-A90B-4123-B55B-F8676C540C5C}"/>
    <cellStyle name="Normal 12" xfId="780" xr:uid="{BDB5A5DF-199E-417E-A110-62A9D4F52F60}"/>
    <cellStyle name="Normal 12 10" xfId="9475" xr:uid="{74FB6EB1-FAA7-4741-9C91-61BBC4D4F621}"/>
    <cellStyle name="Normal 12 10 2" xfId="42604" xr:uid="{FB752AB2-7C95-4146-8F8B-140B86AB61F8}"/>
    <cellStyle name="Normal 12 10 2 2" xfId="42605" xr:uid="{58A87C4A-2DBE-4579-93B2-2D00132C0B12}"/>
    <cellStyle name="Normal 12 10 3" xfId="42606" xr:uid="{64A659FB-4022-4148-98C8-A2D1262CFF77}"/>
    <cellStyle name="Normal 12 10 3 2" xfId="42607" xr:uid="{F9CDE38F-D631-4E76-8B2F-0F5D6736A406}"/>
    <cellStyle name="Normal 12 10 4" xfId="42608" xr:uid="{FFD278AE-B62D-492B-9578-107EEF098C9E}"/>
    <cellStyle name="Normal 12 10 4 2" xfId="42609" xr:uid="{C7DB8235-3A1C-4298-A623-4DBEF79C26D7}"/>
    <cellStyle name="Normal 12 10 5" xfId="42610" xr:uid="{03E605BB-3B40-4BDA-8D9B-FB3F518FEC21}"/>
    <cellStyle name="Normal 12 10 5 2" xfId="42611" xr:uid="{0CECA87C-3E1A-4750-8565-28E42271788C}"/>
    <cellStyle name="Normal 12 10 6" xfId="42612" xr:uid="{D87F5B34-0E7F-4BDD-A988-929C6001A3D7}"/>
    <cellStyle name="Normal 12 10 6 2" xfId="42613" xr:uid="{73C9FDDC-7FD3-40DA-A59E-D5D5B856B2A9}"/>
    <cellStyle name="Normal 12 10 7" xfId="42614" xr:uid="{EA222A81-EAAB-4644-9B56-67D1F434B7AB}"/>
    <cellStyle name="Normal 12 10 8" xfId="61210" xr:uid="{50590D73-F3BE-494C-8FD5-496D49CC8252}"/>
    <cellStyle name="Normal 12 11" xfId="9476" xr:uid="{93CE31ED-A383-4E2A-AD7A-EF65E3274C6E}"/>
    <cellStyle name="Normal 12 11 2" xfId="42615" xr:uid="{DAAED2EF-C59C-4EA9-94BB-BE9E0EEE82BB}"/>
    <cellStyle name="Normal 12 12" xfId="9477" xr:uid="{1DFD8E61-C065-4EEC-B1BC-CF2ACE3250C9}"/>
    <cellStyle name="Normal 12 12 2" xfId="42616" xr:uid="{34867C2D-E276-4B31-9898-F9EC8409ACA5}"/>
    <cellStyle name="Normal 12 13" xfId="9478" xr:uid="{7CDEE43B-DBFC-4CB2-9AED-9B41ACFCE8AC}"/>
    <cellStyle name="Normal 12 13 2" xfId="42617" xr:uid="{A2BCBEA9-CA48-4E04-B401-C6CA18E59A9F}"/>
    <cellStyle name="Normal 12 14" xfId="9479" xr:uid="{E4D7EE54-A12C-4CA4-B90A-1BC8459544A6}"/>
    <cellStyle name="Normal 12 14 2" xfId="42618" xr:uid="{FACAC65A-7A89-4EC2-AA10-0E637E11C697}"/>
    <cellStyle name="Normal 12 15" xfId="9480" xr:uid="{CFC0A682-3B16-4653-BE4F-E492F04D7C40}"/>
    <cellStyle name="Normal 12 15 2" xfId="42619" xr:uid="{DC368C4A-F411-4C96-8D63-96A90089BDBF}"/>
    <cellStyle name="Normal 12 16" xfId="9481" xr:uid="{9F6EF320-FED1-4EC4-8BAB-4AA6C3398926}"/>
    <cellStyle name="Normal 12 16 2" xfId="42620" xr:uid="{DB3AEB36-A92F-4870-8BC9-35D34DB4A4D1}"/>
    <cellStyle name="Normal 12 17" xfId="9482" xr:uid="{F5F3C982-CCD3-49A6-8B02-519DA1DF645B}"/>
    <cellStyle name="Normal 12 17 2" xfId="42621" xr:uid="{8447BFAC-9591-4C06-9B9A-6275D503EB25}"/>
    <cellStyle name="Normal 12 18" xfId="9483" xr:uid="{3D527954-CCB9-44E8-82D9-D2A0C186550D}"/>
    <cellStyle name="Normal 12 18 2" xfId="42622" xr:uid="{C80A01DB-B391-4D40-88FE-D6C7A5313047}"/>
    <cellStyle name="Normal 12 19" xfId="9484" xr:uid="{3BF80BE2-2EB6-433D-AAD1-09441EDB6236}"/>
    <cellStyle name="Normal 12 19 2" xfId="42623" xr:uid="{F0D011EE-8E0F-4412-867A-C61F793C6CE4}"/>
    <cellStyle name="Normal 12 2" xfId="9485" xr:uid="{05015AD3-3CE5-459D-B724-DAE8E5E3F537}"/>
    <cellStyle name="Normal 12 2 10" xfId="42624" xr:uid="{925AB026-75DF-405B-B1CA-033C93949B5C}"/>
    <cellStyle name="Normal 12 2 10 2" xfId="61207" xr:uid="{944195DF-336E-41F0-B0EF-5B5E40537CBC}"/>
    <cellStyle name="Normal 12 2 2" xfId="12294" xr:uid="{7B481EC6-E356-4A8C-B47B-8139D84CDC79}"/>
    <cellStyle name="Normal 12 2 2 2" xfId="42625" xr:uid="{D87AE77A-3667-4431-879E-1F46C373D57C}"/>
    <cellStyle name="Normal 12 2 2 2 2" xfId="42626" xr:uid="{AA53B6EA-099E-4B7F-B18C-C0A20A8349A1}"/>
    <cellStyle name="Normal 12 2 2 2 2 2" xfId="42627" xr:uid="{F2D1DFD9-724E-4252-BD91-EB89758ED026}"/>
    <cellStyle name="Normal 12 2 2 2 3" xfId="42628" xr:uid="{B6FFE9D8-0835-445C-85C1-5A9D30E89A7D}"/>
    <cellStyle name="Normal 12 2 2 3" xfId="42629" xr:uid="{F3A20C91-67EC-4174-9C82-DBA8F9C90984}"/>
    <cellStyle name="Normal 12 2 2 3 2" xfId="42630" xr:uid="{D5011E18-58A8-4031-ADA1-4690A46223E6}"/>
    <cellStyle name="Normal 12 2 2 4" xfId="42631" xr:uid="{A60C3FA9-7327-45A3-8605-5EA63FFC8859}"/>
    <cellStyle name="Normal 12 2 2 4 2" xfId="61214" xr:uid="{469C17E9-13D9-4182-8D6C-5EC28D68E2E8}"/>
    <cellStyle name="Normal 12 2 3" xfId="42632" xr:uid="{D2418705-9B4E-4E51-8AEE-1B378EADF51B}"/>
    <cellStyle name="Normal 12 2 3 2" xfId="42633" xr:uid="{E1DCB8AA-DDC9-459F-A6BE-8BDCAC0AE84F}"/>
    <cellStyle name="Normal 12 2 3 2 2" xfId="42634" xr:uid="{F75BB18C-B2CB-49B3-B20D-1E831EE1F8DD}"/>
    <cellStyle name="Normal 12 2 3 2 2 2" xfId="42635" xr:uid="{0C1FE9B7-B5ED-4F6B-987F-371B61E56B7A}"/>
    <cellStyle name="Normal 12 2 3 2 3" xfId="42636" xr:uid="{5FDBEE33-9CAF-4DA9-9416-201FBB68C143}"/>
    <cellStyle name="Normal 12 2 3 3" xfId="42637" xr:uid="{3AD31657-2155-4D80-830D-46C5FD9BA300}"/>
    <cellStyle name="Normal 12 2 3 3 2" xfId="42638" xr:uid="{4770A49B-EEE0-4487-912D-D0A4BBF67775}"/>
    <cellStyle name="Normal 12 2 3 4" xfId="42639" xr:uid="{3628558F-8FD5-45BE-90D8-E3A81AB52FA5}"/>
    <cellStyle name="Normal 12 2 4" xfId="42640" xr:uid="{68E771D4-4ED7-45A0-AA34-AB206885C118}"/>
    <cellStyle name="Normal 12 2 4 2" xfId="42641" xr:uid="{A6A81A94-45C4-4A70-9165-12FA105B43D4}"/>
    <cellStyle name="Normal 12 2 4 2 2" xfId="42642" xr:uid="{395F730F-961A-4B6A-AB65-E6FAB1016F36}"/>
    <cellStyle name="Normal 12 2 4 2 2 2" xfId="42643" xr:uid="{008E9DE3-DC28-435A-8C5D-D8809D85EEEE}"/>
    <cellStyle name="Normal 12 2 4 2 3" xfId="42644" xr:uid="{4444DD78-64AC-4D4E-AE9B-51321CD4297A}"/>
    <cellStyle name="Normal 12 2 4 3" xfId="42645" xr:uid="{21FD3F54-EE28-407A-82E3-7B57AD35C8F7}"/>
    <cellStyle name="Normal 12 2 4 3 2" xfId="42646" xr:uid="{C0F42234-0A07-4168-9E0D-037C50CBBF3F}"/>
    <cellStyle name="Normal 12 2 4 4" xfId="42647" xr:uid="{F5ADC8D8-55A8-49C7-9AF2-E75013CBCDEF}"/>
    <cellStyle name="Normal 12 2 5" xfId="42648" xr:uid="{1EC917D9-28DF-458C-BD56-93A5194D6E61}"/>
    <cellStyle name="Normal 12 2 5 2" xfId="42649" xr:uid="{7CFCF679-9B30-45EC-8D5E-A84D5772DAD1}"/>
    <cellStyle name="Normal 12 2 5 2 2" xfId="42650" xr:uid="{2A938A2B-0CE2-4082-8B22-69B493B3EDC0}"/>
    <cellStyle name="Normal 12 2 5 2 2 2" xfId="42651" xr:uid="{ACAC685B-2858-4B9A-8D5D-488009D9E308}"/>
    <cellStyle name="Normal 12 2 5 2 3" xfId="42652" xr:uid="{9F3767F2-3DE5-4D75-B2C6-69745331D631}"/>
    <cellStyle name="Normal 12 2 5 3" xfId="42653" xr:uid="{7E41431A-AA39-4B1B-A879-4EB56C815A83}"/>
    <cellStyle name="Normal 12 2 5 3 2" xfId="42654" xr:uid="{CA7DE22D-E4B7-400C-9C97-1AE33A9A5B27}"/>
    <cellStyle name="Normal 12 2 5 4" xfId="42655" xr:uid="{D7DE5CEF-B571-4B93-BD4F-7B7992651446}"/>
    <cellStyle name="Normal 12 2 6" xfId="42656" xr:uid="{8EFE7A53-615B-41D9-8C4C-E6C01698CBE5}"/>
    <cellStyle name="Normal 12 2 6 2" xfId="42657" xr:uid="{BA774D42-7E76-4D57-ADD2-AFF6C143082F}"/>
    <cellStyle name="Normal 12 2 6 2 2" xfId="42658" xr:uid="{F56B0753-2E96-4F6C-9823-F7FF91B561E1}"/>
    <cellStyle name="Normal 12 2 6 2 2 2" xfId="42659" xr:uid="{A50D5861-E63A-40D4-A7A0-29091812E4A9}"/>
    <cellStyle name="Normal 12 2 6 2 3" xfId="42660" xr:uid="{DA49EAF1-49EE-41C1-A5CD-445B2301E8AC}"/>
    <cellStyle name="Normal 12 2 6 3" xfId="42661" xr:uid="{F15B61F9-0C60-42E5-96C5-D68969DD7871}"/>
    <cellStyle name="Normal 12 2 6 3 2" xfId="42662" xr:uid="{CC7E3537-D101-4385-873D-59C443E47819}"/>
    <cellStyle name="Normal 12 2 6 4" xfId="42663" xr:uid="{EC399C1D-0E22-4619-9265-6FFAE9FAF53D}"/>
    <cellStyle name="Normal 12 2 7" xfId="42664" xr:uid="{00E728CF-2F11-4E81-B940-2A764B996AAE}"/>
    <cellStyle name="Normal 12 2 7 2" xfId="42665" xr:uid="{C940B6A3-8CEC-4E77-BA72-3ACD33EEF7F0}"/>
    <cellStyle name="Normal 12 2 7 2 2" xfId="42666" xr:uid="{743F3632-99AD-4908-92FA-C54A69C4EDBA}"/>
    <cellStyle name="Normal 12 2 7 2 2 2" xfId="42667" xr:uid="{66DC0DF0-6570-42A1-8D24-13390558081D}"/>
    <cellStyle name="Normal 12 2 7 2 3" xfId="42668" xr:uid="{9FD2526D-2B35-494E-A1DC-21314EBF962A}"/>
    <cellStyle name="Normal 12 2 7 3" xfId="42669" xr:uid="{1083D339-9F5A-4907-B72B-B745C55C0DD6}"/>
    <cellStyle name="Normal 12 2 7 3 2" xfId="42670" xr:uid="{5264D3EA-3A5B-4191-9CF5-B4EB4A5679CA}"/>
    <cellStyle name="Normal 12 2 7 4" xfId="42671" xr:uid="{18F29981-C8D6-465E-8C72-DEB91586BEE0}"/>
    <cellStyle name="Normal 12 2 8" xfId="42672" xr:uid="{B6E062A8-DD55-439C-8DBC-F4D9DC04E14D}"/>
    <cellStyle name="Normal 12 2 8 2" xfId="42673" xr:uid="{9C1B77F6-96AE-4656-8637-5C46E8A02E25}"/>
    <cellStyle name="Normal 12 2 8 2 2" xfId="42674" xr:uid="{8B1E0F5C-D0C0-4E02-95C4-18837130FF4B}"/>
    <cellStyle name="Normal 12 2 8 3" xfId="42675" xr:uid="{24140AD4-3184-486E-8EC6-8D3106782C91}"/>
    <cellStyle name="Normal 12 2 9" xfId="42676" xr:uid="{5E465758-16AD-4629-BFA3-39A30836D545}"/>
    <cellStyle name="Normal 12 2 9 2" xfId="42677" xr:uid="{2C4D87C2-54EE-4B0D-B0DB-D55B04DD0DD7}"/>
    <cellStyle name="Normal 12 20" xfId="9486" xr:uid="{AFA41377-36FF-4BB5-BD40-0BA5618836E7}"/>
    <cellStyle name="Normal 12 20 2" xfId="42678" xr:uid="{E84CD42A-7943-4EE9-B1F7-8505C0487D39}"/>
    <cellStyle name="Normal 12 21" xfId="9487" xr:uid="{FC4018D2-7C0B-4BDA-9241-F5D5214F50A2}"/>
    <cellStyle name="Normal 12 21 2" xfId="42679" xr:uid="{A6FFE825-E617-4833-8AFB-3BD42AB6DEB7}"/>
    <cellStyle name="Normal 12 22" xfId="9488" xr:uid="{651D9BC2-7067-452D-B60C-E66ABF713BF4}"/>
    <cellStyle name="Normal 12 22 2" xfId="42680" xr:uid="{B4790A57-6343-4396-8778-084C8506848F}"/>
    <cellStyle name="Normal 12 23" xfId="9489" xr:uid="{71BA2D55-AFB7-4AAF-BAD9-A9B980BF380F}"/>
    <cellStyle name="Normal 12 23 2" xfId="42681" xr:uid="{6F82A638-4430-4719-9A1F-7ACE5210F7CF}"/>
    <cellStyle name="Normal 12 24" xfId="9490" xr:uid="{4E7C0875-0B79-4489-A46A-04B36069D958}"/>
    <cellStyle name="Normal 12 24 2" xfId="42682" xr:uid="{70FE8C42-10A8-4C6B-BF12-6CB01F40AC5C}"/>
    <cellStyle name="Normal 12 25" xfId="9491" xr:uid="{563E6A17-9D98-4588-AE37-DAB239D5CBAB}"/>
    <cellStyle name="Normal 12 25 2" xfId="42683" xr:uid="{54BAE7F4-00D5-46EC-B40D-941A0D5D5CFB}"/>
    <cellStyle name="Normal 12 26" xfId="12295" xr:uid="{A5BF443E-E5FC-47F2-A7B7-DE627614849C}"/>
    <cellStyle name="Normal 12 3" xfId="9492" xr:uid="{E9A2E6BC-1818-4533-A61D-65ED4CF1A8CD}"/>
    <cellStyle name="Normal 12 3 10" xfId="42684" xr:uid="{A883B86C-1E4D-44AE-8F3C-92500BDF6B77}"/>
    <cellStyle name="Normal 12 3 2" xfId="42685" xr:uid="{4C50BD0A-BFE3-4FB2-ADCB-36505D75597A}"/>
    <cellStyle name="Normal 12 3 2 2" xfId="42686" xr:uid="{0027C5CE-18E0-46F5-863A-B3AB613DD924}"/>
    <cellStyle name="Normal 12 3 2 2 2" xfId="42687" xr:uid="{29145478-072C-4B0A-86E5-954BCD219427}"/>
    <cellStyle name="Normal 12 3 2 2 2 2" xfId="42688" xr:uid="{631A28D5-6D83-460C-AD7C-4EC03F7E53D8}"/>
    <cellStyle name="Normal 12 3 2 2 3" xfId="42689" xr:uid="{12EC4CBB-10C2-4F10-83BF-C16CF0D851CF}"/>
    <cellStyle name="Normal 12 3 2 3" xfId="42690" xr:uid="{E582FA43-E110-487A-8582-9638FD48D644}"/>
    <cellStyle name="Normal 12 3 2 3 2" xfId="42691" xr:uid="{AA9FBE94-F7B8-484F-BDF2-A75B5EDD2665}"/>
    <cellStyle name="Normal 12 3 2 4" xfId="42692" xr:uid="{07CF088C-AC07-44D2-B45C-95178A262506}"/>
    <cellStyle name="Normal 12 3 3" xfId="42693" xr:uid="{AAAB8BF9-5726-4184-8BB1-3A9F3E2E9F1D}"/>
    <cellStyle name="Normal 12 3 3 2" xfId="42694" xr:uid="{5B16013B-DA8E-427E-8C07-C79B3FC2759A}"/>
    <cellStyle name="Normal 12 3 3 2 2" xfId="42695" xr:uid="{91598B25-8E66-4FC3-B439-68EA6FD9C590}"/>
    <cellStyle name="Normal 12 3 3 2 2 2" xfId="42696" xr:uid="{90ECB921-EE48-4E51-A835-8F435FBF3C96}"/>
    <cellStyle name="Normal 12 3 3 2 3" xfId="42697" xr:uid="{976B1C93-6B73-4DE3-B7D7-EDD10F9C535A}"/>
    <cellStyle name="Normal 12 3 3 3" xfId="42698" xr:uid="{A7AF250F-79B7-4E3F-B091-B0472696B7FE}"/>
    <cellStyle name="Normal 12 3 3 3 2" xfId="42699" xr:uid="{454103BA-36F9-46B1-93B0-D98DE6FD4234}"/>
    <cellStyle name="Normal 12 3 3 4" xfId="42700" xr:uid="{B201BDCF-A461-436A-B689-AEB1B412C8F0}"/>
    <cellStyle name="Normal 12 3 4" xfId="42701" xr:uid="{090655AC-6B59-4731-8C7B-9497562F0DD9}"/>
    <cellStyle name="Normal 12 3 4 2" xfId="42702" xr:uid="{D63D091B-1746-44E7-BE35-9823943538B9}"/>
    <cellStyle name="Normal 12 3 4 2 2" xfId="42703" xr:uid="{2BB379D9-3A9E-4E0D-B242-9A081AC3BC5D}"/>
    <cellStyle name="Normal 12 3 4 2 2 2" xfId="42704" xr:uid="{8A02FFF5-7618-402A-B7A3-A0F957CEC308}"/>
    <cellStyle name="Normal 12 3 4 2 3" xfId="42705" xr:uid="{AC99717C-6F41-41C0-A1FF-87EE8A7D7486}"/>
    <cellStyle name="Normal 12 3 4 3" xfId="42706" xr:uid="{19C28631-A77E-4039-8A00-A5E51A4A2083}"/>
    <cellStyle name="Normal 12 3 4 3 2" xfId="42707" xr:uid="{FEF4F849-BEDB-4C0C-BC30-0868EDA624BA}"/>
    <cellStyle name="Normal 12 3 4 4" xfId="42708" xr:uid="{62864A28-B7CA-4530-BD24-FEACE8256400}"/>
    <cellStyle name="Normal 12 3 5" xfId="42709" xr:uid="{7B8C1BF7-5422-4911-AD9A-8797A2F5C7B3}"/>
    <cellStyle name="Normal 12 3 5 2" xfId="42710" xr:uid="{2844D71F-BC9D-4843-AE21-2DB45667A502}"/>
    <cellStyle name="Normal 12 3 5 2 2" xfId="42711" xr:uid="{B014B238-2079-4307-AB8E-CBE8F5967DCB}"/>
    <cellStyle name="Normal 12 3 5 2 2 2" xfId="42712" xr:uid="{5DED6100-0D10-4640-8B91-F476BC6305F6}"/>
    <cellStyle name="Normal 12 3 5 2 3" xfId="42713" xr:uid="{4B3CB2DF-6AE9-455C-BA72-0631D56B0873}"/>
    <cellStyle name="Normal 12 3 5 3" xfId="42714" xr:uid="{D1D62EF3-8805-4BF3-BB76-23E314415D9E}"/>
    <cellStyle name="Normal 12 3 5 3 2" xfId="42715" xr:uid="{C69699A7-A8A3-43E5-B71A-3578C79196C0}"/>
    <cellStyle name="Normal 12 3 5 4" xfId="42716" xr:uid="{25FB9873-720F-4612-9371-1495CE0459A8}"/>
    <cellStyle name="Normal 12 3 6" xfId="42717" xr:uid="{291C96C4-95BE-4086-8766-AF97ADB40627}"/>
    <cellStyle name="Normal 12 3 6 2" xfId="42718" xr:uid="{D9F75DFF-2AE2-43C1-9817-51AD38AC6FF4}"/>
    <cellStyle name="Normal 12 3 6 2 2" xfId="42719" xr:uid="{672267A6-FF3A-4A80-8475-A7FBD54AA395}"/>
    <cellStyle name="Normal 12 3 6 2 2 2" xfId="42720" xr:uid="{F239EE86-6EB8-4C48-8CE8-68E8B8CD15A1}"/>
    <cellStyle name="Normal 12 3 6 2 3" xfId="42721" xr:uid="{4BD53141-66E5-4D28-A4CB-7A04F5E52BB9}"/>
    <cellStyle name="Normal 12 3 6 3" xfId="42722" xr:uid="{E07AA140-3D5E-4D28-A34B-E374CAD8B57C}"/>
    <cellStyle name="Normal 12 3 6 3 2" xfId="42723" xr:uid="{588FB37C-17AE-41E3-BACE-F32B82208183}"/>
    <cellStyle name="Normal 12 3 6 4" xfId="42724" xr:uid="{95AFDE15-6FF5-4BA0-9C48-33ECE5E79BB4}"/>
    <cellStyle name="Normal 12 3 7" xfId="42725" xr:uid="{72D0E6FC-0351-4295-A698-7271B7AC8A66}"/>
    <cellStyle name="Normal 12 3 7 2" xfId="42726" xr:uid="{6A13E8B7-175D-4478-BF58-B5A10E0E89DD}"/>
    <cellStyle name="Normal 12 3 7 2 2" xfId="42727" xr:uid="{028B0C48-F39E-49B3-A308-D3E01CEF9754}"/>
    <cellStyle name="Normal 12 3 7 2 2 2" xfId="42728" xr:uid="{69C5C51D-48AE-460B-B2E1-DF8F6AB87327}"/>
    <cellStyle name="Normal 12 3 7 2 3" xfId="42729" xr:uid="{AE6E947E-6643-44F1-A25A-9FD18B22BFD4}"/>
    <cellStyle name="Normal 12 3 7 3" xfId="42730" xr:uid="{68BF3494-015A-4586-8A8B-4D20BD10F5D7}"/>
    <cellStyle name="Normal 12 3 7 3 2" xfId="42731" xr:uid="{00E8C97B-77FA-4511-8717-1D1D37744808}"/>
    <cellStyle name="Normal 12 3 7 4" xfId="42732" xr:uid="{D12496CD-AF3D-4174-9C20-AD4616A5EFE4}"/>
    <cellStyle name="Normal 12 3 8" xfId="42733" xr:uid="{41AF5CA5-A0DA-4C14-8D30-5D9B23A4905A}"/>
    <cellStyle name="Normal 12 3 8 2" xfId="42734" xr:uid="{CFC0AB54-6B96-41FA-9D45-D653C674C6C2}"/>
    <cellStyle name="Normal 12 3 8 2 2" xfId="42735" xr:uid="{A5866FEE-6666-49A5-88DE-468056B21FBD}"/>
    <cellStyle name="Normal 12 3 8 3" xfId="42736" xr:uid="{96B11C98-AA0C-493A-A24B-7797DBBB2BFF}"/>
    <cellStyle name="Normal 12 3 9" xfId="42737" xr:uid="{E819EEC5-E609-4FED-B94F-27C833296F7D}"/>
    <cellStyle name="Normal 12 3 9 2" xfId="42738" xr:uid="{35726EDD-0074-46A6-913F-6DF1A28FE36D}"/>
    <cellStyle name="Normal 12 4" xfId="9493" xr:uid="{5283C81B-D0CB-47C9-8938-8F64008C2743}"/>
    <cellStyle name="Normal 12 4 2" xfId="42739" xr:uid="{6249C987-2477-4C8F-864B-B7E4D74946D3}"/>
    <cellStyle name="Normal 12 4 2 2" xfId="42740" xr:uid="{436810DD-DB89-43DF-9941-E732DB2E17ED}"/>
    <cellStyle name="Normal 12 4 3" xfId="42741" xr:uid="{AEB738BF-6786-4BA9-B42C-14D068E4F10A}"/>
    <cellStyle name="Normal 12 4 3 2" xfId="42742" xr:uid="{EFFB4AE5-6B82-466D-8AF3-46CA2FAA0CE8}"/>
    <cellStyle name="Normal 12 4 4" xfId="42743" xr:uid="{19343070-7457-4EF1-A388-BDD71648B5A4}"/>
    <cellStyle name="Normal 12 4 4 2" xfId="42744" xr:uid="{453BFEC8-DE94-4A8E-9E79-003F50FEB502}"/>
    <cellStyle name="Normal 12 4 5" xfId="42745" xr:uid="{67403332-C5B1-4367-B296-40CE2D1F6C13}"/>
    <cellStyle name="Normal 12 4 5 2" xfId="42746" xr:uid="{B7DA179D-7454-4E94-AB14-946EF9A385D0}"/>
    <cellStyle name="Normal 12 4 6" xfId="42747" xr:uid="{86B02F84-1001-460D-B78B-12F09936850C}"/>
    <cellStyle name="Normal 12 4 6 2" xfId="42748" xr:uid="{4FD8120D-BC7B-4597-956F-9C16EA405C1B}"/>
    <cellStyle name="Normal 12 4 7" xfId="42749" xr:uid="{F2E35406-E367-4E09-A2A5-134934BD62F0}"/>
    <cellStyle name="Normal 12 5" xfId="9494" xr:uid="{6F9ACFF5-98A1-4348-AACA-490AD42FB7AB}"/>
    <cellStyle name="Normal 12 5 2" xfId="42750" xr:uid="{8C985DF4-DAAB-4BDE-BED3-571C1271E12A}"/>
    <cellStyle name="Normal 12 5 2 2" xfId="42751" xr:uid="{854B5BA1-26FB-41F7-82FE-D40CC1F35B37}"/>
    <cellStyle name="Normal 12 5 3" xfId="42752" xr:uid="{4F666697-87CA-4DA2-A6F8-E80C24B39EB8}"/>
    <cellStyle name="Normal 12 5 3 2" xfId="42753" xr:uid="{54F51ABD-2378-463E-BB81-291B9797FBD6}"/>
    <cellStyle name="Normal 12 5 4" xfId="42754" xr:uid="{9FFE3FAB-F6CF-484F-B99A-A2949387F9A1}"/>
    <cellStyle name="Normal 12 5 4 2" xfId="42755" xr:uid="{BABE5A5C-52BB-43E9-8BCA-67FEC1EA0876}"/>
    <cellStyle name="Normal 12 5 5" xfId="42756" xr:uid="{2D9ECD4D-A0ED-48A0-8763-65DC3B75181E}"/>
    <cellStyle name="Normal 12 5 5 2" xfId="42757" xr:uid="{92A25318-DED9-4EBC-B692-39784209ED43}"/>
    <cellStyle name="Normal 12 5 6" xfId="42758" xr:uid="{3323BCBB-E622-409E-BC35-3D1BBE431430}"/>
    <cellStyle name="Normal 12 5 6 2" xfId="42759" xr:uid="{14DBBC6C-8DDF-4306-99EC-BBA0C3224E38}"/>
    <cellStyle name="Normal 12 5 7" xfId="42760" xr:uid="{6491B414-F623-409C-90E6-C8AEDF44F73E}"/>
    <cellStyle name="Normal 12 6" xfId="9495" xr:uid="{C9861545-D09F-45E8-9B7C-7C0CA89DA144}"/>
    <cellStyle name="Normal 12 6 2" xfId="42761" xr:uid="{9E5EBB21-F5DC-4C2A-BDF5-BBA63931E693}"/>
    <cellStyle name="Normal 12 6 2 2" xfId="42762" xr:uid="{0626DE3D-C918-4B4C-B3D9-CD7756CC3C4A}"/>
    <cellStyle name="Normal 12 6 2 2 2" xfId="42763" xr:uid="{C4865876-6A3E-44C3-A17A-DD7023C729BE}"/>
    <cellStyle name="Normal 12 6 2 3" xfId="42764" xr:uid="{86AA0459-37C6-479D-82F7-150C768D305E}"/>
    <cellStyle name="Normal 12 6 3" xfId="42765" xr:uid="{C9884FD2-8914-46EF-961B-496DEE80748F}"/>
    <cellStyle name="Normal 12 6 3 2" xfId="42766" xr:uid="{00929539-8286-4591-BC7F-5F669B44070C}"/>
    <cellStyle name="Normal 12 6 4" xfId="42767" xr:uid="{167678C4-E944-434B-94C4-90F748F1A3B0}"/>
    <cellStyle name="Normal 12 6 4 2" xfId="42768" xr:uid="{A18B53A1-54E1-4FD4-B941-FFC8A62ECE5E}"/>
    <cellStyle name="Normal 12 6 5" xfId="42769" xr:uid="{F2773D7A-0E10-4271-8532-1B0EE334CFF2}"/>
    <cellStyle name="Normal 12 6 5 2" xfId="42770" xr:uid="{FB58991D-9B46-438A-B554-D391CC282EC1}"/>
    <cellStyle name="Normal 12 6 6" xfId="42771" xr:uid="{587A04A4-5ECD-4568-9506-E3D8155E90A8}"/>
    <cellStyle name="Normal 12 6 6 2" xfId="42772" xr:uid="{78AF0F8F-0F92-455A-956C-1FE18C5D8AC8}"/>
    <cellStyle name="Normal 12 6 7" xfId="42773" xr:uid="{8231E975-1A3C-4663-B1A4-4916965509F8}"/>
    <cellStyle name="Normal 12 7" xfId="9496" xr:uid="{B9FE3505-48F1-46BE-87B9-A0046F8C1184}"/>
    <cellStyle name="Normal 12 7 2" xfId="42774" xr:uid="{9164C2AE-5890-47AE-8FC3-8F3A0889FBB3}"/>
    <cellStyle name="Normal 12 7 2 2" xfId="42775" xr:uid="{A1FB38A1-C79C-4F79-8944-1C395BD71874}"/>
    <cellStyle name="Normal 12 7 2 2 2" xfId="42776" xr:uid="{31573047-C05F-4786-8740-84D238137446}"/>
    <cellStyle name="Normal 12 7 2 3" xfId="42777" xr:uid="{6DA0C0E6-A296-4F9A-9A72-74972A460D63}"/>
    <cellStyle name="Normal 12 7 3" xfId="42778" xr:uid="{44DA07C0-0FE5-4DBC-B673-AB7A73607D9D}"/>
    <cellStyle name="Normal 12 7 3 2" xfId="42779" xr:uid="{C0B7E26A-C120-4BFF-B129-1A7C44160007}"/>
    <cellStyle name="Normal 12 7 4" xfId="42780" xr:uid="{850E9CF1-BAEB-46FE-B227-E9B4A3ABF9C9}"/>
    <cellStyle name="Normal 12 7 4 2" xfId="42781" xr:uid="{CE2ED5B5-2D2B-4692-BE22-96736D2BC73A}"/>
    <cellStyle name="Normal 12 7 5" xfId="42782" xr:uid="{CEB9EDE7-1B2D-484F-907A-C764B026AEB7}"/>
    <cellStyle name="Normal 12 7 5 2" xfId="42783" xr:uid="{9F470129-DE9A-434C-9DA9-0AE5F75CC8EA}"/>
    <cellStyle name="Normal 12 7 6" xfId="42784" xr:uid="{A95C2D06-43F6-4129-9ED8-42AD2968FAA3}"/>
    <cellStyle name="Normal 12 7 6 2" xfId="42785" xr:uid="{B7A1EB99-267A-4B6E-AA3A-38952971C866}"/>
    <cellStyle name="Normal 12 7 7" xfId="42786" xr:uid="{B2AF8EA8-8CDB-451A-8CE4-6AB4A4E036F8}"/>
    <cellStyle name="Normal 12 8" xfId="9497" xr:uid="{93C9B654-0984-40F6-8FA3-291084468999}"/>
    <cellStyle name="Normal 12 8 2" xfId="42787" xr:uid="{A556B7CD-418E-4A26-A072-17F8C83C7239}"/>
    <cellStyle name="Normal 12 8 2 2" xfId="42788" xr:uid="{4301546B-F538-44A4-BE60-1D0190C77361}"/>
    <cellStyle name="Normal 12 8 2 2 2" xfId="42789" xr:uid="{8EA5162A-84A4-44B3-8B0F-04D507B7AFC2}"/>
    <cellStyle name="Normal 12 8 2 3" xfId="42790" xr:uid="{920BCD1E-6103-4DAC-9688-2D151A1E1C0E}"/>
    <cellStyle name="Normal 12 8 3" xfId="42791" xr:uid="{4E72F114-6350-4931-A27B-6CDF681621AF}"/>
    <cellStyle name="Normal 12 8 3 2" xfId="42792" xr:uid="{57691557-D77F-468F-A283-44602A361B17}"/>
    <cellStyle name="Normal 12 8 4" xfId="42793" xr:uid="{27C6844F-4194-432D-86DF-95D6B96E68CF}"/>
    <cellStyle name="Normal 12 8 4 2" xfId="42794" xr:uid="{B64BC56D-1F45-4295-B16F-E71A2F288B7B}"/>
    <cellStyle name="Normal 12 8 5" xfId="42795" xr:uid="{672E0562-4B42-4D31-8C09-34DADA5B6B64}"/>
    <cellStyle name="Normal 12 8 5 2" xfId="42796" xr:uid="{38502A35-C8A2-4A75-ABDA-F3D9A0E0D5E5}"/>
    <cellStyle name="Normal 12 8 6" xfId="42797" xr:uid="{8E5C6BD3-D18A-45FA-8177-1060022E49A0}"/>
    <cellStyle name="Normal 12 8 6 2" xfId="42798" xr:uid="{EC3905FA-6C9D-42BB-911E-13E23CA977E3}"/>
    <cellStyle name="Normal 12 8 7" xfId="42799" xr:uid="{98E51C58-6E34-4594-B7AD-235C0C1AFC9D}"/>
    <cellStyle name="Normal 12 9" xfId="9498" xr:uid="{24FF6EAF-4F59-4FAA-B11B-399A982F3D61}"/>
    <cellStyle name="Normal 12 9 2" xfId="42800" xr:uid="{54B09F33-053E-458C-96BD-1C210C808719}"/>
    <cellStyle name="Normal 12 9 2 2" xfId="42801" xr:uid="{6AD3ED7A-A4F7-4738-8969-D0385CF06809}"/>
    <cellStyle name="Normal 12 9 2 2 2" xfId="42802" xr:uid="{5A41C98A-0674-4D1E-B889-57700892858C}"/>
    <cellStyle name="Normal 12 9 2 3" xfId="42803" xr:uid="{5CD990C8-DCDE-4FCB-BD9D-47015EFAAC0F}"/>
    <cellStyle name="Normal 12 9 3" xfId="42804" xr:uid="{C843C628-9D29-4CA4-8F5C-FCE760B8083D}"/>
    <cellStyle name="Normal 12 9 3 2" xfId="42805" xr:uid="{57ECBABE-CF91-45A3-B863-A7A8733F10EF}"/>
    <cellStyle name="Normal 12 9 4" xfId="42806" xr:uid="{7AE5CA9E-0981-439F-B2FE-08D0EECFE0B6}"/>
    <cellStyle name="Normal 12 9 4 2" xfId="42807" xr:uid="{928AC058-C895-449B-80D8-88510E45D503}"/>
    <cellStyle name="Normal 12 9 5" xfId="42808" xr:uid="{9920E04D-73A6-4803-A15C-5754817050CB}"/>
    <cellStyle name="Normal 12 9 5 2" xfId="42809" xr:uid="{095353CC-C37B-47B9-833E-663AD1FB9F4E}"/>
    <cellStyle name="Normal 12 9 6" xfId="42810" xr:uid="{E78EACF5-CD12-4708-9CD9-DA6E4166C951}"/>
    <cellStyle name="Normal 12 9 6 2" xfId="42811" xr:uid="{DE65790F-B7FD-41A3-82F8-6507542D51AB}"/>
    <cellStyle name="Normal 12 9 7" xfId="42812" xr:uid="{50D43B28-0BB9-4510-A4D1-30019A469F03}"/>
    <cellStyle name="Normal 12_MAYOR CERES" xfId="42813" xr:uid="{6E1949D2-A65C-4B50-A6C1-972DF6DAA440}"/>
    <cellStyle name="Normal 120" xfId="11121" xr:uid="{740F5303-1EFA-49F9-BBFC-B2406809063D}"/>
    <cellStyle name="Normal 120 2" xfId="11122" xr:uid="{59E3D14A-49A8-4DB1-B5CD-339B4A453F7B}"/>
    <cellStyle name="Normal 120 2 2" xfId="42814" xr:uid="{FE4E6561-6E41-4D8A-8498-FD7C993BAB73}"/>
    <cellStyle name="Normal 120 2 2 2" xfId="42815" xr:uid="{A97A0205-7817-4E01-A86D-2D179C8F7C37}"/>
    <cellStyle name="Normal 120 2 3" xfId="42816" xr:uid="{0E519345-420F-45C4-8526-4FA66CA993A8}"/>
    <cellStyle name="Normal 120 3" xfId="42817" xr:uid="{B975C47E-6200-4A1E-9ABB-CA08AE01F6C5}"/>
    <cellStyle name="Normal 121" xfId="11123" xr:uid="{53AA250F-BE4D-4EA1-8E38-1A9BD0BEBDBE}"/>
    <cellStyle name="Normal 121 2" xfId="11124" xr:uid="{F7074DE0-5CD8-4826-A688-8E602809D80E}"/>
    <cellStyle name="Normal 121 2 2" xfId="42818" xr:uid="{46C3B29D-7DCF-4D8A-AC20-076558651C57}"/>
    <cellStyle name="Normal 121 3" xfId="42819" xr:uid="{A41F34C5-4F81-4939-9A9F-D02DA852F3F2}"/>
    <cellStyle name="Normal 122" xfId="11125" xr:uid="{D9AEA7BF-CAFC-4E6B-B7F9-7A6217ACF2BE}"/>
    <cellStyle name="Normal 122 2" xfId="11126" xr:uid="{9AA61812-0347-496B-8537-E18F2D51BC36}"/>
    <cellStyle name="Normal 122 2 2" xfId="42820" xr:uid="{7C8F7917-72AD-421C-96C1-53FE5F065D69}"/>
    <cellStyle name="Normal 122 3" xfId="42821" xr:uid="{BC8A084A-FF91-483C-8EFC-D634584F4937}"/>
    <cellStyle name="Normal 123" xfId="11127" xr:uid="{ACBE8A1E-8E40-4264-BBB2-EFE6E08D6400}"/>
    <cellStyle name="Normal 123 2" xfId="11128" xr:uid="{2B2B4EAA-AE5D-4849-8973-E6247ACF375D}"/>
    <cellStyle name="Normal 123 2 2" xfId="42822" xr:uid="{14A787F6-8A1A-49D7-8907-CAB1AABC943D}"/>
    <cellStyle name="Normal 123 2 2 2" xfId="42823" xr:uid="{5781F07D-7997-4647-B140-280565D4C2A9}"/>
    <cellStyle name="Normal 123 2 3" xfId="42824" xr:uid="{D64F5A36-4048-4729-BD38-FDD394A70741}"/>
    <cellStyle name="Normal 123 2 3 2" xfId="42825" xr:uid="{D818A094-9724-4D77-A6B6-4485586BB41E}"/>
    <cellStyle name="Normal 123 2 3 2 2" xfId="42826" xr:uid="{C68FBBA0-CE32-43F5-8833-CBEC4EB940E4}"/>
    <cellStyle name="Normal 123 2 3 2 2 2" xfId="42827" xr:uid="{21A66B72-69A0-43CB-BF07-D030935D928B}"/>
    <cellStyle name="Normal 123 2 3 2 3" xfId="42828" xr:uid="{4681A3E8-5FD9-40FD-8C06-A66E5E4E67BA}"/>
    <cellStyle name="Normal 123 2 3 3" xfId="42829" xr:uid="{AA50EA10-7EC4-450B-AE7B-E8FA6C7DE7AC}"/>
    <cellStyle name="Normal 123 2 4" xfId="42830" xr:uid="{6B562A28-B7DA-4836-8140-8225AD9E52BA}"/>
    <cellStyle name="Normal 123 3" xfId="42831" xr:uid="{855C4F1F-D1A5-4A7C-8483-32EFCE247D2E}"/>
    <cellStyle name="Normal 123 3 2" xfId="42832" xr:uid="{C1E216C8-BF25-49A5-A438-9EDFF63A1570}"/>
    <cellStyle name="Normal 123 4" xfId="42833" xr:uid="{15915F7D-1F4E-423E-9B46-94FF6C72098E}"/>
    <cellStyle name="Normal 124" xfId="11129" xr:uid="{BCC7C3CD-B351-4318-9693-FBFC08071F77}"/>
    <cellStyle name="Normal 124 2" xfId="11130" xr:uid="{CA221F8E-0F24-419F-BE5C-13441ECB8B58}"/>
    <cellStyle name="Normal 124 2 2" xfId="42834" xr:uid="{A60302D5-CE1A-44A7-8173-D67619287EC4}"/>
    <cellStyle name="Normal 124 3" xfId="42835" xr:uid="{E1B6D842-44B9-4F6A-94A7-9F6498C8F920}"/>
    <cellStyle name="Normal 124 3 2" xfId="42836" xr:uid="{FDB8BED3-6056-4C21-B0E4-81E401467CA8}"/>
    <cellStyle name="Normal 124 4" xfId="42837" xr:uid="{4DDBDB49-ACC5-49C1-95E9-504F2B82BBEB}"/>
    <cellStyle name="Normal 125" xfId="11131" xr:uid="{A88E5036-98F7-470F-BBFA-52113D0F36C4}"/>
    <cellStyle name="Normal 125 2" xfId="11132" xr:uid="{666988A5-8FAB-4601-8D81-1BBC2DE6AF2E}"/>
    <cellStyle name="Normal 125 2 2" xfId="42838" xr:uid="{64149ABD-69EE-4541-AD64-D5803046DC1C}"/>
    <cellStyle name="Normal 125 2 2 2" xfId="42839" xr:uid="{2A23B06D-AC5D-4936-BB30-86166F437AFF}"/>
    <cellStyle name="Normal 125 2 3" xfId="42840" xr:uid="{521C4CB1-2605-4B2F-8323-F5452D5FCAA4}"/>
    <cellStyle name="Normal 125 2 3 2" xfId="42841" xr:uid="{5947D6BE-C4E0-4C56-A0EC-8A259DD298F3}"/>
    <cellStyle name="Normal 125 2 3 2 2" xfId="42842" xr:uid="{610F5DAF-5137-4084-BF86-C12007BA12F8}"/>
    <cellStyle name="Normal 125 2 3 2 2 2" xfId="42843" xr:uid="{78FC2371-7A56-441A-AD9A-AF6E47C1E3CF}"/>
    <cellStyle name="Normal 125 2 3 2 3" xfId="42844" xr:uid="{7B7DD83B-B9BA-4F93-BF2C-07AC55B912A2}"/>
    <cellStyle name="Normal 125 2 3 3" xfId="42845" xr:uid="{03260203-A424-47EF-8FC3-83146E190423}"/>
    <cellStyle name="Normal 125 2 4" xfId="42846" xr:uid="{487D1537-50B9-4E16-8D37-38048D75CCC7}"/>
    <cellStyle name="Normal 125 3" xfId="42847" xr:uid="{BE6211C8-B387-4AE6-879A-006E46047AE4}"/>
    <cellStyle name="Normal 125 3 2" xfId="42848" xr:uid="{EF853803-6DC2-4D2C-9E8B-7EEB83E2F04C}"/>
    <cellStyle name="Normal 125 4" xfId="42849" xr:uid="{FE807C6C-840B-40C9-85F5-959B1494E848}"/>
    <cellStyle name="Normal 125 5" xfId="61209" xr:uid="{15F03035-6314-44E8-985A-AEEDF4185A23}"/>
    <cellStyle name="Normal 126" xfId="11133" xr:uid="{AC02ACE8-8C5F-4DE6-8CD6-6872E70CB1FB}"/>
    <cellStyle name="Normal 126 2" xfId="11134" xr:uid="{70D6096F-4431-43F1-9A96-A51653404FE4}"/>
    <cellStyle name="Normal 126 2 2" xfId="42850" xr:uid="{FB85D7F2-E606-4129-AC75-3BFFDE51CAA9}"/>
    <cellStyle name="Normal 126 2 2 2" xfId="42851" xr:uid="{C027CCE8-45DB-406D-BDFC-DCEB1A931345}"/>
    <cellStyle name="Normal 126 2 3" xfId="42852" xr:uid="{865394CF-8B53-402F-AEDB-4BDB5DBDA0FF}"/>
    <cellStyle name="Normal 126 2 3 2" xfId="42853" xr:uid="{BCCB2395-AC08-4172-8F34-937431F87F4B}"/>
    <cellStyle name="Normal 126 2 3 2 2" xfId="42854" xr:uid="{392F9024-CDAA-49A9-901A-E31439499116}"/>
    <cellStyle name="Normal 126 2 3 2 2 2" xfId="42855" xr:uid="{357F8C67-C168-4AF3-BC6A-1E531906C0F6}"/>
    <cellStyle name="Normal 126 2 3 2 3" xfId="42856" xr:uid="{D9C1DD72-96AA-4B44-B220-2128322E85B5}"/>
    <cellStyle name="Normal 126 2 3 3" xfId="42857" xr:uid="{6E96D26B-8508-4620-998E-CCCE4A3DD008}"/>
    <cellStyle name="Normal 126 2 4" xfId="42858" xr:uid="{B63BDD1D-63A1-470C-857D-40AB70CA29B8}"/>
    <cellStyle name="Normal 126 3" xfId="42859" xr:uid="{D079B4C6-2A4D-42E8-A1FB-E3B7F7BE563A}"/>
    <cellStyle name="Normal 126 3 2" xfId="42860" xr:uid="{6D85FD98-A61F-4180-974A-74F980311CBB}"/>
    <cellStyle name="Normal 126 4" xfId="42861" xr:uid="{945EEEE1-F57D-486F-862E-AF020F3F9508}"/>
    <cellStyle name="Normal 126 5" xfId="61277" xr:uid="{AF2595DA-2E4D-4A13-B540-CC1F90CCF565}"/>
    <cellStyle name="Normal 127" xfId="11135" xr:uid="{13E25B78-3A37-4DDF-AFE5-66DCD6B00200}"/>
    <cellStyle name="Normal 127 2" xfId="11136" xr:uid="{C765DC5B-5FAD-4BB3-B8CE-9D7BAC233BE2}"/>
    <cellStyle name="Normal 127 2 2" xfId="42862" xr:uid="{D5FE1626-488C-4242-9F04-AC7E6444047A}"/>
    <cellStyle name="Normal 127 3" xfId="42863" xr:uid="{D51BE37E-BCF3-4AE5-99EF-45752D917921}"/>
    <cellStyle name="Normal 128" xfId="11137" xr:uid="{5B15CA14-F46B-47DC-B59D-15C5358FB61D}"/>
    <cellStyle name="Normal 128 2" xfId="11138" xr:uid="{D7FC91FB-3B49-48A8-B490-3288DB733512}"/>
    <cellStyle name="Normal 128 2 2" xfId="42864" xr:uid="{A9205473-CF29-4D58-B1DF-F2C480A2D20D}"/>
    <cellStyle name="Normal 128 3" xfId="12296" xr:uid="{899ACF1B-AE49-4BE5-BBC2-531E8B88F0F8}"/>
    <cellStyle name="Normal 128 3 2" xfId="42865" xr:uid="{4C6C4BAD-7D5E-4897-849B-F3E01704BF6C}"/>
    <cellStyle name="Normal 128 3 2 2" xfId="42866" xr:uid="{35F0F87E-D1F5-410E-A87D-7D2C118265D4}"/>
    <cellStyle name="Normal 128 3 2 2 2" xfId="42867" xr:uid="{784F3EF2-0C60-423F-952E-997C4E898F27}"/>
    <cellStyle name="Normal 128 3 2 3" xfId="42868" xr:uid="{322A329A-361E-4541-892C-549CCEDC3789}"/>
    <cellStyle name="Normal 128 3 3" xfId="42869" xr:uid="{C3F8B29F-4DB5-45A7-BE7F-5CBF4F17EAC3}"/>
    <cellStyle name="Normal 128 4" xfId="42870" xr:uid="{8264DC66-7009-446B-B31C-277A8E542ECA}"/>
    <cellStyle name="Normal 129" xfId="11139" xr:uid="{D4547318-C9B0-4464-8BEB-2E1F317DCE77}"/>
    <cellStyle name="Normal 129 2" xfId="11140" xr:uid="{C14B6FB9-97B0-450C-956C-F105EE576A96}"/>
    <cellStyle name="Normal 129 2 2" xfId="42871" xr:uid="{375A18E2-B64B-44DB-B4C2-B86B549754D0}"/>
    <cellStyle name="Normal 129 3" xfId="42872" xr:uid="{AB99CAB0-3698-40CD-A9F0-819FE919877F}"/>
    <cellStyle name="Normal 129 3 2" xfId="42873" xr:uid="{69DAF61F-0B6E-408C-9D57-2C18EB22933A}"/>
    <cellStyle name="Normal 129 3 2 2" xfId="42874" xr:uid="{E976A3FE-FC21-458A-86E4-7F07EB3D2833}"/>
    <cellStyle name="Normal 129 3 2 2 2" xfId="42875" xr:uid="{1D306593-EBEF-4927-A683-CF92E4B16735}"/>
    <cellStyle name="Normal 129 3 2 3" xfId="42876" xr:uid="{A4780FA5-9783-4C87-B10E-9D4FEB113BA5}"/>
    <cellStyle name="Normal 129 3 3" xfId="42877" xr:uid="{D78F8DA7-F2DE-409E-A403-335A74933203}"/>
    <cellStyle name="Normal 129 4" xfId="42878" xr:uid="{10A984E9-85A2-44C1-A169-F5A1F559C505}"/>
    <cellStyle name="Normal 13" xfId="781" xr:uid="{569A687F-7188-4C40-87D0-9DF3B7A3CB87}"/>
    <cellStyle name="Normal 13 10" xfId="9499" xr:uid="{448C4D31-6D3F-4872-B9EF-4723D0C36B7E}"/>
    <cellStyle name="Normal 13 10 2" xfId="42879" xr:uid="{70BD0BFE-101B-422E-816B-28F4D2CFCE4C}"/>
    <cellStyle name="Normal 13 10 2 2" xfId="42880" xr:uid="{6D47B24B-93D3-4079-9704-B39FB37CB144}"/>
    <cellStyle name="Normal 13 10 3" xfId="42881" xr:uid="{E7AFFE3D-0D0E-4B7C-B814-D7FBF2DC9678}"/>
    <cellStyle name="Normal 13 10 3 2" xfId="42882" xr:uid="{65D25A07-8F33-4D9B-9E20-17AE7393C744}"/>
    <cellStyle name="Normal 13 10 4" xfId="42883" xr:uid="{5B698BC5-1FFE-45C5-804E-F69ED389208E}"/>
    <cellStyle name="Normal 13 10 4 2" xfId="42884" xr:uid="{19B8D2C7-F995-4C44-850D-0AF7DCA15DE4}"/>
    <cellStyle name="Normal 13 10 5" xfId="42885" xr:uid="{99F8D066-C0E6-42BD-AA2C-D4728B896EFD}"/>
    <cellStyle name="Normal 13 10 5 2" xfId="42886" xr:uid="{31735A58-362C-49AB-8AD8-649E9500D420}"/>
    <cellStyle name="Normal 13 10 6" xfId="42887" xr:uid="{85072192-CCE9-4B18-B917-7D4CE0826741}"/>
    <cellStyle name="Normal 13 10 6 2" xfId="42888" xr:uid="{AF2C477A-F3AE-4045-BCA5-DAEFC3D2C825}"/>
    <cellStyle name="Normal 13 10 7" xfId="42889" xr:uid="{E73E889E-73FD-4FAD-94E1-79289CB08074}"/>
    <cellStyle name="Normal 13 11" xfId="9500" xr:uid="{157E1782-4B30-481E-85D0-6E2660FC9EC3}"/>
    <cellStyle name="Normal 13 11 2" xfId="42890" xr:uid="{32655E2D-EB23-4B52-BDA5-9AA9E9062370}"/>
    <cellStyle name="Normal 13 12" xfId="9501" xr:uid="{B9C6C59E-385A-4847-A435-5EF9DD0B3F35}"/>
    <cellStyle name="Normal 13 12 2" xfId="42891" xr:uid="{9B8C8490-A3EE-42AA-9205-D59013DEACFD}"/>
    <cellStyle name="Normal 13 13" xfId="9502" xr:uid="{6CEE37C2-C473-497E-85E8-E9C61A7820EF}"/>
    <cellStyle name="Normal 13 13 2" xfId="42892" xr:uid="{03638480-3711-411E-8DD6-EE7E878A2894}"/>
    <cellStyle name="Normal 13 14" xfId="9503" xr:uid="{73BF4A37-6F7D-476F-9AF8-828054FE4330}"/>
    <cellStyle name="Normal 13 14 2" xfId="42893" xr:uid="{AB42C334-2AF7-4E6C-A656-6A6B530E6CC4}"/>
    <cellStyle name="Normal 13 15" xfId="9504" xr:uid="{697A0C7C-24C7-4F0B-BD8F-2FC02D5658F7}"/>
    <cellStyle name="Normal 13 15 2" xfId="42894" xr:uid="{4BD21AE9-BF52-4CB0-95EA-7A60769420EC}"/>
    <cellStyle name="Normal 13 16" xfId="9505" xr:uid="{8F9045CB-D402-4FC1-B5BB-540F52783C81}"/>
    <cellStyle name="Normal 13 16 2" xfId="42895" xr:uid="{5860C13B-8F3C-46A7-B0E0-FA2A96BACBD2}"/>
    <cellStyle name="Normal 13 17" xfId="9506" xr:uid="{C2DEA0D4-8624-4D86-8A72-F7FA1EEEA00C}"/>
    <cellStyle name="Normal 13 17 2" xfId="42896" xr:uid="{0BB47954-667E-4B5B-9C4E-7331A3FC3E7E}"/>
    <cellStyle name="Normal 13 18" xfId="9507" xr:uid="{CC433226-8B89-4C76-B789-F0AA93338457}"/>
    <cellStyle name="Normal 13 18 2" xfId="42897" xr:uid="{03700470-7049-4B42-B4C8-7CA06EE12544}"/>
    <cellStyle name="Normal 13 19" xfId="9508" xr:uid="{672B1675-7B05-404D-89DD-76B483FD7B6C}"/>
    <cellStyle name="Normal 13 19 2" xfId="42898" xr:uid="{A6CC6630-7D74-4D6B-81AD-F7B315DD9B30}"/>
    <cellStyle name="Normal 13 2" xfId="782" xr:uid="{42E533BC-77F5-4EA0-B0A9-3939F65E64B7}"/>
    <cellStyle name="Normal 13 2 2" xfId="11141" xr:uid="{E15CCFF6-1653-455C-BA01-BBDB9CF19242}"/>
    <cellStyle name="Normal 13 2 2 2" xfId="42899" xr:uid="{6473D7EF-D51A-4D1A-928D-C0334204C45D}"/>
    <cellStyle name="Normal 13 2 2 3" xfId="42900" xr:uid="{B6268504-45D9-412C-A37C-D8C46C001DCE}"/>
    <cellStyle name="Normal 13 2 2 4" xfId="42901" xr:uid="{1B155B45-432B-408F-B409-4E697C1CC2E4}"/>
    <cellStyle name="Normal 13 2 3" xfId="42902" xr:uid="{93E91F65-F499-4ED0-9F6C-E3022A56B7DD}"/>
    <cellStyle name="Normal 13 2 3 2" xfId="42903" xr:uid="{5223A76D-376D-4090-B0F8-31949D051D5C}"/>
    <cellStyle name="Normal 13 2 4" xfId="42904" xr:uid="{9985EC95-7541-4CF6-A8DA-D18974B00A55}"/>
    <cellStyle name="Normal 13 2 4 2" xfId="42905" xr:uid="{E408D014-F24B-4C75-90B1-B21BAFC7E73D}"/>
    <cellStyle name="Normal 13 2 5" xfId="42906" xr:uid="{F4679A79-6FC0-44B7-AD45-0F5DE332F982}"/>
    <cellStyle name="Normal 13 2 5 2" xfId="42907" xr:uid="{0480257A-D7DA-46B8-9519-0EFEAC88523F}"/>
    <cellStyle name="Normal 13 2 6" xfId="42908" xr:uid="{3E375FF5-6673-4F4A-A50E-BC9146934F67}"/>
    <cellStyle name="Normal 13 2 6 2" xfId="42909" xr:uid="{A580B19F-E42D-4EA9-B5C8-3B5BFCE5A55B}"/>
    <cellStyle name="Normal 13 2 7" xfId="42910" xr:uid="{1ECBC7F2-FB2B-4A71-B05B-66ED720F26A9}"/>
    <cellStyle name="Normal 13 20" xfId="9509" xr:uid="{B11AC030-30EB-48B4-94E7-5F66124D363C}"/>
    <cellStyle name="Normal 13 20 2" xfId="42911" xr:uid="{7E3C6BFF-9C29-4FFF-89AC-5588F26A3F92}"/>
    <cellStyle name="Normal 13 21" xfId="9510" xr:uid="{F79F48CA-7999-441E-AA65-3D098E329D05}"/>
    <cellStyle name="Normal 13 21 2" xfId="42912" xr:uid="{1C6BA663-BB44-42AE-AF21-365CE2B2F80C}"/>
    <cellStyle name="Normal 13 22" xfId="9511" xr:uid="{E58D7E13-4623-41AB-84DC-3108873A67A6}"/>
    <cellStyle name="Normal 13 22 2" xfId="42913" xr:uid="{B1DB00F1-3439-42BB-98CE-69CC573B098A}"/>
    <cellStyle name="Normal 13 23" xfId="9512" xr:uid="{9D783D7E-47D9-4BCB-81E1-FD594BEC041C}"/>
    <cellStyle name="Normal 13 23 2" xfId="42914" xr:uid="{2689353E-0DE9-4E97-831A-F6F8A39FBF32}"/>
    <cellStyle name="Normal 13 24" xfId="9513" xr:uid="{E8FB8E0A-FFED-4F39-B668-2FB44573E256}"/>
    <cellStyle name="Normal 13 24 2" xfId="42915" xr:uid="{C87CDD26-015D-4636-98E5-322DF2BF9701}"/>
    <cellStyle name="Normal 13 25" xfId="9514" xr:uid="{13C95CC9-C8A2-4D35-A70E-6C260D6A453C}"/>
    <cellStyle name="Normal 13 25 2" xfId="42916" xr:uid="{E47ABABF-4664-4967-8D50-6B23C09C1167}"/>
    <cellStyle name="Normal 13 26" xfId="12297" xr:uid="{7968D41A-2F9B-482A-A0DE-91585ED69EC9}"/>
    <cellStyle name="Normal 13 3" xfId="9515" xr:uid="{F2C981CE-084B-48F0-97F2-FBEE799EF778}"/>
    <cellStyle name="Normal 13 3 2" xfId="42917" xr:uid="{BFF3A62E-B63D-4178-A6CB-F5BDDD28B85E}"/>
    <cellStyle name="Normal 13 3 2 2" xfId="42918" xr:uid="{A9654204-7234-432B-9B7D-5990E479DC1F}"/>
    <cellStyle name="Normal 13 3 3" xfId="42919" xr:uid="{BF5873E3-0E75-4F85-9D70-F87E14103000}"/>
    <cellStyle name="Normal 13 3 3 2" xfId="42920" xr:uid="{2E167395-87A1-437F-8B1C-1B26B4720DFD}"/>
    <cellStyle name="Normal 13 3 4" xfId="42921" xr:uid="{50718A06-2270-4AE9-B026-DDCFAFB2513D}"/>
    <cellStyle name="Normal 13 3 4 2" xfId="42922" xr:uid="{EB4E6E54-CEFD-4BFC-B507-15E68E5DE7C2}"/>
    <cellStyle name="Normal 13 3 5" xfId="42923" xr:uid="{7AA13980-0B68-49FD-9863-CED8CD3A5D27}"/>
    <cellStyle name="Normal 13 3 5 2" xfId="42924" xr:uid="{098DFFC5-48FC-48F8-8391-BC2707B67ACC}"/>
    <cellStyle name="Normal 13 3 6" xfId="42925" xr:uid="{12C3109C-F3E7-4817-A161-CE6B909DB7BC}"/>
    <cellStyle name="Normal 13 3 6 2" xfId="42926" xr:uid="{6C3F5AA3-BB67-4A7E-943A-5D02E267967B}"/>
    <cellStyle name="Normal 13 3 7" xfId="42927" xr:uid="{C6B67EAD-27B7-4376-8540-046E92146C50}"/>
    <cellStyle name="Normal 13 4" xfId="9516" xr:uid="{3BB695E6-5CC9-4BBF-A81B-9ADAD6F7B09F}"/>
    <cellStyle name="Normal 13 4 2" xfId="42928" xr:uid="{5EE8567E-4503-4EC6-B0AC-4035E68200E6}"/>
    <cellStyle name="Normal 13 4 2 2" xfId="42929" xr:uid="{68F6E207-D274-4378-8084-3E2EAE5C344F}"/>
    <cellStyle name="Normal 13 4 3" xfId="42930" xr:uid="{94401FBD-F9A0-42C7-B667-64D658D61D87}"/>
    <cellStyle name="Normal 13 4 3 2" xfId="42931" xr:uid="{4226ACCB-8E26-4EAE-96DD-784B29E2435A}"/>
    <cellStyle name="Normal 13 4 4" xfId="42932" xr:uid="{648E3B6E-6644-48C3-ACCE-0715B1F1F310}"/>
    <cellStyle name="Normal 13 4 4 2" xfId="42933" xr:uid="{AF1895F0-B2E1-443F-82E5-A4B373CD5BE1}"/>
    <cellStyle name="Normal 13 4 5" xfId="42934" xr:uid="{16255D2F-9DA9-4B0C-A319-661B63406AF2}"/>
    <cellStyle name="Normal 13 4 5 2" xfId="42935" xr:uid="{9F90A59A-0A56-4D01-8210-EA256ED6B4CC}"/>
    <cellStyle name="Normal 13 4 6" xfId="42936" xr:uid="{EC0DEEB1-1525-4D6E-AEE5-C73A1F203209}"/>
    <cellStyle name="Normal 13 4 6 2" xfId="42937" xr:uid="{F46E9DCE-32A7-43D4-A587-A21702119A20}"/>
    <cellStyle name="Normal 13 4 7" xfId="42938" xr:uid="{7B280B69-F1D9-43C6-98E7-5F0D5C8BDB6C}"/>
    <cellStyle name="Normal 13 5" xfId="9517" xr:uid="{B4C064DF-C9AC-4D26-9F03-9F0A01F1E141}"/>
    <cellStyle name="Normal 13 5 2" xfId="42939" xr:uid="{590EB406-F561-4990-B16C-92C1FC3C6C8B}"/>
    <cellStyle name="Normal 13 5 2 2" xfId="42940" xr:uid="{9EB4E8D5-1427-497D-916A-D489240CC74B}"/>
    <cellStyle name="Normal 13 5 2 2 2" xfId="42941" xr:uid="{CCC67D8B-A253-410B-A01A-5E252E10C899}"/>
    <cellStyle name="Normal 13 5 2 3" xfId="42942" xr:uid="{C8C102A4-3757-46CB-BF21-599E3FCAFF80}"/>
    <cellStyle name="Normal 13 5 3" xfId="42943" xr:uid="{0BF23F82-0F8C-495A-BA33-4D74963B2BAF}"/>
    <cellStyle name="Normal 13 5 3 2" xfId="42944" xr:uid="{AA4EC585-E504-4965-9E9B-8FF85559B077}"/>
    <cellStyle name="Normal 13 5 4" xfId="42945" xr:uid="{B690881B-F44B-4F1F-B4A4-6E2EAD7B06D0}"/>
    <cellStyle name="Normal 13 5 4 2" xfId="42946" xr:uid="{57259FAA-D485-4002-91B7-E0C28BFE1D4B}"/>
    <cellStyle name="Normal 13 5 5" xfId="42947" xr:uid="{183E312D-C6BB-43CE-8FD0-AC99DBE7CF30}"/>
    <cellStyle name="Normal 13 5 5 2" xfId="42948" xr:uid="{1707E9AF-86FF-49F6-B714-4954A2E12ED7}"/>
    <cellStyle name="Normal 13 5 6" xfId="42949" xr:uid="{01CAEA4F-2051-4653-9DE6-1E1054D8C29B}"/>
    <cellStyle name="Normal 13 5 6 2" xfId="42950" xr:uid="{3BA50212-661D-4CB7-AD04-697512019FBD}"/>
    <cellStyle name="Normal 13 5 7" xfId="42951" xr:uid="{8CD142C4-AD5F-400F-A0DA-FC0BDDC690BC}"/>
    <cellStyle name="Normal 13 6" xfId="9518" xr:uid="{61091645-8AE0-4625-86C8-E712F54AED9E}"/>
    <cellStyle name="Normal 13 6 2" xfId="42952" xr:uid="{BE6AB78F-A9CB-4B6C-B3B2-CD8247B9B41A}"/>
    <cellStyle name="Normal 13 6 2 2" xfId="42953" xr:uid="{80BF713B-7893-4CB3-A868-F4A8FAF71851}"/>
    <cellStyle name="Normal 13 6 2 2 2" xfId="42954" xr:uid="{F426883C-8C8D-4233-91DC-14FC9EB16AF6}"/>
    <cellStyle name="Normal 13 6 2 3" xfId="42955" xr:uid="{BB5383D6-AC44-41E0-B852-BB5BFF0B9AF6}"/>
    <cellStyle name="Normal 13 6 3" xfId="42956" xr:uid="{FC38A8F8-7E81-4807-BA8C-9702DA9C60C6}"/>
    <cellStyle name="Normal 13 6 3 2" xfId="42957" xr:uid="{A53709AE-B14C-415C-9EC6-053A7F6C3E18}"/>
    <cellStyle name="Normal 13 6 4" xfId="42958" xr:uid="{09D114FC-18DF-47DF-B549-85D63E0A86F7}"/>
    <cellStyle name="Normal 13 6 4 2" xfId="42959" xr:uid="{679478A4-1B02-4877-B5F9-D33F7B0EAB06}"/>
    <cellStyle name="Normal 13 6 5" xfId="42960" xr:uid="{9FB490FE-B94D-4643-8410-EAE8A7523973}"/>
    <cellStyle name="Normal 13 6 5 2" xfId="42961" xr:uid="{B628C97F-3FF6-4101-A806-D3C4C6AA4197}"/>
    <cellStyle name="Normal 13 6 6" xfId="42962" xr:uid="{A6A9C5D2-3F72-4B71-B450-17E7C54D32BF}"/>
    <cellStyle name="Normal 13 6 6 2" xfId="42963" xr:uid="{02F9C0D0-A1DE-4515-8351-A8AD539F70EE}"/>
    <cellStyle name="Normal 13 6 7" xfId="42964" xr:uid="{74B5189A-A6DE-4A55-9B94-EBAFCE72FA1F}"/>
    <cellStyle name="Normal 13 7" xfId="9519" xr:uid="{9AABB4F8-18A9-458E-8FF4-EBBD23244CBB}"/>
    <cellStyle name="Normal 13 7 2" xfId="42965" xr:uid="{7F183B9C-1A3F-433A-9887-8C31866FB845}"/>
    <cellStyle name="Normal 13 7 2 2" xfId="42966" xr:uid="{C4B88E2D-44BF-4DC8-BBC2-1B34AB3B7141}"/>
    <cellStyle name="Normal 13 7 2 2 2" xfId="42967" xr:uid="{25BBDB97-5EBB-40BC-90E7-807637159275}"/>
    <cellStyle name="Normal 13 7 2 3" xfId="42968" xr:uid="{CFE97622-5ED4-49EA-A6AC-E30818608FF4}"/>
    <cellStyle name="Normal 13 7 3" xfId="42969" xr:uid="{4A05D7E0-B65B-4ED9-8B56-E66408997F3E}"/>
    <cellStyle name="Normal 13 7 3 2" xfId="42970" xr:uid="{FB461CD0-D88D-4059-91DD-1650BDDB7ADB}"/>
    <cellStyle name="Normal 13 7 4" xfId="42971" xr:uid="{195CC6FF-D719-4C68-811A-C2FAD6283BEF}"/>
    <cellStyle name="Normal 13 7 4 2" xfId="42972" xr:uid="{992FAF73-3CEE-43A5-9E33-9ED6EF3DE356}"/>
    <cellStyle name="Normal 13 7 5" xfId="42973" xr:uid="{9CFCE86B-B1EE-40EC-8873-918A88A1B31F}"/>
    <cellStyle name="Normal 13 7 5 2" xfId="42974" xr:uid="{CEE67979-5CF5-42F0-8EEA-C764F38C0272}"/>
    <cellStyle name="Normal 13 7 6" xfId="42975" xr:uid="{615D953F-E94C-4B8C-A057-A997EA9F44F0}"/>
    <cellStyle name="Normal 13 7 6 2" xfId="42976" xr:uid="{254CB42C-07CC-4FD9-9E1D-1F8464460FA4}"/>
    <cellStyle name="Normal 13 7 7" xfId="42977" xr:uid="{D26912A1-F115-46A8-B721-6E31642B0500}"/>
    <cellStyle name="Normal 13 8" xfId="9520" xr:uid="{9E768DE2-7D4E-49F4-9A7C-FE092D2AA84F}"/>
    <cellStyle name="Normal 13 8 2" xfId="42978" xr:uid="{60E84524-0FE0-49EF-AA59-2187DF865A63}"/>
    <cellStyle name="Normal 13 8 2 2" xfId="42979" xr:uid="{A22F1522-E231-438B-8DB5-C4A901D7F744}"/>
    <cellStyle name="Normal 13 8 2 2 2" xfId="42980" xr:uid="{726E1614-5C1D-48CD-B628-8E6040D4F47B}"/>
    <cellStyle name="Normal 13 8 2 3" xfId="42981" xr:uid="{B5049A46-7736-4183-BDF8-4C2F2389F60C}"/>
    <cellStyle name="Normal 13 8 3" xfId="42982" xr:uid="{7288A00E-A8DC-4959-85EB-74A0B44C6FBC}"/>
    <cellStyle name="Normal 13 8 3 2" xfId="42983" xr:uid="{E2410B6F-5FF7-4CFF-AB8E-41482A434ECF}"/>
    <cellStyle name="Normal 13 8 4" xfId="42984" xr:uid="{F9801BFB-3825-4459-BE44-4C9D1136FC63}"/>
    <cellStyle name="Normal 13 8 4 2" xfId="42985" xr:uid="{0CD011CF-38AB-4887-BB47-0697D87167B1}"/>
    <cellStyle name="Normal 13 8 5" xfId="42986" xr:uid="{900BCA1D-ED1F-4770-B48F-3E8761A50718}"/>
    <cellStyle name="Normal 13 8 5 2" xfId="42987" xr:uid="{0BA24B71-589A-4311-9761-CB2A9221C16C}"/>
    <cellStyle name="Normal 13 8 6" xfId="42988" xr:uid="{524053EA-9AB2-4C60-B382-A7BF2916C559}"/>
    <cellStyle name="Normal 13 8 6 2" xfId="42989" xr:uid="{DA0EF691-CB4C-4A14-8CCB-0FD4C005DB59}"/>
    <cellStyle name="Normal 13 8 7" xfId="42990" xr:uid="{6E0C84F0-26E1-44DD-95B1-2C391B37C2FA}"/>
    <cellStyle name="Normal 13 9" xfId="9521" xr:uid="{BEC4AF62-AE0D-49B1-B5AE-F070A3260C55}"/>
    <cellStyle name="Normal 13 9 2" xfId="42991" xr:uid="{B8916DBE-E0C9-4982-BCC7-08A9A78C26BD}"/>
    <cellStyle name="Normal 13 9 2 2" xfId="42992" xr:uid="{BB3AD1B3-54A1-451E-919C-1517F0E776D7}"/>
    <cellStyle name="Normal 13 9 3" xfId="42993" xr:uid="{E96FD924-75DD-4AAB-8C6F-7DDEADDC7465}"/>
    <cellStyle name="Normal 13 9 3 2" xfId="42994" xr:uid="{549098E5-4DF8-41C3-A9C7-C1D98A84DB60}"/>
    <cellStyle name="Normal 13 9 4" xfId="42995" xr:uid="{586BAF79-4267-4D3F-9896-CFB2F04BBC0B}"/>
    <cellStyle name="Normal 13 9 4 2" xfId="42996" xr:uid="{D6B2E5D0-B048-43F0-B00B-74D3FA495225}"/>
    <cellStyle name="Normal 13 9 5" xfId="42997" xr:uid="{E25B275C-CC2B-4B97-A6BC-9D00ED16AFD6}"/>
    <cellStyle name="Normal 13 9 5 2" xfId="42998" xr:uid="{30F55323-7995-4FE1-8A9E-961B39C2EC3F}"/>
    <cellStyle name="Normal 13 9 6" xfId="42999" xr:uid="{4141779A-BE2C-4E98-8C33-A9B9A35C2353}"/>
    <cellStyle name="Normal 13 9 6 2" xfId="43000" xr:uid="{6378B159-10C4-456E-A0B7-192A3EE68763}"/>
    <cellStyle name="Normal 13 9 7" xfId="43001" xr:uid="{C91B0427-C5DE-4A16-8A1D-31B170D582D1}"/>
    <cellStyle name="Normal 13_MAYOR CERES" xfId="43002" xr:uid="{E874780B-FD9E-4128-99BE-5EA080608EBE}"/>
    <cellStyle name="Normal 130" xfId="11142" xr:uid="{6A8C6464-3767-41DE-AC92-31F89CC38A66}"/>
    <cellStyle name="Normal 130 2" xfId="11143" xr:uid="{E2EC8994-9FCE-43AD-92C8-9611AD910604}"/>
    <cellStyle name="Normal 130 2 2" xfId="43003" xr:uid="{6D05CC9E-D3BD-45BF-A63E-CF72E6A234E1}"/>
    <cellStyle name="Normal 130 3" xfId="12298" xr:uid="{1664CE26-E19B-4644-8891-760351BCAA61}"/>
    <cellStyle name="Normal 130 3 2" xfId="43004" xr:uid="{CE4A2C9C-4661-413E-98A1-EA43C6298045}"/>
    <cellStyle name="Normal 130 3 2 2" xfId="43005" xr:uid="{D00B2523-35EE-43D2-9117-7CFB2D731EA0}"/>
    <cellStyle name="Normal 130 3 2 2 2" xfId="43006" xr:uid="{DEF0FA8B-59A4-440B-955A-4DE872D4C1C5}"/>
    <cellStyle name="Normal 130 3 2 3" xfId="43007" xr:uid="{D336AF8D-2A46-424A-BBA1-28D0D09D971B}"/>
    <cellStyle name="Normal 130 3 3" xfId="43008" xr:uid="{CCE9D51A-A096-4992-848E-84CB996F2806}"/>
    <cellStyle name="Normal 130 4" xfId="43009" xr:uid="{E39389BA-CD00-4A0A-B86D-82E4B205AE74}"/>
    <cellStyle name="Normal 131" xfId="11144" xr:uid="{0D132DCD-7961-4931-B833-A47E4845E2C1}"/>
    <cellStyle name="Normal 131 2" xfId="11145" xr:uid="{278331C7-CECC-4A7B-B62A-42479CA5031D}"/>
    <cellStyle name="Normal 131 2 2" xfId="43010" xr:uid="{4B9216BA-9E96-4B66-85E1-61E6118E99DA}"/>
    <cellStyle name="Normal 131 3" xfId="43011" xr:uid="{97E3628B-B895-441A-A604-D556640D6C8C}"/>
    <cellStyle name="Normal 131 3 2" xfId="43012" xr:uid="{9906BF6D-ED1B-45DD-9C99-1FE817545689}"/>
    <cellStyle name="Normal 131 3 2 2" xfId="43013" xr:uid="{DAAF613A-9C80-45A1-AAB9-A5A25EBC9BD0}"/>
    <cellStyle name="Normal 131 3 2 2 2" xfId="43014" xr:uid="{54B159D9-89F4-4AB0-8188-764889EE86DC}"/>
    <cellStyle name="Normal 131 3 2 3" xfId="43015" xr:uid="{93E1ED4D-F7A7-4A9E-87C2-48B93897BCFB}"/>
    <cellStyle name="Normal 131 3 3" xfId="43016" xr:uid="{8851D09D-0336-4CE3-8C0C-4379D643DA1E}"/>
    <cellStyle name="Normal 131 4" xfId="43017" xr:uid="{16FCB928-8725-4B97-8FA1-65417DF12954}"/>
    <cellStyle name="Normal 132" xfId="11146" xr:uid="{80090857-0E5E-4B4C-BD38-7432F0BE0FDD}"/>
    <cellStyle name="Normal 132 2" xfId="11147" xr:uid="{8F08D301-5157-4DE0-AA97-618A96915669}"/>
    <cellStyle name="Normal 132 2 2" xfId="43018" xr:uid="{6E27BB71-13F9-4D26-A91E-D72B2D06635B}"/>
    <cellStyle name="Normal 132 3" xfId="43019" xr:uid="{81B70BF7-3F34-4668-AC61-BD9BF7B49974}"/>
    <cellStyle name="Normal 132 3 2" xfId="43020" xr:uid="{7A45F981-D92F-4A9B-A2B8-86FE3E5B5B41}"/>
    <cellStyle name="Normal 132 3 2 2" xfId="43021" xr:uid="{EF3CF7B5-A987-4927-8C9B-E19A6B371479}"/>
    <cellStyle name="Normal 132 3 2 2 2" xfId="43022" xr:uid="{C2998E69-C38F-435D-B71B-ACA3706CF269}"/>
    <cellStyle name="Normal 132 3 2 3" xfId="43023" xr:uid="{46112D43-DD69-454A-B2F3-E8AE2C0CDEC0}"/>
    <cellStyle name="Normal 132 3 3" xfId="43024" xr:uid="{13E91930-4FBD-4884-8600-87F774A8AB60}"/>
    <cellStyle name="Normal 132 4" xfId="43025" xr:uid="{0254D09B-FE6F-4CAA-A7FF-2F678E49B6E3}"/>
    <cellStyle name="Normal 133" xfId="11148" xr:uid="{41EF6C0A-3747-4196-9517-FE12645F952E}"/>
    <cellStyle name="Normal 133 2" xfId="11149" xr:uid="{88BB9618-2039-4584-99E3-6EB958A4E097}"/>
    <cellStyle name="Normal 133 2 2" xfId="43026" xr:uid="{A75589A7-F125-4A5D-BE0E-45F078B053F1}"/>
    <cellStyle name="Normal 133 3" xfId="43027" xr:uid="{A8D02D9B-0542-4C48-AE4B-6B11B98AA55F}"/>
    <cellStyle name="Normal 133 3 2" xfId="43028" xr:uid="{CC0882D6-7F39-4889-BAA4-16A6008877CE}"/>
    <cellStyle name="Normal 133 3 2 2" xfId="43029" xr:uid="{F561D809-2084-4C5E-B4AF-DC4C2956A6BE}"/>
    <cellStyle name="Normal 133 3 2 2 2" xfId="43030" xr:uid="{24977F5D-E017-4D22-88D7-CEE3EBDFDA48}"/>
    <cellStyle name="Normal 133 3 2 3" xfId="43031" xr:uid="{D00EF791-D792-45E8-892B-C60DF44D2C5B}"/>
    <cellStyle name="Normal 133 3 3" xfId="43032" xr:uid="{08818ECF-9473-431B-BCE7-2437A7D4425B}"/>
    <cellStyle name="Normal 133 4" xfId="43033" xr:uid="{689C2A45-0C33-4419-A4FF-DAF76EB313D0}"/>
    <cellStyle name="Normal 134" xfId="11150" xr:uid="{2E50468C-784B-46E2-91C8-300BEF0502E9}"/>
    <cellStyle name="Normal 134 2" xfId="11151" xr:uid="{3E62231F-6070-4659-A2B9-761D4C2C4724}"/>
    <cellStyle name="Normal 134 2 2" xfId="43034" xr:uid="{6D79820C-D58A-4804-B97F-904431BD0B9B}"/>
    <cellStyle name="Normal 134 3" xfId="43035" xr:uid="{F44962DD-1676-4A1E-9F2A-733E55C40FB6}"/>
    <cellStyle name="Normal 134 3 2" xfId="43036" xr:uid="{63953010-4387-44C0-8D85-2D32A397FF75}"/>
    <cellStyle name="Normal 134 3 2 2" xfId="43037" xr:uid="{D7039B1E-488B-4F02-8D5B-23644ACC1941}"/>
    <cellStyle name="Normal 134 3 2 2 2" xfId="43038" xr:uid="{6BC3ACF0-52A3-49A9-81BA-1033FF4A896C}"/>
    <cellStyle name="Normal 134 3 2 3" xfId="43039" xr:uid="{15B4EA0E-E5FB-459A-BB05-7AA4A03A2015}"/>
    <cellStyle name="Normal 134 3 3" xfId="43040" xr:uid="{933D1803-2A72-4C20-A91C-29AE43FBC24E}"/>
    <cellStyle name="Normal 134 4" xfId="43041" xr:uid="{1EC5E151-FEEB-4924-8A6C-65F7124BC96F}"/>
    <cellStyle name="Normal 135" xfId="11152" xr:uid="{11BE388B-F831-4463-8F29-7A6E136FE74A}"/>
    <cellStyle name="Normal 135 2" xfId="11153" xr:uid="{AB835F9D-374C-4B81-8C2C-3FB772FCF33E}"/>
    <cellStyle name="Normal 135 2 2" xfId="43042" xr:uid="{A9C9888E-190B-4DFF-BF63-18C7299E1397}"/>
    <cellStyle name="Normal 135 3" xfId="43043" xr:uid="{C4807985-BE98-4D71-B307-C947E591306C}"/>
    <cellStyle name="Normal 136" xfId="11154" xr:uid="{28C47B7B-6DEE-4710-82E7-381395F1BDEC}"/>
    <cellStyle name="Normal 136 2" xfId="11155" xr:uid="{6B0F77FA-DAA3-4BBD-86A3-843D0DAFF451}"/>
    <cellStyle name="Normal 136 2 2" xfId="43044" xr:uid="{B930EACF-070E-4DFD-8825-6A86177B120F}"/>
    <cellStyle name="Normal 136 3" xfId="43045" xr:uid="{05F670AD-4585-4B00-835A-378C0434DD43}"/>
    <cellStyle name="Normal 137" xfId="11156" xr:uid="{5955811F-32AF-4D4C-AA67-6F237383330A}"/>
    <cellStyle name="Normal 137 2" xfId="11157" xr:uid="{6F4AFBA2-F429-41A0-83D5-800A6ED306D4}"/>
    <cellStyle name="Normal 137 2 2" xfId="43046" xr:uid="{E553E688-8BDD-4743-9A4F-D0979F1AC693}"/>
    <cellStyle name="Normal 137 2 2 2" xfId="43047" xr:uid="{E40C346F-3E8A-4A53-A666-FDAB223B5E0C}"/>
    <cellStyle name="Normal 137 2 2 2 2" xfId="43048" xr:uid="{AC6226C8-856C-4CAD-85B9-4A5181F3EC74}"/>
    <cellStyle name="Normal 137 2 2 3" xfId="43049" xr:uid="{82C24F01-83BD-4DB8-AC9A-1AC55AE94A94}"/>
    <cellStyle name="Normal 137 2 3" xfId="43050" xr:uid="{112DFEC8-E2BA-455D-99FB-3C94EF8CEE62}"/>
    <cellStyle name="Normal 137 3" xfId="43051" xr:uid="{2B8D51FC-77A7-422D-A413-71C02F775DD2}"/>
    <cellStyle name="Normal 138" xfId="11158" xr:uid="{9306B6C6-759A-48A9-B730-AB0DB08CC082}"/>
    <cellStyle name="Normal 138 2" xfId="11159" xr:uid="{CC8A61DB-9B51-4FA7-9C1A-5C24F13131F0}"/>
    <cellStyle name="Normal 138 2 2" xfId="43052" xr:uid="{21FB8F17-4D26-48A2-A5ED-06D9A8DA65A5}"/>
    <cellStyle name="Normal 138 2 2 2" xfId="43053" xr:uid="{20DC0190-E8D8-4CA2-B4F5-0BA126C40038}"/>
    <cellStyle name="Normal 138 2 3" xfId="43054" xr:uid="{EDB8E9A0-C7C8-4649-B0B3-1263B7D7668C}"/>
    <cellStyle name="Normal 138 3" xfId="43055" xr:uid="{71ED44BD-EBAE-48F9-8328-6DE0DF0A31C4}"/>
    <cellStyle name="Normal 139" xfId="11160" xr:uid="{880B054C-8C6B-4327-879B-530F5D3968D2}"/>
    <cellStyle name="Normal 139 2" xfId="11161" xr:uid="{DC643160-583F-4C6D-BB3D-6A02010DDA42}"/>
    <cellStyle name="Normal 139 2 2" xfId="43056" xr:uid="{96F4E544-B379-4FC3-AA84-527501D9E09E}"/>
    <cellStyle name="Normal 139 2 2 2" xfId="43057" xr:uid="{0341C920-4B23-49E4-93C9-C13693772EDC}"/>
    <cellStyle name="Normal 139 2 3" xfId="43058" xr:uid="{02F71BDF-2D23-435B-8E7C-70E6A91A8235}"/>
    <cellStyle name="Normal 139 3" xfId="43059" xr:uid="{36F606DE-D8AE-49AA-B44A-64437E6F2170}"/>
    <cellStyle name="Normal 14" xfId="783" xr:uid="{481F73A7-8CEC-4298-8DBE-4AF15906EAAB}"/>
    <cellStyle name="Normal 14 10" xfId="9522" xr:uid="{2C67E1A2-86B3-4C69-943A-BE98A23EA4A7}"/>
    <cellStyle name="Normal 14 10 2" xfId="43060" xr:uid="{1517F81F-7C40-462E-B19C-6849A94E9444}"/>
    <cellStyle name="Normal 14 10 2 2" xfId="43061" xr:uid="{3D57D2E3-343D-46FD-9C85-EBB058D4BA79}"/>
    <cellStyle name="Normal 14 10 3" xfId="43062" xr:uid="{E75DE5CC-292E-4AB3-99F0-F65383E7E25B}"/>
    <cellStyle name="Normal 14 10 3 2" xfId="43063" xr:uid="{692AD0DD-A7DC-4A64-9572-FF5841A33722}"/>
    <cellStyle name="Normal 14 10 4" xfId="43064" xr:uid="{7CAEDE58-E41D-450E-8BCE-147515D1F1CA}"/>
    <cellStyle name="Normal 14 10 4 2" xfId="43065" xr:uid="{B3FFC5A7-EAA0-46BB-B6D9-471BBC733D3E}"/>
    <cellStyle name="Normal 14 10 5" xfId="43066" xr:uid="{D84F252C-633A-4FD7-83D8-DFDB85FF4BE2}"/>
    <cellStyle name="Normal 14 10 5 2" xfId="43067" xr:uid="{617B8C10-3504-4073-9108-1BF6E8D1172E}"/>
    <cellStyle name="Normal 14 10 6" xfId="43068" xr:uid="{E83C784A-B1BB-4A77-9FF6-E80BCCEA523A}"/>
    <cellStyle name="Normal 14 10 6 2" xfId="43069" xr:uid="{3FEF577B-E8BD-4D4C-8277-E73E9BBD398B}"/>
    <cellStyle name="Normal 14 10 7" xfId="43070" xr:uid="{82B6B463-99AA-48F4-A0AF-183B87AB736F}"/>
    <cellStyle name="Normal 14 11" xfId="9523" xr:uid="{C31CE692-3902-43E4-A52E-CEF45E8B0F34}"/>
    <cellStyle name="Normal 14 11 2" xfId="43071" xr:uid="{13044988-847F-4846-A3E5-5037852BED47}"/>
    <cellStyle name="Normal 14 12" xfId="9524" xr:uid="{B641CE74-6BE4-423B-A8F8-E5F9B43C54C5}"/>
    <cellStyle name="Normal 14 12 2" xfId="43072" xr:uid="{4FD87082-FC79-42BB-B087-781EF5D50F9B}"/>
    <cellStyle name="Normal 14 13" xfId="9525" xr:uid="{8976122F-E65F-4E08-8380-6EE46B6612D7}"/>
    <cellStyle name="Normal 14 13 2" xfId="43073" xr:uid="{75D40310-B8D4-4059-9E10-E65BD59C1DE7}"/>
    <cellStyle name="Normal 14 14" xfId="9526" xr:uid="{987D3C51-C0AF-49A1-B7BC-7A2CB9E4BE28}"/>
    <cellStyle name="Normal 14 14 2" xfId="43074" xr:uid="{DED72E30-7AD8-4BCD-94D6-32840AF5E452}"/>
    <cellStyle name="Normal 14 15" xfId="9527" xr:uid="{7B84759E-3502-48B1-A6B4-A3D73573EB7B}"/>
    <cellStyle name="Normal 14 15 2" xfId="43075" xr:uid="{9540C781-0BCF-4D7A-BCBE-4DF205C94D84}"/>
    <cellStyle name="Normal 14 16" xfId="9528" xr:uid="{8196636E-7F13-4A6D-B3D3-32A55946FE2C}"/>
    <cellStyle name="Normal 14 16 2" xfId="43076" xr:uid="{6D9512CE-0521-4E14-BCB0-B7A48DDA64F4}"/>
    <cellStyle name="Normal 14 17" xfId="9529" xr:uid="{D086E1D5-2DCA-4008-BA75-0B21A444A44E}"/>
    <cellStyle name="Normal 14 17 2" xfId="43077" xr:uid="{96CF2280-6E38-408E-AAC9-4C276BCC962A}"/>
    <cellStyle name="Normal 14 18" xfId="9530" xr:uid="{AA7918B5-7294-4939-911F-B16F218C2BC9}"/>
    <cellStyle name="Normal 14 18 2" xfId="43078" xr:uid="{0675EB2C-2483-4604-A728-DDEE8C1D7789}"/>
    <cellStyle name="Normal 14 19" xfId="9531" xr:uid="{04C282CA-CF6B-41D0-AD2D-9447C818C7B5}"/>
    <cellStyle name="Normal 14 19 2" xfId="43079" xr:uid="{4AA35C67-7B74-4BC9-9074-BB498F786190}"/>
    <cellStyle name="Normal 14 2" xfId="784" xr:uid="{CAA936E7-A20B-4E98-A2F9-285B7769F552}"/>
    <cellStyle name="Normal 14 2 2" xfId="43080" xr:uid="{404205AB-F6A2-4D83-A76B-F3E6A2EA8075}"/>
    <cellStyle name="Normal 14 2 2 2" xfId="43081" xr:uid="{5F593D3D-881A-4DDE-B0E9-2B852BCFA35E}"/>
    <cellStyle name="Normal 14 2 2 2 2" xfId="43082" xr:uid="{45AEBAD8-DD22-4C2A-A187-2A40CB0062B2}"/>
    <cellStyle name="Normal 14 2 2 3" xfId="43083" xr:uid="{6570DCEC-D93D-4594-8E64-D19FFD3EA6EE}"/>
    <cellStyle name="Normal 14 2 3" xfId="43084" xr:uid="{49B1D707-4C85-4FA9-9F91-CCE8D9B36B32}"/>
    <cellStyle name="Normal 14 2 3 2" xfId="43085" xr:uid="{A27431B9-2259-4A9C-965F-9E69CDD6734E}"/>
    <cellStyle name="Normal 14 2 3 2 2" xfId="43086" xr:uid="{513061A7-AA7E-4C33-9E81-3C81E5A7D57F}"/>
    <cellStyle name="Normal 14 2 3 3" xfId="43087" xr:uid="{C89F3F2B-FA02-4E4A-A155-2D574ADDD2A1}"/>
    <cellStyle name="Normal 14 2 4" xfId="43088" xr:uid="{C6CA7201-7B19-4305-8FDA-EEF935515E94}"/>
    <cellStyle name="Normal 14 2 4 2" xfId="43089" xr:uid="{8772B882-2A0A-415A-B627-0201C6EFA47E}"/>
    <cellStyle name="Normal 14 2 5" xfId="43090" xr:uid="{4B97AF6E-5E4A-47B4-B132-AF467739C08C}"/>
    <cellStyle name="Normal 14 2 5 2" xfId="43091" xr:uid="{B9A25EEF-87F2-4CE3-ADAB-45A38F685C65}"/>
    <cellStyle name="Normal 14 2 6" xfId="43092" xr:uid="{4DBAAABC-F2B7-41DD-BDB1-71CFDE161CEB}"/>
    <cellStyle name="Normal 14 2 6 2" xfId="43093" xr:uid="{EDBE12ED-4CC8-42E7-BB52-D654F4987EBD}"/>
    <cellStyle name="Normal 14 2 7" xfId="43094" xr:uid="{34E6773D-EE5C-4635-B073-73F42A42C078}"/>
    <cellStyle name="Normal 14 20" xfId="9532" xr:uid="{089EF878-578A-4C51-B312-49109D5C41B3}"/>
    <cellStyle name="Normal 14 20 2" xfId="43095" xr:uid="{B9FC1F7F-ED98-479F-A332-615129357B44}"/>
    <cellStyle name="Normal 14 21" xfId="9533" xr:uid="{CEEC879E-EA3C-4E42-A265-C337711B048B}"/>
    <cellStyle name="Normal 14 22" xfId="9534" xr:uid="{7BD30230-18D8-4E81-B4A2-0CAC96F2B738}"/>
    <cellStyle name="Normal 14 23" xfId="9535" xr:uid="{20B3E450-EBBA-4102-B870-5B0F72C1398B}"/>
    <cellStyle name="Normal 14 24" xfId="9536" xr:uid="{52F7DBE1-24E7-4145-B698-1D5520904102}"/>
    <cellStyle name="Normal 14 25" xfId="9537" xr:uid="{575A1B4C-5CE2-4E1F-A6CA-282EEF161D6D}"/>
    <cellStyle name="Normal 14 26" xfId="9538" xr:uid="{D9B61D1F-7C72-4F3B-8A9E-C566082186AE}"/>
    <cellStyle name="Normal 14 27" xfId="12299" xr:uid="{B832A2C5-6798-44AF-8C65-7D52874B4FBB}"/>
    <cellStyle name="Normal 14 28" xfId="43096" xr:uid="{C142E61F-7A03-4A37-B39E-A264E831BEED}"/>
    <cellStyle name="Normal 14 3" xfId="9539" xr:uid="{88358EDF-27C6-4D44-BDB0-F5178C9DB2FB}"/>
    <cellStyle name="Normal 14 3 2" xfId="43097" xr:uid="{6E18F3B1-FA1A-4D9E-A153-3892A5364C4C}"/>
    <cellStyle name="Normal 14 3 2 2" xfId="43098" xr:uid="{591A8921-034C-46CA-A0DC-FFE4F45D9C6A}"/>
    <cellStyle name="Normal 14 3 2 2 2" xfId="43099" xr:uid="{F4339F63-E3D8-4701-B406-5E257DB5FA4D}"/>
    <cellStyle name="Normal 14 3 2 3" xfId="43100" xr:uid="{987923E4-8520-4E82-B6C9-A5E4F14CAB3F}"/>
    <cellStyle name="Normal 14 3 3" xfId="43101" xr:uid="{DA1F8D62-3B65-4DE2-9A2A-86BEEECD6390}"/>
    <cellStyle name="Normal 14 3 3 2" xfId="43102" xr:uid="{BBBB64FA-28BB-4F16-836D-BF1891DB2298}"/>
    <cellStyle name="Normal 14 3 4" xfId="43103" xr:uid="{9D66E289-0ED7-4FB0-AF98-58A4D1660996}"/>
    <cellStyle name="Normal 14 3 4 2" xfId="43104" xr:uid="{311B98A6-8029-4EBA-8920-41563C5E7E24}"/>
    <cellStyle name="Normal 14 3 5" xfId="43105" xr:uid="{06FFD7C3-687E-46B7-A693-C8D54244E1C1}"/>
    <cellStyle name="Normal 14 3 5 2" xfId="43106" xr:uid="{A4A1D7C4-2F49-4F08-A0A4-D961F5731C4E}"/>
    <cellStyle name="Normal 14 3 6" xfId="43107" xr:uid="{8143D279-4FF2-47F4-9171-8917040B5DC2}"/>
    <cellStyle name="Normal 14 3 6 2" xfId="43108" xr:uid="{DF450D35-1BC5-48AB-8C32-3F6C942EDE40}"/>
    <cellStyle name="Normal 14 3 7" xfId="43109" xr:uid="{87F3B3FC-AC5F-4769-AA56-DE0A4410BAC6}"/>
    <cellStyle name="Normal 14 4" xfId="9540" xr:uid="{A2BF2881-2AA1-4748-AF00-38BF34615DB6}"/>
    <cellStyle name="Normal 14 4 2" xfId="43110" xr:uid="{A46AA415-1AC0-427D-B787-F7775398662C}"/>
    <cellStyle name="Normal 14 4 2 2" xfId="43111" xr:uid="{5298596F-0FB9-4879-AA17-A46A6A96FAA7}"/>
    <cellStyle name="Normal 14 4 2 2 2" xfId="43112" xr:uid="{E19A7FE2-A69B-4C5E-886A-28882D346CDD}"/>
    <cellStyle name="Normal 14 4 2 3" xfId="43113" xr:uid="{734377CE-9954-4A6C-A441-0F20AD4CE5F0}"/>
    <cellStyle name="Normal 14 4 3" xfId="43114" xr:uid="{90471085-A3F3-4546-868C-ACF19129A37E}"/>
    <cellStyle name="Normal 14 4 3 2" xfId="43115" xr:uid="{5AD634A1-89A7-4F69-A72B-7AB4E2D3207B}"/>
    <cellStyle name="Normal 14 4 4" xfId="43116" xr:uid="{D2815344-6F09-4EC0-8056-CB3E464C924A}"/>
    <cellStyle name="Normal 14 4 4 2" xfId="43117" xr:uid="{8C00A3B0-FB25-413D-96D6-2608C7768304}"/>
    <cellStyle name="Normal 14 4 5" xfId="43118" xr:uid="{3B533FE0-35B8-47F2-9ECD-5A14B4C402A6}"/>
    <cellStyle name="Normal 14 4 5 2" xfId="43119" xr:uid="{8DA8088B-EF49-4739-A82F-633425BB0E1C}"/>
    <cellStyle name="Normal 14 4 6" xfId="43120" xr:uid="{812D206A-9437-421B-8238-E5C9D484ED80}"/>
    <cellStyle name="Normal 14 4 6 2" xfId="43121" xr:uid="{45972FA3-F2AE-43BC-83F7-262CCE2F26B5}"/>
    <cellStyle name="Normal 14 4 7" xfId="43122" xr:uid="{F4695AA0-7358-4246-9986-22F2DBBEE0FA}"/>
    <cellStyle name="Normal 14 5" xfId="9541" xr:uid="{6F3F3009-456E-49C8-9C26-23C2E26F2C33}"/>
    <cellStyle name="Normal 14 5 2" xfId="43123" xr:uid="{D1E6FFD9-AA83-4149-A1D5-C48CAA72BD67}"/>
    <cellStyle name="Normal 14 5 2 2" xfId="43124" xr:uid="{36A98AA7-76E2-477B-89D6-8E8F044DC989}"/>
    <cellStyle name="Normal 14 5 2 2 2" xfId="43125" xr:uid="{DFDD84D1-2CE1-4B8B-988F-C8C4012B94FA}"/>
    <cellStyle name="Normal 14 5 2 3" xfId="43126" xr:uid="{F2F0E27F-FC46-4074-86F7-3ACF5FC8A406}"/>
    <cellStyle name="Normal 14 5 3" xfId="43127" xr:uid="{36587BE7-4284-4956-A012-0A20201C7A10}"/>
    <cellStyle name="Normal 14 5 3 2" xfId="43128" xr:uid="{D0052436-E379-4508-9E34-9BEFA009A09D}"/>
    <cellStyle name="Normal 14 5 4" xfId="43129" xr:uid="{2B273151-2F6C-4F9D-A77B-7037C3FA4C9F}"/>
    <cellStyle name="Normal 14 5 4 2" xfId="43130" xr:uid="{B6D270A2-52B7-4D48-B21D-D22AE405FA4A}"/>
    <cellStyle name="Normal 14 5 5" xfId="43131" xr:uid="{9662F725-F0A2-480F-895B-269F799A5551}"/>
    <cellStyle name="Normal 14 5 5 2" xfId="43132" xr:uid="{5678C110-E82D-47BF-A5EF-883A4ACC8D6B}"/>
    <cellStyle name="Normal 14 5 6" xfId="43133" xr:uid="{248DD701-D908-4D17-BCA5-12658D153AEC}"/>
    <cellStyle name="Normal 14 5 6 2" xfId="43134" xr:uid="{F284B8D2-E9D7-4FC6-B54A-B74F09C5F042}"/>
    <cellStyle name="Normal 14 5 7" xfId="43135" xr:uid="{E74FC952-F73F-40E9-9FF7-9D81CFF7C68A}"/>
    <cellStyle name="Normal 14 6" xfId="9542" xr:uid="{A9648733-8A18-40B4-8B76-583E6BABA375}"/>
    <cellStyle name="Normal 14 6 2" xfId="43136" xr:uid="{43F9A229-9249-47B8-BC7B-95B19AD58F8D}"/>
    <cellStyle name="Normal 14 6 2 2" xfId="43137" xr:uid="{5D21D15E-B793-40C6-9962-BBFF9C5E7267}"/>
    <cellStyle name="Normal 14 6 2 2 2" xfId="43138" xr:uid="{085A2454-E012-48DB-A931-9B870A466604}"/>
    <cellStyle name="Normal 14 6 2 3" xfId="43139" xr:uid="{4B3B4B39-9D1E-44D8-93D6-0C311F69D3A8}"/>
    <cellStyle name="Normal 14 6 3" xfId="43140" xr:uid="{3F49C5F4-F6A4-47EE-992F-1758F3563932}"/>
    <cellStyle name="Normal 14 6 3 2" xfId="43141" xr:uid="{518A71E4-1A6E-48BA-AE28-A16228065B36}"/>
    <cellStyle name="Normal 14 6 4" xfId="43142" xr:uid="{8725ECE9-3890-45B8-ACE1-91CDABBBDA15}"/>
    <cellStyle name="Normal 14 6 4 2" xfId="43143" xr:uid="{6E780E7A-416A-4807-B9E4-F1156BB2334A}"/>
    <cellStyle name="Normal 14 6 5" xfId="43144" xr:uid="{45CF6C20-54D6-4337-BBA2-D1590E694F68}"/>
    <cellStyle name="Normal 14 6 5 2" xfId="43145" xr:uid="{45FC6848-A0B9-415F-9B5E-1F4BD5A4F1D7}"/>
    <cellStyle name="Normal 14 6 6" xfId="43146" xr:uid="{848058DC-D3CA-4F48-A7B1-AEFA8149091A}"/>
    <cellStyle name="Normal 14 6 6 2" xfId="43147" xr:uid="{F105BCD0-1747-4C76-948E-A87BF0D80728}"/>
    <cellStyle name="Normal 14 6 7" xfId="43148" xr:uid="{8BDD8C57-763A-4391-B80D-816E5C5637C0}"/>
    <cellStyle name="Normal 14 7" xfId="9543" xr:uid="{807E6802-B01E-4333-82FD-3BA49CDF0D2E}"/>
    <cellStyle name="Normal 14 7 2" xfId="43149" xr:uid="{F8F26C1C-C987-4313-A198-33358F872AF0}"/>
    <cellStyle name="Normal 14 7 2 2" xfId="43150" xr:uid="{BD1B083C-7DB2-48B9-A661-1D2FFD9B4C81}"/>
    <cellStyle name="Normal 14 7 2 2 2" xfId="43151" xr:uid="{8644700A-EA09-47D2-B311-44B88AC61B16}"/>
    <cellStyle name="Normal 14 7 2 3" xfId="43152" xr:uid="{318A2BF1-1C2C-4F21-96EC-C80317787577}"/>
    <cellStyle name="Normal 14 7 3" xfId="43153" xr:uid="{5E49F496-41FB-427F-A238-B0DC0FDA0BDA}"/>
    <cellStyle name="Normal 14 7 3 2" xfId="43154" xr:uid="{D808688B-2E13-4C33-B2F5-10FAB2D8941F}"/>
    <cellStyle name="Normal 14 7 4" xfId="43155" xr:uid="{19FF5ADE-5BBD-44DF-B365-B4F594D481AB}"/>
    <cellStyle name="Normal 14 7 4 2" xfId="43156" xr:uid="{61064823-C011-4A17-90EF-AE7282A6FF92}"/>
    <cellStyle name="Normal 14 7 5" xfId="43157" xr:uid="{8EB72D13-1E22-485C-9C84-4B9C38191E07}"/>
    <cellStyle name="Normal 14 7 5 2" xfId="43158" xr:uid="{2DFBB5AE-0315-4304-8166-5A3F40317531}"/>
    <cellStyle name="Normal 14 7 6" xfId="43159" xr:uid="{17D1209D-B139-40E0-8309-BE5E3B9C91C7}"/>
    <cellStyle name="Normal 14 7 6 2" xfId="43160" xr:uid="{2921C2F7-BBD0-4843-9437-10D6B64DF59E}"/>
    <cellStyle name="Normal 14 7 7" xfId="43161" xr:uid="{E09090D4-C88D-43E3-B996-3F085EEBA412}"/>
    <cellStyle name="Normal 14 8" xfId="9544" xr:uid="{0F8F6D55-F6EC-479A-9B6E-281526F83F60}"/>
    <cellStyle name="Normal 14 8 2" xfId="43162" xr:uid="{C37266CD-719F-4182-B50F-DBB26A74A068}"/>
    <cellStyle name="Normal 14 8 2 2" xfId="43163" xr:uid="{A2C8631E-619D-41C4-9169-5C89F0D727EF}"/>
    <cellStyle name="Normal 14 8 3" xfId="43164" xr:uid="{EC228D4A-24AE-4232-8520-FA019BCD77AF}"/>
    <cellStyle name="Normal 14 8 3 2" xfId="43165" xr:uid="{1C6ECB7D-1965-4333-88C0-FF1033376492}"/>
    <cellStyle name="Normal 14 8 4" xfId="43166" xr:uid="{C2E3B7C5-055C-4613-AF73-5109A5D64350}"/>
    <cellStyle name="Normal 14 8 4 2" xfId="43167" xr:uid="{1444961D-E713-44BE-A1F5-334100C2D7AF}"/>
    <cellStyle name="Normal 14 8 5" xfId="43168" xr:uid="{8DCF2BD1-2DB9-41CC-8E5D-D7E6ED6710C7}"/>
    <cellStyle name="Normal 14 8 5 2" xfId="43169" xr:uid="{C44EDDE9-0C7E-4F47-A988-C490FDC7165E}"/>
    <cellStyle name="Normal 14 8 6" xfId="43170" xr:uid="{F2C3B935-BA2F-4402-8CFE-B084B235B65F}"/>
    <cellStyle name="Normal 14 8 6 2" xfId="43171" xr:uid="{016AEF72-AF5E-4E50-80F3-150A5F09E2CD}"/>
    <cellStyle name="Normal 14 8 7" xfId="43172" xr:uid="{E6BC9F02-9000-4A9B-B779-3D1E58886D1B}"/>
    <cellStyle name="Normal 14 9" xfId="9545" xr:uid="{2EF48A18-C34A-4A51-9E76-6D42113CD88B}"/>
    <cellStyle name="Normal 14 9 2" xfId="43173" xr:uid="{380E7645-279A-4FAE-ABD7-287B82D8DDE2}"/>
    <cellStyle name="Normal 14 9 2 2" xfId="43174" xr:uid="{24C9208D-B343-4991-ABFB-EE4FEC2FD472}"/>
    <cellStyle name="Normal 14 9 3" xfId="43175" xr:uid="{39322E85-D9DD-4B89-BE72-D5BB8606D5C9}"/>
    <cellStyle name="Normal 14 9 3 2" xfId="43176" xr:uid="{C9651F75-825A-4ECA-9092-8DF81A68F659}"/>
    <cellStyle name="Normal 14 9 4" xfId="43177" xr:uid="{436D7103-49A5-494E-9198-196F0E861D2D}"/>
    <cellStyle name="Normal 14 9 4 2" xfId="43178" xr:uid="{1F580AE4-250A-4EC0-989B-9386B77C0450}"/>
    <cellStyle name="Normal 14 9 5" xfId="43179" xr:uid="{0E268F62-7ED6-42F4-9410-7F07F8E12281}"/>
    <cellStyle name="Normal 14 9 5 2" xfId="43180" xr:uid="{59F5046A-D6C4-4799-B7CC-FB16CE2BA899}"/>
    <cellStyle name="Normal 14 9 6" xfId="43181" xr:uid="{461289D7-0534-429A-BCDA-46B77A96A248}"/>
    <cellStyle name="Normal 14 9 6 2" xfId="43182" xr:uid="{933576BA-08A4-4C13-B4C1-9DB6DEF2BEAC}"/>
    <cellStyle name="Normal 14 9 7" xfId="43183" xr:uid="{6C23DFF0-697E-48D0-BEA4-F6A8086C1855}"/>
    <cellStyle name="Normal 14_MAYOR CERES" xfId="43184" xr:uid="{479D4849-ED4E-452D-8B39-0790D9075271}"/>
    <cellStyle name="Normal 140" xfId="11162" xr:uid="{543F7800-034F-4E88-92B0-4A5353285CE0}"/>
    <cellStyle name="Normal 140 2" xfId="11163" xr:uid="{BFBD2520-12E0-4E67-93BD-730D1D0AC3E3}"/>
    <cellStyle name="Normal 140 2 2" xfId="43185" xr:uid="{B107B044-0F7C-4979-A553-930DFA8956D4}"/>
    <cellStyle name="Normal 140 3" xfId="43186" xr:uid="{BDCD5860-1D52-43DA-B49D-CC48DA30EE40}"/>
    <cellStyle name="Normal 141" xfId="11164" xr:uid="{BF04122E-675F-4DDE-816E-A645780FA75A}"/>
    <cellStyle name="Normal 141 2" xfId="11165" xr:uid="{774FB99D-FD18-40F8-9B26-6DFC301486FD}"/>
    <cellStyle name="Normal 141 2 2" xfId="43187" xr:uid="{2DDDF3D0-6118-4E73-97C8-F35A9FCE1256}"/>
    <cellStyle name="Normal 141 3" xfId="43188" xr:uid="{5A78F108-EE35-4BB1-AF30-E4BA6F871191}"/>
    <cellStyle name="Normal 142" xfId="11166" xr:uid="{592B70A1-E595-4419-82BB-4AF4610E17B3}"/>
    <cellStyle name="Normal 142 2" xfId="11167" xr:uid="{6D61EF4B-A211-4FF4-B9B8-660BA4172F47}"/>
    <cellStyle name="Normal 142 2 2" xfId="43189" xr:uid="{4F9167CB-43D1-4039-9425-5495F1195D21}"/>
    <cellStyle name="Normal 142 3" xfId="43190" xr:uid="{842C2F54-C287-4D82-B178-F426BC881E04}"/>
    <cellStyle name="Normal 143" xfId="11168" xr:uid="{5C2ECA19-2B1C-428E-B2F6-D3D556009122}"/>
    <cellStyle name="Normal 143 2" xfId="11169" xr:uid="{E7A50CEC-AB1E-419B-9EEE-BF5BD892A3EB}"/>
    <cellStyle name="Normal 143 2 2" xfId="43191" xr:uid="{9EBC7850-0BAC-4F5C-B865-B54874D98799}"/>
    <cellStyle name="Normal 143 3" xfId="43192" xr:uid="{9DE460B4-4726-4693-8503-D2AEC8B80CAF}"/>
    <cellStyle name="Normal 144" xfId="11170" xr:uid="{9D02FF1B-3005-4539-B4D4-D6AC0FF5167F}"/>
    <cellStyle name="Normal 144 2" xfId="11171" xr:uid="{06E02F49-2E85-46DA-920B-5870CC9E2AD5}"/>
    <cellStyle name="Normal 144 2 2" xfId="43193" xr:uid="{B2E165F8-23D6-4917-AD26-EAFD342D803D}"/>
    <cellStyle name="Normal 144 3" xfId="43194" xr:uid="{99092EC2-ED96-455A-BDDA-BF5E18C6CFC8}"/>
    <cellStyle name="Normal 145" xfId="11172" xr:uid="{11BD375C-78F6-4B93-918B-D068C7D202FF}"/>
    <cellStyle name="Normal 145 2" xfId="11173" xr:uid="{E09746FC-7C24-4AD1-8B47-DFB7CD6AC3D9}"/>
    <cellStyle name="Normal 145 2 2" xfId="43195" xr:uid="{8F50FA8E-1A7B-4BAF-88DE-1FBFC6E96CCA}"/>
    <cellStyle name="Normal 145 3" xfId="43196" xr:uid="{930F3FA7-6BC8-4EB3-803D-35DECCDC6ADE}"/>
    <cellStyle name="Normal 146" xfId="11174" xr:uid="{9B0A330A-17FF-49E7-A9E2-16ABEF354E60}"/>
    <cellStyle name="Normal 146 2" xfId="11175" xr:uid="{C9BBB0AE-F865-40D1-9AFA-016CB193B9D0}"/>
    <cellStyle name="Normal 146 2 2" xfId="43197" xr:uid="{8CED2398-E81A-47A5-8A74-783E16F04831}"/>
    <cellStyle name="Normal 146 3" xfId="43198" xr:uid="{7AF610DD-4384-40F0-A313-C16E36526132}"/>
    <cellStyle name="Normal 147" xfId="11176" xr:uid="{6FD68906-DBD4-446C-AF00-20868B078014}"/>
    <cellStyle name="Normal 147 2" xfId="11177" xr:uid="{EB16D589-E6E9-4195-ACEA-FE60C4C57484}"/>
    <cellStyle name="Normal 147 2 2" xfId="43199" xr:uid="{80DE466C-B9B0-4634-A9C5-26CB443BCCBD}"/>
    <cellStyle name="Normal 147 3" xfId="43200" xr:uid="{85E8EE61-42B7-4046-A52D-CD964102E0C9}"/>
    <cellStyle name="Normal 148" xfId="11178" xr:uid="{159514CE-EAF9-4E7B-9BBB-A460268A7BE9}"/>
    <cellStyle name="Normal 148 2" xfId="11179" xr:uid="{01E54381-6693-4E4E-A9F6-113F84065D1D}"/>
    <cellStyle name="Normal 148 2 2" xfId="43201" xr:uid="{3082DD3E-BB4A-49EB-B034-8515F42B9529}"/>
    <cellStyle name="Normal 148 3" xfId="43202" xr:uid="{87E21D48-56D6-4448-BF88-25E07C06D03E}"/>
    <cellStyle name="Normal 149" xfId="11180" xr:uid="{90F6FAAE-9C3D-4DE6-BC40-73DDC7D79373}"/>
    <cellStyle name="Normal 149 2" xfId="11181" xr:uid="{A2392AD1-E0F9-496A-B99D-D1D72A1FDE3B}"/>
    <cellStyle name="Normal 149 2 2" xfId="43203" xr:uid="{9231568E-4CA7-4672-A0E9-6F06BAD86BE6}"/>
    <cellStyle name="Normal 149 3" xfId="43204" xr:uid="{3CFD4EDF-92E2-415A-A95B-18FA6E9C0E22}"/>
    <cellStyle name="Normal 15" xfId="785" xr:uid="{287B0489-9C38-4972-81F8-EBD3DE457CF3}"/>
    <cellStyle name="Normal 15 10" xfId="9546" xr:uid="{28E4326F-E842-4B40-8335-86ADC0A1E736}"/>
    <cellStyle name="Normal 15 10 2" xfId="43205" xr:uid="{18B0DEB2-19D8-460B-89ED-E5B9AC2BEDB9}"/>
    <cellStyle name="Normal 15 10 2 2" xfId="43206" xr:uid="{27E997FE-F889-4640-B8F9-E9EB5821B705}"/>
    <cellStyle name="Normal 15 10 2 2 2" xfId="43207" xr:uid="{FB350AA0-FE50-416E-A98B-C446D73E0E7F}"/>
    <cellStyle name="Normal 15 10 2 3" xfId="43208" xr:uid="{1C85B1F9-15E1-4641-A9CE-B56DD661A9F3}"/>
    <cellStyle name="Normal 15 10 3" xfId="43209" xr:uid="{5616BFB8-F010-4154-9B00-D653143AFF88}"/>
    <cellStyle name="Normal 15 10 3 2" xfId="43210" xr:uid="{514CAAF0-853A-469D-B4B7-781821897E8A}"/>
    <cellStyle name="Normal 15 10 4" xfId="43211" xr:uid="{EA568B67-102D-4F77-8C24-C219456965C1}"/>
    <cellStyle name="Normal 15 10 4 2" xfId="43212" xr:uid="{E1FA2A19-9C6D-4A14-96DF-BB829D9B765C}"/>
    <cellStyle name="Normal 15 10 5" xfId="43213" xr:uid="{4AACA6C4-CCF0-47E3-9CEB-594A31186544}"/>
    <cellStyle name="Normal 15 10 5 2" xfId="43214" xr:uid="{304DD8E9-13AE-4A9D-ACBE-3FDBD629F34D}"/>
    <cellStyle name="Normal 15 10 6" xfId="43215" xr:uid="{8FEA8B31-5D1E-43CB-A798-7C41845C461D}"/>
    <cellStyle name="Normal 15 10 6 2" xfId="43216" xr:uid="{F4AA4800-921C-4C59-9564-893189A7C2F4}"/>
    <cellStyle name="Normal 15 10 7" xfId="43217" xr:uid="{A47A0B52-9E01-46D5-A1B6-28B79491C706}"/>
    <cellStyle name="Normal 15 11" xfId="9547" xr:uid="{F5EA6F69-8614-4C12-AF35-C895B31DF292}"/>
    <cellStyle name="Normal 15 11 2" xfId="43218" xr:uid="{0E9E5B0A-A991-492C-B436-09266BAA1F82}"/>
    <cellStyle name="Normal 15 11 2 2" xfId="43219" xr:uid="{44CE2BE3-C455-4C06-B745-E599FE9BFAA5}"/>
    <cellStyle name="Normal 15 11 3" xfId="43220" xr:uid="{E303DF4B-B205-4DCF-95A5-9A638304FE3B}"/>
    <cellStyle name="Normal 15 12" xfId="9548" xr:uid="{30EBA7CF-8BC6-4753-AF55-066085273D34}"/>
    <cellStyle name="Normal 15 12 2" xfId="43221" xr:uid="{BF1E8470-2D11-4BF0-BE82-F1B84AD53A25}"/>
    <cellStyle name="Normal 15 13" xfId="9549" xr:uid="{FA63F5DD-9A62-45CB-A79C-49722DDA68BB}"/>
    <cellStyle name="Normal 15 13 2" xfId="43222" xr:uid="{B3884667-84D6-448D-A451-C7156BF5A1FD}"/>
    <cellStyle name="Normal 15 14" xfId="9550" xr:uid="{6785EC44-045B-4062-924F-5FCEE1AEB5F2}"/>
    <cellStyle name="Normal 15 14 2" xfId="43223" xr:uid="{5788CB4A-9D7C-4F41-9537-4645B9D178D3}"/>
    <cellStyle name="Normal 15 15" xfId="9551" xr:uid="{32E30E18-B5C6-42BE-BDD8-14797692D598}"/>
    <cellStyle name="Normal 15 15 2" xfId="43224" xr:uid="{D4212EC8-B6BA-4F94-9EC5-8A04E07E3EBD}"/>
    <cellStyle name="Normal 15 16" xfId="9552" xr:uid="{E6F8325A-D0D8-4935-A9C8-D97B49072B26}"/>
    <cellStyle name="Normal 15 16 2" xfId="43225" xr:uid="{09080453-B213-492A-9434-4BA819EAC1C1}"/>
    <cellStyle name="Normal 15 17" xfId="9553" xr:uid="{682848D1-1383-46C6-945B-331405CD4EF3}"/>
    <cellStyle name="Normal 15 17 2" xfId="43226" xr:uid="{77EB7ED8-16DF-4563-BDB1-CCD8E959C5AC}"/>
    <cellStyle name="Normal 15 18" xfId="9554" xr:uid="{29D6C788-29D4-4357-A459-6C3ABE3EE926}"/>
    <cellStyle name="Normal 15 18 2" xfId="43227" xr:uid="{1EBAA12E-A37F-4001-80EF-A0FDAAAD7ED3}"/>
    <cellStyle name="Normal 15 19" xfId="9555" xr:uid="{1A39CF30-AB74-43A4-8BCE-6BB2960E2FE4}"/>
    <cellStyle name="Normal 15 19 2" xfId="43228" xr:uid="{EA974F64-0B65-4E65-92A3-8E623B425297}"/>
    <cellStyle name="Normal 15 2" xfId="786" xr:uid="{BBFB552C-709E-4763-8BA4-FA9F7D818BF9}"/>
    <cellStyle name="Normal 15 2 10" xfId="43229" xr:uid="{D4E918AA-3C91-4D1B-B8E9-2D56877A3CBB}"/>
    <cellStyle name="Normal 15 2 11" xfId="61362" xr:uid="{1F39B485-5844-4B0D-9CB2-78658CAB4C95}"/>
    <cellStyle name="Normal 15 2 2" xfId="12300" xr:uid="{128D77E5-15A4-463F-898F-73FB7F1C491A}"/>
    <cellStyle name="Normal 15 2 2 2" xfId="43230" xr:uid="{DDE721FD-DB63-41FB-9E17-0D369EB230F9}"/>
    <cellStyle name="Normal 15 2 2 2 2" xfId="43231" xr:uid="{3E7EF403-C3D3-421F-ABFE-5F08E3F24B1D}"/>
    <cellStyle name="Normal 15 2 2 2 2 2" xfId="43232" xr:uid="{E93052E4-2005-4512-8FEE-447FE1EC7C47}"/>
    <cellStyle name="Normal 15 2 2 2 3" xfId="43233" xr:uid="{774FE07F-2A9A-4DEA-B6FD-C6B711753A38}"/>
    <cellStyle name="Normal 15 2 2 3" xfId="43234" xr:uid="{B7CAC610-2293-4342-86C5-B642FDC486EB}"/>
    <cellStyle name="Normal 15 2 2 3 2" xfId="43235" xr:uid="{9968E66D-030D-44F6-88CE-2A355CBE0E57}"/>
    <cellStyle name="Normal 15 2 2 4" xfId="43236" xr:uid="{F1FDDAD7-26D2-4B15-9041-1F514FB2A554}"/>
    <cellStyle name="Normal 15 2 3" xfId="43237" xr:uid="{CB3F9499-6154-44F0-9A79-01F6AE0A759E}"/>
    <cellStyle name="Normal 15 2 3 2" xfId="43238" xr:uid="{CF8C1B95-FA5D-4EB7-B469-F8B3AD91F37C}"/>
    <cellStyle name="Normal 15 2 3 2 2" xfId="43239" xr:uid="{BB982D5A-F1FF-43BC-B49C-2A99B28E0634}"/>
    <cellStyle name="Normal 15 2 3 2 2 2" xfId="43240" xr:uid="{F046AA33-3B29-4047-89D4-E85FD4466E6A}"/>
    <cellStyle name="Normal 15 2 3 2 3" xfId="43241" xr:uid="{F67BFDF0-AAF2-4A9C-8B05-0632367CD548}"/>
    <cellStyle name="Normal 15 2 3 3" xfId="43242" xr:uid="{1A24177C-39D1-4A69-883C-C132364D5501}"/>
    <cellStyle name="Normal 15 2 3 3 2" xfId="43243" xr:uid="{0528C00E-03A6-43FF-8DE1-2ED9E66079AA}"/>
    <cellStyle name="Normal 15 2 3 4" xfId="43244" xr:uid="{C3290CB4-BC89-48A0-A3FC-A531ABA4A4C8}"/>
    <cellStyle name="Normal 15 2 4" xfId="43245" xr:uid="{21E46191-491B-4092-A7B5-67D070697CFC}"/>
    <cellStyle name="Normal 15 2 4 2" xfId="43246" xr:uid="{732950E2-9749-441F-8FE6-47ABD0659395}"/>
    <cellStyle name="Normal 15 2 4 2 2" xfId="43247" xr:uid="{324DBBFC-BA30-4F93-8846-8E2032DF87E7}"/>
    <cellStyle name="Normal 15 2 4 2 2 2" xfId="43248" xr:uid="{1DF7A13B-EED9-4E94-B13F-C76D3E4F0737}"/>
    <cellStyle name="Normal 15 2 4 2 3" xfId="43249" xr:uid="{DA54DF3D-B008-4E42-9872-95E001192E67}"/>
    <cellStyle name="Normal 15 2 4 3" xfId="43250" xr:uid="{4C46CD3F-014C-48FE-A021-6F85EBDA53E2}"/>
    <cellStyle name="Normal 15 2 4 3 2" xfId="43251" xr:uid="{9F624527-28F5-4895-9431-71D7CAC4CA02}"/>
    <cellStyle name="Normal 15 2 4 4" xfId="43252" xr:uid="{293550B6-4DEF-44BD-B771-4BE02F8F7312}"/>
    <cellStyle name="Normal 15 2 5" xfId="43253" xr:uid="{FC122B30-BC6D-4675-BF40-4E4D6CA1A99D}"/>
    <cellStyle name="Normal 15 2 5 2" xfId="43254" xr:uid="{349CCEA7-6A6E-4E72-B45A-771700FAD078}"/>
    <cellStyle name="Normal 15 2 5 2 2" xfId="43255" xr:uid="{86AC564D-EC23-4605-8520-AD14E9651300}"/>
    <cellStyle name="Normal 15 2 5 2 2 2" xfId="43256" xr:uid="{7F7E6EB9-8D42-401D-AB0C-3386D47AD89D}"/>
    <cellStyle name="Normal 15 2 5 2 3" xfId="43257" xr:uid="{82B86987-F611-4D2A-9E84-CA54332C3C16}"/>
    <cellStyle name="Normal 15 2 5 3" xfId="43258" xr:uid="{0776EC8E-7F6C-490D-AC64-C933FF93AAC0}"/>
    <cellStyle name="Normal 15 2 5 3 2" xfId="43259" xr:uid="{6080D553-FFAA-43E6-91BE-34D2259CB976}"/>
    <cellStyle name="Normal 15 2 5 4" xfId="43260" xr:uid="{5853B20C-B042-44A3-B86A-F2BF75E5712E}"/>
    <cellStyle name="Normal 15 2 6" xfId="43261" xr:uid="{F4A4FDA9-C4A7-408D-8BAB-57A801FC4BFC}"/>
    <cellStyle name="Normal 15 2 6 2" xfId="43262" xr:uid="{68B03AD8-DDF0-4596-8109-10DAAC315D3F}"/>
    <cellStyle name="Normal 15 2 6 2 2" xfId="43263" xr:uid="{4C518368-C74F-48E3-86D5-B763C4CCFB67}"/>
    <cellStyle name="Normal 15 2 6 2 2 2" xfId="43264" xr:uid="{E78207AB-5559-4538-85D8-92EEEF758E59}"/>
    <cellStyle name="Normal 15 2 6 2 3" xfId="43265" xr:uid="{31D83773-09D4-42EE-93B5-8EC7816E1EE3}"/>
    <cellStyle name="Normal 15 2 6 3" xfId="43266" xr:uid="{02391472-A63F-4802-97C2-669875501920}"/>
    <cellStyle name="Normal 15 2 6 3 2" xfId="43267" xr:uid="{BF91E5BF-73E7-4D89-9DCF-1D9809CBFDBA}"/>
    <cellStyle name="Normal 15 2 6 4" xfId="43268" xr:uid="{4B364D43-DCFE-4BFD-B8EB-0707C190AFC4}"/>
    <cellStyle name="Normal 15 2 7" xfId="43269" xr:uid="{87E3EAA8-1130-4AE2-8058-4C8F255DEF1F}"/>
    <cellStyle name="Normal 15 2 7 2" xfId="43270" xr:uid="{C02D8C14-2235-454A-A8E6-C5FCBD27CDF8}"/>
    <cellStyle name="Normal 15 2 7 2 2" xfId="43271" xr:uid="{9D713060-724E-4450-BF22-7E7F8694FD6D}"/>
    <cellStyle name="Normal 15 2 7 2 2 2" xfId="43272" xr:uid="{16557082-6667-4540-86AF-6FBAE65F603B}"/>
    <cellStyle name="Normal 15 2 7 2 3" xfId="43273" xr:uid="{5BB17A0A-ACE1-42DE-A964-826EE7CA9AE5}"/>
    <cellStyle name="Normal 15 2 7 3" xfId="43274" xr:uid="{21A032EA-6A12-40C2-8AA3-2FE759F8CEE5}"/>
    <cellStyle name="Normal 15 2 7 3 2" xfId="43275" xr:uid="{030305B2-11A5-4620-AA7B-C84A11196590}"/>
    <cellStyle name="Normal 15 2 7 4" xfId="43276" xr:uid="{C7A0E36B-5398-4055-A9B7-84DEB2C9B927}"/>
    <cellStyle name="Normal 15 2 8" xfId="43277" xr:uid="{0E4E8E81-032D-4FFC-824D-442081691DCC}"/>
    <cellStyle name="Normal 15 2 8 2" xfId="43278" xr:uid="{17D522E6-6869-457F-AEE7-C3FBA238A09D}"/>
    <cellStyle name="Normal 15 2 8 2 2" xfId="43279" xr:uid="{12052140-BD4A-47BA-BEA8-8F1ABDFC8596}"/>
    <cellStyle name="Normal 15 2 8 3" xfId="43280" xr:uid="{BC88CC88-97F5-4972-8748-CECEC89BE0CC}"/>
    <cellStyle name="Normal 15 2 9" xfId="43281" xr:uid="{271BC71D-A953-4E08-8684-12D00D36C8F4}"/>
    <cellStyle name="Normal 15 2 9 2" xfId="43282" xr:uid="{527BDF3F-FEC3-44EA-A1B2-FB2477F622B3}"/>
    <cellStyle name="Normal 15 20" xfId="9556" xr:uid="{F6AC6200-977C-4510-9285-26F8B87E1312}"/>
    <cellStyle name="Normal 15 21" xfId="9557" xr:uid="{BEBC5CFD-F2DF-4AA4-A52C-E9D37A791415}"/>
    <cellStyle name="Normal 15 22" xfId="9558" xr:uid="{34B63A7E-7EBF-4B2F-BA86-3AAE6CD0A7E9}"/>
    <cellStyle name="Normal 15 23" xfId="9559" xr:uid="{15AFA425-49B6-4336-8922-23F309298B27}"/>
    <cellStyle name="Normal 15 24" xfId="9560" xr:uid="{5B1D90E8-101C-44C0-BBF7-4FC099E84741}"/>
    <cellStyle name="Normal 15 25" xfId="9561" xr:uid="{9C953785-9992-4F40-9E48-234B0A3AAFCE}"/>
    <cellStyle name="Normal 15 26" xfId="12301" xr:uid="{C941643B-BD58-440A-8065-0579718C8E91}"/>
    <cellStyle name="Normal 15 27" xfId="43283" xr:uid="{A6F4BCAC-BEF0-451E-8F88-12A9A1D0BBA1}"/>
    <cellStyle name="Normal 15 28" xfId="43284" xr:uid="{F061D6DB-F17A-4FFE-9691-7FBA85378B09}"/>
    <cellStyle name="Normal 15 3" xfId="9562" xr:uid="{941608B6-BC92-4DBB-9091-C8E9D3D1155A}"/>
    <cellStyle name="Normal 15 3 10" xfId="43285" xr:uid="{D7DF8FE4-383B-4B33-8D68-A4344022F59E}"/>
    <cellStyle name="Normal 15 3 10 2" xfId="43286" xr:uid="{5169B8E1-92F7-4CD5-80E4-574B4009862C}"/>
    <cellStyle name="Normal 15 3 10 2 2" xfId="43287" xr:uid="{F9C99978-13C9-428E-8AAD-23C4118E713C}"/>
    <cellStyle name="Normal 15 3 10 2 2 2" xfId="43288" xr:uid="{6D374B7B-42C8-4FAE-A2DB-719147439E1B}"/>
    <cellStyle name="Normal 15 3 10 2 3" xfId="43289" xr:uid="{562E7837-733F-4084-B05A-10A33020706F}"/>
    <cellStyle name="Normal 15 3 10 3" xfId="43290" xr:uid="{FBFF30F3-67A4-4FF1-96A0-1266903BA8EF}"/>
    <cellStyle name="Normal 15 3 10 3 2" xfId="43291" xr:uid="{C484A687-F2CC-411C-A146-21AD407B429E}"/>
    <cellStyle name="Normal 15 3 10 4" xfId="43292" xr:uid="{1CBD05D2-F7B6-4E38-8C69-59DE3556B39D}"/>
    <cellStyle name="Normal 15 3 11" xfId="43293" xr:uid="{E5ABC11F-13E5-49A2-BADA-C12F1E06560D}"/>
    <cellStyle name="Normal 15 3 11 2" xfId="43294" xr:uid="{E7F5D1C4-89A3-4C43-95F8-5D36F75EECC8}"/>
    <cellStyle name="Normal 15 3 11 2 2" xfId="43295" xr:uid="{AFAE623B-4399-47FE-A337-4576285B9320}"/>
    <cellStyle name="Normal 15 3 11 2 2 2" xfId="43296" xr:uid="{FDC3FD7D-E90A-4A65-8364-AA9928A3A702}"/>
    <cellStyle name="Normal 15 3 11 2 3" xfId="43297" xr:uid="{E02355EA-BABB-477C-B545-6C65B68B8778}"/>
    <cellStyle name="Normal 15 3 11 3" xfId="43298" xr:uid="{9D42E2AB-CB62-4131-B4D5-865005F916C6}"/>
    <cellStyle name="Normal 15 3 11 3 2" xfId="43299" xr:uid="{AEEAC394-FD71-45D7-8A30-D9D881C8DBFF}"/>
    <cellStyle name="Normal 15 3 11 4" xfId="43300" xr:uid="{F7418A62-B9FE-4862-BDC6-C1D9C252F9CB}"/>
    <cellStyle name="Normal 15 3 12" xfId="43301" xr:uid="{DE2A7E50-1889-4529-A223-5E62E9FB53FB}"/>
    <cellStyle name="Normal 15 3 12 2" xfId="43302" xr:uid="{1CC77798-9257-433B-A340-AAC820C67B21}"/>
    <cellStyle name="Normal 15 3 12 2 2" xfId="43303" xr:uid="{B4F8CC33-2088-408A-B572-3828C2990DFD}"/>
    <cellStyle name="Normal 15 3 12 2 2 2" xfId="43304" xr:uid="{9CD6ADFD-57ED-49F2-84BF-20A35353DC72}"/>
    <cellStyle name="Normal 15 3 12 2 2 2 2" xfId="43305" xr:uid="{089E054F-A8FD-428F-8EC5-DB2F7D844C37}"/>
    <cellStyle name="Normal 15 3 12 2 2 3" xfId="43306" xr:uid="{E8EA2B3F-7C0B-44DB-9D82-A87048C83F29}"/>
    <cellStyle name="Normal 15 3 12 2 3" xfId="43307" xr:uid="{CC048AAF-613A-40AE-9EF6-975FEE6EB0B1}"/>
    <cellStyle name="Normal 15 3 12 2 3 2" xfId="43308" xr:uid="{C2453233-95A2-4FF3-8BF3-134BC88844B5}"/>
    <cellStyle name="Normal 15 3 12 2 3 2 2" xfId="43309" xr:uid="{1F937E75-4C38-4E86-BA50-440F536F6C2E}"/>
    <cellStyle name="Normal 15 3 12 2 3 3" xfId="43310" xr:uid="{1C54CC1E-F048-48F7-BE4F-51C0DA40DD9A}"/>
    <cellStyle name="Normal 15 3 12 2 3 3 2" xfId="43311" xr:uid="{59C37991-02F9-4834-A67C-82825F30F60B}"/>
    <cellStyle name="Normal 15 3 12 2 3 3 2 2" xfId="43312" xr:uid="{3127575E-0B48-4498-8EBE-6046BD13EAA8}"/>
    <cellStyle name="Normal 15 3 12 2 3 3 3" xfId="43313" xr:uid="{0531430F-500D-471A-AFFA-ACAD21B0AD23}"/>
    <cellStyle name="Normal 15 3 12 2 3 4" xfId="43314" xr:uid="{B610FC12-BA5D-4E2F-8D41-E30C7C06E4B3}"/>
    <cellStyle name="Normal 15 3 12 2 4" xfId="43315" xr:uid="{AD92E98F-D701-4CDB-B498-A44063494B7D}"/>
    <cellStyle name="Normal 15 3 12 2 4 2" xfId="43316" xr:uid="{4A863DE0-FF73-4358-AC88-A13924843CB4}"/>
    <cellStyle name="Normal 15 3 12 2 5" xfId="43317" xr:uid="{BB794220-83DF-4C4B-9723-04831C8431F1}"/>
    <cellStyle name="Normal 15 3 12 3" xfId="43318" xr:uid="{CEE2439E-773A-4D6D-8B4A-815D6CDC9C4A}"/>
    <cellStyle name="Normal 15 3 12 3 2" xfId="43319" xr:uid="{7855F467-942F-4C18-8721-98DD5ACDEDB3}"/>
    <cellStyle name="Normal 15 3 12 3 2 2" xfId="43320" xr:uid="{E7F75826-19C7-4082-A999-5343D1497CD6}"/>
    <cellStyle name="Normal 15 3 12 3 3" xfId="43321" xr:uid="{0A3213D6-A5A4-429D-BA17-4254EEB5D85E}"/>
    <cellStyle name="Normal 15 3 12 4" xfId="43322" xr:uid="{A36EA933-15DE-4DAB-AFE8-EF97CE32EF1D}"/>
    <cellStyle name="Normal 15 3 12 4 2" xfId="43323" xr:uid="{764B3D11-0C9D-42EB-8A95-837032113CAA}"/>
    <cellStyle name="Normal 15 3 12 5" xfId="43324" xr:uid="{A4EA51FF-78EE-42C4-B830-D0024B0DF803}"/>
    <cellStyle name="Normal 15 3 13" xfId="43325" xr:uid="{21AE56BA-05FC-4D09-BE65-0C180A16E4B6}"/>
    <cellStyle name="Normal 15 3 13 2" xfId="43326" xr:uid="{F296C137-F8A6-4517-AC92-B7AB98994A4D}"/>
    <cellStyle name="Normal 15 3 13 2 2" xfId="43327" xr:uid="{1BC2C15C-9381-4319-A901-05991091463E}"/>
    <cellStyle name="Normal 15 3 13 3" xfId="43328" xr:uid="{CE2B9A91-3DF9-401D-8EF4-20B31F014647}"/>
    <cellStyle name="Normal 15 3 14" xfId="43329" xr:uid="{9FB42ED2-2E63-4F1D-9349-04DF422FBFF2}"/>
    <cellStyle name="Normal 15 3 14 2" xfId="43330" xr:uid="{80F151D0-2577-461E-BF09-6BA439F882EA}"/>
    <cellStyle name="Normal 15 3 15" xfId="43331" xr:uid="{CE8FC9CF-11BE-4483-9A69-A6FB4C59DFA9}"/>
    <cellStyle name="Normal 15 3 2" xfId="43332" xr:uid="{D90935CE-DC52-4BCA-83F1-340AA3330053}"/>
    <cellStyle name="Normal 15 3 2 2" xfId="43333" xr:uid="{BD00EFE6-7F70-4800-8B3B-5D3BC7EAC992}"/>
    <cellStyle name="Normal 15 3 2 2 2" xfId="43334" xr:uid="{91570152-4324-4E3F-9C41-0534798DEDCA}"/>
    <cellStyle name="Normal 15 3 2 2 2 2" xfId="43335" xr:uid="{9F97C3C0-FE56-4A2C-A746-F7CD3310E12D}"/>
    <cellStyle name="Normal 15 3 2 2 3" xfId="43336" xr:uid="{999B0403-CA53-4414-8B0C-9950153807FD}"/>
    <cellStyle name="Normal 15 3 2 3" xfId="43337" xr:uid="{E4F3FE5E-F628-416D-B50E-730E4A8C8104}"/>
    <cellStyle name="Normal 15 3 2 3 2" xfId="43338" xr:uid="{BCC93529-0017-4328-9CD1-23C2ED2625D0}"/>
    <cellStyle name="Normal 15 3 2 4" xfId="43339" xr:uid="{B35BA9EA-3B9B-487B-851A-B8AD0981AB74}"/>
    <cellStyle name="Normal 15 3 3" xfId="43340" xr:uid="{8AFFF244-59BE-4008-93C3-DCD74BD5485A}"/>
    <cellStyle name="Normal 15 3 3 2" xfId="43341" xr:uid="{85CDC0E8-25AC-423B-AD46-0EA4896A4276}"/>
    <cellStyle name="Normal 15 3 3 2 2" xfId="43342" xr:uid="{2DAA64D1-DCBF-4EE7-8F97-9462B5DBD6F1}"/>
    <cellStyle name="Normal 15 3 3 2 2 2" xfId="43343" xr:uid="{89F39807-58C7-4DC0-AD01-44AA464E640A}"/>
    <cellStyle name="Normal 15 3 3 2 3" xfId="43344" xr:uid="{CEED8AF9-3CC9-495A-9737-D7E77C54945E}"/>
    <cellStyle name="Normal 15 3 3 3" xfId="43345" xr:uid="{49DC0941-D95F-457D-BA2F-126DC5E82AB2}"/>
    <cellStyle name="Normal 15 3 3 3 2" xfId="43346" xr:uid="{EB966631-06EF-4CE5-B524-AC6D037C480E}"/>
    <cellStyle name="Normal 15 3 3 4" xfId="43347" xr:uid="{B2FBEABF-11C8-48C4-AACA-C502F0706296}"/>
    <cellStyle name="Normal 15 3 4" xfId="43348" xr:uid="{71FB9D4C-11E1-415A-8E5B-2F0757E30C65}"/>
    <cellStyle name="Normal 15 3 4 2" xfId="43349" xr:uid="{33410AA8-6FB5-41DE-B8AF-E721198FBBC5}"/>
    <cellStyle name="Normal 15 3 4 2 2" xfId="43350" xr:uid="{EE93772D-E260-42EF-96CC-F7D13557664B}"/>
    <cellStyle name="Normal 15 3 4 2 2 2" xfId="43351" xr:uid="{E802AC77-E5DA-4E3D-B356-BE3CE9B35C98}"/>
    <cellStyle name="Normal 15 3 4 2 3" xfId="43352" xr:uid="{28E2C9D8-6C72-43F1-8381-5D2653E8FAF0}"/>
    <cellStyle name="Normal 15 3 4 3" xfId="43353" xr:uid="{58E4ECEC-CE6C-4EB5-994D-6CB0319C80B7}"/>
    <cellStyle name="Normal 15 3 4 3 2" xfId="43354" xr:uid="{22346679-1A60-4F02-9C04-62D18496B767}"/>
    <cellStyle name="Normal 15 3 4 4" xfId="43355" xr:uid="{79A3AFD0-04C6-443A-8DC8-A44564F96A85}"/>
    <cellStyle name="Normal 15 3 5" xfId="43356" xr:uid="{B0A0DB03-2F64-4F0E-805C-45CE87F83CF2}"/>
    <cellStyle name="Normal 15 3 5 2" xfId="43357" xr:uid="{6F0D113D-5DBC-4AF0-9706-4FBDF0D122C4}"/>
    <cellStyle name="Normal 15 3 5 2 2" xfId="43358" xr:uid="{585138CD-60C5-4D10-B091-BF5E04EA34FF}"/>
    <cellStyle name="Normal 15 3 5 2 2 2" xfId="43359" xr:uid="{CB8C9611-ADEF-47C8-9547-32A412B87499}"/>
    <cellStyle name="Normal 15 3 5 2 3" xfId="43360" xr:uid="{BD8BB015-75E5-4BAA-8084-3CC25BA41FE5}"/>
    <cellStyle name="Normal 15 3 5 3" xfId="43361" xr:uid="{682EC158-A93D-43AA-9646-8AE5AA912221}"/>
    <cellStyle name="Normal 15 3 5 3 2" xfId="43362" xr:uid="{A9743A39-0C1A-4C58-897F-47889152EFE4}"/>
    <cellStyle name="Normal 15 3 5 4" xfId="43363" xr:uid="{9B6D7B7E-D618-4F57-A3D0-88FD44574063}"/>
    <cellStyle name="Normal 15 3 6" xfId="43364" xr:uid="{AA7B1B58-394A-451C-B7BA-9B1A71963041}"/>
    <cellStyle name="Normal 15 3 6 2" xfId="43365" xr:uid="{78BD4F9C-1E25-402C-A726-A26660599919}"/>
    <cellStyle name="Normal 15 3 6 2 2" xfId="43366" xr:uid="{5A7B131F-19E3-40D1-8E21-0200C14B046F}"/>
    <cellStyle name="Normal 15 3 6 2 2 2" xfId="43367" xr:uid="{8B15B1A9-F175-4CE9-869D-99A40B97A0A4}"/>
    <cellStyle name="Normal 15 3 6 2 3" xfId="43368" xr:uid="{20C7E945-70FC-440A-AC76-2BFB57087244}"/>
    <cellStyle name="Normal 15 3 6 3" xfId="43369" xr:uid="{4AF8B61F-AA59-4AE5-885B-3DCA0C9FFA76}"/>
    <cellStyle name="Normal 15 3 6 3 2" xfId="43370" xr:uid="{ADB4D39A-1C98-4DF3-AEE2-301A3B73911D}"/>
    <cellStyle name="Normal 15 3 6 4" xfId="43371" xr:uid="{77049B8F-DBCB-4DFE-A976-4D1BC422FB3F}"/>
    <cellStyle name="Normal 15 3 7" xfId="43372" xr:uid="{3640CA6B-9C69-44C9-A22F-EFEC486E9CF5}"/>
    <cellStyle name="Normal 15 3 7 2" xfId="43373" xr:uid="{F8FAD116-B6DE-4DAB-AC98-EAAC5A9CC1B1}"/>
    <cellStyle name="Normal 15 3 7 2 2" xfId="43374" xr:uid="{1CF96D72-18E9-4974-8F5C-46AFF41BA575}"/>
    <cellStyle name="Normal 15 3 7 2 2 2" xfId="43375" xr:uid="{CB9D14E9-B377-4F63-8E9C-882B3F2A38FE}"/>
    <cellStyle name="Normal 15 3 7 2 3" xfId="43376" xr:uid="{10BD4BB4-02E4-4F43-9E51-E479919A65E5}"/>
    <cellStyle name="Normal 15 3 7 3" xfId="43377" xr:uid="{C551DA30-1D06-4C0E-9FCA-2619515C2AA3}"/>
    <cellStyle name="Normal 15 3 7 3 2" xfId="43378" xr:uid="{4CA72D92-FDA9-47AA-8FB9-3EFD7AF90BB1}"/>
    <cellStyle name="Normal 15 3 7 4" xfId="43379" xr:uid="{095F4D40-B074-4727-B0AA-BDEBD3CB41BC}"/>
    <cellStyle name="Normal 15 3 8" xfId="43380" xr:uid="{5A69A69E-BFCB-4066-BEC8-F78C45057558}"/>
    <cellStyle name="Normal 15 3 8 2" xfId="43381" xr:uid="{C6679F56-BCE0-462C-BDD2-3D00E6F18541}"/>
    <cellStyle name="Normal 15 3 8 2 2" xfId="43382" xr:uid="{C550251E-1224-4068-B20D-1716A2971A0B}"/>
    <cellStyle name="Normal 15 3 8 2 2 2" xfId="43383" xr:uid="{7B486DF9-FAC0-4F44-A31A-AD91C212D9CB}"/>
    <cellStyle name="Normal 15 3 8 2 3" xfId="43384" xr:uid="{1BC78613-6584-4FA5-9988-E6BA4FA4FBAA}"/>
    <cellStyle name="Normal 15 3 8 3" xfId="43385" xr:uid="{4002CA5E-2EE7-49E9-894A-EC055207CC95}"/>
    <cellStyle name="Normal 15 3 8 3 2" xfId="43386" xr:uid="{EB4C6C93-402E-486D-88E5-8F83F3BEA4E5}"/>
    <cellStyle name="Normal 15 3 8 4" xfId="43387" xr:uid="{E34DA2E2-4D10-484C-9A3A-833B4C8BB0BF}"/>
    <cellStyle name="Normal 15 3 9" xfId="43388" xr:uid="{59370948-C376-4740-81E8-0E4054B5895E}"/>
    <cellStyle name="Normal 15 3 9 2" xfId="43389" xr:uid="{316DC3A0-733C-43D2-BB82-09A6AB0D177E}"/>
    <cellStyle name="Normal 15 3 9 2 2" xfId="43390" xr:uid="{3C6831A6-2903-4935-AE9E-963128503FF2}"/>
    <cellStyle name="Normal 15 3 9 2 2 2" xfId="43391" xr:uid="{1DEF9376-135C-4CD8-8888-694BD8CFD0F5}"/>
    <cellStyle name="Normal 15 3 9 2 3" xfId="43392" xr:uid="{70B8670D-1303-44F7-AE43-BE3E307156CA}"/>
    <cellStyle name="Normal 15 3 9 3" xfId="43393" xr:uid="{59BC51CB-FA31-464C-AC3C-75639B510255}"/>
    <cellStyle name="Normal 15 3 9 3 2" xfId="43394" xr:uid="{AEB8DD59-9FF8-461E-BC60-BCAE088F0427}"/>
    <cellStyle name="Normal 15 3 9 4" xfId="43395" xr:uid="{CAA2B5A5-301C-4410-A6D4-9880876D09C4}"/>
    <cellStyle name="Normal 15 4" xfId="9563" xr:uid="{1A63A3DC-C9A0-4268-A888-2247A28059C0}"/>
    <cellStyle name="Normal 15 4 2" xfId="43396" xr:uid="{FA82B146-0955-49FC-88F0-7C6B44A07A7D}"/>
    <cellStyle name="Normal 15 4 2 2" xfId="43397" xr:uid="{F6CF0FA0-9191-45AB-9B39-DA2A10261015}"/>
    <cellStyle name="Normal 15 4 2 2 2" xfId="43398" xr:uid="{0FE98A64-811D-4162-BD8F-694D9026810E}"/>
    <cellStyle name="Normal 15 4 2 3" xfId="43399" xr:uid="{A0CFA4D4-FB10-4332-8913-3C0B56040206}"/>
    <cellStyle name="Normal 15 4 3" xfId="43400" xr:uid="{BCCA3E86-888E-4453-A87A-82B0CEBC6BFC}"/>
    <cellStyle name="Normal 15 4 3 2" xfId="43401" xr:uid="{6B5E2DAF-05D8-4537-9A5B-B530B1C41ED4}"/>
    <cellStyle name="Normal 15 4 4" xfId="43402" xr:uid="{A586404F-C573-4032-A9A7-E3D02DEA8D30}"/>
    <cellStyle name="Normal 15 4 4 2" xfId="43403" xr:uid="{0B7CCE50-DC28-46CE-8505-9D274CD2A4DC}"/>
    <cellStyle name="Normal 15 4 5" xfId="43404" xr:uid="{74C8C922-60FD-45EE-959D-82E755ECE568}"/>
    <cellStyle name="Normal 15 4 5 2" xfId="43405" xr:uid="{C21692ED-5C74-417E-B389-44C6531A27CE}"/>
    <cellStyle name="Normal 15 4 6" xfId="43406" xr:uid="{11DE6180-41E8-4DED-99CB-83B977C9039A}"/>
    <cellStyle name="Normal 15 4 6 2" xfId="43407" xr:uid="{63A41B8E-5609-45C5-86C4-4FCE8C30DB76}"/>
    <cellStyle name="Normal 15 4 7" xfId="43408" xr:uid="{6A055F63-58FE-4E46-B147-E747998F7752}"/>
    <cellStyle name="Normal 15 5" xfId="9564" xr:uid="{AF64A296-D09C-43C8-8AEE-BF2C8B538BDB}"/>
    <cellStyle name="Normal 15 5 2" xfId="43409" xr:uid="{6DF0222A-C39B-4291-9D20-8DF3C75B4797}"/>
    <cellStyle name="Normal 15 5 2 2" xfId="43410" xr:uid="{810AFD0B-B964-48BA-8CBA-04548F03ACB7}"/>
    <cellStyle name="Normal 15 5 2 2 2" xfId="43411" xr:uid="{56C03060-CA89-45A6-A7D2-4D9D3693787C}"/>
    <cellStyle name="Normal 15 5 2 3" xfId="43412" xr:uid="{3B5CD541-8EC0-4E26-AAC2-C2957644C80E}"/>
    <cellStyle name="Normal 15 5 3" xfId="43413" xr:uid="{3F5D1C65-2380-4D0E-99D7-40355CD2E7D4}"/>
    <cellStyle name="Normal 15 5 3 2" xfId="43414" xr:uid="{583013BA-55C1-40E5-AAB5-79B253538397}"/>
    <cellStyle name="Normal 15 5 4" xfId="43415" xr:uid="{9EC7092C-F649-499B-A55D-B0501B7AD35F}"/>
    <cellStyle name="Normal 15 5 4 2" xfId="43416" xr:uid="{F35AAB24-4B24-4CA2-B0F8-FC8A8E252D42}"/>
    <cellStyle name="Normal 15 5 5" xfId="43417" xr:uid="{78C4A1F8-0EA7-40CC-AB10-DB4E77FD27D5}"/>
    <cellStyle name="Normal 15 5 5 2" xfId="43418" xr:uid="{C8889AEA-2B6A-4764-8910-38AB884E74CC}"/>
    <cellStyle name="Normal 15 5 6" xfId="43419" xr:uid="{28BAF46C-03F5-43B3-B8CE-BF7EF065EE69}"/>
    <cellStyle name="Normal 15 5 6 2" xfId="43420" xr:uid="{EAFB112C-1A3A-4C13-819B-4DEF405220D5}"/>
    <cellStyle name="Normal 15 5 7" xfId="43421" xr:uid="{0E42BDA8-E880-4BB5-8043-03652B9BBC69}"/>
    <cellStyle name="Normal 15 6" xfId="9565" xr:uid="{DCEADA28-3270-4445-A96E-8FBC0FB8BD6A}"/>
    <cellStyle name="Normal 15 6 2" xfId="43422" xr:uid="{EC2857A4-5F77-408B-B1DA-431D1A201EC5}"/>
    <cellStyle name="Normal 15 6 2 2" xfId="43423" xr:uid="{BC7B4AEE-AA75-47FF-9D84-59EDEBB7DD41}"/>
    <cellStyle name="Normal 15 6 2 2 2" xfId="43424" xr:uid="{747B6264-45F0-4C4B-B14C-7ABD32A098CD}"/>
    <cellStyle name="Normal 15 6 2 3" xfId="43425" xr:uid="{35264367-EE10-4536-BF3A-30F23EFA65BF}"/>
    <cellStyle name="Normal 15 6 3" xfId="43426" xr:uid="{683DEF20-1F1A-4E3A-AC34-0AF124933541}"/>
    <cellStyle name="Normal 15 6 3 2" xfId="43427" xr:uid="{550A9B52-C65C-41E0-8CF3-D76E1BD69934}"/>
    <cellStyle name="Normal 15 6 4" xfId="43428" xr:uid="{C9651026-D627-400A-8A34-32A5F90AEE7F}"/>
    <cellStyle name="Normal 15 6 4 2" xfId="43429" xr:uid="{D70A6E6D-B59B-4097-96F0-9AC1ABAE811E}"/>
    <cellStyle name="Normal 15 6 5" xfId="43430" xr:uid="{AE0B2694-5CD4-4849-B285-8A397AF13337}"/>
    <cellStyle name="Normal 15 6 5 2" xfId="43431" xr:uid="{A3184FA4-18AE-40C2-89EE-144941521BBC}"/>
    <cellStyle name="Normal 15 6 6" xfId="43432" xr:uid="{492172CD-4C9F-4B29-8657-C19A807E0CAC}"/>
    <cellStyle name="Normal 15 6 6 2" xfId="43433" xr:uid="{A5774A9A-FA36-470B-AF01-3C311B72BD01}"/>
    <cellStyle name="Normal 15 6 7" xfId="43434" xr:uid="{8052EA35-466C-42B1-AD67-E8DB505105C7}"/>
    <cellStyle name="Normal 15 7" xfId="9566" xr:uid="{D2EBEB49-0B3B-47C6-A450-89E96A1D0ED6}"/>
    <cellStyle name="Normal 15 7 2" xfId="43435" xr:uid="{988931D3-1D9C-455E-BB24-F886E4226ECA}"/>
    <cellStyle name="Normal 15 7 2 2" xfId="43436" xr:uid="{4787716C-1585-4AAD-A9C5-8273CB82DDB2}"/>
    <cellStyle name="Normal 15 7 2 2 2" xfId="43437" xr:uid="{3D7263D0-6D9C-4620-BC00-0C3B796EF098}"/>
    <cellStyle name="Normal 15 7 2 3" xfId="43438" xr:uid="{A34D955B-CB21-4E5F-B473-F03B0D87836E}"/>
    <cellStyle name="Normal 15 7 3" xfId="43439" xr:uid="{71872F89-078A-4360-8BEE-8102868A0B3D}"/>
    <cellStyle name="Normal 15 7 3 2" xfId="43440" xr:uid="{896579FC-A361-4166-B95A-518FEA140772}"/>
    <cellStyle name="Normal 15 7 4" xfId="43441" xr:uid="{E21D8C44-F879-470C-8124-ECE221E26E71}"/>
    <cellStyle name="Normal 15 7 4 2" xfId="43442" xr:uid="{AA7DDD51-AF4F-4E9D-9AC9-BD768C9043B8}"/>
    <cellStyle name="Normal 15 7 5" xfId="43443" xr:uid="{28154362-5CE3-4D8C-B454-0FE07018D68A}"/>
    <cellStyle name="Normal 15 7 5 2" xfId="43444" xr:uid="{8FEC544A-F65E-48B0-A9FD-2FEA0FA6B9A7}"/>
    <cellStyle name="Normal 15 7 6" xfId="43445" xr:uid="{8D1B625F-3B53-42FA-A06A-DD09528151A3}"/>
    <cellStyle name="Normal 15 7 6 2" xfId="43446" xr:uid="{124ED675-6583-4B8D-AEC5-5A3BF49B83AA}"/>
    <cellStyle name="Normal 15 7 7" xfId="43447" xr:uid="{A20094E6-4D58-4E5E-AD71-B11D34B33EF4}"/>
    <cellStyle name="Normal 15 8" xfId="9567" xr:uid="{FC8465F5-5C15-406C-A982-012423D434A7}"/>
    <cellStyle name="Normal 15 8 2" xfId="43448" xr:uid="{38D12A2B-1750-4055-9100-6458CBE62BD9}"/>
    <cellStyle name="Normal 15 8 2 2" xfId="43449" xr:uid="{38DEEFD6-D674-43C5-8CC4-EF2FA9770602}"/>
    <cellStyle name="Normal 15 8 2 2 2" xfId="43450" xr:uid="{36FF0ED8-C830-44FC-9680-55325D3AF5ED}"/>
    <cellStyle name="Normal 15 8 2 3" xfId="43451" xr:uid="{BE831975-AA6F-4FD5-8577-AA5AF077DFC8}"/>
    <cellStyle name="Normal 15 8 3" xfId="43452" xr:uid="{6D21E575-D1F6-40CC-B9AD-BB05B0BB202D}"/>
    <cellStyle name="Normal 15 8 3 2" xfId="43453" xr:uid="{A94A5BDC-8D34-46E2-993A-35F88900B6A7}"/>
    <cellStyle name="Normal 15 8 4" xfId="43454" xr:uid="{DFAEC52A-01FB-4A0E-ADEF-E62CE06D49ED}"/>
    <cellStyle name="Normal 15 8 4 2" xfId="43455" xr:uid="{AA290C71-CE41-4189-9E42-99B083F7236F}"/>
    <cellStyle name="Normal 15 8 5" xfId="43456" xr:uid="{6266F238-4205-4230-BDC2-C14FF914B210}"/>
    <cellStyle name="Normal 15 8 5 2" xfId="43457" xr:uid="{68F1FAAF-F182-4577-B37C-10D8D9378853}"/>
    <cellStyle name="Normal 15 8 6" xfId="43458" xr:uid="{04079F5D-8CBB-4ABB-AC77-B5AAEA4FE855}"/>
    <cellStyle name="Normal 15 8 6 2" xfId="43459" xr:uid="{A014352D-885E-4AEF-B56E-3E7A2D8A718F}"/>
    <cellStyle name="Normal 15 8 7" xfId="43460" xr:uid="{FFF96364-F0F5-4819-BD95-4DBA4C61054C}"/>
    <cellStyle name="Normal 15 9" xfId="9568" xr:uid="{740D3F93-681D-47BD-981A-DEA1D688E691}"/>
    <cellStyle name="Normal 15 9 2" xfId="43461" xr:uid="{98871EC3-D65B-41B9-A89E-364C42866680}"/>
    <cellStyle name="Normal 15 9 2 2" xfId="43462" xr:uid="{24C67B2A-74E2-4830-A35A-976C05F3C6DD}"/>
    <cellStyle name="Normal 15 9 2 2 2" xfId="43463" xr:uid="{6474C713-010A-47E1-BD2D-ED0053253346}"/>
    <cellStyle name="Normal 15 9 2 3" xfId="43464" xr:uid="{B6ADCF1A-26AC-4B1E-863F-4D4E484E6ADB}"/>
    <cellStyle name="Normal 15 9 3" xfId="43465" xr:uid="{66AA8284-D233-49C7-91AC-93889E6BA15E}"/>
    <cellStyle name="Normal 15 9 3 2" xfId="43466" xr:uid="{5DD7DC26-E3D6-454F-8534-5A6D30AB1B5D}"/>
    <cellStyle name="Normal 15 9 4" xfId="43467" xr:uid="{1843A039-EF61-40AD-AE6D-735A9FD87D0B}"/>
    <cellStyle name="Normal 15 9 4 2" xfId="43468" xr:uid="{67A72A14-D472-4543-A955-6E93D079297A}"/>
    <cellStyle name="Normal 15 9 5" xfId="43469" xr:uid="{7752D85A-4286-46CA-AA07-2473492E5A1E}"/>
    <cellStyle name="Normal 15 9 5 2" xfId="43470" xr:uid="{7128421C-882C-4D3B-A5F2-6C17AED8A797}"/>
    <cellStyle name="Normal 15 9 6" xfId="43471" xr:uid="{251F7955-16EA-4063-94B6-C2A016EE8E2C}"/>
    <cellStyle name="Normal 15 9 6 2" xfId="43472" xr:uid="{95465DE1-7A31-42FC-8777-5B5249F3ECBE}"/>
    <cellStyle name="Normal 15 9 7" xfId="43473" xr:uid="{9A675325-B7B3-46C1-8463-1DD0699FBE9F}"/>
    <cellStyle name="Normal 15_MAYOR CERES" xfId="43474" xr:uid="{2AA6CAF7-739E-426E-98E9-F3DEAD34FC9B}"/>
    <cellStyle name="Normal 150" xfId="11182" xr:uid="{DDF484D8-76EC-45A0-87D7-44E97E822223}"/>
    <cellStyle name="Normal 150 2" xfId="11183" xr:uid="{F67C39F6-EACA-4ADC-B4EB-3A7BBE133FC3}"/>
    <cellStyle name="Normal 150 2 2" xfId="43475" xr:uid="{7E12033A-984E-444D-937C-D5F81FEDE35B}"/>
    <cellStyle name="Normal 150 3" xfId="43476" xr:uid="{28308D4D-7465-429C-81FC-CC74B0C2C9B4}"/>
    <cellStyle name="Normal 151" xfId="11184" xr:uid="{B9665B23-34F2-4EFC-B1E6-E3CDF112CD7B}"/>
    <cellStyle name="Normal 151 2" xfId="11185" xr:uid="{74BC5DBA-A70D-4FF5-B3F5-DC4BEC59B96E}"/>
    <cellStyle name="Normal 151 2 2" xfId="43477" xr:uid="{4E7791FB-C3CE-4745-B30A-567BD5CF8224}"/>
    <cellStyle name="Normal 151 3" xfId="43478" xr:uid="{867DDC83-0A42-47EB-A012-DE8E96C0AF83}"/>
    <cellStyle name="Normal 152" xfId="11186" xr:uid="{ACD837AF-16AD-46B8-AE11-14AB0CE538DD}"/>
    <cellStyle name="Normal 152 2" xfId="11187" xr:uid="{5BED4636-F1E3-4CCC-A117-85AF5FE58AF4}"/>
    <cellStyle name="Normal 152 2 2" xfId="43479" xr:uid="{5003D4C4-1670-418A-BAD2-8886D5108E59}"/>
    <cellStyle name="Normal 152 3" xfId="43480" xr:uid="{BB15E7CA-F854-4E58-83B6-1A53DDBB1146}"/>
    <cellStyle name="Normal 153" xfId="11188" xr:uid="{C7568802-7C72-4C10-BC6D-E649D1D65093}"/>
    <cellStyle name="Normal 153 2" xfId="11189" xr:uid="{C3646141-9920-4CC7-A2B3-630484EADD10}"/>
    <cellStyle name="Normal 153 2 2" xfId="43481" xr:uid="{6247639C-77CC-4907-BDF0-D7EC026A260C}"/>
    <cellStyle name="Normal 153 3" xfId="43482" xr:uid="{F88F0946-EA7A-4C4C-A291-5D40A3212B06}"/>
    <cellStyle name="Normal 154" xfId="11190" xr:uid="{74198796-DB4A-4327-A670-8D6718C24F57}"/>
    <cellStyle name="Normal 154 2" xfId="11191" xr:uid="{409A81A1-B582-46A3-B1A0-E8ED441F2791}"/>
    <cellStyle name="Normal 154 2 2" xfId="43483" xr:uid="{25F0A0D8-DF14-4CB7-A581-DD3C6F378240}"/>
    <cellStyle name="Normal 154 3" xfId="43484" xr:uid="{D766D538-07B1-4870-843E-341440DAD914}"/>
    <cellStyle name="Normal 155" xfId="11192" xr:uid="{58DAAA9B-E86A-40FC-BAC3-DFDF0F8A83BF}"/>
    <cellStyle name="Normal 155 2" xfId="11193" xr:uid="{F5AF3187-36A8-464A-BB4F-E2D94DF18175}"/>
    <cellStyle name="Normal 155 2 2" xfId="43485" xr:uid="{B961DD67-5A66-446D-A948-C5D31D74F308}"/>
    <cellStyle name="Normal 155 3" xfId="43486" xr:uid="{0119D1CE-0494-4DAD-9665-06F58527BC50}"/>
    <cellStyle name="Normal 156" xfId="11194" xr:uid="{469F69B7-7732-4A9B-831E-E77EE6384FC5}"/>
    <cellStyle name="Normal 156 2" xfId="11195" xr:uid="{9764336F-B7DE-424E-82E9-09A48694E094}"/>
    <cellStyle name="Normal 156 2 2" xfId="43487" xr:uid="{9A864934-7F70-4537-8465-C785F2528951}"/>
    <cellStyle name="Normal 156 3" xfId="43488" xr:uid="{E0EDB56D-32FA-4422-AF3D-4014D216E7E7}"/>
    <cellStyle name="Normal 157" xfId="11196" xr:uid="{D761A162-8F9A-49CB-B8EF-8141B2D60C8D}"/>
    <cellStyle name="Normal 157 2" xfId="11197" xr:uid="{8430CE99-CAB3-4850-822A-A9B9F83C8891}"/>
    <cellStyle name="Normal 157 2 2" xfId="43489" xr:uid="{C497CFBF-3345-44F6-B687-A47B7BF54C45}"/>
    <cellStyle name="Normal 157 3" xfId="43490" xr:uid="{E5F96AD2-D9CF-41A2-A527-84935224A9B5}"/>
    <cellStyle name="Normal 158" xfId="11198" xr:uid="{E954AB63-280A-4411-9228-C1636B384EAE}"/>
    <cellStyle name="Normal 158 2" xfId="11199" xr:uid="{24EB4124-E29F-4693-A140-2138ADDCEC60}"/>
    <cellStyle name="Normal 158 2 2" xfId="43491" xr:uid="{3FDC0A49-C107-49F3-86FE-28AA76B47EC4}"/>
    <cellStyle name="Normal 158 3" xfId="12302" xr:uid="{B404C5A5-362A-4B87-B197-E495488A45FD}"/>
    <cellStyle name="Normal 159" xfId="11200" xr:uid="{B7F16246-AC35-4F22-B489-F0F2C99069EC}"/>
    <cellStyle name="Normal 159 2" xfId="11201" xr:uid="{EE9C74B9-FB93-430C-9B33-B712E9CFD2CF}"/>
    <cellStyle name="Normal 159 2 2" xfId="43492" xr:uid="{0759CB3E-1380-4EA8-BCDE-281791F475E2}"/>
    <cellStyle name="Normal 159 3" xfId="12303" xr:uid="{D4C2FE47-A7B6-4BB4-B49D-7D966E7713AD}"/>
    <cellStyle name="Normal 16" xfId="787" xr:uid="{B8C642CE-4DAE-419C-9B40-959B1EC9FAB7}"/>
    <cellStyle name="Normal 16 10" xfId="9569" xr:uid="{53ED4FB3-7CEA-477E-B9DE-642E46919817}"/>
    <cellStyle name="Normal 16 10 2" xfId="43493" xr:uid="{0B44D5E9-A931-4B0C-8D7E-50DD9C858F00}"/>
    <cellStyle name="Normal 16 10 2 2" xfId="43494" xr:uid="{8C11CE25-76B7-4F4B-ADFE-9BAD677FF808}"/>
    <cellStyle name="Normal 16 10 3" xfId="43495" xr:uid="{EA41E472-53F7-4879-9B38-E494E41ABEC6}"/>
    <cellStyle name="Normal 16 10 3 2" xfId="43496" xr:uid="{B68A7B51-AAEC-4F15-BE7B-87FF9AF6879E}"/>
    <cellStyle name="Normal 16 10 4" xfId="43497" xr:uid="{7E68B879-E21E-4011-B3A4-FCD6151F4602}"/>
    <cellStyle name="Normal 16 10 4 2" xfId="43498" xr:uid="{62F059AE-8321-4467-A611-8ED0C2F3C900}"/>
    <cellStyle name="Normal 16 10 5" xfId="43499" xr:uid="{71F38A0C-60CC-460E-A0C2-8AF53F6420F2}"/>
    <cellStyle name="Normal 16 10 5 2" xfId="43500" xr:uid="{7C68F4C8-C32D-4DBD-9627-E80E25BA20E9}"/>
    <cellStyle name="Normal 16 10 6" xfId="43501" xr:uid="{825230CA-E133-4D41-B974-C0328B140B72}"/>
    <cellStyle name="Normal 16 10 6 2" xfId="43502" xr:uid="{0AE1452D-BEBB-44E7-BA8D-3C5E3E51543C}"/>
    <cellStyle name="Normal 16 10 7" xfId="43503" xr:uid="{E761458D-FDDC-476D-B77E-33CC5C6ACDC4}"/>
    <cellStyle name="Normal 16 11" xfId="9570" xr:uid="{AA286DCA-CAFF-459F-9E0C-707DE824CEA4}"/>
    <cellStyle name="Normal 16 11 2" xfId="43504" xr:uid="{4E3A6AD3-C0A4-404E-9940-B082EF6F4043}"/>
    <cellStyle name="Normal 16 12" xfId="9571" xr:uid="{31D7D86E-4E34-4AB2-802E-D727D8473BF6}"/>
    <cellStyle name="Normal 16 12 2" xfId="43505" xr:uid="{9514EC28-992F-4084-B792-8F7C5F7BF51F}"/>
    <cellStyle name="Normal 16 13" xfId="9572" xr:uid="{E1906DD8-F5ED-4062-BB1E-D6FFD8DC6F01}"/>
    <cellStyle name="Normal 16 13 2" xfId="43506" xr:uid="{72A98396-FD29-438D-BF47-2E2965772E89}"/>
    <cellStyle name="Normal 16 14" xfId="9573" xr:uid="{6503282E-B61A-408A-84D7-2EBFCD17D819}"/>
    <cellStyle name="Normal 16 14 2" xfId="43507" xr:uid="{6989B6EA-6ED8-480A-B790-C70F17273F8D}"/>
    <cellStyle name="Normal 16 15" xfId="9574" xr:uid="{09E42AC0-991E-454F-8042-60E62EFF62F6}"/>
    <cellStyle name="Normal 16 15 2" xfId="43508" xr:uid="{79E0BDF9-7011-43E0-B972-376528045BD0}"/>
    <cellStyle name="Normal 16 16" xfId="9575" xr:uid="{9AAFD3E3-FA7E-4FC2-998E-5A6D484B97CF}"/>
    <cellStyle name="Normal 16 16 2" xfId="43509" xr:uid="{DE0491F7-99DC-4E34-B975-120CE354E9DD}"/>
    <cellStyle name="Normal 16 17" xfId="9576" xr:uid="{60115CF4-9525-4487-BCC7-666F8A60277C}"/>
    <cellStyle name="Normal 16 17 2" xfId="43510" xr:uid="{8A747AE2-A1BD-4024-93DB-EA550560A368}"/>
    <cellStyle name="Normal 16 18" xfId="9577" xr:uid="{9C65D446-0248-44E4-A3AD-5E95B0F920C7}"/>
    <cellStyle name="Normal 16 18 2" xfId="43511" xr:uid="{926C4322-2354-4C32-8040-7D83A876D208}"/>
    <cellStyle name="Normal 16 19" xfId="9578" xr:uid="{D4083050-A80B-4424-8344-F4397CDED396}"/>
    <cellStyle name="Normal 16 19 2" xfId="43512" xr:uid="{5ED2A6DA-6329-423A-B0F8-7B6711D1F8B7}"/>
    <cellStyle name="Normal 16 2" xfId="9579" xr:uid="{1A5C2BC3-E0BF-43FB-AB5F-04C92457EE11}"/>
    <cellStyle name="Normal 16 2 2" xfId="11202" xr:uid="{8B9192E1-35FC-488B-9F37-658A1F77FFCC}"/>
    <cellStyle name="Normal 16 2 2 2" xfId="11203" xr:uid="{25906247-24BE-404C-B889-C6E358BD020E}"/>
    <cellStyle name="Normal 16 2 2 2 2" xfId="43513" xr:uid="{CEA5A417-2265-4AC3-AABF-16793E04D158}"/>
    <cellStyle name="Normal 16 2 2 3" xfId="43514" xr:uid="{131D2403-D7D2-44D4-AFAC-C180FC8BF1C2}"/>
    <cellStyle name="Normal 16 2 3" xfId="11204" xr:uid="{0664D271-6227-44DC-A6EC-FF97FBC4463E}"/>
    <cellStyle name="Normal 16 2 3 2" xfId="43515" xr:uid="{1CAED3CB-D773-460C-9053-64C57B6598BF}"/>
    <cellStyle name="Normal 16 2 4" xfId="43516" xr:uid="{DC078630-5755-420D-9F55-4CAE6895E22B}"/>
    <cellStyle name="Normal 16 2 4 2" xfId="43517" xr:uid="{DD543378-067D-4B1B-9E74-1A1B5F2244FF}"/>
    <cellStyle name="Normal 16 2 5" xfId="43518" xr:uid="{86DDD49C-5109-45A3-9D2D-565EBF51C8FC}"/>
    <cellStyle name="Normal 16 2 5 2" xfId="43519" xr:uid="{313AE988-1063-4818-B490-1581F14412E5}"/>
    <cellStyle name="Normal 16 2 6" xfId="43520" xr:uid="{8FFCA237-B28B-4820-9191-016144F0D6B3}"/>
    <cellStyle name="Normal 16 2 6 2" xfId="43521" xr:uid="{8F246C44-58DE-4BBF-BCE2-87534390ECC5}"/>
    <cellStyle name="Normal 16 2 7" xfId="43522" xr:uid="{A05D55BE-99C9-4D9C-B77E-94531080437C}"/>
    <cellStyle name="Normal 16 20" xfId="9580" xr:uid="{947ABE1B-C850-45E2-9785-B9D7BB2404CB}"/>
    <cellStyle name="Normal 16 20 2" xfId="43523" xr:uid="{60C5F4A2-2BC6-4B48-8B24-DD19502EFBC4}"/>
    <cellStyle name="Normal 16 21" xfId="9581" xr:uid="{6C713068-BE90-47EA-AF08-E48EAC32BC0F}"/>
    <cellStyle name="Normal 16 21 2" xfId="43524" xr:uid="{CF3E10C0-90A7-4E72-93C9-6DAEC1A3FFD6}"/>
    <cellStyle name="Normal 16 22" xfId="9582" xr:uid="{0CF96ADF-8A91-43CD-99E3-E9231C8E97E8}"/>
    <cellStyle name="Normal 16 22 2" xfId="43525" xr:uid="{ED80E468-1596-4001-9BA3-91DD317B284F}"/>
    <cellStyle name="Normal 16 23" xfId="9583" xr:uid="{443DB8F1-C5BD-4958-BCF5-841C8E3E0756}"/>
    <cellStyle name="Normal 16 23 2" xfId="43526" xr:uid="{559DB756-5C0F-47D9-89AA-522F401AAD4E}"/>
    <cellStyle name="Normal 16 24" xfId="9584" xr:uid="{B5E1A651-E62E-4095-AA50-3360BB08C774}"/>
    <cellStyle name="Normal 16 24 2" xfId="43527" xr:uid="{05FAAB18-957B-4E7A-949D-6B1A7EB146E2}"/>
    <cellStyle name="Normal 16 25" xfId="9585" xr:uid="{15C769CD-845D-4C4D-A9A8-C16F244B6EB3}"/>
    <cellStyle name="Normal 16 25 2" xfId="43528" xr:uid="{28717C2E-4753-4D52-80FE-D4CFCE6226C0}"/>
    <cellStyle name="Normal 16 26" xfId="12304" xr:uid="{0F6AC248-732F-4670-8371-C87E8C6F6223}"/>
    <cellStyle name="Normal 16 3" xfId="9586" xr:uid="{2B81E9F2-3BD1-4EE5-84A1-88275F487E82}"/>
    <cellStyle name="Normal 16 3 2" xfId="43529" xr:uid="{7F486E33-DE91-41A4-8689-52BE6AC2F409}"/>
    <cellStyle name="Normal 16 3 2 2" xfId="43530" xr:uid="{F1B2495D-3C96-47D8-9D18-19578FE153D3}"/>
    <cellStyle name="Normal 16 3 3" xfId="43531" xr:uid="{815E50D6-95BE-494B-A362-AA53EFEE6AEE}"/>
    <cellStyle name="Normal 16 3 3 2" xfId="43532" xr:uid="{437D617F-A96A-4422-9186-201820C8AB5B}"/>
    <cellStyle name="Normal 16 3 4" xfId="43533" xr:uid="{A7959F45-1C15-4EFF-BF6C-57D22EDA30C1}"/>
    <cellStyle name="Normal 16 3 4 2" xfId="43534" xr:uid="{5D73E553-0AB2-4C5E-B94D-3501F30D8B80}"/>
    <cellStyle name="Normal 16 3 5" xfId="43535" xr:uid="{244D8555-2B0B-46DB-8167-CD54CF7819E6}"/>
    <cellStyle name="Normal 16 3 5 2" xfId="43536" xr:uid="{B0C61969-4627-4A6E-B169-9048BCC37A86}"/>
    <cellStyle name="Normal 16 3 6" xfId="43537" xr:uid="{C59C57A1-A97F-4B51-912B-7C14B9A94C22}"/>
    <cellStyle name="Normal 16 3 6 2" xfId="43538" xr:uid="{44538CEE-C1B5-42A8-B6DD-8E189F6B63FA}"/>
    <cellStyle name="Normal 16 3 7" xfId="43539" xr:uid="{8BA74327-164B-405D-B18D-F3028B91B341}"/>
    <cellStyle name="Normal 16 4" xfId="9587" xr:uid="{0DE9F0F8-DCB5-4C4A-937F-6C8E9A7E31FC}"/>
    <cellStyle name="Normal 16 4 2" xfId="43540" xr:uid="{972222ED-4069-4775-8A5F-EE2F1ECCABF4}"/>
    <cellStyle name="Normal 16 4 2 2" xfId="43541" xr:uid="{1882CA1E-B364-42E1-A293-5304F87BD0BA}"/>
    <cellStyle name="Normal 16 4 2 2 2" xfId="43542" xr:uid="{BE7F186D-7412-4352-9F57-068A608DCE70}"/>
    <cellStyle name="Normal 16 4 2 3" xfId="43543" xr:uid="{7BD61781-C6E6-463E-8F95-D13A5F01A45C}"/>
    <cellStyle name="Normal 16 4 3" xfId="43544" xr:uid="{E14B8ADC-EE50-4693-BF9B-4BF0E06B028A}"/>
    <cellStyle name="Normal 16 4 3 2" xfId="43545" xr:uid="{286E407C-3B50-4E48-AB8F-7B82E9D4E3E2}"/>
    <cellStyle name="Normal 16 4 4" xfId="43546" xr:uid="{E00C30F4-7D13-42CD-AB6C-78B3B0DBD89B}"/>
    <cellStyle name="Normal 16 4 4 2" xfId="43547" xr:uid="{DD11D94B-0C1D-46A7-A106-12F343CB2581}"/>
    <cellStyle name="Normal 16 4 5" xfId="43548" xr:uid="{B802BDB0-670A-4822-9068-C9517B6FAE42}"/>
    <cellStyle name="Normal 16 4 5 2" xfId="43549" xr:uid="{449191EE-2D62-4101-B92B-88ED1D202B91}"/>
    <cellStyle name="Normal 16 4 6" xfId="43550" xr:uid="{DA9AEEB5-720D-4C0D-BF32-68C33A91D6B4}"/>
    <cellStyle name="Normal 16 4 6 2" xfId="43551" xr:uid="{AC0DCC2F-E86B-495F-95C5-75DE4DEC8D7D}"/>
    <cellStyle name="Normal 16 4 7" xfId="43552" xr:uid="{3AFD6064-F583-447D-91F7-DA796F0EA214}"/>
    <cellStyle name="Normal 16 5" xfId="9588" xr:uid="{6B38586B-887F-4B7E-954D-F0DFE6F47531}"/>
    <cellStyle name="Normal 16 5 2" xfId="43553" xr:uid="{7167C8DB-48EE-4673-BF69-8090998B528E}"/>
    <cellStyle name="Normal 16 5 2 2" xfId="43554" xr:uid="{C33AEEE0-5297-4B57-8EA3-F756A82CFC59}"/>
    <cellStyle name="Normal 16 5 2 2 2" xfId="43555" xr:uid="{C27C50F1-4A97-4161-88FC-0D8F699B23B8}"/>
    <cellStyle name="Normal 16 5 2 3" xfId="43556" xr:uid="{3652283B-62FD-4B9B-87D9-649017030C39}"/>
    <cellStyle name="Normal 16 5 3" xfId="43557" xr:uid="{6153FAB4-9012-4F6D-94A9-98C0EE376E94}"/>
    <cellStyle name="Normal 16 5 3 2" xfId="43558" xr:uid="{0CF45C39-CCF5-4EE7-968C-537CD3062DB8}"/>
    <cellStyle name="Normal 16 5 4" xfId="43559" xr:uid="{6D221C62-B025-4B6F-890F-24ECE88F5CB4}"/>
    <cellStyle name="Normal 16 5 4 2" xfId="43560" xr:uid="{E2B2F7ED-EA24-4F1C-915F-B236131B8F31}"/>
    <cellStyle name="Normal 16 5 5" xfId="43561" xr:uid="{118EC6DB-4A03-459E-A05C-536D93CA15CD}"/>
    <cellStyle name="Normal 16 5 5 2" xfId="43562" xr:uid="{A327142D-65DD-41EA-88B0-D60F09F48CA8}"/>
    <cellStyle name="Normal 16 5 6" xfId="43563" xr:uid="{4EEBDC0E-8587-4E1E-A514-6A9607B569DC}"/>
    <cellStyle name="Normal 16 5 6 2" xfId="43564" xr:uid="{4C161419-073A-4AEF-81BE-447343095448}"/>
    <cellStyle name="Normal 16 5 7" xfId="43565" xr:uid="{FC02DA9C-8E48-4A7B-AA1A-B167C1C78FC2}"/>
    <cellStyle name="Normal 16 6" xfId="9589" xr:uid="{CCEF56C5-3855-4A03-A53E-98712A994D26}"/>
    <cellStyle name="Normal 16 6 2" xfId="43566" xr:uid="{476C6939-9051-438B-882E-49BBB8BBA1FF}"/>
    <cellStyle name="Normal 16 6 2 2" xfId="43567" xr:uid="{E5E8BF4B-6B5D-4ACD-A792-AE9CEC43EFDF}"/>
    <cellStyle name="Normal 16 6 2 2 2" xfId="43568" xr:uid="{8A44156A-8315-49FD-98F3-6A172264613F}"/>
    <cellStyle name="Normal 16 6 2 3" xfId="43569" xr:uid="{97995912-0FAC-4769-A491-8AE010719623}"/>
    <cellStyle name="Normal 16 6 3" xfId="43570" xr:uid="{FE7AAEE7-DAA7-455E-A135-7F9B28472200}"/>
    <cellStyle name="Normal 16 6 3 2" xfId="43571" xr:uid="{B2F7989D-F2E0-4384-AC47-6966231E9A49}"/>
    <cellStyle name="Normal 16 6 4" xfId="43572" xr:uid="{6B6D08C1-24C7-484C-8BD0-999055B122A6}"/>
    <cellStyle name="Normal 16 6 4 2" xfId="43573" xr:uid="{96DB2934-4E44-4C92-9470-03F3E17F465A}"/>
    <cellStyle name="Normal 16 6 5" xfId="43574" xr:uid="{86371834-A3FD-4272-A5BB-F13819213F53}"/>
    <cellStyle name="Normal 16 6 5 2" xfId="43575" xr:uid="{809A4260-EEA9-4229-901C-B38938507398}"/>
    <cellStyle name="Normal 16 6 6" xfId="43576" xr:uid="{566C8176-7AAB-409D-9E88-284572243E45}"/>
    <cellStyle name="Normal 16 6 6 2" xfId="43577" xr:uid="{CB3582EC-CD89-48BD-B176-937DB17314BB}"/>
    <cellStyle name="Normal 16 6 7" xfId="43578" xr:uid="{BC5BAD94-2CB4-4FA1-AC66-C0C39842BAC9}"/>
    <cellStyle name="Normal 16 7" xfId="9590" xr:uid="{9306298E-659E-4FAF-A43C-F472919D28A8}"/>
    <cellStyle name="Normal 16 7 2" xfId="43579" xr:uid="{B9F324FA-B201-4533-8957-F308E23B0E3F}"/>
    <cellStyle name="Normal 16 7 2 2" xfId="43580" xr:uid="{24E7BC15-CAF9-4F06-8541-2C30F54329AD}"/>
    <cellStyle name="Normal 16 7 2 2 2" xfId="43581" xr:uid="{04BAF256-18FB-4688-8AE5-749EE0E6AD83}"/>
    <cellStyle name="Normal 16 7 2 3" xfId="43582" xr:uid="{0E334E66-5E05-4A43-91DC-E2D163B9CD57}"/>
    <cellStyle name="Normal 16 7 3" xfId="43583" xr:uid="{7D693545-93FF-4291-A6E7-DBD2A6391B5D}"/>
    <cellStyle name="Normal 16 7 3 2" xfId="43584" xr:uid="{0B720344-72BD-4352-8008-578BFC587CC7}"/>
    <cellStyle name="Normal 16 7 4" xfId="43585" xr:uid="{2E28F2F6-EFF3-4151-A393-9933F5960902}"/>
    <cellStyle name="Normal 16 7 4 2" xfId="43586" xr:uid="{D0383EF4-17EE-4DBE-BBC9-DBEE259CADF3}"/>
    <cellStyle name="Normal 16 7 5" xfId="43587" xr:uid="{6EFD7873-1882-4DA3-8087-ED986D7AA7FB}"/>
    <cellStyle name="Normal 16 7 5 2" xfId="43588" xr:uid="{947B0843-C953-4CC3-9B27-E2573B527FC8}"/>
    <cellStyle name="Normal 16 7 6" xfId="43589" xr:uid="{20782955-64ED-407A-B9FD-111EE55EBB5C}"/>
    <cellStyle name="Normal 16 7 6 2" xfId="43590" xr:uid="{E236AA13-463B-4014-AEF4-6D723015768D}"/>
    <cellStyle name="Normal 16 7 7" xfId="43591" xr:uid="{ABBD0CDC-A9F8-495D-AB0B-971D75310AE0}"/>
    <cellStyle name="Normal 16 8" xfId="9591" xr:uid="{677BFFDE-53C3-431F-BD5F-441734E770E9}"/>
    <cellStyle name="Normal 16 8 2" xfId="43592" xr:uid="{825F17FF-B748-4417-BD46-EF8214902676}"/>
    <cellStyle name="Normal 16 8 2 2" xfId="43593" xr:uid="{C4458BC9-70E7-4971-858C-B7C5F32067C0}"/>
    <cellStyle name="Normal 16 8 3" xfId="43594" xr:uid="{7E386EF5-ADC0-42F9-825F-FE206EABF4F8}"/>
    <cellStyle name="Normal 16 8 3 2" xfId="43595" xr:uid="{A3352A0D-40CF-436F-9A13-F7D8AC754DEE}"/>
    <cellStyle name="Normal 16 8 4" xfId="43596" xr:uid="{D967833B-8DF3-4C65-85CB-F6D3D8990377}"/>
    <cellStyle name="Normal 16 8 4 2" xfId="43597" xr:uid="{C2ABD5BA-DA29-4DA6-8B03-0D9F51B1325E}"/>
    <cellStyle name="Normal 16 8 5" xfId="43598" xr:uid="{5B6AAD79-ED7F-4D7F-81A4-E3887D62FE48}"/>
    <cellStyle name="Normal 16 8 5 2" xfId="43599" xr:uid="{ED969E14-3411-4111-9E9B-3C43A3E7D710}"/>
    <cellStyle name="Normal 16 8 6" xfId="43600" xr:uid="{76ED9EC7-4025-4964-BC6A-C1B4917BCB80}"/>
    <cellStyle name="Normal 16 8 6 2" xfId="43601" xr:uid="{1D1EF4B1-3F94-469C-B3BF-B88E50FFCB22}"/>
    <cellStyle name="Normal 16 8 7" xfId="43602" xr:uid="{B3CAC54B-7B25-4D9D-9672-3663A59F07C7}"/>
    <cellStyle name="Normal 16 9" xfId="9592" xr:uid="{C901D133-E007-4AD8-A676-72DDFB8AECEF}"/>
    <cellStyle name="Normal 16 9 2" xfId="43603" xr:uid="{6A3F2960-1C4B-4873-9849-A8E4CFA0E872}"/>
    <cellStyle name="Normal 16 9 2 2" xfId="43604" xr:uid="{50976A10-BBD1-4F19-9E04-DD7799906B52}"/>
    <cellStyle name="Normal 16 9 3" xfId="43605" xr:uid="{5EAA55D1-2482-4851-AD5D-33A53616DBBE}"/>
    <cellStyle name="Normal 16 9 3 2" xfId="43606" xr:uid="{7EA800A8-633A-4ABA-93E3-CEB5C535E724}"/>
    <cellStyle name="Normal 16 9 4" xfId="43607" xr:uid="{70384600-CA39-4EAD-B11F-9A58F4540196}"/>
    <cellStyle name="Normal 16 9 4 2" xfId="43608" xr:uid="{B5722D5B-D32A-41B5-A568-AF45B17A6297}"/>
    <cellStyle name="Normal 16 9 5" xfId="43609" xr:uid="{5A91EBC8-2556-4143-8670-E46FF047FB52}"/>
    <cellStyle name="Normal 16 9 5 2" xfId="43610" xr:uid="{E091863D-6D78-4810-852C-49A8D7BA185E}"/>
    <cellStyle name="Normal 16 9 6" xfId="43611" xr:uid="{1037F13B-2BF8-43BF-8A9D-1D4773A6C681}"/>
    <cellStyle name="Normal 16 9 6 2" xfId="43612" xr:uid="{A296BF7C-2032-4BEF-A613-CA87C75E55B7}"/>
    <cellStyle name="Normal 16 9 7" xfId="43613" xr:uid="{143C043A-BF7A-4A64-B00C-8D7CF731C360}"/>
    <cellStyle name="Normal 16_MAYOR CERES" xfId="43614" xr:uid="{B4C9B0C4-8977-4539-978F-EA4B407CAA87}"/>
    <cellStyle name="Normal 160" xfId="11205" xr:uid="{E7FA2CA1-35FA-4783-921D-774A1718CB69}"/>
    <cellStyle name="Normal 160 2" xfId="11206" xr:uid="{3B4FDB76-A3B4-44AC-907A-4E328B5F9C5E}"/>
    <cellStyle name="Normal 160 2 2" xfId="43615" xr:uid="{0B971E87-C09D-4604-A57A-72637F59A640}"/>
    <cellStyle name="Normal 160 3" xfId="12305" xr:uid="{EDDD3BD2-045B-4512-A316-0F322A9CABFF}"/>
    <cellStyle name="Normal 161" xfId="11207" xr:uid="{436A5F42-1D65-49CD-89CF-F878454F23D0}"/>
    <cellStyle name="Normal 161 2" xfId="11208" xr:uid="{0F94B1F3-8FE3-4B15-A229-64A72FFFF2FF}"/>
    <cellStyle name="Normal 161 2 2" xfId="43616" xr:uid="{7876ACD4-66F6-4043-8E6A-39A52F431AFC}"/>
    <cellStyle name="Normal 161 3" xfId="12306" xr:uid="{FCFBB809-EC6B-4E81-9E83-EC180F657A4E}"/>
    <cellStyle name="Normal 162" xfId="11209" xr:uid="{DE079CF4-FFB5-4803-AEED-19DA234E1218}"/>
    <cellStyle name="Normal 162 2" xfId="11210" xr:uid="{A9A92FD1-5365-4551-B43B-C9893C8CCBA2}"/>
    <cellStyle name="Normal 162 2 2" xfId="43617" xr:uid="{4404CDC6-FC5B-4ABC-9862-298E372FD5BF}"/>
    <cellStyle name="Normal 162 3" xfId="12307" xr:uid="{C5DBF373-80AF-4B33-8D4D-69612016CDB2}"/>
    <cellStyle name="Normal 162 4" xfId="43618" xr:uid="{CAB9DAA4-0F79-4E40-B70E-0C65A0B1ABED}"/>
    <cellStyle name="Normal 163" xfId="11211" xr:uid="{71027DC3-EC12-4EC2-A9A4-74DA295E091B}"/>
    <cellStyle name="Normal 163 2" xfId="11212" xr:uid="{099AC48A-C2C2-493D-9AEB-6B7F3B23D6B5}"/>
    <cellStyle name="Normal 163 2 2" xfId="43619" xr:uid="{CFD74270-FD4B-467E-8E66-A0DF05ABD8EE}"/>
    <cellStyle name="Normal 163 3" xfId="43620" xr:uid="{1B1BCE7A-3B17-4898-904A-DAAA7A2D318F}"/>
    <cellStyle name="Normal 164" xfId="11213" xr:uid="{2E0962E3-A05C-4D08-8E2A-299C855DE135}"/>
    <cellStyle name="Normal 164 2" xfId="11214" xr:uid="{A41AD99D-889E-4132-940E-435BB1581DFE}"/>
    <cellStyle name="Normal 164 2 2" xfId="43621" xr:uid="{6F67EAC9-AC5C-479D-8CD4-91F80EF854A2}"/>
    <cellStyle name="Normal 164 3" xfId="43622" xr:uid="{34E36542-1330-48C3-A25D-323D5C62E65E}"/>
    <cellStyle name="Normal 165" xfId="11215" xr:uid="{28A0BC00-26FB-407F-B42E-3C4248C73076}"/>
    <cellStyle name="Normal 165 2" xfId="11216" xr:uid="{6C223DB3-412F-4210-846A-A25CBD40C387}"/>
    <cellStyle name="Normal 165 2 2" xfId="43623" xr:uid="{A7A371E8-F6AD-4895-86AD-C64403701D4B}"/>
    <cellStyle name="Normal 165 3" xfId="43624" xr:uid="{E044C287-B57C-454D-9CF9-BE556A9F7EF4}"/>
    <cellStyle name="Normal 166" xfId="11217" xr:uid="{708107C2-2CD8-4372-A796-6D0DE4812538}"/>
    <cellStyle name="Normal 166 2" xfId="11218" xr:uid="{00170F66-9B1D-403D-A43E-5BFB23FC41FF}"/>
    <cellStyle name="Normal 166 2 2" xfId="43625" xr:uid="{59C29729-B052-45EE-B88F-B6B89CCE4C77}"/>
    <cellStyle name="Normal 166 3" xfId="43626" xr:uid="{20B5410A-EE74-4773-BFFF-479EAC9E7B7F}"/>
    <cellStyle name="Normal 167" xfId="11219" xr:uid="{E3C08956-0B00-4DA5-A7CF-02CD581313E0}"/>
    <cellStyle name="Normal 167 2" xfId="11220" xr:uid="{208366AA-59EF-4CB8-8C3F-CF9140B9EF6B}"/>
    <cellStyle name="Normal 167 2 2" xfId="43627" xr:uid="{785AFBC9-58FD-4D07-876A-50548F254D35}"/>
    <cellStyle name="Normal 167 3" xfId="43628" xr:uid="{39BC5874-0624-4C62-A2FD-CF49E12D4F58}"/>
    <cellStyle name="Normal 168" xfId="11221" xr:uid="{1ED1F160-774A-4B3C-B8EC-43616534D1EC}"/>
    <cellStyle name="Normal 168 2" xfId="11222" xr:uid="{4AC9C4B0-5E43-477C-8104-0691F982915C}"/>
    <cellStyle name="Normal 168 2 2" xfId="43629" xr:uid="{669B80E7-4C2B-41AD-8617-BB798241B51E}"/>
    <cellStyle name="Normal 168 3" xfId="43630" xr:uid="{A9422A3F-908E-43DA-A381-A560F9E28BBB}"/>
    <cellStyle name="Normal 169" xfId="11223" xr:uid="{C86FE697-B1FF-4D3D-877C-E4E97BA9E281}"/>
    <cellStyle name="Normal 169 2" xfId="11224" xr:uid="{DDF3F9C5-B07D-4955-8BD0-776F65E2DC85}"/>
    <cellStyle name="Normal 169 2 2" xfId="43631" xr:uid="{B5E7E391-F89D-4E72-B917-FA39DD755524}"/>
    <cellStyle name="Normal 169 3" xfId="43632" xr:uid="{90A63F2F-543C-4549-AEF7-033A3D26965E}"/>
    <cellStyle name="Normal 17" xfId="788" xr:uid="{69CACE33-79FB-46C3-925C-3347DB64FC86}"/>
    <cellStyle name="Normal 17 10" xfId="9593" xr:uid="{72AF89DE-AA7C-4838-999C-E9D2F019917E}"/>
    <cellStyle name="Normal 17 10 2" xfId="43633" xr:uid="{82B3FFBB-0D98-4852-8F99-E20469D8A7DD}"/>
    <cellStyle name="Normal 17 10 2 2" xfId="43634" xr:uid="{E9B49FF6-5920-45F7-94B6-BA97AB147CA2}"/>
    <cellStyle name="Normal 17 10 3" xfId="43635" xr:uid="{842BD203-A79F-45F9-A9E0-2FC52B37BC5A}"/>
    <cellStyle name="Normal 17 10 3 2" xfId="43636" xr:uid="{306EB91A-874A-4E9D-A83D-4BD36BD74C8F}"/>
    <cellStyle name="Normal 17 10 4" xfId="43637" xr:uid="{7C373DD6-BC75-4F93-9A3E-99E0697387E1}"/>
    <cellStyle name="Normal 17 10 4 2" xfId="43638" xr:uid="{3E85945E-EE7F-48B4-A84C-BC18DC1751E0}"/>
    <cellStyle name="Normal 17 10 5" xfId="43639" xr:uid="{519E699A-A677-4FD4-8AC4-2BC92BF7778D}"/>
    <cellStyle name="Normal 17 10 5 2" xfId="43640" xr:uid="{B48F6ACD-3E39-446C-ABA7-4FB9E53A2778}"/>
    <cellStyle name="Normal 17 10 6" xfId="43641" xr:uid="{91BE8669-0FAC-4284-AA1B-63D52E349154}"/>
    <cellStyle name="Normal 17 10 6 2" xfId="43642" xr:uid="{1E4F8F70-012C-4DAB-B059-57A0870F1BC8}"/>
    <cellStyle name="Normal 17 10 7" xfId="43643" xr:uid="{044A174C-3F2F-4ED8-B6A6-C0CF87C0AA95}"/>
    <cellStyle name="Normal 17 11" xfId="9594" xr:uid="{028868D5-3BE6-4C4D-99B7-F0E13D66ADEE}"/>
    <cellStyle name="Normal 17 11 2" xfId="43644" xr:uid="{F9EB0144-B715-4DC8-837F-721322942567}"/>
    <cellStyle name="Normal 17 12" xfId="9595" xr:uid="{49D1BAFB-1D76-4EF7-A516-A1BAA8108DD8}"/>
    <cellStyle name="Normal 17 12 2" xfId="43645" xr:uid="{0E07CF75-E27F-41C1-9367-5FDA596F6ED7}"/>
    <cellStyle name="Normal 17 13" xfId="9596" xr:uid="{438E2D36-66EE-4D9C-924E-6C2F2087CF04}"/>
    <cellStyle name="Normal 17 13 2" xfId="43646" xr:uid="{3F090DCB-CA1E-481A-8714-018DBD106277}"/>
    <cellStyle name="Normal 17 14" xfId="9597" xr:uid="{80F4CB99-10E8-4C69-91B2-7417F274CAB5}"/>
    <cellStyle name="Normal 17 14 2" xfId="43647" xr:uid="{CC84F8D0-5E16-47EF-A555-EE15554DAB62}"/>
    <cellStyle name="Normal 17 15" xfId="9598" xr:uid="{12661AD8-EEBD-4BBE-BB85-D7DE4AC4CFA3}"/>
    <cellStyle name="Normal 17 15 2" xfId="43648" xr:uid="{D44C3DE6-2E5D-40E2-92E0-563BAE6C72AE}"/>
    <cellStyle name="Normal 17 16" xfId="9599" xr:uid="{C24B8210-64C0-43E6-951E-580AFE9215E9}"/>
    <cellStyle name="Normal 17 16 2" xfId="43649" xr:uid="{1B104255-8995-4D6A-945B-B3096AA1A3D2}"/>
    <cellStyle name="Normal 17 17" xfId="9600" xr:uid="{56110AB3-4835-4F9D-AECA-19D496AC609F}"/>
    <cellStyle name="Normal 17 17 2" xfId="43650" xr:uid="{647CFB01-A869-46D2-B2DB-5F72F62E77A6}"/>
    <cellStyle name="Normal 17 18" xfId="9601" xr:uid="{C1C5C68C-334A-41A1-A26F-03916442B1D0}"/>
    <cellStyle name="Normal 17 18 2" xfId="43651" xr:uid="{1FBC1854-BC9D-4F3A-800B-FC44F5432D3A}"/>
    <cellStyle name="Normal 17 19" xfId="9602" xr:uid="{122FDF08-1255-42CF-B362-D3E68CD4F6D5}"/>
    <cellStyle name="Normal 17 19 2" xfId="43652" xr:uid="{61846225-1DF1-4079-B890-8FBA0069E762}"/>
    <cellStyle name="Normal 17 2" xfId="789" xr:uid="{4787381B-B359-4C54-A676-7A0BBEF4A6A2}"/>
    <cellStyle name="Normal 17 2 10" xfId="43653" xr:uid="{4B8F4B40-0011-4568-8114-470907C58BAA}"/>
    <cellStyle name="Normal 17 2 10 2" xfId="43654" xr:uid="{C43A7E5E-2E1A-42CD-83DB-857F0AA93120}"/>
    <cellStyle name="Normal 17 2 10 2 2" xfId="43655" xr:uid="{C2805859-3AC7-44DD-8907-08233B4B752E}"/>
    <cellStyle name="Normal 17 2 10 2 2 2" xfId="43656" xr:uid="{61B41F02-489B-44F9-AADD-C70B0C5176F1}"/>
    <cellStyle name="Normal 17 2 10 2 2 2 2" xfId="43657" xr:uid="{3F9D0E19-BCB9-4989-9392-17AF50111DA2}"/>
    <cellStyle name="Normal 17 2 10 2 2 3" xfId="43658" xr:uid="{E02847A4-E389-405B-9DBE-615E6C41304E}"/>
    <cellStyle name="Normal 17 2 10 2 3" xfId="43659" xr:uid="{81352CA1-519E-4D50-A3B7-C5B0B28C29CD}"/>
    <cellStyle name="Normal 17 2 10 2 3 2" xfId="43660" xr:uid="{83E40A21-4A1D-4A17-A184-216B6FD5DDFF}"/>
    <cellStyle name="Normal 17 2 10 2 4" xfId="43661" xr:uid="{6039BA7D-8902-4FEC-8333-E4C2328E2F65}"/>
    <cellStyle name="Normal 17 2 10 3" xfId="43662" xr:uid="{1F7A0647-89E8-4E4C-B014-A5BCF960216F}"/>
    <cellStyle name="Normal 17 2 10 3 2" xfId="43663" xr:uid="{4E65A0CC-689E-4E48-9EC5-5471EB39A24F}"/>
    <cellStyle name="Normal 17 2 10 3 2 2" xfId="43664" xr:uid="{3EDAA92C-6BBA-4958-A5ED-39E4CA92ECE6}"/>
    <cellStyle name="Normal 17 2 10 3 3" xfId="43665" xr:uid="{64A5B9CB-D1B5-4A83-8C49-30CC1FF7D03D}"/>
    <cellStyle name="Normal 17 2 10 4" xfId="43666" xr:uid="{1E6F6EB5-E0A5-4179-B158-A7889B4839EB}"/>
    <cellStyle name="Normal 17 2 10 4 2" xfId="43667" xr:uid="{0EF500D1-707E-4753-91E2-564DB9782D4D}"/>
    <cellStyle name="Normal 17 2 10 5" xfId="43668" xr:uid="{E19097B6-9FA5-41D0-B46C-0E0BD34A7C14}"/>
    <cellStyle name="Normal 17 2 11" xfId="43669" xr:uid="{31C229F6-90A4-4764-B1A3-E59451C3B53F}"/>
    <cellStyle name="Normal 17 2 11 2" xfId="43670" xr:uid="{AA193459-3263-4A6A-825F-79333A2953A4}"/>
    <cellStyle name="Normal 17 2 11 2 2" xfId="43671" xr:uid="{E45D7B3C-09D5-42C1-8552-0064D8A3B4FF}"/>
    <cellStyle name="Normal 17 2 11 2 2 2" xfId="43672" xr:uid="{8E8192D0-DF50-4848-B6A1-1F75D13B3DB7}"/>
    <cellStyle name="Normal 17 2 11 2 3" xfId="43673" xr:uid="{87392451-9A17-4958-A339-FC8E2E1A1349}"/>
    <cellStyle name="Normal 17 2 11 3" xfId="43674" xr:uid="{9D3E5762-B67D-4F60-B124-2A5009C5634A}"/>
    <cellStyle name="Normal 17 2 11 3 2" xfId="43675" xr:uid="{0F966E78-72CC-4D0A-AF80-FB88E90BD3C8}"/>
    <cellStyle name="Normal 17 2 11 4" xfId="43676" xr:uid="{43B26957-565F-4A46-AD9F-E615E266F13E}"/>
    <cellStyle name="Normal 17 2 12" xfId="43677" xr:uid="{B2454449-F70E-42E5-9FAA-E9AFC6C30DA3}"/>
    <cellStyle name="Normal 17 2 12 2" xfId="43678" xr:uid="{CA7E4EE3-0818-4FDE-91BC-329600557FBA}"/>
    <cellStyle name="Normal 17 2 12 2 2" xfId="43679" xr:uid="{B67BD03F-CFB7-47A0-82D2-5B3B02DA8BA8}"/>
    <cellStyle name="Normal 17 2 12 2 2 2" xfId="43680" xr:uid="{20AB26AE-6051-47DA-86E4-0143DAC2E291}"/>
    <cellStyle name="Normal 17 2 12 2 3" xfId="43681" xr:uid="{55B9BB70-8101-4990-BA76-D37B49250C54}"/>
    <cellStyle name="Normal 17 2 12 3" xfId="43682" xr:uid="{EA3C73EC-D5D5-4AD6-8386-949570F8537A}"/>
    <cellStyle name="Normal 17 2 12 3 2" xfId="43683" xr:uid="{ACD7C109-A12C-45DB-BDDC-61FA59336173}"/>
    <cellStyle name="Normal 17 2 12 4" xfId="43684" xr:uid="{514E7792-226B-494A-ADF3-CB971FCE78E7}"/>
    <cellStyle name="Normal 17 2 13" xfId="43685" xr:uid="{D424FB6B-655A-4C36-826E-245F142DB9EB}"/>
    <cellStyle name="Normal 17 2 13 2" xfId="43686" xr:uid="{C330A30A-A01F-4342-8C00-515C6C17575E}"/>
    <cellStyle name="Normal 17 2 13 2 2" xfId="43687" xr:uid="{C7806B93-36B9-4C79-8A55-DCECA625991B}"/>
    <cellStyle name="Normal 17 2 13 2 2 2" xfId="43688" xr:uid="{AF34E8EF-A580-4514-A8C7-83B96E7FBC34}"/>
    <cellStyle name="Normal 17 2 13 2 2 2 2" xfId="43689" xr:uid="{0A83BFF7-D075-4FF1-A887-984F9B0B143C}"/>
    <cellStyle name="Normal 17 2 13 2 2 3" xfId="43690" xr:uid="{5D349B07-B88D-4972-9601-8F00C19F7315}"/>
    <cellStyle name="Normal 17 2 13 2 3" xfId="43691" xr:uid="{0CF35287-D252-484D-AC22-C6CDD5AB3646}"/>
    <cellStyle name="Normal 17 2 13 2 3 2" xfId="43692" xr:uid="{40BB7BBB-B506-4502-970B-E1A07544B8EB}"/>
    <cellStyle name="Normal 17 2 13 2 3 2 2" xfId="43693" xr:uid="{5C7D477A-61E6-4221-95E2-1FAD141287E3}"/>
    <cellStyle name="Normal 17 2 13 2 3 3" xfId="43694" xr:uid="{916F3408-D19C-4E22-AC68-824823D9442C}"/>
    <cellStyle name="Normal 17 2 13 2 3 3 2" xfId="43695" xr:uid="{ADB6A7D1-2EF5-4D29-9605-7F163164299F}"/>
    <cellStyle name="Normal 17 2 13 2 3 3 2 2" xfId="43696" xr:uid="{64293ED6-5B0F-40F0-9C11-EB1A1AB55FEE}"/>
    <cellStyle name="Normal 17 2 13 2 3 3 3" xfId="43697" xr:uid="{032E22F4-BEB5-477C-9A5C-D0D2FFA0D95E}"/>
    <cellStyle name="Normal 17 2 13 2 3 4" xfId="43698" xr:uid="{AA4AEA4C-AE9C-4D48-BA0F-419FB2F3E19F}"/>
    <cellStyle name="Normal 17 2 13 2 4" xfId="43699" xr:uid="{646CCC35-611D-4E2F-8429-86E03177C58D}"/>
    <cellStyle name="Normal 17 2 13 2 4 2" xfId="43700" xr:uid="{587375B6-ED76-4BB7-83C3-69D5487D0008}"/>
    <cellStyle name="Normal 17 2 13 2 5" xfId="43701" xr:uid="{E9ECECDB-05B0-4945-8E6D-94F3462EBEEA}"/>
    <cellStyle name="Normal 17 2 13 3" xfId="43702" xr:uid="{551E9C63-C284-46F8-A71F-860E779F2846}"/>
    <cellStyle name="Normal 17 2 13 3 2" xfId="43703" xr:uid="{0B6E163D-6669-405F-8110-FC2107E8039A}"/>
    <cellStyle name="Normal 17 2 13 3 2 2" xfId="43704" xr:uid="{0359B632-F300-47C8-9754-2D992AA92567}"/>
    <cellStyle name="Normal 17 2 13 3 3" xfId="43705" xr:uid="{B930AEE0-698B-4B28-8EE3-AF3A5461DFA0}"/>
    <cellStyle name="Normal 17 2 13 4" xfId="43706" xr:uid="{A9E25EB5-A2A7-459C-B36D-816DBC89CA3C}"/>
    <cellStyle name="Normal 17 2 13 4 2" xfId="43707" xr:uid="{2E195510-2327-42EB-95CE-E50E24C0D5C0}"/>
    <cellStyle name="Normal 17 2 13 5" xfId="43708" xr:uid="{7BD8536A-6782-4712-AE43-D8A5D5114716}"/>
    <cellStyle name="Normal 17 2 14" xfId="43709" xr:uid="{CB727F65-CD17-4F50-A1F4-305B747096EE}"/>
    <cellStyle name="Normal 17 2 14 2" xfId="43710" xr:uid="{4F9E71EA-B34A-4744-94F0-9BE8909FF0BD}"/>
    <cellStyle name="Normal 17 2 14 2 2" xfId="43711" xr:uid="{35F1653C-D42E-4660-8245-89D31E2320FD}"/>
    <cellStyle name="Normal 17 2 14 3" xfId="43712" xr:uid="{9E0CAAE9-C05D-486B-B027-DF6E3902069D}"/>
    <cellStyle name="Normal 17 2 15" xfId="43713" xr:uid="{44AC2802-4112-4D3E-A815-8EC0F74046B8}"/>
    <cellStyle name="Normal 17 2 15 2" xfId="43714" xr:uid="{F0A3FC4A-94B6-44E7-9328-4D2DA6E847F7}"/>
    <cellStyle name="Normal 17 2 16" xfId="43715" xr:uid="{96DD205B-AB69-4B00-AFA1-AB70ABEA1A22}"/>
    <cellStyle name="Normal 17 2 2" xfId="11225" xr:uid="{29F2BE33-157F-4F4A-96FE-57C728663E4C}"/>
    <cellStyle name="Normal 17 2 2 10" xfId="43716" xr:uid="{C12E99AE-9D61-43E4-A817-686EB98C79EF}"/>
    <cellStyle name="Normal 17 2 2 2" xfId="43717" xr:uid="{460203AB-D661-4AF9-AE97-DA6CA6FF239D}"/>
    <cellStyle name="Normal 17 2 2 2 2" xfId="43718" xr:uid="{B5016FF1-A933-436E-93D5-C98D1A6C46D0}"/>
    <cellStyle name="Normal 17 2 2 2 2 2" xfId="43719" xr:uid="{58CF6356-ABA8-4172-B589-66B539B7E2DB}"/>
    <cellStyle name="Normal 17 2 2 2 2 2 2" xfId="43720" xr:uid="{E63D4133-A44C-4236-9E6E-06E25F9B9646}"/>
    <cellStyle name="Normal 17 2 2 2 2 3" xfId="43721" xr:uid="{935AD578-10A6-4F5F-BF3E-8966B930D8C2}"/>
    <cellStyle name="Normal 17 2 2 2 3" xfId="43722" xr:uid="{87252033-4AD0-4B7F-9BA4-7CD4EA4B87AE}"/>
    <cellStyle name="Normal 17 2 2 2 3 2" xfId="43723" xr:uid="{DC6D98CE-06B9-4128-8D42-D2348CF36BB2}"/>
    <cellStyle name="Normal 17 2 2 2 4" xfId="43724" xr:uid="{DB55CCE7-E717-4C40-8291-71C8B5F8FF79}"/>
    <cellStyle name="Normal 17 2 2 3" xfId="43725" xr:uid="{B0F2F073-362D-4128-B06A-48826A47E3BF}"/>
    <cellStyle name="Normal 17 2 2 3 2" xfId="43726" xr:uid="{E1B1AF1C-56CA-40DE-891C-D62EE4EB4E1B}"/>
    <cellStyle name="Normal 17 2 2 3 2 2" xfId="43727" xr:uid="{D3950163-C04B-44D4-B944-05E75F6C4CFC}"/>
    <cellStyle name="Normal 17 2 2 3 2 2 2" xfId="43728" xr:uid="{89CF0F0B-F376-480F-AEEC-78B8719F68D9}"/>
    <cellStyle name="Normal 17 2 2 3 2 3" xfId="43729" xr:uid="{ED4CC186-A39D-4B37-B991-8FA72DBD003B}"/>
    <cellStyle name="Normal 17 2 2 3 3" xfId="43730" xr:uid="{E92B17C7-4C9E-4704-A200-24B65C77A769}"/>
    <cellStyle name="Normal 17 2 2 3 3 2" xfId="43731" xr:uid="{C1CF71EF-2187-40CF-BA8B-E5B9E6AD278B}"/>
    <cellStyle name="Normal 17 2 2 3 4" xfId="43732" xr:uid="{42E7EC6A-8085-4817-A177-A7B696D01CCB}"/>
    <cellStyle name="Normal 17 2 2 4" xfId="43733" xr:uid="{CE21D25A-B75E-4029-8738-B7B161651982}"/>
    <cellStyle name="Normal 17 2 2 4 2" xfId="43734" xr:uid="{E8B53432-FCD6-4369-861D-AB8A3CFFE0FE}"/>
    <cellStyle name="Normal 17 2 2 4 2 2" xfId="43735" xr:uid="{D6E3EB35-A8F3-4345-82EC-A467DA0DE1F2}"/>
    <cellStyle name="Normal 17 2 2 4 2 2 2" xfId="43736" xr:uid="{8552C8BF-A43C-42D0-B3E5-FA1FB60D8171}"/>
    <cellStyle name="Normal 17 2 2 4 2 3" xfId="43737" xr:uid="{220BD032-FB01-43AE-A994-5830AB0FB77F}"/>
    <cellStyle name="Normal 17 2 2 4 3" xfId="43738" xr:uid="{E32A04C4-5035-4D05-9A23-63B78AAFA081}"/>
    <cellStyle name="Normal 17 2 2 4 3 2" xfId="43739" xr:uid="{727C3666-E040-4DA3-984C-EEC296EF2488}"/>
    <cellStyle name="Normal 17 2 2 4 4" xfId="43740" xr:uid="{0AAE56CD-1E9D-4983-930F-A66909C75B9E}"/>
    <cellStyle name="Normal 17 2 2 5" xfId="43741" xr:uid="{7786111F-04F6-449F-A82E-1AC0A5919880}"/>
    <cellStyle name="Normal 17 2 2 5 2" xfId="43742" xr:uid="{70B6DCDB-0939-44CE-B2C0-F888839A3C71}"/>
    <cellStyle name="Normal 17 2 2 5 2 2" xfId="43743" xr:uid="{E23E7EB7-D401-4711-9224-AFFDF7FCDA1F}"/>
    <cellStyle name="Normal 17 2 2 5 2 2 2" xfId="43744" xr:uid="{03C8F660-B87F-4F4D-A257-B84659758244}"/>
    <cellStyle name="Normal 17 2 2 5 2 3" xfId="43745" xr:uid="{96390AB7-671C-482E-9AFD-7AF416209725}"/>
    <cellStyle name="Normal 17 2 2 5 3" xfId="43746" xr:uid="{91707E49-884D-4254-9082-68CC88939730}"/>
    <cellStyle name="Normal 17 2 2 5 3 2" xfId="43747" xr:uid="{446B1C50-4740-4342-BD27-25E9179DB39D}"/>
    <cellStyle name="Normal 17 2 2 5 4" xfId="43748" xr:uid="{99EE2B24-7808-43FF-90B5-D9CB0366E82A}"/>
    <cellStyle name="Normal 17 2 2 6" xfId="43749" xr:uid="{A0910412-EEB3-478C-AB70-4696793C137E}"/>
    <cellStyle name="Normal 17 2 2 6 2" xfId="43750" xr:uid="{1B3003A3-CC83-441A-950F-26575019A93A}"/>
    <cellStyle name="Normal 17 2 2 6 2 2" xfId="43751" xr:uid="{0D2EDAF7-18FD-4CEA-AE57-50B361CEF58A}"/>
    <cellStyle name="Normal 17 2 2 6 2 2 2" xfId="43752" xr:uid="{293A9FA9-9F78-4341-B2BB-99B49B5015A1}"/>
    <cellStyle name="Normal 17 2 2 6 2 3" xfId="43753" xr:uid="{C1717BDA-A63B-412F-9AE0-2BC9C6EFED65}"/>
    <cellStyle name="Normal 17 2 2 6 3" xfId="43754" xr:uid="{087997BF-6EF6-4304-B14B-40BEF0509EE3}"/>
    <cellStyle name="Normal 17 2 2 6 3 2" xfId="43755" xr:uid="{658E74AD-4CD6-4BB9-83F2-921E4C89735E}"/>
    <cellStyle name="Normal 17 2 2 6 4" xfId="43756" xr:uid="{6302BFAE-5BD1-4440-9048-C94E857D9BF9}"/>
    <cellStyle name="Normal 17 2 2 7" xfId="43757" xr:uid="{299CE2B4-B621-4730-86E5-0F29F513942C}"/>
    <cellStyle name="Normal 17 2 2 7 2" xfId="43758" xr:uid="{DE367BB4-15AE-48A7-B441-CB789D12A1F8}"/>
    <cellStyle name="Normal 17 2 2 7 2 2" xfId="43759" xr:uid="{5CA4686A-93EA-491E-93DA-587B4DC6A814}"/>
    <cellStyle name="Normal 17 2 2 7 2 2 2" xfId="43760" xr:uid="{42065BB2-FF6D-4F92-9C84-A3B3CA7D6ED8}"/>
    <cellStyle name="Normal 17 2 2 7 2 3" xfId="43761" xr:uid="{6CB5B4B1-059A-4449-A305-42D367F81082}"/>
    <cellStyle name="Normal 17 2 2 7 3" xfId="43762" xr:uid="{F787544B-5AC0-415C-895C-82BD4A716A1A}"/>
    <cellStyle name="Normal 17 2 2 7 3 2" xfId="43763" xr:uid="{F7AB15A9-5E4A-4413-BF71-91EAC6D380CC}"/>
    <cellStyle name="Normal 17 2 2 7 4" xfId="43764" xr:uid="{E6BF9702-E5AC-4192-A2FD-5FE133E03F26}"/>
    <cellStyle name="Normal 17 2 2 8" xfId="43765" xr:uid="{69CD680A-9515-4F11-8590-96C6DE4A167C}"/>
    <cellStyle name="Normal 17 2 2 8 2" xfId="43766" xr:uid="{3934897B-DD77-4786-8FBE-3A4E97663754}"/>
    <cellStyle name="Normal 17 2 2 8 2 2" xfId="43767" xr:uid="{B8C27D0E-EFC2-4CCF-864A-0A5B0C3C94A1}"/>
    <cellStyle name="Normal 17 2 2 8 3" xfId="43768" xr:uid="{6EE22C97-6F35-4637-8803-144ADF968C1C}"/>
    <cellStyle name="Normal 17 2 2 9" xfId="43769" xr:uid="{80106447-702D-43E8-A67C-97EB2CE55592}"/>
    <cellStyle name="Normal 17 2 2 9 2" xfId="43770" xr:uid="{684D187E-2228-48A9-81B3-34BBA59EC703}"/>
    <cellStyle name="Normal 17 2 3" xfId="43771" xr:uid="{A45312B5-3982-41A3-BA25-86DC8B9D1450}"/>
    <cellStyle name="Normal 17 2 3 2" xfId="43772" xr:uid="{5E6840C5-EFD3-472D-991B-F6BED154E725}"/>
    <cellStyle name="Normal 17 2 3 2 2" xfId="43773" xr:uid="{2E967A88-DEAE-4544-BC96-8CEFDC9A85F7}"/>
    <cellStyle name="Normal 17 2 3 2 2 2" xfId="43774" xr:uid="{017DB2C3-3F93-478B-AC84-A2B914D5DFB3}"/>
    <cellStyle name="Normal 17 2 3 2 3" xfId="43775" xr:uid="{5B62A3FD-242C-4DCD-B169-C43E33FB48FD}"/>
    <cellStyle name="Normal 17 2 3 3" xfId="43776" xr:uid="{B7030205-2FA0-4930-AF73-45976A4396CF}"/>
    <cellStyle name="Normal 17 2 3 3 2" xfId="43777" xr:uid="{0C6E2113-35FA-48B4-8A1A-53F8C741357B}"/>
    <cellStyle name="Normal 17 2 3 4" xfId="43778" xr:uid="{2F01E3F2-AB0C-48FD-A80F-C354F70C407B}"/>
    <cellStyle name="Normal 17 2 4" xfId="43779" xr:uid="{835AA726-7522-471B-9B38-6F6195A32681}"/>
    <cellStyle name="Normal 17 2 4 2" xfId="43780" xr:uid="{774C279E-E1AF-4835-9A99-A1A32AA043FC}"/>
    <cellStyle name="Normal 17 2 4 2 2" xfId="43781" xr:uid="{B43F8687-68F3-4214-B5F0-4D7879FE1288}"/>
    <cellStyle name="Normal 17 2 4 2 2 2" xfId="43782" xr:uid="{57C548CE-1200-4456-8ACA-164DC3E76BCD}"/>
    <cellStyle name="Normal 17 2 4 2 3" xfId="43783" xr:uid="{D3C2C7A3-A334-4C38-9F56-7CDEC62A7923}"/>
    <cellStyle name="Normal 17 2 4 3" xfId="43784" xr:uid="{692DCED9-B32A-45DA-980A-E393B528A60F}"/>
    <cellStyle name="Normal 17 2 4 3 2" xfId="43785" xr:uid="{C4AFF4BF-96CE-4341-9DA6-317D63C2DF45}"/>
    <cellStyle name="Normal 17 2 4 4" xfId="43786" xr:uid="{1B2384B7-42DD-4D5D-9152-F79007A19401}"/>
    <cellStyle name="Normal 17 2 5" xfId="43787" xr:uid="{C789C0EA-9F6F-4F2D-BA00-4C8F4CABB0EF}"/>
    <cellStyle name="Normal 17 2 5 2" xfId="43788" xr:uid="{3D206E39-60B2-4B55-82DD-C90D3B6D662D}"/>
    <cellStyle name="Normal 17 2 5 2 2" xfId="43789" xr:uid="{B77DB3EF-5B5C-4634-A720-0AC57848A939}"/>
    <cellStyle name="Normal 17 2 5 2 2 2" xfId="43790" xr:uid="{CA63E734-B37F-4097-B0B1-0F0247D1B77C}"/>
    <cellStyle name="Normal 17 2 5 2 3" xfId="43791" xr:uid="{5DAC6D47-2A6D-47CB-BFA8-97DF7D6647E8}"/>
    <cellStyle name="Normal 17 2 5 3" xfId="43792" xr:uid="{ADDE9BD8-5861-4064-8F01-1A1F4E65D2D0}"/>
    <cellStyle name="Normal 17 2 5 3 2" xfId="43793" xr:uid="{F71E76F6-EAEE-4807-B5BB-0CFD85504A45}"/>
    <cellStyle name="Normal 17 2 5 4" xfId="43794" xr:uid="{7154C155-C659-4BE5-9099-24946F667FCC}"/>
    <cellStyle name="Normal 17 2 6" xfId="43795" xr:uid="{B60FFBC1-1550-4135-AF1E-1E2CC09CB5FF}"/>
    <cellStyle name="Normal 17 2 6 2" xfId="43796" xr:uid="{E44B6E5D-38FF-4EB0-86E5-C46343E5319D}"/>
    <cellStyle name="Normal 17 2 6 2 2" xfId="43797" xr:uid="{9C5364CB-459E-465B-9B50-FA003C05E7A5}"/>
    <cellStyle name="Normal 17 2 6 2 2 2" xfId="43798" xr:uid="{57A99556-4901-407B-8F13-0142826E75B8}"/>
    <cellStyle name="Normal 17 2 6 2 3" xfId="43799" xr:uid="{7C0E3CE9-E682-40E6-A7D1-45C98E4DD0F4}"/>
    <cellStyle name="Normal 17 2 6 3" xfId="43800" xr:uid="{77AAD8AF-9352-49BA-A926-09D793F485DE}"/>
    <cellStyle name="Normal 17 2 6 3 2" xfId="43801" xr:uid="{84AAD2B1-DD23-444B-B3B2-874F6DC312CD}"/>
    <cellStyle name="Normal 17 2 6 4" xfId="43802" xr:uid="{676273F9-F8EA-4A84-8DDC-090B2CDD05A4}"/>
    <cellStyle name="Normal 17 2 7" xfId="43803" xr:uid="{55BDC15E-75D9-43D1-8FD8-4B0EF1BC7FD5}"/>
    <cellStyle name="Normal 17 2 7 2" xfId="43804" xr:uid="{D6697F36-E03F-4F00-BE39-7A959330DE6C}"/>
    <cellStyle name="Normal 17 2 7 2 2" xfId="43805" xr:uid="{D3DD5AE0-79E0-4A24-B78C-FC841CADE688}"/>
    <cellStyle name="Normal 17 2 7 2 2 2" xfId="43806" xr:uid="{C3B8ECF8-7B71-409F-B8C8-A07BF9ED9CB7}"/>
    <cellStyle name="Normal 17 2 7 2 3" xfId="43807" xr:uid="{62015E5B-910C-495F-A621-75877870C259}"/>
    <cellStyle name="Normal 17 2 7 3" xfId="43808" xr:uid="{EC747A80-F6AD-4431-B2B4-88779F73ED8D}"/>
    <cellStyle name="Normal 17 2 7 3 2" xfId="43809" xr:uid="{AA1D4FE0-C9CF-49B4-A15C-F8CD60BDA180}"/>
    <cellStyle name="Normal 17 2 7 4" xfId="43810" xr:uid="{EDEDD09E-6DC1-4990-8970-85A619B4256E}"/>
    <cellStyle name="Normal 17 2 8" xfId="43811" xr:uid="{54325EAC-3C03-46D7-8D53-AE52F73AF20D}"/>
    <cellStyle name="Normal 17 2 8 2" xfId="43812" xr:uid="{AF2DC627-426F-4D07-9E52-025BB459A022}"/>
    <cellStyle name="Normal 17 2 8 2 2" xfId="43813" xr:uid="{6AA74BE2-1832-4DCB-8F22-43712A61C331}"/>
    <cellStyle name="Normal 17 2 8 2 2 2" xfId="43814" xr:uid="{5B0C1C6A-4599-4FDD-B178-A0873167087E}"/>
    <cellStyle name="Normal 17 2 8 2 3" xfId="43815" xr:uid="{75940AFF-5C01-4FEF-A06D-B07026AFB18F}"/>
    <cellStyle name="Normal 17 2 8 3" xfId="43816" xr:uid="{DE1714E2-DF1B-42E8-B410-52C15910EF93}"/>
    <cellStyle name="Normal 17 2 8 3 2" xfId="43817" xr:uid="{FC2D7012-A771-4E82-ACAF-FEA8449BC1E9}"/>
    <cellStyle name="Normal 17 2 8 4" xfId="43818" xr:uid="{0E25EAF3-7544-4F6A-9F23-03C8635970CF}"/>
    <cellStyle name="Normal 17 2 9" xfId="43819" xr:uid="{279A23B0-CC94-43E7-B216-E972A4FBB8C6}"/>
    <cellStyle name="Normal 17 2 9 2" xfId="43820" xr:uid="{39EE319C-2DF7-416E-9211-F79CFEB92083}"/>
    <cellStyle name="Normal 17 2 9 2 2" xfId="43821" xr:uid="{B1AAC560-A2FE-4F93-ACB3-C8DB82C47D25}"/>
    <cellStyle name="Normal 17 2 9 2 2 2" xfId="43822" xr:uid="{3D5EB124-6C34-4AE7-96A8-3B7A6BE7CCD4}"/>
    <cellStyle name="Normal 17 2 9 2 3" xfId="43823" xr:uid="{49CBA889-724F-48E7-A7F2-F01515CE3B34}"/>
    <cellStyle name="Normal 17 2 9 3" xfId="43824" xr:uid="{228BE209-0B84-450F-8B1D-C853917BDAB3}"/>
    <cellStyle name="Normal 17 2 9 3 2" xfId="43825" xr:uid="{30C3BF1F-A972-4BEC-A07F-3B21C5132FA9}"/>
    <cellStyle name="Normal 17 2 9 4" xfId="43826" xr:uid="{2758CC34-C8E6-4C8D-9855-BCAA6C153CEE}"/>
    <cellStyle name="Normal 17 20" xfId="9603" xr:uid="{0038439D-C410-428D-BAD3-DD3CC18E5D5E}"/>
    <cellStyle name="Normal 17 21" xfId="9604" xr:uid="{C8F1CF7C-B9C5-4522-9B92-1408AB14EFDE}"/>
    <cellStyle name="Normal 17 22" xfId="9605" xr:uid="{48B82435-D1F1-44D0-91E1-129A6DCA6C77}"/>
    <cellStyle name="Normal 17 23" xfId="9606" xr:uid="{8468F13F-5203-4C09-9B3C-74D12267A2DE}"/>
    <cellStyle name="Normal 17 24" xfId="9607" xr:uid="{4E8AEF14-35F2-4A93-AC56-2E9332711F74}"/>
    <cellStyle name="Normal 17 25" xfId="9608" xr:uid="{CBEDBB3B-9D10-4CCA-94C2-77085AF9171B}"/>
    <cellStyle name="Normal 17 26" xfId="12308" xr:uid="{9EB02450-6A85-4E10-B56A-05817DCE959E}"/>
    <cellStyle name="Normal 17 3" xfId="9609" xr:uid="{6FF51950-8766-4B3D-8742-A6F948445DA6}"/>
    <cellStyle name="Normal 17 3 2" xfId="43827" xr:uid="{AFD5422D-3E5B-41C8-8A9F-183A593E38AC}"/>
    <cellStyle name="Normal 17 3 2 2" xfId="43828" xr:uid="{B6606405-BC9A-4614-BC43-3402F1C92CCF}"/>
    <cellStyle name="Normal 17 3 2 2 2" xfId="43829" xr:uid="{A15FD5CE-6B0B-4583-B38C-969631C20023}"/>
    <cellStyle name="Normal 17 3 2 3" xfId="43830" xr:uid="{2E027F15-2B09-4560-92A6-AB1168F5724C}"/>
    <cellStyle name="Normal 17 3 3" xfId="43831" xr:uid="{4DDBB7BE-3F1D-49D9-9533-D6B3134A3564}"/>
    <cellStyle name="Normal 17 3 3 2" xfId="43832" xr:uid="{FA483757-8A75-4754-BA4E-AFA679A8A5CC}"/>
    <cellStyle name="Normal 17 3 4" xfId="43833" xr:uid="{0BA9F3A8-A66F-492E-9205-96DEB6FE6739}"/>
    <cellStyle name="Normal 17 3 4 2" xfId="43834" xr:uid="{0AE6256A-241C-4B3E-B93A-9C9FAA2E9BC6}"/>
    <cellStyle name="Normal 17 3 5" xfId="43835" xr:uid="{FC4E22EE-2A4F-4EF1-954B-E8F806B0F7F2}"/>
    <cellStyle name="Normal 17 3 5 2" xfId="43836" xr:uid="{77815327-88D3-4F67-BDC5-BFF589C68C0A}"/>
    <cellStyle name="Normal 17 3 6" xfId="43837" xr:uid="{27CC8F53-68B5-490B-ABF8-F88A05D7354A}"/>
    <cellStyle name="Normal 17 3 6 2" xfId="43838" xr:uid="{0A0375A4-5E24-4B51-90B6-D93ABD180F5D}"/>
    <cellStyle name="Normal 17 3 7" xfId="43839" xr:uid="{AB81F906-6E4C-4031-8DCD-EFE2B4952195}"/>
    <cellStyle name="Normal 17 4" xfId="9610" xr:uid="{D5D6504B-FEE0-4014-A852-A5CD5A3C8E92}"/>
    <cellStyle name="Normal 17 4 2" xfId="43840" xr:uid="{28CF4A49-20A2-417B-9DB6-F5915FB70024}"/>
    <cellStyle name="Normal 17 4 2 2" xfId="43841" xr:uid="{AA212E2D-ED4E-47B5-A956-71F0997831F6}"/>
    <cellStyle name="Normal 17 4 2 2 2" xfId="43842" xr:uid="{53D0F6AC-584F-4ED4-B3F0-1E05EFDA0ABB}"/>
    <cellStyle name="Normal 17 4 2 3" xfId="43843" xr:uid="{EDF14203-20B3-4BE0-8AEE-D016BE4509E9}"/>
    <cellStyle name="Normal 17 4 3" xfId="43844" xr:uid="{3EED31F0-BF56-400D-8109-8B9AD152C495}"/>
    <cellStyle name="Normal 17 4 3 2" xfId="43845" xr:uid="{E627A698-CBDC-43B7-850A-927054526192}"/>
    <cellStyle name="Normal 17 4 4" xfId="43846" xr:uid="{123A32D7-2AF9-43C9-97B9-0208916F65D2}"/>
    <cellStyle name="Normal 17 4 4 2" xfId="43847" xr:uid="{07055A5F-9DEA-4C89-ADBD-56085783D8A5}"/>
    <cellStyle name="Normal 17 4 5" xfId="43848" xr:uid="{647CD516-5514-4085-9039-2E5034E60CDB}"/>
    <cellStyle name="Normal 17 4 5 2" xfId="43849" xr:uid="{FBB4157E-0921-437C-8A8E-75B96DBF856E}"/>
    <cellStyle name="Normal 17 4 6" xfId="43850" xr:uid="{1AB3D354-D542-477B-B72E-787B80E65174}"/>
    <cellStyle name="Normal 17 4 6 2" xfId="43851" xr:uid="{09CD5B23-982D-47B8-B054-9F4F8BAF5298}"/>
    <cellStyle name="Normal 17 4 7" xfId="43852" xr:uid="{67CA9F74-D93D-4E0A-AAF8-229E5032C609}"/>
    <cellStyle name="Normal 17 5" xfId="9611" xr:uid="{9A25837F-79B6-4D59-8084-BD24DB0620D9}"/>
    <cellStyle name="Normal 17 5 2" xfId="43853" xr:uid="{F991997F-4EBC-4850-B5FC-73EB620737C5}"/>
    <cellStyle name="Normal 17 5 2 2" xfId="43854" xr:uid="{41987155-D0E3-48B9-9E0C-F8DC6CDA635C}"/>
    <cellStyle name="Normal 17 5 2 2 2" xfId="43855" xr:uid="{BFCF7B90-752A-49D7-AD5F-AD0702A50CB7}"/>
    <cellStyle name="Normal 17 5 2 3" xfId="43856" xr:uid="{300CB10B-6F0C-4272-98A5-7E023EEA08A2}"/>
    <cellStyle name="Normal 17 5 3" xfId="43857" xr:uid="{A52B3084-E9F8-4339-A9E6-93BBD7B11B5A}"/>
    <cellStyle name="Normal 17 5 3 2" xfId="43858" xr:uid="{12335B36-83EC-46C0-83AE-4A2307970896}"/>
    <cellStyle name="Normal 17 5 4" xfId="43859" xr:uid="{72AA8C80-A040-4E7C-89DC-6C13CD3D6D29}"/>
    <cellStyle name="Normal 17 5 4 2" xfId="43860" xr:uid="{F88F16BD-C6FD-4EFE-AD00-A1224D5B6AA9}"/>
    <cellStyle name="Normal 17 5 5" xfId="43861" xr:uid="{4E65F00D-1B85-4FEF-9A67-33D4C446B160}"/>
    <cellStyle name="Normal 17 5 5 2" xfId="43862" xr:uid="{38A1C2EC-5286-4A3F-AB04-9385A885ECF3}"/>
    <cellStyle name="Normal 17 5 6" xfId="43863" xr:uid="{560FF02F-885E-401F-B54C-B1C13F7825B1}"/>
    <cellStyle name="Normal 17 5 6 2" xfId="43864" xr:uid="{D85992EB-B259-4EB0-8C2E-4E6E5378C968}"/>
    <cellStyle name="Normal 17 5 7" xfId="43865" xr:uid="{DA90B049-BA12-4C72-94B1-D2BBA64B08A5}"/>
    <cellStyle name="Normal 17 6" xfId="9612" xr:uid="{916CE1F1-B9CE-4472-9E1A-C1B8D07D52F9}"/>
    <cellStyle name="Normal 17 6 2" xfId="43866" xr:uid="{1F4CA7E5-DE0A-4F0B-A386-92CF15291A15}"/>
    <cellStyle name="Normal 17 6 2 2" xfId="43867" xr:uid="{C1394D7A-C1A8-43BF-A7A6-77B99BFBB915}"/>
    <cellStyle name="Normal 17 6 2 2 2" xfId="43868" xr:uid="{560AF431-E217-42A1-9AE7-A3DCB73E53FB}"/>
    <cellStyle name="Normal 17 6 2 3" xfId="43869" xr:uid="{1D7900F9-CF4A-48C2-A3F4-7590A1507F0D}"/>
    <cellStyle name="Normal 17 6 3" xfId="43870" xr:uid="{A4962F28-4BED-496A-99AD-C16DB9622702}"/>
    <cellStyle name="Normal 17 6 3 2" xfId="43871" xr:uid="{F91CD404-E8F4-4CE3-8CE6-A43AD865FF76}"/>
    <cellStyle name="Normal 17 6 4" xfId="43872" xr:uid="{3C0811D3-2AE8-4E84-908A-7794051A0EDF}"/>
    <cellStyle name="Normal 17 6 4 2" xfId="43873" xr:uid="{3FB27028-5D2E-4DCC-A8BA-3FFE92A9495F}"/>
    <cellStyle name="Normal 17 6 5" xfId="43874" xr:uid="{A7D45CA3-3327-477D-8F2F-F21A85245A09}"/>
    <cellStyle name="Normal 17 6 5 2" xfId="43875" xr:uid="{F8F6344C-A63C-41C2-BA1B-77852497BA84}"/>
    <cellStyle name="Normal 17 6 6" xfId="43876" xr:uid="{C210A477-CBEE-4AE1-9E8F-D442E8276050}"/>
    <cellStyle name="Normal 17 6 6 2" xfId="43877" xr:uid="{E99D29FF-4D6A-4FB1-89BE-3E145A3D3AE5}"/>
    <cellStyle name="Normal 17 6 7" xfId="43878" xr:uid="{1320D853-2856-43AD-B74F-2D4C2EA1540C}"/>
    <cellStyle name="Normal 17 7" xfId="9613" xr:uid="{8006AA9F-8D77-4BB3-A675-BA22ED0CB5ED}"/>
    <cellStyle name="Normal 17 7 2" xfId="43879" xr:uid="{BAC52977-1E01-48CB-9EB8-6FDDDA7A967F}"/>
    <cellStyle name="Normal 17 7 2 2" xfId="43880" xr:uid="{65E67253-5AD0-4F15-81AF-370166786838}"/>
    <cellStyle name="Normal 17 7 2 2 2" xfId="43881" xr:uid="{E74E5BE4-EB17-40AE-80DE-F75B3A301EDE}"/>
    <cellStyle name="Normal 17 7 2 3" xfId="43882" xr:uid="{3CA4813F-BCF0-4C70-8216-B30F73962CC6}"/>
    <cellStyle name="Normal 17 7 3" xfId="43883" xr:uid="{091A85B6-397E-4133-B99C-0FF551E3CEA2}"/>
    <cellStyle name="Normal 17 7 3 2" xfId="43884" xr:uid="{AE058B9D-93E2-4ACF-AE37-4F31A4EFC8AD}"/>
    <cellStyle name="Normal 17 7 4" xfId="43885" xr:uid="{714DF680-AFA3-4C6C-BD1E-523A69541723}"/>
    <cellStyle name="Normal 17 7 4 2" xfId="43886" xr:uid="{66F6A0D0-60EF-42BD-B689-66E7EC9CE352}"/>
    <cellStyle name="Normal 17 7 5" xfId="43887" xr:uid="{75AD332D-55C6-4B93-86AB-A5CA902266AA}"/>
    <cellStyle name="Normal 17 7 5 2" xfId="43888" xr:uid="{9A242D51-FC06-4AFF-B7DC-489667547EDB}"/>
    <cellStyle name="Normal 17 7 6" xfId="43889" xr:uid="{255A816D-5BA2-4FF3-AA4E-E29A9B14CFFC}"/>
    <cellStyle name="Normal 17 7 6 2" xfId="43890" xr:uid="{5BE0F705-DBED-4ADF-99E2-1E7173A9837A}"/>
    <cellStyle name="Normal 17 7 7" xfId="43891" xr:uid="{C47DCA01-05E1-4FF6-AF18-7C3E150F9F1C}"/>
    <cellStyle name="Normal 17 8" xfId="9614" xr:uid="{622C4D8B-77D6-4D0F-9ABD-46606EEAB55D}"/>
    <cellStyle name="Normal 17 8 2" xfId="43892" xr:uid="{93562775-CCDA-4448-A922-EC2C91142B67}"/>
    <cellStyle name="Normal 17 8 2 2" xfId="43893" xr:uid="{DD0053F2-2E82-416A-945E-7B92EF71EEA0}"/>
    <cellStyle name="Normal 17 8 2 2 2" xfId="43894" xr:uid="{E3D1314C-CB42-4FD3-A599-2D503D126AD8}"/>
    <cellStyle name="Normal 17 8 2 3" xfId="43895" xr:uid="{E51AE923-E56E-43D3-A3AB-11B06CFB13E2}"/>
    <cellStyle name="Normal 17 8 3" xfId="43896" xr:uid="{5CE84490-D182-4EE9-B02C-B2A8A57C648C}"/>
    <cellStyle name="Normal 17 8 3 2" xfId="43897" xr:uid="{CF476B52-719D-4D8A-9C36-C08594C3F143}"/>
    <cellStyle name="Normal 17 8 4" xfId="43898" xr:uid="{09C52C82-18CA-442F-B0F1-D11806D10CEC}"/>
    <cellStyle name="Normal 17 8 4 2" xfId="43899" xr:uid="{EE01542E-23C4-4C52-A755-68FEEA570772}"/>
    <cellStyle name="Normal 17 8 5" xfId="43900" xr:uid="{E36B9BD1-662F-4B28-94ED-4BE3EE73CAC6}"/>
    <cellStyle name="Normal 17 8 5 2" xfId="43901" xr:uid="{424AA922-785D-47A1-8999-9F1559A75FCE}"/>
    <cellStyle name="Normal 17 8 6" xfId="43902" xr:uid="{244769AF-F559-41DB-8B85-24B72A8EE6D5}"/>
    <cellStyle name="Normal 17 8 6 2" xfId="43903" xr:uid="{9B6561A8-A9F0-4EB6-B574-FC9A443FAFAA}"/>
    <cellStyle name="Normal 17 8 7" xfId="43904" xr:uid="{3CCB1503-830B-4849-980A-C2107345FB1D}"/>
    <cellStyle name="Normal 17 9" xfId="9615" xr:uid="{58D48690-09C0-41BA-931E-2DDB8B299265}"/>
    <cellStyle name="Normal 17 9 2" xfId="43905" xr:uid="{F34FF5CE-2E92-4279-98F1-6E1F8308AC33}"/>
    <cellStyle name="Normal 17 9 2 2" xfId="43906" xr:uid="{4DBBE29F-87AB-4991-B798-5081D2F19801}"/>
    <cellStyle name="Normal 17 9 3" xfId="43907" xr:uid="{734CA58F-9AB8-4B60-9A93-F4E7EA75DB92}"/>
    <cellStyle name="Normal 17 9 3 2" xfId="43908" xr:uid="{7F8A7A27-5C0B-4454-9331-F4D3E234652F}"/>
    <cellStyle name="Normal 17 9 4" xfId="43909" xr:uid="{D58D9BCA-C93D-4EA7-A6A5-A6BC42A0D8C6}"/>
    <cellStyle name="Normal 17 9 4 2" xfId="43910" xr:uid="{5C638871-D5F5-4E3F-AB2B-AA0C7E0EBA57}"/>
    <cellStyle name="Normal 17 9 5" xfId="43911" xr:uid="{49849DC6-BD33-418B-A076-E8A47AD98DB1}"/>
    <cellStyle name="Normal 17 9 5 2" xfId="43912" xr:uid="{591F5778-F680-4047-BCD1-CE7C8A4DB263}"/>
    <cellStyle name="Normal 17 9 6" xfId="43913" xr:uid="{9E82A54B-FCDD-4C07-808A-11384C4B1842}"/>
    <cellStyle name="Normal 17 9 6 2" xfId="43914" xr:uid="{E0EEE892-1ABB-4C99-8003-95A7A5321821}"/>
    <cellStyle name="Normal 17 9 7" xfId="43915" xr:uid="{8430517F-F7AC-40B1-8B6E-553B6CE44A1B}"/>
    <cellStyle name="Normal 17_MAYOR CERES" xfId="43916" xr:uid="{327C4A0C-AF29-46CA-95C9-8F5FE464830E}"/>
    <cellStyle name="Normal 170" xfId="11226" xr:uid="{69564A3B-DE61-4401-81AF-B6478DABDC2A}"/>
    <cellStyle name="Normal 170 2" xfId="11227" xr:uid="{24E7DE72-F49B-40D7-A0EE-9BDC208993FC}"/>
    <cellStyle name="Normal 170 2 2" xfId="43917" xr:uid="{21DC6CC9-D29C-4966-AB70-339FAA23E3A8}"/>
    <cellStyle name="Normal 170 3" xfId="43918" xr:uid="{1F27DDD2-3194-476F-A6DC-639D98D679B8}"/>
    <cellStyle name="Normal 171" xfId="11228" xr:uid="{A3AF7310-25CE-4E84-B67C-035E3981171E}"/>
    <cellStyle name="Normal 171 2" xfId="11229" xr:uid="{9E0F46C0-4609-4E3B-83E3-C4E8C6233431}"/>
    <cellStyle name="Normal 171 2 2" xfId="43919" xr:uid="{C4C98426-DCA6-48B8-9AAA-CFE0A7246D96}"/>
    <cellStyle name="Normal 171 3" xfId="43920" xr:uid="{49096714-7138-460E-B469-953187A14AD0}"/>
    <cellStyle name="Normal 172" xfId="11230" xr:uid="{7DEE8D3A-3B75-4FF8-A98B-8E14E4A78D0F}"/>
    <cellStyle name="Normal 172 2" xfId="11231" xr:uid="{D63B7DC1-8502-46C2-87DD-B03F206EE39C}"/>
    <cellStyle name="Normal 172 2 2" xfId="43921" xr:uid="{CB389CFA-CDCD-407B-8DA8-CD44F3CC49EF}"/>
    <cellStyle name="Normal 172 3" xfId="43922" xr:uid="{2E44F9F8-85D2-4622-BB23-0E6699F72C71}"/>
    <cellStyle name="Normal 173" xfId="11232" xr:uid="{D7DAA066-A573-42D3-9588-474C10147111}"/>
    <cellStyle name="Normal 173 2" xfId="11233" xr:uid="{393206B3-855E-49DE-8062-CF132A724916}"/>
    <cellStyle name="Normal 173 2 2" xfId="43923" xr:uid="{9BA573EB-D0FA-422E-84C6-EE50C477A73E}"/>
    <cellStyle name="Normal 173 3" xfId="43924" xr:uid="{C0D8ADCA-CED6-4D0F-836D-4433FFBA74D2}"/>
    <cellStyle name="Normal 174" xfId="11234" xr:uid="{034454E4-96CE-471E-B7EA-2E595175058C}"/>
    <cellStyle name="Normal 174 2" xfId="11235" xr:uid="{D51E6106-CC61-44DC-845C-ED6543BE8910}"/>
    <cellStyle name="Normal 174 2 2" xfId="43925" xr:uid="{7E2E231F-55F7-4E8D-95F5-3BB0BAC19555}"/>
    <cellStyle name="Normal 174 3" xfId="43926" xr:uid="{3808C0D8-A4B3-4399-B3E6-EEB329540322}"/>
    <cellStyle name="Normal 175" xfId="11236" xr:uid="{22F69DCB-AC68-4FCC-B13E-9E3317A3B762}"/>
    <cellStyle name="Normal 175 2" xfId="11237" xr:uid="{CE3027FE-FF81-4B6B-9F24-FC32DB3AF3CC}"/>
    <cellStyle name="Normal 175 2 2" xfId="43927" xr:uid="{147F141E-C72E-45E3-9B17-A2D466CF86A4}"/>
    <cellStyle name="Normal 175 3" xfId="12309" xr:uid="{E3C57C2E-041D-4198-AB09-97ECA5E23F66}"/>
    <cellStyle name="Normal 176" xfId="11238" xr:uid="{5E41925E-BD47-4395-B891-A497C90D48E7}"/>
    <cellStyle name="Normal 176 2" xfId="11239" xr:uid="{0AC922BF-8620-417D-AAB6-4C2265E988C3}"/>
    <cellStyle name="Normal 176 2 2" xfId="43928" xr:uid="{5B429AE5-7D27-4F4C-8B12-C541D607F17F}"/>
    <cellStyle name="Normal 176 3" xfId="43929" xr:uid="{B4ADF234-1844-4D4F-8043-61FC9AFF20A3}"/>
    <cellStyle name="Normal 176 3 2" xfId="43930" xr:uid="{F5B89EE5-5C6F-4EFE-A60B-E3EEF76FD61C}"/>
    <cellStyle name="Normal 177" xfId="11240" xr:uid="{6CC8B162-7258-45DA-9A03-5AF791955702}"/>
    <cellStyle name="Normal 177 2" xfId="11241" xr:uid="{C3401FC7-5F20-40E2-BBC0-174F4A6C9EB4}"/>
    <cellStyle name="Normal 177 2 2" xfId="43931" xr:uid="{3C83FA25-C769-4AB3-B72F-A139ED71439F}"/>
    <cellStyle name="Normal 177 3" xfId="43932" xr:uid="{C511EF4F-6376-4ABC-A8B2-8E261693C950}"/>
    <cellStyle name="Normal 177 4" xfId="43933" xr:uid="{A53A0FC4-4983-4A60-AEA0-4EA4FFE6FBCD}"/>
    <cellStyle name="Normal 177 5" xfId="43934" xr:uid="{028D681C-2220-4445-8282-82550E676B05}"/>
    <cellStyle name="Normal 178" xfId="11242" xr:uid="{1A9D7312-A956-4C9B-A0F0-00123679D83F}"/>
    <cellStyle name="Normal 178 2" xfId="11243" xr:uid="{9BABEAD3-015D-40B1-B5AF-86289A4AB9C5}"/>
    <cellStyle name="Normal 178 2 2" xfId="43935" xr:uid="{47FDF146-2EF6-43A5-A938-DB1282548E59}"/>
    <cellStyle name="Normal 178 3" xfId="43936" xr:uid="{D434AF00-5E14-4171-A083-CF6F9F6FC707}"/>
    <cellStyle name="Normal 179" xfId="11244" xr:uid="{ABB21B41-6062-4178-AAB3-29EB7EFF9CC1}"/>
    <cellStyle name="Normal 179 2" xfId="11245" xr:uid="{0097855D-089D-4031-BE36-0F676C4DA439}"/>
    <cellStyle name="Normal 179 2 2" xfId="43937" xr:uid="{79293EA1-8976-4AE5-9501-D3C60E230F9A}"/>
    <cellStyle name="Normal 179 3" xfId="43938" xr:uid="{4AE44EBF-292F-498D-AE37-7BC004428F68}"/>
    <cellStyle name="Normal 18" xfId="790" xr:uid="{82304371-AC44-4AFC-BF2A-36D1E4E7B902}"/>
    <cellStyle name="Normal 18 10" xfId="9616" xr:uid="{3FFCEC05-F671-4A04-BAC5-62412C4F2EA4}"/>
    <cellStyle name="Normal 18 10 2" xfId="43939" xr:uid="{01709A97-5F87-4800-919C-27C477E17EFB}"/>
    <cellStyle name="Normal 18 10 2 2" xfId="43940" xr:uid="{FBE9B394-4389-4FE7-A41C-6176846323D5}"/>
    <cellStyle name="Normal 18 10 3" xfId="43941" xr:uid="{037BDC41-CAF4-4F57-B0E7-25CB3BA95399}"/>
    <cellStyle name="Normal 18 10 3 2" xfId="43942" xr:uid="{B2B49929-974F-40D5-A678-6BE96F617BC5}"/>
    <cellStyle name="Normal 18 10 4" xfId="43943" xr:uid="{AC5CB751-9E65-415D-9526-9BC993436D30}"/>
    <cellStyle name="Normal 18 10 4 2" xfId="43944" xr:uid="{471CB0FD-3C1F-49E7-BE1B-A6D83CAD0147}"/>
    <cellStyle name="Normal 18 10 5" xfId="43945" xr:uid="{1B49F0DB-FB97-42B5-A52B-E71B0E4F88D8}"/>
    <cellStyle name="Normal 18 10 5 2" xfId="43946" xr:uid="{9BC25E95-F8A1-4C93-B651-9E78B95C51B2}"/>
    <cellStyle name="Normal 18 10 6" xfId="43947" xr:uid="{7379A021-E35E-451D-8F88-004CEF2DC653}"/>
    <cellStyle name="Normal 18 10 6 2" xfId="43948" xr:uid="{D3002D5C-C52B-4482-A363-973CC3E335A4}"/>
    <cellStyle name="Normal 18 10 7" xfId="43949" xr:uid="{69F65756-9CF6-46AC-B482-BBB8E2DE524F}"/>
    <cellStyle name="Normal 18 11" xfId="9617" xr:uid="{7FE0724F-F43E-46ED-AC6D-A2F0328C3786}"/>
    <cellStyle name="Normal 18 11 2" xfId="43950" xr:uid="{EF00CC09-2FB0-4503-A89B-B846E0EDD453}"/>
    <cellStyle name="Normal 18 12" xfId="9618" xr:uid="{FEC8C0F7-E059-4214-A045-4E088EA24F60}"/>
    <cellStyle name="Normal 18 12 2" xfId="43951" xr:uid="{AA5F7E7E-7615-4D93-8400-D578D4B52FB0}"/>
    <cellStyle name="Normal 18 13" xfId="9619" xr:uid="{3C0B8D61-5A54-4608-B573-A0BB0651D8DA}"/>
    <cellStyle name="Normal 18 13 2" xfId="43952" xr:uid="{1A866818-DD95-4D43-AAF3-ED4C941AD1FA}"/>
    <cellStyle name="Normal 18 14" xfId="9620" xr:uid="{620EB9CD-262F-4043-8954-935FC436D4D0}"/>
    <cellStyle name="Normal 18 14 2" xfId="43953" xr:uid="{F4B48F50-DFC0-4E6F-8DB9-2A3692884D46}"/>
    <cellStyle name="Normal 18 15" xfId="9621" xr:uid="{F2D4438D-69B3-4134-BD5E-2C1111810505}"/>
    <cellStyle name="Normal 18 15 2" xfId="43954" xr:uid="{D7505B3C-30E3-4C75-AFD3-A0EC3D837FCA}"/>
    <cellStyle name="Normal 18 16" xfId="9622" xr:uid="{8EA37363-041F-4E18-98DA-7F85954D5F2E}"/>
    <cellStyle name="Normal 18 16 2" xfId="43955" xr:uid="{286CB624-70DC-47F7-B9A8-446360EFEF96}"/>
    <cellStyle name="Normal 18 17" xfId="9623" xr:uid="{5E031879-944F-444B-9EE4-749DE5E69A93}"/>
    <cellStyle name="Normal 18 17 2" xfId="43956" xr:uid="{8CBFDA4E-D5A1-4713-978F-BE8F092CE86E}"/>
    <cellStyle name="Normal 18 18" xfId="9624" xr:uid="{E513C5EC-0193-4EDD-B71C-9774A4CDCCCD}"/>
    <cellStyle name="Normal 18 18 2" xfId="43957" xr:uid="{F791A69C-21EC-49D3-AE06-287CE5892E40}"/>
    <cellStyle name="Normal 18 19" xfId="9625" xr:uid="{CB61127D-CF46-4020-95CF-57BBE18C703E}"/>
    <cellStyle name="Normal 18 19 2" xfId="43958" xr:uid="{687A4560-1D85-4D64-9879-5D6D46ACFD80}"/>
    <cellStyle name="Normal 18 2" xfId="791" xr:uid="{1BAE006E-34EB-4AAF-B4D7-04A04F2E7542}"/>
    <cellStyle name="Normal 18 2 2" xfId="11246" xr:uid="{CE8EF702-93EF-4C78-BDB0-50C8F5CF86FD}"/>
    <cellStyle name="Normal 18 2 2 2" xfId="43959" xr:uid="{975D5235-F980-423A-919C-6A72E2C277F6}"/>
    <cellStyle name="Normal 18 2 2 2 2" xfId="43960" xr:uid="{9243F997-8AE9-43A1-AE56-34BD03C1AD91}"/>
    <cellStyle name="Normal 18 2 2 3" xfId="43961" xr:uid="{A9F30B5A-D198-419C-9ABC-3D534631875E}"/>
    <cellStyle name="Normal 18 2 2 3 2" xfId="43962" xr:uid="{71F0F506-BEA0-449B-A957-8E160AB5603A}"/>
    <cellStyle name="Normal 18 2 2 4" xfId="43963" xr:uid="{F690878E-4AEC-4F2D-8AB2-49E05D195AAF}"/>
    <cellStyle name="Normal 18 2 3" xfId="43964" xr:uid="{E7D3F81E-5A3D-4F7A-A4A4-330A0B54A0C5}"/>
    <cellStyle name="Normal 18 2 3 2" xfId="43965" xr:uid="{EAF14AA6-1A44-4C77-8330-07D118F67E9D}"/>
    <cellStyle name="Normal 18 2 4" xfId="43966" xr:uid="{8D795C7A-7C9D-4EAB-B540-B9D092DD394E}"/>
    <cellStyle name="Normal 18 2 4 2" xfId="43967" xr:uid="{07A0A455-B102-412D-9105-8355C657D9DD}"/>
    <cellStyle name="Normal 18 2 5" xfId="43968" xr:uid="{60DC2771-F0F1-40FD-A8A8-283DA529278E}"/>
    <cellStyle name="Normal 18 2 5 2" xfId="43969" xr:uid="{B475EFE7-3CFA-457E-80BC-68A4AF5C6787}"/>
    <cellStyle name="Normal 18 2 6" xfId="43970" xr:uid="{009966B0-4EE4-4C19-A0F8-DC5F40DFFB18}"/>
    <cellStyle name="Normal 18 2 6 2" xfId="43971" xr:uid="{D3D04FE6-D0B6-4780-9978-BCF38598CFE7}"/>
    <cellStyle name="Normal 18 2 7" xfId="43972" xr:uid="{E5600240-14EE-4F8F-A5FE-F0A376C74854}"/>
    <cellStyle name="Normal 18 20" xfId="9626" xr:uid="{DEE3CC48-BD04-4B81-A431-B74205F55C1E}"/>
    <cellStyle name="Normal 18 20 2" xfId="43973" xr:uid="{5A7743BD-C976-4E98-BCA4-E5ADACB64AB0}"/>
    <cellStyle name="Normal 18 21" xfId="9627" xr:uid="{A9AF92B1-6A20-4B5C-99E1-06B4EE53DF3F}"/>
    <cellStyle name="Normal 18 21 2" xfId="43974" xr:uid="{7FBFA4C6-555A-4B98-B9A1-19D231EA183F}"/>
    <cellStyle name="Normal 18 22" xfId="9628" xr:uid="{607B412B-2EED-4F68-949D-1D9383691CD9}"/>
    <cellStyle name="Normal 18 22 2" xfId="43975" xr:uid="{2116B3BA-975F-45E9-B473-8F77820EA25F}"/>
    <cellStyle name="Normal 18 23" xfId="9629" xr:uid="{7CB02ECD-AEF2-420F-8622-44C4607FD3A9}"/>
    <cellStyle name="Normal 18 23 2" xfId="43976" xr:uid="{04B7EAE7-40B9-40F2-BA87-4321493A37EC}"/>
    <cellStyle name="Normal 18 24" xfId="9630" xr:uid="{D47F3A21-F811-4328-9C46-74C784542D8E}"/>
    <cellStyle name="Normal 18 24 2" xfId="43977" xr:uid="{B71B67E2-5C9C-4C8F-BA16-12C619CB9F4B}"/>
    <cellStyle name="Normal 18 25" xfId="9631" xr:uid="{85BD144A-F7AA-4E1A-8A57-8C55F8F32CBC}"/>
    <cellStyle name="Normal 18 25 2" xfId="43978" xr:uid="{D64BCD7C-D60C-4894-B176-45C5AE8F3AE9}"/>
    <cellStyle name="Normal 18 26" xfId="12310" xr:uid="{24FFDE84-DCCD-4363-9854-DC0268B1723C}"/>
    <cellStyle name="Normal 18 3" xfId="9632" xr:uid="{124652FA-4913-4C92-BBD3-504ED45449D5}"/>
    <cellStyle name="Normal 18 3 2" xfId="43979" xr:uid="{CE07F916-75D2-47D9-A534-B3ABF53B8CDE}"/>
    <cellStyle name="Normal 18 3 2 2" xfId="43980" xr:uid="{39AB5BE9-B297-4073-B154-2E990C8EA38A}"/>
    <cellStyle name="Normal 18 3 2 2 2" xfId="43981" xr:uid="{38709FA9-5736-4F9C-8A5E-0B0AEB3B321F}"/>
    <cellStyle name="Normal 18 3 2 3" xfId="43982" xr:uid="{FDAD9308-9E5B-4C0D-9AAF-971EB451DE67}"/>
    <cellStyle name="Normal 18 3 3" xfId="43983" xr:uid="{AA3453AF-F3A5-4D2E-A61B-99A64E8387D0}"/>
    <cellStyle name="Normal 18 3 3 2" xfId="43984" xr:uid="{A88E9C4A-F1DE-455A-8231-3A11F0A7AD42}"/>
    <cellStyle name="Normal 18 3 4" xfId="43985" xr:uid="{E692E34F-CF12-4617-83D8-37B79F84831E}"/>
    <cellStyle name="Normal 18 3 4 2" xfId="43986" xr:uid="{41A168CD-A37E-4D8F-B96D-B999E4E4052E}"/>
    <cellStyle name="Normal 18 3 5" xfId="43987" xr:uid="{9438E662-BBE1-48C9-BA24-938582D71D43}"/>
    <cellStyle name="Normal 18 3 5 2" xfId="43988" xr:uid="{1B12E39C-5CA6-4FDA-8941-5D8BB3E55BFB}"/>
    <cellStyle name="Normal 18 3 6" xfId="43989" xr:uid="{BAB15273-9C68-4D94-A96B-9A2F914841EE}"/>
    <cellStyle name="Normal 18 3 6 2" xfId="43990" xr:uid="{0EA8120C-5989-49DC-87BF-0D864F438E68}"/>
    <cellStyle name="Normal 18 3 7" xfId="43991" xr:uid="{B12718DA-C563-4D60-B251-76547D0F8ABE}"/>
    <cellStyle name="Normal 18 4" xfId="9633" xr:uid="{E0489497-C4CD-4FB2-8DF0-8A75AAB3E8D6}"/>
    <cellStyle name="Normal 18 4 2" xfId="43992" xr:uid="{B64907CB-B9B0-44D3-8AE0-DBB56C6EA069}"/>
    <cellStyle name="Normal 18 4 2 2" xfId="43993" xr:uid="{EB884338-C04D-4B53-8D44-CAFB659B9A6A}"/>
    <cellStyle name="Normal 18 4 2 2 2" xfId="43994" xr:uid="{7240FFEA-7CAA-4009-A71C-2EA55ECB64A3}"/>
    <cellStyle name="Normal 18 4 2 3" xfId="43995" xr:uid="{29689308-B252-482E-8BF5-697F29E56BF9}"/>
    <cellStyle name="Normal 18 4 3" xfId="43996" xr:uid="{C1E36CB0-BB43-48AC-B8A6-74CF24DA39BB}"/>
    <cellStyle name="Normal 18 4 3 2" xfId="43997" xr:uid="{4C567CA5-BDF9-4F0C-BFD9-265AD512EA63}"/>
    <cellStyle name="Normal 18 4 4" xfId="43998" xr:uid="{B2FB713E-4994-4DCD-9C9C-719F48BF650A}"/>
    <cellStyle name="Normal 18 4 4 2" xfId="43999" xr:uid="{B002C312-7F15-4656-9E9D-FBBDEBD10CA5}"/>
    <cellStyle name="Normal 18 4 5" xfId="44000" xr:uid="{CA6C4470-52BA-4958-A904-6B6DAB891851}"/>
    <cellStyle name="Normal 18 4 5 2" xfId="44001" xr:uid="{AB823E62-E21C-4CA0-BE51-122DCA30C79C}"/>
    <cellStyle name="Normal 18 4 6" xfId="44002" xr:uid="{D75A38CE-F540-4075-96B0-E4ACC6FB6C12}"/>
    <cellStyle name="Normal 18 4 6 2" xfId="44003" xr:uid="{CBC7FC24-B22A-48CE-B254-5DA8C4D9354B}"/>
    <cellStyle name="Normal 18 4 7" xfId="44004" xr:uid="{5945E7A2-F46C-448F-9BA7-D1CACE0B86D6}"/>
    <cellStyle name="Normal 18 5" xfId="9634" xr:uid="{735B4A3F-F707-4650-BA8E-EE3BA94D9999}"/>
    <cellStyle name="Normal 18 5 2" xfId="44005" xr:uid="{A45BCD7D-A39A-492D-A15B-F2E96A7AC717}"/>
    <cellStyle name="Normal 18 5 2 2" xfId="44006" xr:uid="{A39BC1DF-DA17-4F15-A02C-23A26434F07A}"/>
    <cellStyle name="Normal 18 5 3" xfId="44007" xr:uid="{217946C9-7CBA-41E7-A6BA-AC0DD30830C2}"/>
    <cellStyle name="Normal 18 5 3 2" xfId="44008" xr:uid="{B9B9DF8D-5947-46F6-9995-128BD4CB6244}"/>
    <cellStyle name="Normal 18 5 4" xfId="44009" xr:uid="{4CBD3F41-4B46-4313-9ED2-1AB9455CF5A1}"/>
    <cellStyle name="Normal 18 5 4 2" xfId="44010" xr:uid="{82C5FA1E-571E-480F-B873-B855739B9FF8}"/>
    <cellStyle name="Normal 18 5 5" xfId="44011" xr:uid="{3A61E8B2-947F-4C69-9C63-5EC993F55209}"/>
    <cellStyle name="Normal 18 5 5 2" xfId="44012" xr:uid="{278C8DFA-8081-4372-8848-AC80F120B098}"/>
    <cellStyle name="Normal 18 5 6" xfId="44013" xr:uid="{9EB1EFFB-909E-4F8E-B225-6902D08CB61B}"/>
    <cellStyle name="Normal 18 5 6 2" xfId="44014" xr:uid="{52CD6714-6153-4814-8BF3-CF743E81D968}"/>
    <cellStyle name="Normal 18 5 7" xfId="44015" xr:uid="{28D056C5-2A4E-47E1-9292-2D3A41CF7613}"/>
    <cellStyle name="Normal 18 6" xfId="9635" xr:uid="{D5711607-3307-4252-8820-D46F662484C9}"/>
    <cellStyle name="Normal 18 6 2" xfId="44016" xr:uid="{F1D69CCB-346A-4B72-A8EE-28511A7BD249}"/>
    <cellStyle name="Normal 18 6 2 2" xfId="44017" xr:uid="{B35F6030-1023-400F-9BB5-A11CE48F9D49}"/>
    <cellStyle name="Normal 18 6 3" xfId="44018" xr:uid="{20E52446-CD3A-4415-B613-A469EE1FB3ED}"/>
    <cellStyle name="Normal 18 6 3 2" xfId="44019" xr:uid="{2380F86B-53BA-4554-8F2F-D8C9DA173646}"/>
    <cellStyle name="Normal 18 6 4" xfId="44020" xr:uid="{04F4987B-7FF1-4785-8602-DF52B9942589}"/>
    <cellStyle name="Normal 18 6 4 2" xfId="44021" xr:uid="{8B605CCA-F689-4832-A20B-F61ECD3080F2}"/>
    <cellStyle name="Normal 18 6 5" xfId="44022" xr:uid="{D99B54E9-B30E-4200-9F1E-C3F1548940F4}"/>
    <cellStyle name="Normal 18 6 5 2" xfId="44023" xr:uid="{2E4FE106-A3AD-4EC6-9011-82452AF95D53}"/>
    <cellStyle name="Normal 18 6 6" xfId="44024" xr:uid="{BB24EBA5-88CA-41FD-BD47-6924C1B8F479}"/>
    <cellStyle name="Normal 18 6 6 2" xfId="44025" xr:uid="{3AB0F30E-FDA4-4FD4-8C8A-B5D0D70E4EAF}"/>
    <cellStyle name="Normal 18 6 7" xfId="44026" xr:uid="{D2EB6D0E-519C-4BBB-ACDF-6A9EE87BFE3F}"/>
    <cellStyle name="Normal 18 7" xfId="9636" xr:uid="{C3F2807E-9303-4176-B6BF-FE28B38DE0F4}"/>
    <cellStyle name="Normal 18 7 2" xfId="44027" xr:uid="{4F607C3F-97DF-4AC3-82D4-5F0106D7BF06}"/>
    <cellStyle name="Normal 18 7 2 2" xfId="44028" xr:uid="{0D84E960-FC8D-4154-B6C4-CE631C78678A}"/>
    <cellStyle name="Normal 18 7 3" xfId="44029" xr:uid="{6A269421-EC21-4D88-9AC7-1A4B83F44AA1}"/>
    <cellStyle name="Normal 18 7 3 2" xfId="44030" xr:uid="{760D2178-8353-48C4-BA87-11DF6BFA7E5C}"/>
    <cellStyle name="Normal 18 7 4" xfId="44031" xr:uid="{12A5D910-0733-47F8-A247-CBE5351BDE7B}"/>
    <cellStyle name="Normal 18 7 4 2" xfId="44032" xr:uid="{61BCBBAD-AA0A-473B-835D-65CE907BAB46}"/>
    <cellStyle name="Normal 18 7 5" xfId="44033" xr:uid="{CF893326-79A2-4589-9C66-4A6EEA7B8930}"/>
    <cellStyle name="Normal 18 7 5 2" xfId="44034" xr:uid="{700A9084-0FB3-4385-BFD5-9B3FB66FA777}"/>
    <cellStyle name="Normal 18 7 6" xfId="44035" xr:uid="{B9AA48D8-F3F0-480D-8896-E6B9AC923A23}"/>
    <cellStyle name="Normal 18 7 6 2" xfId="44036" xr:uid="{996D335E-71AE-4089-B00B-0D10BE5AB8F1}"/>
    <cellStyle name="Normal 18 7 7" xfId="44037" xr:uid="{545170D5-0D7C-4709-9176-115CA5FBD104}"/>
    <cellStyle name="Normal 18 8" xfId="9637" xr:uid="{8B1B33A2-E9F4-4AF6-9C18-4B00CB68128D}"/>
    <cellStyle name="Normal 18 8 2" xfId="44038" xr:uid="{42E533FB-C408-4BBE-BEA4-9EF057A1ECA9}"/>
    <cellStyle name="Normal 18 8 2 2" xfId="44039" xr:uid="{0C215077-381E-4104-9260-CF5695C6E27B}"/>
    <cellStyle name="Normal 18 8 3" xfId="44040" xr:uid="{64BB778E-4A2C-4348-899B-16ADFF314518}"/>
    <cellStyle name="Normal 18 8 3 2" xfId="44041" xr:uid="{6E18B8CD-B856-4E41-BDB7-209C0A73DB3B}"/>
    <cellStyle name="Normal 18 8 4" xfId="44042" xr:uid="{906CB65D-B8E2-4904-85F7-BE00777B02FF}"/>
    <cellStyle name="Normal 18 8 4 2" xfId="44043" xr:uid="{C0AD5B6D-C6F3-41A9-BAF7-2601FE116A23}"/>
    <cellStyle name="Normal 18 8 5" xfId="44044" xr:uid="{C61B8038-C896-480F-B26B-776ADFBF0FF7}"/>
    <cellStyle name="Normal 18 8 5 2" xfId="44045" xr:uid="{3FB7748E-0A01-4116-82D3-164EB652B70B}"/>
    <cellStyle name="Normal 18 8 6" xfId="44046" xr:uid="{B35DA467-28A9-4507-BD80-E83366CA2DCA}"/>
    <cellStyle name="Normal 18 8 6 2" xfId="44047" xr:uid="{A2AFEC47-0FE9-4BB8-8DF2-CC5AA7CCF74B}"/>
    <cellStyle name="Normal 18 8 7" xfId="44048" xr:uid="{76410F81-31F7-4EB3-A67B-5419C6F402DC}"/>
    <cellStyle name="Normal 18 9" xfId="9638" xr:uid="{C584D0A2-1592-4380-9433-02E27893F109}"/>
    <cellStyle name="Normal 18 9 2" xfId="44049" xr:uid="{3E1BBA3D-82EC-47A0-9A8B-D5C428C3BB07}"/>
    <cellStyle name="Normal 18 9 2 2" xfId="44050" xr:uid="{A6EB0FED-1D50-4DC8-82F1-9D776D978130}"/>
    <cellStyle name="Normal 18 9 3" xfId="44051" xr:uid="{A86F056F-F8A3-4D25-B3F6-026FF77C5697}"/>
    <cellStyle name="Normal 18 9 3 2" xfId="44052" xr:uid="{CA7AA126-A599-4D7E-8E90-BB24680DBB25}"/>
    <cellStyle name="Normal 18 9 4" xfId="44053" xr:uid="{B9AE0931-0D67-4CF0-A802-F19FD212A0F7}"/>
    <cellStyle name="Normal 18 9 4 2" xfId="44054" xr:uid="{01455C2E-46A6-4D38-B697-61B65E9EA88C}"/>
    <cellStyle name="Normal 18 9 5" xfId="44055" xr:uid="{AF8515B1-CD52-4FAB-83A7-398DCD07F1B6}"/>
    <cellStyle name="Normal 18 9 5 2" xfId="44056" xr:uid="{CB36F948-D825-40B2-AC43-2F9F95F98891}"/>
    <cellStyle name="Normal 18 9 6" xfId="44057" xr:uid="{8AE63045-A539-485D-88C8-1B91D5A7BB85}"/>
    <cellStyle name="Normal 18 9 6 2" xfId="44058" xr:uid="{4E92C390-CEE0-4AF7-8775-7C603F2C7983}"/>
    <cellStyle name="Normal 18 9 7" xfId="44059" xr:uid="{98D07DD5-5AE7-4D76-B172-6A23EC3D492E}"/>
    <cellStyle name="Normal 18_MAYOR CERES" xfId="44060" xr:uid="{43909605-B163-4FB0-A5C7-246605671F0E}"/>
    <cellStyle name="Normal 180" xfId="11247" xr:uid="{3388A18B-E3AF-49D5-88DA-A3DE32D025EB}"/>
    <cellStyle name="Normal 180 2" xfId="11248" xr:uid="{C393AB78-59AD-46E1-B2D2-9F834217D201}"/>
    <cellStyle name="Normal 180 2 2" xfId="44061" xr:uid="{51D3DA1B-0276-45AE-9BDF-D3D1F5827EF3}"/>
    <cellStyle name="Normal 180 3" xfId="44062" xr:uid="{FC105FF5-F2ED-439D-A6C1-782151362C81}"/>
    <cellStyle name="Normal 181" xfId="11249" xr:uid="{BAA5C6BD-A4A2-4A4D-AB02-8E5AD6DE8E11}"/>
    <cellStyle name="Normal 181 2" xfId="11250" xr:uid="{585882CE-E88E-4C80-950E-F2EAFE656E58}"/>
    <cellStyle name="Normal 181 2 2" xfId="44063" xr:uid="{CF975B99-5CE5-4EA9-B4EB-50978EA0F360}"/>
    <cellStyle name="Normal 181 3" xfId="44064" xr:uid="{F0C231D3-946D-4870-99C4-604A3B68EED4}"/>
    <cellStyle name="Normal 182" xfId="11251" xr:uid="{D811AA5A-BD8D-472A-B3F2-DB7671D17F99}"/>
    <cellStyle name="Normal 182 2" xfId="11252" xr:uid="{B9B9A412-E95C-4875-B275-3C9057DB2A10}"/>
    <cellStyle name="Normal 182 2 2" xfId="44065" xr:uid="{B6BA3346-5D69-43DA-8C3A-7BA1C38B305D}"/>
    <cellStyle name="Normal 182 3" xfId="44066" xr:uid="{D93AEEF0-F662-4171-B89C-0B473AB571B3}"/>
    <cellStyle name="Normal 183" xfId="11253" xr:uid="{9A7085F0-509D-4D98-A082-A5D24427520B}"/>
    <cellStyle name="Normal 183 2" xfId="11254" xr:uid="{549BEA2C-22BB-410A-A1BA-508EE1315E3E}"/>
    <cellStyle name="Normal 183 2 2" xfId="44067" xr:uid="{7255E483-572D-41F9-81F3-2EA55DE47F5E}"/>
    <cellStyle name="Normal 183 3" xfId="44068" xr:uid="{C545A046-4E11-4787-AE67-EB065F6330A0}"/>
    <cellStyle name="Normal 184" xfId="11255" xr:uid="{9E36CBC3-9EF7-491F-8B26-698D17A80B24}"/>
    <cellStyle name="Normal 184 2" xfId="11256" xr:uid="{6132944D-CFCA-4DB2-908B-43D6AB1B5833}"/>
    <cellStyle name="Normal 184 2 2" xfId="44069" xr:uid="{6CEE9715-F1D3-43AF-BD4D-A25CBEA728D2}"/>
    <cellStyle name="Normal 184 3" xfId="44070" xr:uid="{05FC13FA-ABE4-40BF-8352-75FFE93AA6C0}"/>
    <cellStyle name="Normal 185" xfId="11257" xr:uid="{1A2CB2F9-8F09-4FBE-82A7-7EE8A4B44580}"/>
    <cellStyle name="Normal 185 2" xfId="11258" xr:uid="{30D75C7D-A3D2-4212-BB66-B9CD26857671}"/>
    <cellStyle name="Normal 185 2 2" xfId="44071" xr:uid="{2C0D614B-606E-4572-822D-CE5182747830}"/>
    <cellStyle name="Normal 185 3" xfId="44072" xr:uid="{E27C4C20-1655-4DA8-8128-3D5C0DA5D1A7}"/>
    <cellStyle name="Normal 186" xfId="11259" xr:uid="{CD94B068-825F-4DCD-82FF-E8E8A2F47A72}"/>
    <cellStyle name="Normal 186 2" xfId="11260" xr:uid="{105D65D1-F2C5-47A3-888C-5327C9B994BB}"/>
    <cellStyle name="Normal 186 2 2" xfId="44073" xr:uid="{E4D2E048-20B0-4CD2-AAA5-E292C01ECC65}"/>
    <cellStyle name="Normal 186 3" xfId="44074" xr:uid="{A06F953E-378E-4FC6-A22B-28188B883E68}"/>
    <cellStyle name="Normal 187" xfId="11261" xr:uid="{3DB771AE-1477-4609-945E-C8B71AF8CDF2}"/>
    <cellStyle name="Normal 187 2" xfId="11262" xr:uid="{BC8EAF1A-68BE-41AF-82D1-F1A7FC838595}"/>
    <cellStyle name="Normal 187 2 2" xfId="44075" xr:uid="{994335E6-53D5-4DAD-A454-0188D1A1CBD7}"/>
    <cellStyle name="Normal 187 3" xfId="44076" xr:uid="{7D8B95CC-7465-4F96-887A-A1CC3F0C0414}"/>
    <cellStyle name="Normal 188" xfId="11263" xr:uid="{260E5FF1-70D5-469F-8E4F-C29C5E08C8A1}"/>
    <cellStyle name="Normal 188 2" xfId="11264" xr:uid="{22307AB0-03FF-430E-9F96-FA2266B0C813}"/>
    <cellStyle name="Normal 188 2 2" xfId="44077" xr:uid="{012132C9-4CF6-4363-8D4A-B3FC044DC80D}"/>
    <cellStyle name="Normal 188 3" xfId="44078" xr:uid="{97130C63-CB64-433D-96FF-D8C7CC1ADE04}"/>
    <cellStyle name="Normal 189" xfId="11265" xr:uid="{9379D721-6977-4DB3-9083-CE5E14EDC4BB}"/>
    <cellStyle name="Normal 189 2" xfId="11266" xr:uid="{0BE9D1AE-C4DA-49DF-BEB1-34F8E4EC0E1D}"/>
    <cellStyle name="Normal 189 2 2" xfId="44079" xr:uid="{70ED5D23-6607-4694-AACF-B138A62E5AD6}"/>
    <cellStyle name="Normal 189 3" xfId="44080" xr:uid="{EEC2E9FF-2DAF-4A3D-8004-330AC2ED8BE4}"/>
    <cellStyle name="Normal 19" xfId="792" xr:uid="{289B308F-EB61-4A2B-A558-418E16D28650}"/>
    <cellStyle name="Normal 19 10" xfId="9639" xr:uid="{E1F94092-4756-4EA6-BDEE-75A53F813003}"/>
    <cellStyle name="Normal 19 10 2" xfId="44081" xr:uid="{117EA5E1-2923-4AE9-AD0A-74EA672C3070}"/>
    <cellStyle name="Normal 19 10 2 2" xfId="44082" xr:uid="{ECBB88EF-C968-4483-BF2C-A0CE2633DBF6}"/>
    <cellStyle name="Normal 19 10 3" xfId="44083" xr:uid="{1B71E8C1-C5F4-4358-BBA0-9A35C3F4A6ED}"/>
    <cellStyle name="Normal 19 10 3 2" xfId="44084" xr:uid="{1EF43845-72FD-4A89-8C5D-4775B0B63FD9}"/>
    <cellStyle name="Normal 19 10 4" xfId="44085" xr:uid="{C5A9CBEB-F702-4D60-9C1D-A0DB48BE7606}"/>
    <cellStyle name="Normal 19 10 4 2" xfId="44086" xr:uid="{23DE4B0C-AA87-4CB4-982B-D1C61A8DAC8B}"/>
    <cellStyle name="Normal 19 10 5" xfId="44087" xr:uid="{F4E67C04-71EF-44E5-B225-8C86FE76E909}"/>
    <cellStyle name="Normal 19 10 5 2" xfId="44088" xr:uid="{91047A1F-81F9-42F8-BBE6-1DC15C3A82AE}"/>
    <cellStyle name="Normal 19 10 6" xfId="44089" xr:uid="{C51A75B9-C34D-428C-BAE2-F0FE4F454E54}"/>
    <cellStyle name="Normal 19 10 6 2" xfId="44090" xr:uid="{8A7E60F4-F280-46E3-896D-014D193A62EA}"/>
    <cellStyle name="Normal 19 10 7" xfId="44091" xr:uid="{B7117539-2AE5-45DA-A981-4ECAC383697C}"/>
    <cellStyle name="Normal 19 11" xfId="9640" xr:uid="{36BB027E-A847-4194-892C-2A9D1A71187A}"/>
    <cellStyle name="Normal 19 11 2" xfId="44092" xr:uid="{0EE9BD56-53E0-49A2-9E9D-E8082A874DD0}"/>
    <cellStyle name="Normal 19 12" xfId="9641" xr:uid="{69CE1F2E-4DDF-41B5-BD8F-D74ED9F6D415}"/>
    <cellStyle name="Normal 19 12 2" xfId="44093" xr:uid="{FCA6CD5F-8B2B-4D03-A4B8-00910FB00EE8}"/>
    <cellStyle name="Normal 19 13" xfId="9642" xr:uid="{6F65427F-D6A1-44D6-B6F1-2EF6F6D3013F}"/>
    <cellStyle name="Normal 19 13 2" xfId="44094" xr:uid="{326EDD24-961D-4892-BE7C-8C083991738E}"/>
    <cellStyle name="Normal 19 14" xfId="9643" xr:uid="{25CDF7E6-1295-4A89-84E4-D1FFABC757EF}"/>
    <cellStyle name="Normal 19 14 2" xfId="44095" xr:uid="{35C3BA8D-0930-46F2-8497-A1A97E37CB68}"/>
    <cellStyle name="Normal 19 15" xfId="9644" xr:uid="{17023538-2BCF-4E36-ADC6-261FB6285E32}"/>
    <cellStyle name="Normal 19 15 2" xfId="44096" xr:uid="{6CA775FE-1A47-41DB-BBFD-F0FD14BCE0D6}"/>
    <cellStyle name="Normal 19 16" xfId="9645" xr:uid="{CADE5A32-58D3-41BA-ABBD-23ED90B13D6C}"/>
    <cellStyle name="Normal 19 16 2" xfId="44097" xr:uid="{BADC94E5-8D13-4AC8-B2F5-F0B09BFBA1EA}"/>
    <cellStyle name="Normal 19 17" xfId="9646" xr:uid="{568D8AE2-C10C-4C5E-9B20-86D52B007147}"/>
    <cellStyle name="Normal 19 17 2" xfId="44098" xr:uid="{A339C6DD-F7B3-41FD-86CB-DCCED80719B7}"/>
    <cellStyle name="Normal 19 18" xfId="9647" xr:uid="{EDF6D764-F8AC-4BE7-89FF-B3A99F8947BE}"/>
    <cellStyle name="Normal 19 18 2" xfId="44099" xr:uid="{092BFEC3-8E37-42CC-8A6B-D7217155F03A}"/>
    <cellStyle name="Normal 19 19" xfId="9648" xr:uid="{A6A3C565-9470-4CD3-82A7-7BBDD0AED310}"/>
    <cellStyle name="Normal 19 19 2" xfId="44100" xr:uid="{96227C9A-8F36-4842-A766-53512F1ED18C}"/>
    <cellStyle name="Normal 19 2" xfId="793" xr:uid="{52000438-56A8-40E7-8902-7ECDA8FEBDE5}"/>
    <cellStyle name="Normal 19 2 2" xfId="44101" xr:uid="{8C85CF2B-AEDA-44F3-9848-E20345DAB662}"/>
    <cellStyle name="Normal 19 2 2 2" xfId="44102" xr:uid="{A735BEA2-E49C-426A-8C56-6D350CA26878}"/>
    <cellStyle name="Normal 19 2 2 2 2" xfId="44103" xr:uid="{8C27B3EF-2AB5-4D88-ADF3-CDE1DE7D74B8}"/>
    <cellStyle name="Normal 19 2 2 3" xfId="44104" xr:uid="{BFAFB214-AC52-46CA-8828-E623D39EE6B8}"/>
    <cellStyle name="Normal 19 2 3" xfId="44105" xr:uid="{6B3803D5-B94A-4DFD-8B0E-28FABCCB71A2}"/>
    <cellStyle name="Normal 19 2 3 2" xfId="44106" xr:uid="{8F9A9328-93F5-459A-A8DC-4D1218A501CB}"/>
    <cellStyle name="Normal 19 2 4" xfId="44107" xr:uid="{44B59DD8-5DC7-4BFE-8616-31CA208218BA}"/>
    <cellStyle name="Normal 19 2 4 2" xfId="44108" xr:uid="{3214A391-A792-4A30-9E7D-2501CC0DA05D}"/>
    <cellStyle name="Normal 19 2 5" xfId="44109" xr:uid="{6F4750BF-D88D-480A-AF39-65BC22C3B84D}"/>
    <cellStyle name="Normal 19 2 5 2" xfId="44110" xr:uid="{C105C159-9B8F-4E85-8637-06DE5A441842}"/>
    <cellStyle name="Normal 19 2 6" xfId="44111" xr:uid="{2CB4E74B-4599-4FAD-B5C4-2EF9D82C2D82}"/>
    <cellStyle name="Normal 19 2 6 2" xfId="44112" xr:uid="{DE348DF7-2BA5-4F74-A137-C4CD4FCB3CD1}"/>
    <cellStyle name="Normal 19 2 7" xfId="44113" xr:uid="{103D6786-9291-4D35-8E2E-2A3B7E661E29}"/>
    <cellStyle name="Normal 19 20" xfId="9649" xr:uid="{093059EC-0BB4-4981-A6D6-D44F9E3649CA}"/>
    <cellStyle name="Normal 19 20 2" xfId="44114" xr:uid="{514EBFA7-2B95-4AE3-BF44-53F486755396}"/>
    <cellStyle name="Normal 19 21" xfId="9650" xr:uid="{E7F44819-17F4-4FD4-B557-80AB0C59A2A8}"/>
    <cellStyle name="Normal 19 21 2" xfId="44115" xr:uid="{442A49CB-6923-4C1C-83D6-D18E0F1C5B60}"/>
    <cellStyle name="Normal 19 22" xfId="9651" xr:uid="{6B8C408B-9036-47DE-98B0-5BD265C7C1FD}"/>
    <cellStyle name="Normal 19 22 2" xfId="44116" xr:uid="{83500310-6043-4EA6-93DB-ABAD4DC62107}"/>
    <cellStyle name="Normal 19 23" xfId="9652" xr:uid="{692AF991-5AC4-4EDA-BE2F-EC649D7B40B3}"/>
    <cellStyle name="Normal 19 23 2" xfId="44117" xr:uid="{D28622B1-AE43-4A6C-A044-1EA846F2D42C}"/>
    <cellStyle name="Normal 19 24" xfId="9653" xr:uid="{EFD9C10B-C7DF-4F34-B4E4-ECC3CE3616CD}"/>
    <cellStyle name="Normal 19 24 2" xfId="44118" xr:uid="{B19278CC-13B9-4B7C-82B4-ADE4272B7B63}"/>
    <cellStyle name="Normal 19 25" xfId="9654" xr:uid="{BEF4B0B3-23DA-44C4-8D1F-D1C92E3E63AC}"/>
    <cellStyle name="Normal 19 25 2" xfId="44119" xr:uid="{2D9333C2-CE21-4358-B8B0-2827A8B261BF}"/>
    <cellStyle name="Normal 19 26" xfId="12311" xr:uid="{D0E64344-609D-4ADE-838E-88A2D9D091A0}"/>
    <cellStyle name="Normal 19 3" xfId="9655" xr:uid="{2D4E8464-F529-4B87-B251-FF3F42208E15}"/>
    <cellStyle name="Normal 19 3 2" xfId="44120" xr:uid="{798C085F-888D-458E-A9EB-2297C70F0F14}"/>
    <cellStyle name="Normal 19 3 2 2" xfId="44121" xr:uid="{86902218-3D98-457B-B44E-468250DE1829}"/>
    <cellStyle name="Normal 19 3 2 2 2" xfId="44122" xr:uid="{71FDC63F-31A1-40AA-A957-46B91A06E7DD}"/>
    <cellStyle name="Normal 19 3 2 3" xfId="44123" xr:uid="{4B2AA9BD-F955-42E2-B626-E7C09161C95D}"/>
    <cellStyle name="Normal 19 3 3" xfId="44124" xr:uid="{78184597-8479-43DC-ACF9-109B40EB335E}"/>
    <cellStyle name="Normal 19 3 3 2" xfId="44125" xr:uid="{82401A1E-98D2-4A37-8991-F9509B81B2D3}"/>
    <cellStyle name="Normal 19 3 4" xfId="44126" xr:uid="{E75AB976-702C-4AC9-8B64-8998DFD00E39}"/>
    <cellStyle name="Normal 19 3 4 2" xfId="44127" xr:uid="{FE491302-2818-40C2-949E-035E5F645F64}"/>
    <cellStyle name="Normal 19 3 5" xfId="44128" xr:uid="{D1A1178C-8CB5-49C2-93EF-E7A035D75F75}"/>
    <cellStyle name="Normal 19 3 5 2" xfId="44129" xr:uid="{DC24A535-FE36-4328-B985-A4D3E4F56A69}"/>
    <cellStyle name="Normal 19 3 6" xfId="44130" xr:uid="{FEBC1514-3E9C-4833-81F6-E762EDCF0EFF}"/>
    <cellStyle name="Normal 19 3 6 2" xfId="44131" xr:uid="{26DC758D-9479-4730-9241-3F0558843BD0}"/>
    <cellStyle name="Normal 19 3 7" xfId="44132" xr:uid="{E407CFBE-268E-418F-B100-75E5EDB14FB5}"/>
    <cellStyle name="Normal 19 4" xfId="9656" xr:uid="{FCD4967C-2448-4285-8CBF-DF8447B22668}"/>
    <cellStyle name="Normal 19 4 2" xfId="44133" xr:uid="{6976F764-7FE9-4D92-AA7F-0BAFABBDFB4B}"/>
    <cellStyle name="Normal 19 4 2 2" xfId="44134" xr:uid="{2C768E4E-CFEA-4845-A41C-3961B6611D61}"/>
    <cellStyle name="Normal 19 4 2 2 2" xfId="44135" xr:uid="{6FB80DD2-19B3-4314-87BD-EEBC4DD18E2D}"/>
    <cellStyle name="Normal 19 4 2 3" xfId="44136" xr:uid="{40041AFD-2CA6-4FCA-955F-94252D2268F0}"/>
    <cellStyle name="Normal 19 4 3" xfId="44137" xr:uid="{9521952A-52D9-4E81-899C-8EB54C935ABC}"/>
    <cellStyle name="Normal 19 4 3 2" xfId="44138" xr:uid="{8DBE22A8-4CF2-4075-98E3-5443F116E4E9}"/>
    <cellStyle name="Normal 19 4 4" xfId="44139" xr:uid="{E9F779FD-9AB7-4D90-A18F-931331A524FD}"/>
    <cellStyle name="Normal 19 4 4 2" xfId="44140" xr:uid="{40563F2F-D5E1-4BA0-8425-924E87075383}"/>
    <cellStyle name="Normal 19 4 5" xfId="44141" xr:uid="{E1213C28-1407-4E90-B12F-50599CBA5B77}"/>
    <cellStyle name="Normal 19 4 5 2" xfId="44142" xr:uid="{84F486B7-F77C-4EB4-B01A-254F37D270F9}"/>
    <cellStyle name="Normal 19 4 6" xfId="44143" xr:uid="{985BA889-ECE7-46BA-B1A2-0ADA0597D6AA}"/>
    <cellStyle name="Normal 19 4 6 2" xfId="44144" xr:uid="{E4E5E17C-62AA-46AD-9215-3F1E66B58A48}"/>
    <cellStyle name="Normal 19 4 7" xfId="44145" xr:uid="{20E629DA-E0D0-45CB-9347-4CB664C171CC}"/>
    <cellStyle name="Normal 19 5" xfId="9657" xr:uid="{D043D149-535A-44ED-8562-24FDA781159E}"/>
    <cellStyle name="Normal 19 5 2" xfId="44146" xr:uid="{3E1EBA24-7396-4088-ACDE-D7C0F2D6C3DF}"/>
    <cellStyle name="Normal 19 5 2 2" xfId="44147" xr:uid="{9A93125C-CFEB-4395-BD78-1C6843DF9B90}"/>
    <cellStyle name="Normal 19 5 2 2 2" xfId="44148" xr:uid="{B3CC6D10-33B6-46FA-8821-D0038F6BB77B}"/>
    <cellStyle name="Normal 19 5 2 3" xfId="44149" xr:uid="{8C53D26D-07E1-4F46-862C-FEEDE343853A}"/>
    <cellStyle name="Normal 19 5 3" xfId="44150" xr:uid="{9E5F79FA-26CC-4ADB-B9CF-BD298DF6B3E3}"/>
    <cellStyle name="Normal 19 5 3 2" xfId="44151" xr:uid="{40892CC3-A7B5-4438-9340-56AAB844DA24}"/>
    <cellStyle name="Normal 19 5 4" xfId="44152" xr:uid="{85B834C0-E658-4544-BA47-BA66D160AA81}"/>
    <cellStyle name="Normal 19 5 4 2" xfId="44153" xr:uid="{386A683C-A027-487D-8DF7-AD18328E0C1D}"/>
    <cellStyle name="Normal 19 5 5" xfId="44154" xr:uid="{BB3A753D-6BC6-4640-B39B-8574138FC98A}"/>
    <cellStyle name="Normal 19 5 5 2" xfId="44155" xr:uid="{21CC6612-CE98-4349-866F-821F62743E87}"/>
    <cellStyle name="Normal 19 5 6" xfId="44156" xr:uid="{D527B692-E75D-4CC5-93EE-7F1D2062A9DB}"/>
    <cellStyle name="Normal 19 5 6 2" xfId="44157" xr:uid="{357C3B26-E6BB-4415-87E9-60D6DC6D9DA8}"/>
    <cellStyle name="Normal 19 5 7" xfId="44158" xr:uid="{FE849896-BF79-44D8-A96C-19D6003A8DE1}"/>
    <cellStyle name="Normal 19 6" xfId="9658" xr:uid="{40AF4050-D8DC-4563-B7DB-A9A55D605601}"/>
    <cellStyle name="Normal 19 6 2" xfId="44159" xr:uid="{D7203FE2-B90A-4234-AEBF-48C5C5795671}"/>
    <cellStyle name="Normal 19 6 2 2" xfId="44160" xr:uid="{DC8C3F33-6F7D-46BB-A981-206A2692FD64}"/>
    <cellStyle name="Normal 19 6 2 2 2" xfId="44161" xr:uid="{7DD1759A-9B14-463C-9353-E7502684A722}"/>
    <cellStyle name="Normal 19 6 2 3" xfId="44162" xr:uid="{417B504F-8A39-4584-8276-7C348EC64AF8}"/>
    <cellStyle name="Normal 19 6 3" xfId="44163" xr:uid="{98902AE4-E3C3-4B78-B647-BC73F17BF52A}"/>
    <cellStyle name="Normal 19 6 3 2" xfId="44164" xr:uid="{D05EEACD-7B0F-4075-BDE4-2739EE5429CE}"/>
    <cellStyle name="Normal 19 6 4" xfId="44165" xr:uid="{24A8441D-FC26-49E0-BA32-057DF079E769}"/>
    <cellStyle name="Normal 19 6 4 2" xfId="44166" xr:uid="{15FA6615-57CD-4470-A959-449B5112B54E}"/>
    <cellStyle name="Normal 19 6 5" xfId="44167" xr:uid="{1AF8FA43-144D-42B8-B66C-8B0EBD18CD11}"/>
    <cellStyle name="Normal 19 6 5 2" xfId="44168" xr:uid="{56AC4396-112E-4222-A676-AC93874F52E0}"/>
    <cellStyle name="Normal 19 6 6" xfId="44169" xr:uid="{36EB8AF1-F5E2-41C3-83D7-0F0E42A5DFD3}"/>
    <cellStyle name="Normal 19 6 6 2" xfId="44170" xr:uid="{012EB86A-0E21-4EB6-A654-45FDB2527139}"/>
    <cellStyle name="Normal 19 6 7" xfId="44171" xr:uid="{00FF9842-B2BF-4871-A1D4-1DFA2BD5EF1A}"/>
    <cellStyle name="Normal 19 7" xfId="9659" xr:uid="{BE4B92B5-1513-45D3-8CD4-E8DF7C31D778}"/>
    <cellStyle name="Normal 19 7 2" xfId="44172" xr:uid="{AEE095F8-9EC6-40F1-9B7C-E5F069AB06BA}"/>
    <cellStyle name="Normal 19 7 2 2" xfId="44173" xr:uid="{5C26D432-C14D-447E-9A66-951BD9FCA12B}"/>
    <cellStyle name="Normal 19 7 2 2 2" xfId="44174" xr:uid="{617CE1BA-72A4-434B-87D4-8A88F58401D8}"/>
    <cellStyle name="Normal 19 7 2 3" xfId="44175" xr:uid="{72AAEC37-C63F-42B8-8D97-810DA116E411}"/>
    <cellStyle name="Normal 19 7 3" xfId="44176" xr:uid="{04DF5B5C-C72C-426D-B1F4-00806331BF1D}"/>
    <cellStyle name="Normal 19 7 3 2" xfId="44177" xr:uid="{9AB94614-D106-4A7E-A073-E410DC6B5CF0}"/>
    <cellStyle name="Normal 19 7 4" xfId="44178" xr:uid="{89A1550B-5AA0-4A5E-AC6F-F43A8392B0C9}"/>
    <cellStyle name="Normal 19 7 4 2" xfId="44179" xr:uid="{7B34A615-F0E2-49FA-86A4-92B9DB11BD5D}"/>
    <cellStyle name="Normal 19 7 5" xfId="44180" xr:uid="{B1DE2761-E3A5-433D-A1C5-73AC03F940A0}"/>
    <cellStyle name="Normal 19 7 5 2" xfId="44181" xr:uid="{6D74C98D-865D-4899-B20F-8E2BA501ECC2}"/>
    <cellStyle name="Normal 19 7 6" xfId="44182" xr:uid="{21EFEAFF-541C-4AF3-A372-8F797EDB6FD9}"/>
    <cellStyle name="Normal 19 7 6 2" xfId="44183" xr:uid="{A92368EF-BDEC-4382-9039-BE5BE485D7FC}"/>
    <cellStyle name="Normal 19 7 7" xfId="44184" xr:uid="{88B35532-F5F0-4954-BE00-EEABD72F2C48}"/>
    <cellStyle name="Normal 19 8" xfId="9660" xr:uid="{C506A629-C5CB-470D-917A-77A484734462}"/>
    <cellStyle name="Normal 19 8 2" xfId="44185" xr:uid="{29E5BFAF-3B87-4790-B336-82E064CC6E5E}"/>
    <cellStyle name="Normal 19 8 2 2" xfId="44186" xr:uid="{94305A6F-3AFF-4E92-AE6A-549A941E8410}"/>
    <cellStyle name="Normal 19 8 3" xfId="44187" xr:uid="{51D1E5EA-BA65-4DE3-9A5F-4DBC37163466}"/>
    <cellStyle name="Normal 19 8 3 2" xfId="44188" xr:uid="{122F4B54-F1D9-4298-A951-A000715DD4B5}"/>
    <cellStyle name="Normal 19 8 4" xfId="44189" xr:uid="{9EE3DA02-ADC0-4E9A-B49C-72A8842AC64C}"/>
    <cellStyle name="Normal 19 8 4 2" xfId="44190" xr:uid="{88DC6584-29ED-44B4-AE82-8EC9B81CE858}"/>
    <cellStyle name="Normal 19 8 5" xfId="44191" xr:uid="{F8502C3D-0ADC-4318-935B-4EE9A9E11C67}"/>
    <cellStyle name="Normal 19 8 5 2" xfId="44192" xr:uid="{23611BF7-9188-45F2-BB80-D96543786695}"/>
    <cellStyle name="Normal 19 8 6" xfId="44193" xr:uid="{41826E7B-DCBA-41C7-A220-114FCC31A1FF}"/>
    <cellStyle name="Normal 19 8 6 2" xfId="44194" xr:uid="{A8C29E53-5C1A-40BD-AA2C-CADD62403ACE}"/>
    <cellStyle name="Normal 19 8 7" xfId="44195" xr:uid="{83D2022B-92F9-468A-A1F1-15295DFB9206}"/>
    <cellStyle name="Normal 19 9" xfId="9661" xr:uid="{CFFC8A4E-F865-426C-8C09-B155BFC69652}"/>
    <cellStyle name="Normal 19 9 2" xfId="44196" xr:uid="{304FFC5E-AF67-4A0F-9B69-B616CF8BE0BB}"/>
    <cellStyle name="Normal 19 9 2 2" xfId="44197" xr:uid="{BECCF7D3-A3AA-4AA1-AA81-D4A7C9FADF38}"/>
    <cellStyle name="Normal 19 9 3" xfId="44198" xr:uid="{7C2C6EC1-B57D-40AB-AFF9-F7286A47C465}"/>
    <cellStyle name="Normal 19 9 3 2" xfId="44199" xr:uid="{E2750E3E-F713-4C50-82D4-A04D61C91524}"/>
    <cellStyle name="Normal 19 9 4" xfId="44200" xr:uid="{73202887-83F7-4B04-9699-CA02E898DCDC}"/>
    <cellStyle name="Normal 19 9 4 2" xfId="44201" xr:uid="{BFAA67CA-C935-4285-A4DD-85B03952B350}"/>
    <cellStyle name="Normal 19 9 5" xfId="44202" xr:uid="{811E0F7D-75A3-4D2C-8453-3909080CFB27}"/>
    <cellStyle name="Normal 19 9 5 2" xfId="44203" xr:uid="{3179AFA9-B220-47B9-B220-8AD5AD334CE3}"/>
    <cellStyle name="Normal 19 9 6" xfId="44204" xr:uid="{D78D76DD-3368-496B-9411-08BA69924287}"/>
    <cellStyle name="Normal 19 9 6 2" xfId="44205" xr:uid="{2D7ABA00-9761-42B6-A2E6-DE4EA42A0225}"/>
    <cellStyle name="Normal 19 9 7" xfId="44206" xr:uid="{782E9F49-6228-4F22-8E7A-0BEC4D44858A}"/>
    <cellStyle name="Normal 19_MAYOR CERES" xfId="44207" xr:uid="{B087B3E1-01DB-4032-A970-800E8FEFD889}"/>
    <cellStyle name="Normal 190" xfId="11267" xr:uid="{A1A69E11-535C-466D-ADBD-A14F83A834F5}"/>
    <cellStyle name="Normal 190 2" xfId="11268" xr:uid="{EDA3180A-B14A-4332-B4FC-9263AE527F4B}"/>
    <cellStyle name="Normal 190 2 2" xfId="44208" xr:uid="{6A1CA343-39A3-4196-90D1-61ED3BA6FA0B}"/>
    <cellStyle name="Normal 190 3" xfId="44209" xr:uid="{5C61DFC2-87F8-4B84-9398-2E66CD3D1FBE}"/>
    <cellStyle name="Normal 191" xfId="11269" xr:uid="{37ED158E-6EDB-42ED-979B-6C92BEAE29A8}"/>
    <cellStyle name="Normal 191 2" xfId="11270" xr:uid="{4BC487CF-D618-4A4F-93F0-59A62FDAD292}"/>
    <cellStyle name="Normal 191 2 2" xfId="44210" xr:uid="{AB5E4732-A2A6-4E56-A2F3-06AACACA09A2}"/>
    <cellStyle name="Normal 191 3" xfId="44211" xr:uid="{186C2FE4-2970-40F5-82A0-73855D672E58}"/>
    <cellStyle name="Normal 192" xfId="11271" xr:uid="{1EB844A0-A01F-42AA-A8AC-8D3FDE621D45}"/>
    <cellStyle name="Normal 192 2" xfId="11272" xr:uid="{BD269691-A093-4BCB-ACA9-4906AB02AF64}"/>
    <cellStyle name="Normal 192 2 2" xfId="44212" xr:uid="{A6D7CB93-0C09-4B33-A9E7-1528F1E6B14C}"/>
    <cellStyle name="Normal 192 3" xfId="44213" xr:uid="{50339673-6099-4D99-9DE2-1A74F7BA9C70}"/>
    <cellStyle name="Normal 193" xfId="11273" xr:uid="{FFF08D4F-545F-4D93-9662-A9E53A99B962}"/>
    <cellStyle name="Normal 193 2" xfId="11274" xr:uid="{EA0CD873-1733-445D-833C-3753E7DA61A2}"/>
    <cellStyle name="Normal 193 2 2" xfId="44214" xr:uid="{199C78CC-930E-4E65-ADD1-842879B3B08B}"/>
    <cellStyle name="Normal 193 3" xfId="44215" xr:uid="{0C5B1EA1-B1FF-4613-BEA0-9E124CB8FAA0}"/>
    <cellStyle name="Normal 194" xfId="11275" xr:uid="{E88666EB-4CAC-4959-845C-6FC79112B438}"/>
    <cellStyle name="Normal 194 2" xfId="11276" xr:uid="{B84286D2-57F7-4146-BEFB-7D1E21F6BE4C}"/>
    <cellStyle name="Normal 194 2 2" xfId="44216" xr:uid="{C975F948-815D-44F0-8427-21764828BBB5}"/>
    <cellStyle name="Normal 194 3" xfId="44217" xr:uid="{56D034DB-9141-4DB3-8FF1-45A3F5FE02E3}"/>
    <cellStyle name="Normal 195" xfId="11277" xr:uid="{C69869BF-49F5-4237-9173-EA5F6EE850E4}"/>
    <cellStyle name="Normal 195 2" xfId="11278" xr:uid="{5F7A6B6B-A51B-4464-BEDB-9931F78C38EB}"/>
    <cellStyle name="Normal 195 2 2" xfId="44218" xr:uid="{E0EE3326-BE61-4650-A11F-2402DBEA2315}"/>
    <cellStyle name="Normal 195 3" xfId="44219" xr:uid="{C8FC311E-806D-4D9B-998A-82DF03D71CD3}"/>
    <cellStyle name="Normal 196" xfId="11279" xr:uid="{02752A85-A1A8-4D7A-817C-4A32B53A0F42}"/>
    <cellStyle name="Normal 196 2" xfId="11280" xr:uid="{C2D304A1-4C79-4DCA-904E-D10CB0731036}"/>
    <cellStyle name="Normal 196 2 2" xfId="44220" xr:uid="{B82E5881-D459-459C-80A2-18FB26C53DC2}"/>
    <cellStyle name="Normal 196 3" xfId="44221" xr:uid="{2A4905EC-FB9C-4982-9E6B-0980FA8D0969}"/>
    <cellStyle name="Normal 197" xfId="11281" xr:uid="{2C5BFD02-FB52-4432-A233-CA810330760C}"/>
    <cellStyle name="Normal 197 2" xfId="11282" xr:uid="{1D128411-6605-4F46-ABFC-3B700A1054C5}"/>
    <cellStyle name="Normal 197 2 2" xfId="44222" xr:uid="{40807986-B6D8-4717-AE55-9CC6C8CA7DD5}"/>
    <cellStyle name="Normal 197 3" xfId="44223" xr:uid="{1F62F832-AE7E-4A6C-8FF3-DF792F747625}"/>
    <cellStyle name="Normal 198" xfId="11283" xr:uid="{9149675E-FB06-4E17-A40D-EDA91F1CC16D}"/>
    <cellStyle name="Normal 198 2" xfId="11284" xr:uid="{7B1A3654-9772-4FEC-ACF5-DC14127B2D3D}"/>
    <cellStyle name="Normal 198 2 2" xfId="44224" xr:uid="{EF9B516C-C96C-497D-9B39-5E70AE3C33B2}"/>
    <cellStyle name="Normal 198 3" xfId="44225" xr:uid="{B0C2EE3E-3825-438E-9E7B-863357E21D01}"/>
    <cellStyle name="Normal 199" xfId="11285" xr:uid="{49AC1A12-7812-44EF-898A-1405F42697D3}"/>
    <cellStyle name="Normal 199 2" xfId="11286" xr:uid="{E9DFCBD0-CD8B-40E6-87A5-1AEA90FA8F7A}"/>
    <cellStyle name="Normal 199 2 2" xfId="44226" xr:uid="{1E39B8A6-98C6-4B7B-9C67-B577E6317667}"/>
    <cellStyle name="Normal 199 2 2 2" xfId="61282" xr:uid="{A9C8ADD4-5D96-48E4-B9C1-0259DCA0C7D7}"/>
    <cellStyle name="Normal 199 3" xfId="44227" xr:uid="{2E6CE8BF-A0AE-42DD-938E-1902E8F2E053}"/>
    <cellStyle name="Normal 2" xfId="2" xr:uid="{44C37323-8DA2-4523-A1AE-088E887D5AF6}"/>
    <cellStyle name="Normal 2 10" xfId="9662" xr:uid="{9B92D769-389B-4810-94A3-FEFEC32C0FA1}"/>
    <cellStyle name="Normal 2 10 2" xfId="44228" xr:uid="{495D33F0-3A4A-4326-9F60-4F51C4DA6EDD}"/>
    <cellStyle name="Normal 2 10 2 2 2" xfId="61286" xr:uid="{513334A4-A970-41D3-A141-6C93133B65E3}"/>
    <cellStyle name="Normal 2 10 3" xfId="44229" xr:uid="{25BD68C5-8DAC-425C-ACE1-DDEC696B0D50}"/>
    <cellStyle name="Normal 2 10 4" xfId="44230" xr:uid="{12D76308-05A2-4B92-ACF9-1B2F94D1C30F}"/>
    <cellStyle name="Normal 2 10 5" xfId="44231" xr:uid="{0A604242-C947-47B7-BC28-F92765E48C91}"/>
    <cellStyle name="Normal 2 10 6" xfId="44232" xr:uid="{B341DCF7-55DB-40CF-A682-3733C2332DE6}"/>
    <cellStyle name="Normal 2 11" xfId="44233" xr:uid="{E6A567F0-D3AF-4527-B2F8-71BCCC74F5F4}"/>
    <cellStyle name="Normal 2 11 2" xfId="61351" xr:uid="{EB9F78F7-50C8-4171-A616-8782ACEA8509}"/>
    <cellStyle name="Normal 2 12" xfId="44234" xr:uid="{D107B637-69BD-441C-8133-EB1DEE72657D}"/>
    <cellStyle name="Normal 2 12 2" xfId="44235" xr:uid="{62973B0C-E96B-4BEF-B4C4-FC6DA3482ABD}"/>
    <cellStyle name="Normal 2 12 3" xfId="61347" xr:uid="{A6E61BF5-96CA-469F-BCF8-F105734050BE}"/>
    <cellStyle name="Normal 2 13" xfId="12312" xr:uid="{A5DA13E0-F10A-432A-A4CA-41A8EFB59084}"/>
    <cellStyle name="Normal 2 13 2" xfId="12313" xr:uid="{F17CA98C-629E-4C5C-95E7-1C48275B2474}"/>
    <cellStyle name="Normal 2 13 3" xfId="44236" xr:uid="{AE160FB4-9963-43DE-864D-7254705A61E4}"/>
    <cellStyle name="Normal 2 13 4" xfId="44237" xr:uid="{BB87AC94-B652-46B0-BAC5-705DB939BD48}"/>
    <cellStyle name="Normal 2 13 5" xfId="44238" xr:uid="{CD5BED25-FC80-41D2-8AF9-6C326BAE7317}"/>
    <cellStyle name="Normal 2 13 6" xfId="61309" xr:uid="{9954B08D-0994-40EE-B963-1C7ED2DA464B}"/>
    <cellStyle name="Normal 2 14" xfId="44239" xr:uid="{9F98AB34-F0E7-4B57-8C5A-2E0051744D21}"/>
    <cellStyle name="Normal 2 14 2" xfId="61312" xr:uid="{43FBD45A-74F5-4AFB-8A8D-7EDE324C88E2}"/>
    <cellStyle name="Normal 2 15" xfId="44240" xr:uid="{08002B37-F9BE-44D2-92B8-78B6C5D6FBBE}"/>
    <cellStyle name="Normal 2 15 2" xfId="61315" xr:uid="{5365B4E5-D4A2-4944-BF3F-61D1286B690B}"/>
    <cellStyle name="Normal 2 16" xfId="44241" xr:uid="{38DE329A-7181-4960-8A70-9F8DC4B981D0}"/>
    <cellStyle name="Normal 2 16 2" xfId="61304" xr:uid="{A359DF41-667E-46C8-8B80-4D1BDF35EF44}"/>
    <cellStyle name="Normal 2 17" xfId="44242" xr:uid="{F35B8C9F-73B4-4B48-A4E5-8BA778968E97}"/>
    <cellStyle name="Normal 2 17 2" xfId="61276" xr:uid="{02BF1854-41F2-4DC2-A57D-0B2CEE490950}"/>
    <cellStyle name="Normal 2 18" xfId="44243" xr:uid="{34EEA1BA-3B8F-4F3E-9D62-397943B31FAD}"/>
    <cellStyle name="Normal 2 18 2" xfId="61306" xr:uid="{B41CAB98-C052-4A8D-9B43-E44049DC96A1}"/>
    <cellStyle name="Normal 2 19" xfId="61132" xr:uid="{23E56663-B555-4833-88EC-B5BFE2084344}"/>
    <cellStyle name="Normal 2 19 2" xfId="61313" xr:uid="{5858DBE5-B313-4D78-AB0A-7EFDC6010552}"/>
    <cellStyle name="Normal 2 2" xfId="18" xr:uid="{C97645E3-DF5C-4263-839D-8E4F24D950F9}"/>
    <cellStyle name="Normal 2 2 10" xfId="44244" xr:uid="{6F1DEDF7-1034-429F-83BD-85C57AA96B13}"/>
    <cellStyle name="Normal 2 2 10 2" xfId="44245" xr:uid="{BA1BE529-3CCC-4F5B-94D1-36D8E999B167}"/>
    <cellStyle name="Normal 2 2 10 3" xfId="44246" xr:uid="{1173341A-D4A4-4922-BE60-52539186ADBA}"/>
    <cellStyle name="Normal 2 2 11" xfId="44247" xr:uid="{7DC28136-957F-4053-8421-93453B3319F6}"/>
    <cellStyle name="Normal 2 2 11 2" xfId="44248" xr:uid="{6E8DCF2C-D42B-4A3B-96A8-3A766A182DED}"/>
    <cellStyle name="Normal 2 2 12" xfId="44249" xr:uid="{ECB2FD4D-5B01-42C1-A010-69F78A574821}"/>
    <cellStyle name="Normal 2 2 13" xfId="44250" xr:uid="{E28CF90D-4716-4193-939A-924A32BF9E98}"/>
    <cellStyle name="Normal 2 2 14" xfId="44251" xr:uid="{B0BC7C8E-E039-4DE3-BAA7-708B78BF3143}"/>
    <cellStyle name="Normal 2 2 15" xfId="44252" xr:uid="{54FF69B7-FF09-479D-995A-B9FDFFE6FC8E}"/>
    <cellStyle name="Normal 2 2 16" xfId="61134" xr:uid="{D792A2A9-D137-467C-9A7C-89388959413D}"/>
    <cellStyle name="Normal 2 2 17" xfId="794" xr:uid="{CB7E4E44-0A8D-482A-8460-D034D1541148}"/>
    <cellStyle name="Normal 2 2 18" xfId="61341" xr:uid="{27050B15-9667-460A-8C41-D7690033D76D}"/>
    <cellStyle name="Normal 2 2 19" xfId="49" xr:uid="{978A5CAC-5798-443E-A7DE-AF1C8B2B45A5}"/>
    <cellStyle name="Normal 2 2 2" xfId="9663" xr:uid="{C2451EA0-47BA-4A4F-8F2E-D29A421A364A}"/>
    <cellStyle name="Normal 2 2 2 10" xfId="44253" xr:uid="{FA919E15-ED65-4596-836B-4D7548F73ED5}"/>
    <cellStyle name="Normal 2 2 2 2" xfId="9664" xr:uid="{85767DA1-A706-44D5-A962-9729816DABCE}"/>
    <cellStyle name="Normal 2 2 2 2 2" xfId="11068" xr:uid="{FF42F52F-CFCE-427D-A653-4AD17746EE74}"/>
    <cellStyle name="Normal 2 2 2 2 3" xfId="44254" xr:uid="{070B153A-6C2D-417B-A6AF-9D45AF9DCEE5}"/>
    <cellStyle name="Normal 2 2 2 3" xfId="9665" xr:uid="{5DBEF114-02C1-4E6C-9F6A-9DF979D6A4A3}"/>
    <cellStyle name="Normal 2 2 2 3 2" xfId="61208" xr:uid="{8BAB6726-8D64-4E7D-BCDA-136F9FE175E4}"/>
    <cellStyle name="Normal 2 2 2 4" xfId="44255" xr:uid="{4EDD34DD-CE14-47C8-AE5F-2E13A91B3292}"/>
    <cellStyle name="Normal 2 2 2 5" xfId="44256" xr:uid="{94F6C82C-BD1E-4D6E-ABEF-438D8A627326}"/>
    <cellStyle name="Normal 2 2 2 6" xfId="44257" xr:uid="{50DE890A-E697-4AA4-A2F4-3585135256D7}"/>
    <cellStyle name="Normal 2 2 2 7" xfId="44258" xr:uid="{1F64206C-F5AE-4FB2-8DFC-4000CC6874B6}"/>
    <cellStyle name="Normal 2 2 2 8" xfId="44259" xr:uid="{1AB0F957-C2D1-4B41-BE96-B354139C09B0}"/>
    <cellStyle name="Normal 2 2 2 9" xfId="44260" xr:uid="{F11FCBFF-6178-4ABD-B937-EA1F0569572D}"/>
    <cellStyle name="Normal 2 2 3" xfId="9666" xr:uid="{44BC6D9B-6DC3-462B-88BC-3F7FAF259D6A}"/>
    <cellStyle name="Normal 2 2 3 10" xfId="44261" xr:uid="{5803ED7D-6010-40C0-BE99-A744300A448A}"/>
    <cellStyle name="Normal 2 2 3 2" xfId="44262" xr:uid="{84646CED-B7A4-4BE1-AF66-0EE89269194C}"/>
    <cellStyle name="Normal 2 2 3 3" xfId="44263" xr:uid="{14139394-6911-440B-9C86-0116443E3759}"/>
    <cellStyle name="Normal 2 2 3 4" xfId="44264" xr:uid="{A220C563-063D-4DD1-9AFD-4A38F9914C03}"/>
    <cellStyle name="Normal 2 2 3 5" xfId="44265" xr:uid="{7D3D2873-EBCE-4E44-B633-2C2A09AFFFDD}"/>
    <cellStyle name="Normal 2 2 3 6" xfId="44266" xr:uid="{C9E267E1-2CE3-42E5-9A5E-287D00E1ECC4}"/>
    <cellStyle name="Normal 2 2 3 7" xfId="44267" xr:uid="{6AD35D8A-0628-4A3E-94FE-D4C904A3AD38}"/>
    <cellStyle name="Normal 2 2 3 8" xfId="44268" xr:uid="{4493490A-2EAB-4D5B-8FF4-626632E7DEDC}"/>
    <cellStyle name="Normal 2 2 3 9" xfId="44269" xr:uid="{D8557907-9B11-44EF-B511-F5DBD960B12B}"/>
    <cellStyle name="Normal 2 2 4" xfId="9667" xr:uid="{FF084A00-55EC-4295-B2D8-A214B8C05C4A}"/>
    <cellStyle name="Normal 2 2 4 10" xfId="44270" xr:uid="{5BB325F0-FF7C-459D-A64D-A3005A2EEBB6}"/>
    <cellStyle name="Normal 2 2 4 2" xfId="44271" xr:uid="{2C3A4A21-9FDC-44EF-A514-2CABBBAB9A33}"/>
    <cellStyle name="Normal 2 2 4 3" xfId="44272" xr:uid="{770F3421-DCD8-4A00-B3EE-4DBB6010718E}"/>
    <cellStyle name="Normal 2 2 4 4" xfId="44273" xr:uid="{F8206881-7D45-481C-BAB3-63D6200963DE}"/>
    <cellStyle name="Normal 2 2 4 5" xfId="44274" xr:uid="{92D60C53-61D9-40B2-BAFA-8BA80CD6C789}"/>
    <cellStyle name="Normal 2 2 4 6" xfId="44275" xr:uid="{6C7446EC-486A-44EA-AAA0-A984AB9D77B2}"/>
    <cellStyle name="Normal 2 2 4 7" xfId="44276" xr:uid="{9C883453-0FA2-4C71-A90C-85CEA3378E1F}"/>
    <cellStyle name="Normal 2 2 4 8" xfId="44277" xr:uid="{175BA940-1CB4-4189-AE0F-EAE38A7D7BF4}"/>
    <cellStyle name="Normal 2 2 4 9" xfId="44278" xr:uid="{3BFB0CF4-E615-4B64-BFB2-FDEDE6833A8A}"/>
    <cellStyle name="Normal 2 2 5" xfId="9668" xr:uid="{9D9EF352-7BBB-4802-A4ED-B7FD62B7EF09}"/>
    <cellStyle name="Normal 2 2 5 10" xfId="44279" xr:uid="{D2873117-7596-4600-B81C-7EE36B763523}"/>
    <cellStyle name="Normal 2 2 5 2" xfId="44280" xr:uid="{D1F2C1F3-B1C0-4F43-93CB-ABEB8786E8F2}"/>
    <cellStyle name="Normal 2 2 5 3" xfId="44281" xr:uid="{AC3C8C7D-EC99-4827-B132-CC3D804FA6FE}"/>
    <cellStyle name="Normal 2 2 5 4" xfId="44282" xr:uid="{36EBE30B-17BE-4B97-87BA-11B279866B3D}"/>
    <cellStyle name="Normal 2 2 5 5" xfId="44283" xr:uid="{4541CE81-8181-4EFC-8E1A-9E52FA43CD69}"/>
    <cellStyle name="Normal 2 2 5 6" xfId="44284" xr:uid="{765C992E-3268-435B-9041-3B9AA722E54F}"/>
    <cellStyle name="Normal 2 2 5 7" xfId="44285" xr:uid="{EC2C9918-85E9-490A-8195-9DCB047A20AC}"/>
    <cellStyle name="Normal 2 2 5 8" xfId="44286" xr:uid="{412D8DA4-E8FD-4767-90F1-5B12D91B0354}"/>
    <cellStyle name="Normal 2 2 5 9" xfId="44287" xr:uid="{7D456445-7064-4D73-BDF7-E0101DED49A7}"/>
    <cellStyle name="Normal 2 2 6" xfId="9669" xr:uid="{6FBD9DF0-F12A-40B2-BA70-82C6F2DD2FDF}"/>
    <cellStyle name="Normal 2 2 6 2" xfId="44288" xr:uid="{47718B0C-4236-4A03-A1F1-451EF60CB423}"/>
    <cellStyle name="Normal 2 2 7" xfId="9670" xr:uid="{99C98F39-5C90-41B3-9AD8-083663FEAF3A}"/>
    <cellStyle name="Normal 2 2 8" xfId="9671" xr:uid="{70840D23-2394-4D27-B4C8-CA1442C2523E}"/>
    <cellStyle name="Normal 2 2 9" xfId="44289" xr:uid="{E17E8B18-84C6-428B-962D-782AD6061EA9}"/>
    <cellStyle name="Normal 2 20" xfId="60" xr:uid="{3AF56A5D-CC11-416B-933B-3F764E0FFF0C}"/>
    <cellStyle name="Normal 2 20 2" xfId="61348" xr:uid="{3F39CE68-DF4A-478D-A5EA-2C238005EFC4}"/>
    <cellStyle name="Normal 2 21" xfId="61179" xr:uid="{D2F5A653-DBCC-4EA6-9960-733418DD0FA9}"/>
    <cellStyle name="Normal 2 22" xfId="61206" xr:uid="{ACBE3D14-64B4-48CB-9060-4A0859029EF8}"/>
    <cellStyle name="Normal 2 22 2" xfId="61321" xr:uid="{94280158-22CE-446F-A08C-67CCEB9B1666}"/>
    <cellStyle name="Normal 2 23" xfId="61320" xr:uid="{372FE898-7285-4A7B-9B17-AE13545EC82C}"/>
    <cellStyle name="Normal 2 24" xfId="61318" xr:uid="{3A959D69-A32F-446A-82EC-F9A40042C50C}"/>
    <cellStyle name="Normal 2 25" xfId="61317" xr:uid="{81402856-DD7A-467A-857D-DF39D5BE8B01}"/>
    <cellStyle name="Normal 2 26" xfId="61307" xr:uid="{11166892-357A-4C43-B50A-C81379602E6B}"/>
    <cellStyle name="Normal 2 27" xfId="61350" xr:uid="{351968E1-6AC4-45F2-86A8-CD24C85E8654}"/>
    <cellStyle name="Normal 2 3" xfId="14" xr:uid="{6D657A7D-B770-432A-B186-E384A888EEB1}"/>
    <cellStyle name="Normal 2 3 10" xfId="44290" xr:uid="{470525B1-E9BD-433E-A952-761EC59BED8D}"/>
    <cellStyle name="Normal 2 3 10 2" xfId="44291" xr:uid="{FBD26622-4D77-4D2E-9925-50D97C9982E7}"/>
    <cellStyle name="Normal 2 3 10 2 2" xfId="44292" xr:uid="{1726DAA8-BE01-40B2-BB48-3F8162398108}"/>
    <cellStyle name="Normal 2 3 10 3" xfId="44293" xr:uid="{7E4BF998-0EF5-457D-AA8A-F39596905FDF}"/>
    <cellStyle name="Normal 2 3 11" xfId="44294" xr:uid="{1CB12334-2E57-4A85-B01A-03C169B8A8B4}"/>
    <cellStyle name="Normal 2 3 11 2" xfId="44295" xr:uid="{5C7E646B-D507-408D-9CC1-048740311636}"/>
    <cellStyle name="Normal 2 3 11 2 2" xfId="44296" xr:uid="{32048F4F-6B06-4309-BCBE-1D0FFF9FF701}"/>
    <cellStyle name="Normal 2 3 11 3" xfId="44297" xr:uid="{3BDD5974-C896-44FB-8D75-8E613E82ADD0}"/>
    <cellStyle name="Normal 2 3 12" xfId="44298" xr:uid="{28A4EEC5-0571-4B33-BAEE-CFC8BF43B205}"/>
    <cellStyle name="Normal 2 3 12 2" xfId="44299" xr:uid="{F06535B9-D21D-4971-BCD7-A897B6037A9D}"/>
    <cellStyle name="Normal 2 3 13" xfId="44300" xr:uid="{75FD2555-EACC-486B-AA1A-AC4D95960CF7}"/>
    <cellStyle name="Normal 2 3 13 2" xfId="44301" xr:uid="{D19081F8-E878-4207-823F-12EC36A05D45}"/>
    <cellStyle name="Normal 2 3 14" xfId="44302" xr:uid="{AC2A4685-F510-48B1-B79B-3058990F0FE0}"/>
    <cellStyle name="Normal 2 3 14 2" xfId="44303" xr:uid="{BE3115CE-4BAC-4D15-BD2B-64FBF6BF553F}"/>
    <cellStyle name="Normal 2 3 15" xfId="44304" xr:uid="{00E9AA39-F6C1-437F-B5B3-231732E74276}"/>
    <cellStyle name="Normal 2 3 16" xfId="44305" xr:uid="{E31F3FDF-5981-434E-A945-0182317C2911}"/>
    <cellStyle name="Normal 2 3 17" xfId="795" xr:uid="{B90FEB98-EE8A-493F-81D1-E0F4CCCAF64E}"/>
    <cellStyle name="Normal 2 3 18" xfId="61300" xr:uid="{E524742D-B16C-4DCF-B459-88127B05D95B}"/>
    <cellStyle name="Normal 2 3 19" xfId="51" xr:uid="{12A6844E-B781-4DD9-9428-F43A9870A1B5}"/>
    <cellStyle name="Normal 2 3 2" xfId="44306" xr:uid="{19CF6E58-5557-4E93-9D4C-069B223DB7E8}"/>
    <cellStyle name="Normal 2 3 2 10" xfId="44307" xr:uid="{3499C3C1-0758-43AB-9141-8358B64752C6}"/>
    <cellStyle name="Normal 2 3 2 10 2" xfId="44308" xr:uid="{BE20FA8E-B65B-48B0-82B4-5E9BD1F999B7}"/>
    <cellStyle name="Normal 2 3 2 11" xfId="44309" xr:uid="{DC43EA3F-F307-46DE-8B7D-EEAA0B14CFC1}"/>
    <cellStyle name="Normal 2 3 2 2" xfId="44310" xr:uid="{AB4F482D-FE25-45C4-A586-27A61302A4F3}"/>
    <cellStyle name="Normal 2 3 2 3" xfId="44311" xr:uid="{DE3F2EEA-A380-4E8E-8AF2-D9F9CF120C7A}"/>
    <cellStyle name="Normal 2 3 2 3 2" xfId="44312" xr:uid="{D821675F-7457-48C8-880B-616A09FC85E1}"/>
    <cellStyle name="Normal 2 3 2 3 2 2" xfId="44313" xr:uid="{2220844A-025C-4499-BDDC-5F0F593CF4BB}"/>
    <cellStyle name="Normal 2 3 2 3 2 2 2" xfId="44314" xr:uid="{682767C3-083D-4B1C-906A-B72DFC922710}"/>
    <cellStyle name="Normal 2 3 2 3 2 3" xfId="44315" xr:uid="{6928A91B-E708-4257-AB38-992484D9730C}"/>
    <cellStyle name="Normal 2 3 2 3 3" xfId="44316" xr:uid="{30FE8B7B-8944-4257-A288-7DD1DBFF2597}"/>
    <cellStyle name="Normal 2 3 2 3 3 2" xfId="44317" xr:uid="{487C8536-EDB5-4C65-8034-A821ECC40389}"/>
    <cellStyle name="Normal 2 3 2 3 4" xfId="44318" xr:uid="{045169C6-2DD1-4326-BA53-BC28D7115F3D}"/>
    <cellStyle name="Normal 2 3 2 4" xfId="44319" xr:uid="{F96254C0-C9EB-4A50-8FD8-2C6C8C4C6EE1}"/>
    <cellStyle name="Normal 2 3 2 4 2" xfId="44320" xr:uid="{E4943343-2AEA-455E-85C5-616CAA28E113}"/>
    <cellStyle name="Normal 2 3 2 4 2 2" xfId="44321" xr:uid="{1601D504-DDC4-40C1-AC16-CE7C0135B8B4}"/>
    <cellStyle name="Normal 2 3 2 4 2 2 2" xfId="44322" xr:uid="{F323C843-27D9-411C-9B17-FB175C184328}"/>
    <cellStyle name="Normal 2 3 2 4 2 3" xfId="44323" xr:uid="{237C37A0-51B3-4EE5-A582-C2D43F25C03C}"/>
    <cellStyle name="Normal 2 3 2 4 3" xfId="44324" xr:uid="{8362C8B0-F8C7-42DF-82F4-D4BF8FFA53B6}"/>
    <cellStyle name="Normal 2 3 2 4 3 2" xfId="44325" xr:uid="{521D1B3C-4E12-4DFB-B7ED-ADC9C70F2B0C}"/>
    <cellStyle name="Normal 2 3 2 4 4" xfId="44326" xr:uid="{BD3A38E8-36A2-47C3-96A6-C277E9E09788}"/>
    <cellStyle name="Normal 2 3 2 5" xfId="44327" xr:uid="{1DE9F27F-8CDC-4111-9682-4AEB7D7B0299}"/>
    <cellStyle name="Normal 2 3 2 5 2" xfId="44328" xr:uid="{974EAE83-38BD-49EB-9770-CB7D4376F828}"/>
    <cellStyle name="Normal 2 3 2 5 2 2" xfId="44329" xr:uid="{8C3D612C-1A56-45CF-91D2-800B9B9C4BFC}"/>
    <cellStyle name="Normal 2 3 2 5 2 2 2" xfId="44330" xr:uid="{100B632E-A2FC-4C62-A98F-AF8B3922CA8C}"/>
    <cellStyle name="Normal 2 3 2 5 2 3" xfId="44331" xr:uid="{65114EFB-D27A-4296-8941-6C1D4A618344}"/>
    <cellStyle name="Normal 2 3 2 5 3" xfId="44332" xr:uid="{7846421D-2390-4824-A71E-C193C87004B4}"/>
    <cellStyle name="Normal 2 3 2 5 3 2" xfId="44333" xr:uid="{119BF356-AA50-49C3-A448-F46F1A04D678}"/>
    <cellStyle name="Normal 2 3 2 5 4" xfId="44334" xr:uid="{2570A535-B5ED-4DAD-A48B-0B910B6C5B65}"/>
    <cellStyle name="Normal 2 3 2 6" xfId="44335" xr:uid="{92B4F501-79FA-4F34-8297-252E4BC4E6C2}"/>
    <cellStyle name="Normal 2 3 2 6 2" xfId="44336" xr:uid="{F17214E7-207B-4FCA-848D-51CC17FA007F}"/>
    <cellStyle name="Normal 2 3 2 6 2 2" xfId="44337" xr:uid="{980A2CEE-8557-42FD-AF5C-C8B77C04930A}"/>
    <cellStyle name="Normal 2 3 2 6 2 2 2" xfId="44338" xr:uid="{5380B250-517E-4E39-A6B9-BEDF276EFA4B}"/>
    <cellStyle name="Normal 2 3 2 6 2 3" xfId="44339" xr:uid="{DD171525-9D3A-4CD8-B275-50E2BC1C2D4A}"/>
    <cellStyle name="Normal 2 3 2 6 3" xfId="44340" xr:uid="{E5790D0B-929E-4CB9-898D-441F1B428A28}"/>
    <cellStyle name="Normal 2 3 2 6 3 2" xfId="44341" xr:uid="{84A699AD-E49B-4436-B857-18ED6E4743C4}"/>
    <cellStyle name="Normal 2 3 2 6 4" xfId="44342" xr:uid="{D940F119-0DE4-4362-AF36-70C8B8EC575D}"/>
    <cellStyle name="Normal 2 3 2 7" xfId="44343" xr:uid="{F2AC62BF-1968-493E-8B9A-82BC66E1A2CB}"/>
    <cellStyle name="Normal 2 3 2 7 2" xfId="44344" xr:uid="{DD766FD2-C6D8-47D5-9591-C385770A59BD}"/>
    <cellStyle name="Normal 2 3 2 7 2 2" xfId="44345" xr:uid="{A26AFE1A-451B-48BF-8D5A-E7D78E52291D}"/>
    <cellStyle name="Normal 2 3 2 7 2 2 2" xfId="44346" xr:uid="{BDD91C23-320E-4C05-9B2C-C5D208284405}"/>
    <cellStyle name="Normal 2 3 2 7 2 3" xfId="44347" xr:uid="{572C8F57-9BB8-4E34-9F03-6904FEE72D0D}"/>
    <cellStyle name="Normal 2 3 2 7 3" xfId="44348" xr:uid="{A4F191CD-6F6D-4E13-BBEA-14E50AB9199A}"/>
    <cellStyle name="Normal 2 3 2 7 3 2" xfId="44349" xr:uid="{636C0949-7133-4FFD-9BAD-2735E566CDCE}"/>
    <cellStyle name="Normal 2 3 2 7 4" xfId="44350" xr:uid="{3ABAFC57-E303-49D7-BAAB-D02D0BB60522}"/>
    <cellStyle name="Normal 2 3 2 8" xfId="44351" xr:uid="{43CFB6AA-1E51-4841-AC95-F806F1B3B552}"/>
    <cellStyle name="Normal 2 3 2 8 2" xfId="44352" xr:uid="{ACEBA367-5336-49F9-8409-6A65F7DB1320}"/>
    <cellStyle name="Normal 2 3 2 8 2 2" xfId="44353" xr:uid="{F19F4395-1BB5-4D63-B552-6D89EBDA546F}"/>
    <cellStyle name="Normal 2 3 2 8 2 2 2" xfId="44354" xr:uid="{1B31D46A-8260-4008-BE1D-14DF1C30322A}"/>
    <cellStyle name="Normal 2 3 2 8 2 3" xfId="44355" xr:uid="{84F642DD-5E13-48FD-9ABE-57162155E687}"/>
    <cellStyle name="Normal 2 3 2 8 3" xfId="44356" xr:uid="{84873B17-A406-42E3-9FCF-3C5D76DBDE39}"/>
    <cellStyle name="Normal 2 3 2 8 3 2" xfId="44357" xr:uid="{AA309AAD-8231-47CE-9093-DF37C7374186}"/>
    <cellStyle name="Normal 2 3 2 8 4" xfId="44358" xr:uid="{889F6274-F4A1-496A-B040-93A0885B8535}"/>
    <cellStyle name="Normal 2 3 2 9" xfId="44359" xr:uid="{D2EB3B1E-1833-4CB3-A1F9-7ACA7464BEF3}"/>
    <cellStyle name="Normal 2 3 2 9 2" xfId="44360" xr:uid="{49FE6EC8-EC0A-4A0E-84A7-EC4365B698A8}"/>
    <cellStyle name="Normal 2 3 2 9 2 2" xfId="44361" xr:uid="{FD1FBEB1-6DB3-4231-927E-2FC18531C276}"/>
    <cellStyle name="Normal 2 3 2 9 3" xfId="44362" xr:uid="{5E52D85A-44E8-4B88-8F6A-939B540782E5}"/>
    <cellStyle name="Normal 2 3 3" xfId="44363" xr:uid="{E9210FCB-5CD3-4972-94E7-D900F6EC5B0A}"/>
    <cellStyle name="Normal 2 3 3 2" xfId="44364" xr:uid="{D8D5B5BC-1D89-47E0-A82A-716F9DA995C0}"/>
    <cellStyle name="Normal 2 3 3 2 2" xfId="44365" xr:uid="{02440CB0-CF15-4115-B03B-4922B0C26077}"/>
    <cellStyle name="Normal 2 3 3 2 2 2" xfId="44366" xr:uid="{7F0EB8F8-6A35-4C37-9522-122540AF1AE7}"/>
    <cellStyle name="Normal 2 3 3 2 3" xfId="44367" xr:uid="{D858B571-CD8D-48D6-86CC-EC3179EC2636}"/>
    <cellStyle name="Normal 2 3 3 3" xfId="44368" xr:uid="{DB51A41E-641D-4F3D-93DF-94087CEFEB25}"/>
    <cellStyle name="Normal 2 3 3 3 2" xfId="44369" xr:uid="{7523F87F-24D2-42B4-9019-FEB4BDD0AB52}"/>
    <cellStyle name="Normal 2 3 3 4" xfId="44370" xr:uid="{C8DDC913-9D21-463F-87C6-7002B40BBA9D}"/>
    <cellStyle name="Normal 2 3 4" xfId="44371" xr:uid="{0A8BFAAD-796E-44B2-A139-AB6238E5C07F}"/>
    <cellStyle name="Normal 2 3 4 2" xfId="44372" xr:uid="{69400764-2CE2-4125-93C3-5B827188DECF}"/>
    <cellStyle name="Normal 2 3 4 2 2" xfId="44373" xr:uid="{FE06A57E-911C-42BE-8320-1D0F64B20AAD}"/>
    <cellStyle name="Normal 2 3 4 2 2 2" xfId="44374" xr:uid="{CCA74E88-6906-48F9-AC0A-1A1A4DE0EBDC}"/>
    <cellStyle name="Normal 2 3 4 2 3" xfId="44375" xr:uid="{D42A8426-131D-475B-8753-F1C91840548F}"/>
    <cellStyle name="Normal 2 3 4 3" xfId="44376" xr:uid="{C6072165-63AF-4010-9FDD-0DE580E532B2}"/>
    <cellStyle name="Normal 2 3 4 3 2" xfId="44377" xr:uid="{65FBC11E-7711-4F1D-B77D-5C341565DD28}"/>
    <cellStyle name="Normal 2 3 4 4" xfId="44378" xr:uid="{5AE616E2-A240-4DE9-9896-EE8788DDEDAE}"/>
    <cellStyle name="Normal 2 3 5" xfId="44379" xr:uid="{9EF730B5-4FC0-4F01-B695-9B45C2B42877}"/>
    <cellStyle name="Normal 2 3 5 2" xfId="44380" xr:uid="{DF3407F9-0D5E-4CBE-A9E5-3D24EA05350E}"/>
    <cellStyle name="Normal 2 3 5 2 2" xfId="44381" xr:uid="{B349406F-32F2-45EA-A3F0-372425602E2B}"/>
    <cellStyle name="Normal 2 3 5 2 2 2" xfId="44382" xr:uid="{4C117BF8-5B41-497F-9E77-801BA2F5B18D}"/>
    <cellStyle name="Normal 2 3 5 2 3" xfId="44383" xr:uid="{19DBC9D9-92E2-47B3-AFFD-399309F0DEBB}"/>
    <cellStyle name="Normal 2 3 5 3" xfId="44384" xr:uid="{4312CF0D-EE97-4DD2-A084-7489FB0E8654}"/>
    <cellStyle name="Normal 2 3 5 3 2" xfId="44385" xr:uid="{307854DF-04E5-430F-9CAC-5C7459077FB6}"/>
    <cellStyle name="Normal 2 3 5 4" xfId="44386" xr:uid="{5CE4A742-81FE-45C0-8D2A-A9840CF101A5}"/>
    <cellStyle name="Normal 2 3 6" xfId="44387" xr:uid="{8E24AA8E-D17E-4892-9F80-98F4AB896018}"/>
    <cellStyle name="Normal 2 3 6 2" xfId="44388" xr:uid="{5A18C154-57E0-4D2C-9333-E77D037AFD27}"/>
    <cellStyle name="Normal 2 3 6 2 2" xfId="44389" xr:uid="{A57D772E-7FAF-4AD9-9505-B0AC9FD44B58}"/>
    <cellStyle name="Normal 2 3 6 2 2 2" xfId="44390" xr:uid="{4D0F6C08-A782-4B61-94A2-A39C17AE3B49}"/>
    <cellStyle name="Normal 2 3 6 2 3" xfId="44391" xr:uid="{6E3D98CD-6B2A-4732-93AE-D7556FD06794}"/>
    <cellStyle name="Normal 2 3 6 3" xfId="44392" xr:uid="{067B5332-9188-4754-9DF2-70894E67EFB0}"/>
    <cellStyle name="Normal 2 3 6 3 2" xfId="44393" xr:uid="{0FD4287C-15C7-471D-B1B5-0C9A3E3D065F}"/>
    <cellStyle name="Normal 2 3 6 4" xfId="44394" xr:uid="{640CD977-50A1-4E59-B822-0EBF4A07DFE6}"/>
    <cellStyle name="Normal 2 3 7" xfId="44395" xr:uid="{DA012E4E-25A4-4EC7-9EC1-3DE30DECD42C}"/>
    <cellStyle name="Normal 2 3 7 2" xfId="44396" xr:uid="{736CEF73-A971-4295-A638-EA02CE8F891D}"/>
    <cellStyle name="Normal 2 3 7 2 2" xfId="44397" xr:uid="{F65325C6-9633-4452-8783-98332CD7FB68}"/>
    <cellStyle name="Normal 2 3 7 2 2 2" xfId="44398" xr:uid="{EF877746-0D36-4E46-B01D-AC2AC83F0881}"/>
    <cellStyle name="Normal 2 3 7 2 3" xfId="44399" xr:uid="{85EF3A5B-2ECC-4568-BE7E-56F4136F1669}"/>
    <cellStyle name="Normal 2 3 7 3" xfId="44400" xr:uid="{96059D27-FB51-4D2B-8C25-326F43CC34ED}"/>
    <cellStyle name="Normal 2 3 7 3 2" xfId="44401" xr:uid="{D738A1EB-1C88-42B6-8661-890ED0881BE5}"/>
    <cellStyle name="Normal 2 3 7 4" xfId="44402" xr:uid="{1FD30ECA-E10F-4E5F-8729-DA4DC15D1FA4}"/>
    <cellStyle name="Normal 2 3 8" xfId="44403" xr:uid="{818D9D64-9D7D-47C1-8CDB-96928078443E}"/>
    <cellStyle name="Normal 2 3 8 2" xfId="44404" xr:uid="{4AEB04CE-B8A0-47DD-95F9-68762A9A96A1}"/>
    <cellStyle name="Normal 2 3 8 2 2" xfId="44405" xr:uid="{9B4EF87B-D993-4DE7-9243-1890A7C3E80E}"/>
    <cellStyle name="Normal 2 3 8 2 2 2" xfId="44406" xr:uid="{22092601-5805-4C9A-9EDA-D84FF7B29408}"/>
    <cellStyle name="Normal 2 3 8 2 3" xfId="44407" xr:uid="{5201A50D-935C-4B70-B93A-5F633C0BD79B}"/>
    <cellStyle name="Normal 2 3 8 3" xfId="44408" xr:uid="{E4539BD4-BA87-4F84-B227-0D5D2A90D3F6}"/>
    <cellStyle name="Normal 2 3 8 3 2" xfId="44409" xr:uid="{AF11FB4B-8906-4A28-AFD3-5747FAE34133}"/>
    <cellStyle name="Normal 2 3 8 4" xfId="44410" xr:uid="{C1CF2B8E-E3A7-45AC-BA26-A18072D09ECB}"/>
    <cellStyle name="Normal 2 3 9" xfId="44411" xr:uid="{0FD3C463-7165-46DA-A645-3DBA5C51253C}"/>
    <cellStyle name="Normal 2 3 9 2" xfId="44412" xr:uid="{FE851D59-960A-4518-8FAD-4BDD6F952F53}"/>
    <cellStyle name="Normal 2 3 9 2 2" xfId="44413" xr:uid="{C54F4C18-6340-4BBC-9943-4DC5779BBE7D}"/>
    <cellStyle name="Normal 2 3 9 2 2 2" xfId="44414" xr:uid="{231FF378-432B-49A3-82A0-762EEB8D307D}"/>
    <cellStyle name="Normal 2 3 9 2 3" xfId="44415" xr:uid="{CEBDA2AB-6510-417A-89C0-89F13E884639}"/>
    <cellStyle name="Normal 2 3 9 3" xfId="44416" xr:uid="{AA2E6166-BA78-4345-8311-1B6A9F2825B2}"/>
    <cellStyle name="Normal 2 3 9 3 2" xfId="44417" xr:uid="{82764D8A-13C6-40C0-850A-A4933E88762E}"/>
    <cellStyle name="Normal 2 3 9 4" xfId="44418" xr:uid="{3425C279-5A4D-49D9-97F2-FF74242F7791}"/>
    <cellStyle name="Normal 2 4" xfId="23" xr:uid="{2750FEAD-0F77-415D-A580-C2C4CEAD5AAA}"/>
    <cellStyle name="Normal 2 4 10" xfId="61293" xr:uid="{B297BC10-847F-4FF9-B6F8-7D855BCF3DF4}"/>
    <cellStyle name="Normal 2 4 11" xfId="61305" xr:uid="{82E5BF21-98C2-4F1E-89DD-5E056DA5EEA1}"/>
    <cellStyle name="Normal 2 4 12" xfId="796" xr:uid="{0C4B9C7C-A9A8-408B-B9E3-09039FEDA014}"/>
    <cellStyle name="Normal 2 4 2" xfId="44419" xr:uid="{D7E95141-B72C-4595-AB4D-DB1944742AA1}"/>
    <cellStyle name="Normal 2 4 2 2" xfId="44420" xr:uid="{3C8F1748-B4EA-4A59-B9D8-8119B996BE28}"/>
    <cellStyle name="Normal 2 4 2 2 2" xfId="44421" xr:uid="{1FFA5BE4-BC91-4D2C-BDDB-737A42304103}"/>
    <cellStyle name="Normal 2 4 2 3" xfId="44422" xr:uid="{872D662F-2C9D-4904-BA57-1FAE919B01EA}"/>
    <cellStyle name="Normal 2 4 2 3 2" xfId="44423" xr:uid="{9B5B0C1E-B20B-4136-8E7C-BE17241FB094}"/>
    <cellStyle name="Normal 2 4 2 4" xfId="44424" xr:uid="{97C43B27-3D3B-4B8E-AA28-FE97E3FF6B31}"/>
    <cellStyle name="Normal 2 4 2 4 2" xfId="44425" xr:uid="{6A698129-D489-4BB2-8845-D423F72820B8}"/>
    <cellStyle name="Normal 2 4 2 5" xfId="61331" xr:uid="{D0ADFC88-71D7-40E7-B907-2E70DF2F8799}"/>
    <cellStyle name="Normal 2 4 3" xfId="44426" xr:uid="{5A95BC03-BC9A-4DD0-A6EA-25EBC50C1767}"/>
    <cellStyle name="Normal 2 4 4" xfId="44427" xr:uid="{0B56CDA8-0DCE-4D8E-A199-26F1891730F4}"/>
    <cellStyle name="Normal 2 4 5" xfId="44428" xr:uid="{90E0FE8E-92A4-486B-A849-17D9FED46BB5}"/>
    <cellStyle name="Normal 2 4 6" xfId="44429" xr:uid="{11B2DB03-EA74-4410-84C9-8BF74C019683}"/>
    <cellStyle name="Normal 2 4 7" xfId="44430" xr:uid="{924DE5B1-C42E-412E-BDD2-4BF272C2FBCF}"/>
    <cellStyle name="Normal 2 4 8" xfId="44431" xr:uid="{4FB45CFF-1D1B-4AA6-A78C-296B2E44B811}"/>
    <cellStyle name="Normal 2 4 9" xfId="44432" xr:uid="{498F1426-3C4A-473D-A9DC-852C9F56C5A6}"/>
    <cellStyle name="Normal 2 5" xfId="797" xr:uid="{30C5B48B-3965-4470-9D2F-DBD5AB26394A}"/>
    <cellStyle name="Normal 2 5 10" xfId="44433" xr:uid="{9EEC5960-E28E-48F5-9587-20F87DE6F54F}"/>
    <cellStyle name="Normal 2 5 11" xfId="61316" xr:uid="{172FB47D-A403-46E2-8BE0-ABD58F40D4E3}"/>
    <cellStyle name="Normal 2 5 2" xfId="44434" xr:uid="{52850450-CC3A-4C03-8D30-A98FDF22783C}"/>
    <cellStyle name="Normal 2 5 3" xfId="44435" xr:uid="{5A077065-CDDA-4D72-A156-499E24C17254}"/>
    <cellStyle name="Normal 2 5 4" xfId="44436" xr:uid="{F31C5547-17CA-4590-8C30-5ECC260AA3D5}"/>
    <cellStyle name="Normal 2 5 5" xfId="44437" xr:uid="{E9A1C066-0E56-49CD-A913-33E61C7E712E}"/>
    <cellStyle name="Normal 2 5 6" xfId="44438" xr:uid="{62205644-0A1D-458A-9876-30F1090BD52A}"/>
    <cellStyle name="Normal 2 5 7" xfId="44439" xr:uid="{8F15ED6F-29E4-4C18-B868-108F66CA190F}"/>
    <cellStyle name="Normal 2 5 8" xfId="44440" xr:uid="{62392B4F-3AC3-458F-BBC7-5489BBCC695F}"/>
    <cellStyle name="Normal 2 5 9" xfId="44441" xr:uid="{237B76A4-A148-4BA9-AF2F-89234FA010A5}"/>
    <cellStyle name="Normal 2 6" xfId="9672" xr:uid="{78CFDC3E-7E98-4948-81E7-52FFD55B0E79}"/>
    <cellStyle name="Normal 2 6 10" xfId="44442" xr:uid="{5E805B3F-4CB2-4F27-88C5-D9961B793BCE}"/>
    <cellStyle name="Normal 2 6 11" xfId="61314" xr:uid="{E1F37A3D-55B1-47BE-9E10-1EA3EE8AC6BA}"/>
    <cellStyle name="Normal 2 6 2" xfId="44443" xr:uid="{D6A912F5-71CF-4514-B324-4DC9B3522DB6}"/>
    <cellStyle name="Normal 2 6 2 2" xfId="44444" xr:uid="{B54280A9-0CA6-478C-B3F0-0549A4FEA1F5}"/>
    <cellStyle name="Normal 2 6 2 3" xfId="44445" xr:uid="{A7F7BE68-3198-4718-9949-A0C24DC8970E}"/>
    <cellStyle name="Normal 2 6 2 4" xfId="44446" xr:uid="{786650B5-3F71-4659-8145-F490B2695187}"/>
    <cellStyle name="Normal 2 6 2 5" xfId="44447" xr:uid="{01C7B816-6E24-4EF4-A800-D9196AF83AD0}"/>
    <cellStyle name="Normal 2 6 2 6" xfId="44448" xr:uid="{08FEE135-0ECC-42D1-A717-CA1D1D9F60AD}"/>
    <cellStyle name="Normal 2 6 2 7" xfId="44449" xr:uid="{4BA42EFB-110D-4B20-9015-0FA8452061C4}"/>
    <cellStyle name="Normal 2 6 2 8" xfId="44450" xr:uid="{F9EDCCD6-95DC-4D8C-86C0-8C4A7977E559}"/>
    <cellStyle name="Normal 2 6 3" xfId="44451" xr:uid="{2E6D6506-2C81-47C1-A763-842A2127A3B6}"/>
    <cellStyle name="Normal 2 6 4" xfId="44452" xr:uid="{2677A763-836A-4AD7-A100-456FA15CFB14}"/>
    <cellStyle name="Normal 2 6 4 2" xfId="44453" xr:uid="{8A494D03-017C-4790-8301-2156444A7A1F}"/>
    <cellStyle name="Normal 2 6 4 3" xfId="44454" xr:uid="{67915B06-302A-4DB9-91FF-A132EF5EA5CE}"/>
    <cellStyle name="Normal 2 6 4 4" xfId="44455" xr:uid="{0EF15754-7213-485E-9B86-5C63C62EA57B}"/>
    <cellStyle name="Normal 2 6 4 5" xfId="44456" xr:uid="{6938D81B-3858-4982-88D1-091A787BBC8B}"/>
    <cellStyle name="Normal 2 6 5" xfId="44457" xr:uid="{3408B73A-6B44-4069-B7C4-B24A1E5CB048}"/>
    <cellStyle name="Normal 2 6 5 2" xfId="44458" xr:uid="{0911ABED-ECC5-454E-B6DA-5DDD490F05E0}"/>
    <cellStyle name="Normal 2 6 5 3" xfId="44459" xr:uid="{B59CFA77-C457-43DC-9AFC-274789FF6175}"/>
    <cellStyle name="Normal 2 6 5 4" xfId="44460" xr:uid="{C0D8E364-C0EC-467B-B14B-D587BE46479B}"/>
    <cellStyle name="Normal 2 6 5 5" xfId="44461" xr:uid="{17D63E28-DB83-4EB6-B49A-24B054649599}"/>
    <cellStyle name="Normal 2 6 6" xfId="44462" xr:uid="{55BFCBD9-8C1D-44A5-B267-4A53FAC533BD}"/>
    <cellStyle name="Normal 2 6 7" xfId="44463" xr:uid="{6CC41675-3FD6-4810-9263-2D0293C47297}"/>
    <cellStyle name="Normal 2 6 8" xfId="44464" xr:uid="{D3D12AF8-9253-421C-8636-E0F76CA32CBC}"/>
    <cellStyle name="Normal 2 6 9" xfId="44465" xr:uid="{C8B630BA-5A26-4480-BF1F-CF1D916E953D}"/>
    <cellStyle name="Normal 2 7" xfId="9673" xr:uid="{DE9B7223-AD90-46C9-83F2-C17D886F3E30}"/>
    <cellStyle name="Normal 2 7 10" xfId="61311" xr:uid="{554D4D2A-87CD-493C-885D-9FB8D7D60E6F}"/>
    <cellStyle name="Normal 2 7 2" xfId="44466" xr:uid="{42ECC3CC-5D64-4BD2-AC1E-001CE6E89798}"/>
    <cellStyle name="Normal 2 7 3" xfId="44467" xr:uid="{49A114C6-AF55-4597-999B-CE8DD046992B}"/>
    <cellStyle name="Normal 2 7 4" xfId="44468" xr:uid="{68626A23-ECC3-4BCB-AC3C-F40F9FBECF48}"/>
    <cellStyle name="Normal 2 7 5" xfId="44469" xr:uid="{D8A5C788-13BF-4E3D-A431-574229A13FFD}"/>
    <cellStyle name="Normal 2 7 6" xfId="44470" xr:uid="{659806A0-EACA-403C-B246-D48F7A035BD2}"/>
    <cellStyle name="Normal 2 7 7" xfId="44471" xr:uid="{5ABD8A81-A2B4-48A9-A22B-362910176F1E}"/>
    <cellStyle name="Normal 2 7 8" xfId="44472" xr:uid="{32E133C4-8820-4D95-A6F5-AB3A61620921}"/>
    <cellStyle name="Normal 2 7 9" xfId="44473" xr:uid="{557C2912-0C26-4050-8CB2-D0F15F62CF90}"/>
    <cellStyle name="Normal 2 8" xfId="9674" xr:uid="{5AC8BFB0-4AD3-4BD9-9C9F-19D4014AE389}"/>
    <cellStyle name="Normal 2 8 10" xfId="61319" xr:uid="{C6D70271-49C0-41B8-8A37-923ED8A87EDE}"/>
    <cellStyle name="Normal 2 8 2" xfId="11287" xr:uid="{1F3CF38A-F168-41CB-96DA-D00BD689B975}"/>
    <cellStyle name="Normal 2 8 2 2" xfId="44474" xr:uid="{F37FF610-3334-4588-A856-D79D006B3C28}"/>
    <cellStyle name="Normal 2 8 3" xfId="44475" xr:uid="{874C47C6-0072-43FA-B95E-DEB786C02283}"/>
    <cellStyle name="Normal 2 8 4" xfId="44476" xr:uid="{3FE25C70-41D2-44A1-A366-AAB65955E5B1}"/>
    <cellStyle name="Normal 2 8 5" xfId="44477" xr:uid="{E5099AD0-4161-44FE-9070-01B8EF9C72C5}"/>
    <cellStyle name="Normal 2 8 6" xfId="44478" xr:uid="{6C4DD089-7AD6-498C-AA6E-CE09F27E86CC}"/>
    <cellStyle name="Normal 2 8 7" xfId="44479" xr:uid="{A3839737-6C57-47F2-A040-270FC87A2919}"/>
    <cellStyle name="Normal 2 8 8" xfId="44480" xr:uid="{C303EFBA-9189-4405-8D8F-4ED564BBD0CE}"/>
    <cellStyle name="Normal 2 8 9" xfId="44481" xr:uid="{03058F2B-309B-42F4-86FB-836F9F7A54D6}"/>
    <cellStyle name="Normal 2 9" xfId="9675" xr:uid="{DFC5E4B9-7DD5-4560-9EC6-550B8BBA7E96}"/>
    <cellStyle name="Normal 2 9 2" xfId="44482" xr:uid="{A0181FA6-E8A3-48EE-8AD7-C8AD8AA1462E}"/>
    <cellStyle name="Normal 2 9 3" xfId="44483" xr:uid="{67EC51F8-667B-4E4C-98CA-8C6DAD5CEA8D}"/>
    <cellStyle name="Normal 2 9 4" xfId="44484" xr:uid="{4E11CD68-2CFD-4DB6-910E-0E65F4931D5C}"/>
    <cellStyle name="Normal 2 9 5" xfId="44485" xr:uid="{B325328C-42B7-4BFD-9F25-FC15AD78EC7F}"/>
    <cellStyle name="Normal 2 9 6" xfId="44486" xr:uid="{80C2F237-A191-4596-956A-DD36852D1D54}"/>
    <cellStyle name="Normal 2 9 7" xfId="61310" xr:uid="{97DD6602-437A-402A-8154-306C81DC6C51}"/>
    <cellStyle name="Normal 2_MAYOR CERES" xfId="44487" xr:uid="{61F969AD-D99C-41AD-B0B4-E4AAA7F4B502}"/>
    <cellStyle name="Normal 20" xfId="798" xr:uid="{CA72E8B3-06D8-426B-9380-EE649634AF33}"/>
    <cellStyle name="Normal 20 10" xfId="9676" xr:uid="{22E3C784-3270-4FDE-9238-0701CAF46BD0}"/>
    <cellStyle name="Normal 20 10 2" xfId="44488" xr:uid="{C15E40E4-E292-4109-A0F6-0D996F48C086}"/>
    <cellStyle name="Normal 20 10 2 2" xfId="44489" xr:uid="{3E0904A2-B4C2-4813-83FC-0E30CCA79AA4}"/>
    <cellStyle name="Normal 20 10 3" xfId="44490" xr:uid="{5DFF4CA5-DF1F-47D7-B630-825676B8ADA1}"/>
    <cellStyle name="Normal 20 10 3 2" xfId="44491" xr:uid="{6FEFF6E2-44CD-436F-937E-CFEBC3D68B66}"/>
    <cellStyle name="Normal 20 10 4" xfId="44492" xr:uid="{C5E9BC05-6EF2-4D28-AA88-26F610376DAF}"/>
    <cellStyle name="Normal 20 10 4 2" xfId="44493" xr:uid="{D3C75658-822D-4884-97DB-3DC68F2897E5}"/>
    <cellStyle name="Normal 20 10 5" xfId="44494" xr:uid="{A35FA860-CA2E-45EB-8EF7-12709FA0AF7C}"/>
    <cellStyle name="Normal 20 10 5 2" xfId="44495" xr:uid="{CBF15066-21F3-47EA-8465-4B77F57C7FFB}"/>
    <cellStyle name="Normal 20 10 6" xfId="44496" xr:uid="{41F2F492-F98C-4B8C-ABAA-27FA9158DDA2}"/>
    <cellStyle name="Normal 20 10 6 2" xfId="44497" xr:uid="{87E180D9-5FC0-4993-8E3B-ABAAD2D9CE28}"/>
    <cellStyle name="Normal 20 10 7" xfId="44498" xr:uid="{A614272E-1BA0-459A-9364-E1B1A062E399}"/>
    <cellStyle name="Normal 20 11" xfId="9677" xr:uid="{C6D61523-7B83-4DF3-8CE9-7C42282DABD9}"/>
    <cellStyle name="Normal 20 11 2" xfId="44499" xr:uid="{145CC960-16BB-4771-88BF-FDFF5F0C44CD}"/>
    <cellStyle name="Normal 20 12" xfId="9678" xr:uid="{4BEADB8D-DFB6-4CB8-BEDC-2281273ABD99}"/>
    <cellStyle name="Normal 20 12 2" xfId="44500" xr:uid="{BFD610F0-C932-4CE7-AAC0-D2854885CD68}"/>
    <cellStyle name="Normal 20 13" xfId="9679" xr:uid="{03303BD6-4404-4C1B-BD00-1E650DB4CDFB}"/>
    <cellStyle name="Normal 20 13 2" xfId="44501" xr:uid="{9776E6CD-0647-4296-930E-3DBB85F9D378}"/>
    <cellStyle name="Normal 20 14" xfId="9680" xr:uid="{C3A7F520-F1B5-4FBB-9876-08181555318D}"/>
    <cellStyle name="Normal 20 14 2" xfId="44502" xr:uid="{5E849B07-4063-4CA5-9CBD-2B9664290B49}"/>
    <cellStyle name="Normal 20 15" xfId="9681" xr:uid="{DD8F54DF-7BAD-4D24-99B5-B7FD80203325}"/>
    <cellStyle name="Normal 20 15 2" xfId="44503" xr:uid="{4153DDDF-58D3-471C-8906-519B6B3AA8E0}"/>
    <cellStyle name="Normal 20 16" xfId="9682" xr:uid="{0F7426CF-31C5-4925-8148-8B0F89153D53}"/>
    <cellStyle name="Normal 20 16 2" xfId="44504" xr:uid="{420D94CE-4A1A-49F0-9276-5D3E10EE8567}"/>
    <cellStyle name="Normal 20 17" xfId="9683" xr:uid="{2755FEF2-2CD9-4093-915D-645E319EBD49}"/>
    <cellStyle name="Normal 20 17 2" xfId="44505" xr:uid="{AC935357-87DD-4CF1-88FC-FE7427F7D1FD}"/>
    <cellStyle name="Normal 20 18" xfId="9684" xr:uid="{03D26206-6304-4803-8C3A-38314DBE67C4}"/>
    <cellStyle name="Normal 20 18 2" xfId="44506" xr:uid="{7378E26E-1FDF-4A51-BBD5-A67C846388A7}"/>
    <cellStyle name="Normal 20 19" xfId="9685" xr:uid="{F8E7CDD1-97CC-4519-9DDE-7DE8C8987419}"/>
    <cellStyle name="Normal 20 19 2" xfId="44507" xr:uid="{91968864-0CEE-4C27-AFCD-88FE1810C5D7}"/>
    <cellStyle name="Normal 20 2" xfId="799" xr:uid="{167837E5-40C4-4963-B21D-A5A50F1DB63F}"/>
    <cellStyle name="Normal 20 2 10" xfId="44508" xr:uid="{881776D6-5DB4-4EC7-874D-2F4FD12F42D8}"/>
    <cellStyle name="Normal 20 2 2" xfId="44509" xr:uid="{DD6689E1-0C64-48A9-BEB0-424C5608CE29}"/>
    <cellStyle name="Normal 20 2 2 2" xfId="44510" xr:uid="{B00460F5-F54C-460B-9444-0C0857BE31BF}"/>
    <cellStyle name="Normal 20 2 2 2 2" xfId="44511" xr:uid="{BEEAFFDA-1A84-4F54-A239-471E1C3FE591}"/>
    <cellStyle name="Normal 20 2 2 2 2 2" xfId="44512" xr:uid="{7691BF45-C801-4574-B984-3EDE91C944AF}"/>
    <cellStyle name="Normal 20 2 2 2 3" xfId="44513" xr:uid="{F1A8A195-8ACF-4A9A-A5EC-DF3FC9FB8607}"/>
    <cellStyle name="Normal 20 2 2 3" xfId="44514" xr:uid="{87114413-A264-4955-ABE1-4DE145505C76}"/>
    <cellStyle name="Normal 20 2 2 3 2" xfId="44515" xr:uid="{B13C700D-4CAA-40F6-8C5F-4B1825824C83}"/>
    <cellStyle name="Normal 20 2 2 4" xfId="44516" xr:uid="{07B4E53D-DA09-40ED-B791-5F7B721A75C1}"/>
    <cellStyle name="Normal 20 2 3" xfId="44517" xr:uid="{0F63630E-9C77-4331-950B-430702907A64}"/>
    <cellStyle name="Normal 20 2 3 2" xfId="44518" xr:uid="{2DD9A35B-B999-4F68-A08A-0A25603A69E0}"/>
    <cellStyle name="Normal 20 2 3 2 2" xfId="44519" xr:uid="{40126974-83BB-41AB-9B1B-FC3C5F957BA7}"/>
    <cellStyle name="Normal 20 2 3 2 2 2" xfId="44520" xr:uid="{9397A79E-A425-49D2-8EE9-15138A30A874}"/>
    <cellStyle name="Normal 20 2 3 2 3" xfId="44521" xr:uid="{6DE149B4-CFF6-4FAE-8B0E-767C6AA0AB9C}"/>
    <cellStyle name="Normal 20 2 3 3" xfId="44522" xr:uid="{4BC9E05D-E6F6-4291-B422-45FAAC2DE81A}"/>
    <cellStyle name="Normal 20 2 3 3 2" xfId="44523" xr:uid="{DC71C59E-1BB6-4F5E-A030-42049F826CB3}"/>
    <cellStyle name="Normal 20 2 3 4" xfId="44524" xr:uid="{B612B173-07B9-434D-BE1E-0402A6EBB0F7}"/>
    <cellStyle name="Normal 20 2 4" xfId="44525" xr:uid="{D9A6D591-5BC5-4DCE-A475-E24D1BE35595}"/>
    <cellStyle name="Normal 20 2 4 2" xfId="44526" xr:uid="{FE7FC8C1-320C-4596-8ABD-E1CD9D6DA027}"/>
    <cellStyle name="Normal 20 2 4 2 2" xfId="44527" xr:uid="{8EC1D964-ABC3-40E3-98D8-B45B4B72F3E8}"/>
    <cellStyle name="Normal 20 2 4 2 2 2" xfId="44528" xr:uid="{C9D4CD74-B3BE-49F3-B629-C1019E8E025F}"/>
    <cellStyle name="Normal 20 2 4 2 3" xfId="44529" xr:uid="{C67C750E-2795-47D6-BFE1-6FEC0C018C46}"/>
    <cellStyle name="Normal 20 2 4 3" xfId="44530" xr:uid="{4F9025E6-A6C5-4A24-9F5B-35CA8A13DBE5}"/>
    <cellStyle name="Normal 20 2 4 3 2" xfId="44531" xr:uid="{BB5DC73D-FDE1-4526-B8F2-2B263D733D8B}"/>
    <cellStyle name="Normal 20 2 4 4" xfId="44532" xr:uid="{247CB3FA-7FB7-4C4F-A85E-524EC9068FC5}"/>
    <cellStyle name="Normal 20 2 5" xfId="44533" xr:uid="{D439D45A-46CA-49CA-A9FD-BA23752C259E}"/>
    <cellStyle name="Normal 20 2 5 2" xfId="44534" xr:uid="{DFD6DBFF-09E3-4F23-BE3C-51F5B09CDC50}"/>
    <cellStyle name="Normal 20 2 5 2 2" xfId="44535" xr:uid="{C454F602-23C6-4A58-B477-78CD748C8840}"/>
    <cellStyle name="Normal 20 2 5 2 2 2" xfId="44536" xr:uid="{5C7F0291-B0B3-48EC-AC9B-648E4DF96FFF}"/>
    <cellStyle name="Normal 20 2 5 2 3" xfId="44537" xr:uid="{B61AE28B-55F6-4136-BA67-EEE71D29C942}"/>
    <cellStyle name="Normal 20 2 5 3" xfId="44538" xr:uid="{16AA493B-C662-4CCA-A31C-A2D77B8A2991}"/>
    <cellStyle name="Normal 20 2 5 3 2" xfId="44539" xr:uid="{D486463C-C70F-415A-BB18-2C8910C13302}"/>
    <cellStyle name="Normal 20 2 5 4" xfId="44540" xr:uid="{A5D2ADF2-2692-4854-8218-7280FB37C0F1}"/>
    <cellStyle name="Normal 20 2 6" xfId="44541" xr:uid="{9F074BC2-7EE6-4524-A5F9-67A2859642E5}"/>
    <cellStyle name="Normal 20 2 6 2" xfId="44542" xr:uid="{AF9AD228-AE67-4492-9717-7E1F7803DBE1}"/>
    <cellStyle name="Normal 20 2 6 2 2" xfId="44543" xr:uid="{2D87DC19-9FD3-4CD4-8332-239AF0E5BDA3}"/>
    <cellStyle name="Normal 20 2 6 2 2 2" xfId="44544" xr:uid="{1CEF6D61-F39F-4792-886D-7646FD25826A}"/>
    <cellStyle name="Normal 20 2 6 2 3" xfId="44545" xr:uid="{7E5DEFC6-FA95-4EE9-B193-37F719DF4C08}"/>
    <cellStyle name="Normal 20 2 6 3" xfId="44546" xr:uid="{72EF9016-FD90-4E45-A4B9-2F51AF87CAC9}"/>
    <cellStyle name="Normal 20 2 6 3 2" xfId="44547" xr:uid="{D7ACD823-8280-4997-8EA1-BC9B3C9EB62C}"/>
    <cellStyle name="Normal 20 2 6 4" xfId="44548" xr:uid="{5649D46D-985A-487D-A762-C9B4E2592FEB}"/>
    <cellStyle name="Normal 20 2 7" xfId="44549" xr:uid="{0FF10073-9C82-4230-9C6E-98EDC1DBAE87}"/>
    <cellStyle name="Normal 20 2 7 2" xfId="44550" xr:uid="{85BDB142-5182-4D53-995F-AFD91CD2B3FE}"/>
    <cellStyle name="Normal 20 2 7 2 2" xfId="44551" xr:uid="{E030362F-1AF5-4CEC-8549-57990AE9586A}"/>
    <cellStyle name="Normal 20 2 7 2 2 2" xfId="44552" xr:uid="{53F3D8F0-42AD-455D-9503-17CB852C0350}"/>
    <cellStyle name="Normal 20 2 7 2 3" xfId="44553" xr:uid="{0940A6FC-1E1B-4506-B76C-AB73245A6951}"/>
    <cellStyle name="Normal 20 2 7 3" xfId="44554" xr:uid="{505DCBB4-F0B2-4601-B821-B7C5A21E2645}"/>
    <cellStyle name="Normal 20 2 7 3 2" xfId="44555" xr:uid="{70774A0A-45D0-48D6-8447-71BEB528D107}"/>
    <cellStyle name="Normal 20 2 7 4" xfId="44556" xr:uid="{D2BB6E81-796A-4034-A77F-11FF26AAA4A0}"/>
    <cellStyle name="Normal 20 2 8" xfId="44557" xr:uid="{C1C580A3-0267-4B58-A94A-6FB0D17D1546}"/>
    <cellStyle name="Normal 20 2 8 2" xfId="44558" xr:uid="{B33AEBEE-027C-4960-A14C-2A4E4F85D7E3}"/>
    <cellStyle name="Normal 20 2 8 2 2" xfId="44559" xr:uid="{98606973-7CE6-4587-8E5D-304908FC02E1}"/>
    <cellStyle name="Normal 20 2 8 3" xfId="44560" xr:uid="{E97BC107-2BB9-40A2-A092-724B3A15A0F7}"/>
    <cellStyle name="Normal 20 2 9" xfId="44561" xr:uid="{BBD428B5-BF70-4453-9C9F-7D882E93BE47}"/>
    <cellStyle name="Normal 20 2 9 2" xfId="44562" xr:uid="{D037403C-47C8-451B-9E11-5BDAC544DBCC}"/>
    <cellStyle name="Normal 20 20" xfId="12314" xr:uid="{30A11D47-26C4-400F-B2CE-9275016157CE}"/>
    <cellStyle name="Normal 20 3" xfId="9686" xr:uid="{5549A0E9-B1FD-4320-A500-9D7896C3CB9B}"/>
    <cellStyle name="Normal 20 3 2" xfId="44563" xr:uid="{4963F68C-E754-4053-ADB7-5646EECCBEDF}"/>
    <cellStyle name="Normal 20 3 2 2" xfId="44564" xr:uid="{80AC2D54-E19C-4C7B-82FF-45B6A5752B65}"/>
    <cellStyle name="Normal 20 3 2 2 2" xfId="44565" xr:uid="{670A532E-3A33-4504-94D1-2AFF6C9C0749}"/>
    <cellStyle name="Normal 20 3 2 3" xfId="44566" xr:uid="{A8311A05-0A57-41CD-815A-1BFC33C41060}"/>
    <cellStyle name="Normal 20 3 3" xfId="44567" xr:uid="{B31565C3-1757-4974-86AA-690A75F83CAE}"/>
    <cellStyle name="Normal 20 3 3 2" xfId="44568" xr:uid="{93DD74CB-CD1C-40D6-A29E-E18492E2AB62}"/>
    <cellStyle name="Normal 20 3 4" xfId="44569" xr:uid="{FFD1A2C4-F1C4-4C78-9F46-1B90E4E7BCCE}"/>
    <cellStyle name="Normal 20 3 4 2" xfId="44570" xr:uid="{8520C32E-D68E-432B-82EC-9E12C1863105}"/>
    <cellStyle name="Normal 20 3 5" xfId="44571" xr:uid="{50CD90A9-B435-46AB-826A-B5383BD0D7B6}"/>
    <cellStyle name="Normal 20 3 5 2" xfId="44572" xr:uid="{1E66C724-3455-40E0-83CF-30E2F6E4532F}"/>
    <cellStyle name="Normal 20 3 6" xfId="44573" xr:uid="{55DF9141-03A6-49AC-BECC-19F5003F325C}"/>
    <cellStyle name="Normal 20 3 6 2" xfId="44574" xr:uid="{AEA73FD9-6309-4A9D-AC77-7F1E66C04448}"/>
    <cellStyle name="Normal 20 3 7" xfId="44575" xr:uid="{CBA6A5F0-50A9-4F29-AD55-AF45C9F134D0}"/>
    <cellStyle name="Normal 20 4" xfId="9687" xr:uid="{2A71D6AF-98EF-46F7-BD4E-41DAE6095ED9}"/>
    <cellStyle name="Normal 20 4 2" xfId="44576" xr:uid="{758E2484-E691-4F69-A32D-71C4D4EAAD47}"/>
    <cellStyle name="Normal 20 4 2 2" xfId="44577" xr:uid="{A117C850-3D4C-4ED6-854A-AF379CB45CCD}"/>
    <cellStyle name="Normal 20 4 2 2 2" xfId="44578" xr:uid="{02A87042-7D83-45EA-928F-9DC773236451}"/>
    <cellStyle name="Normal 20 4 2 3" xfId="44579" xr:uid="{B22DC050-2D5B-4F5A-AF7C-077853B2A2C4}"/>
    <cellStyle name="Normal 20 4 3" xfId="44580" xr:uid="{5AFD29D3-39FF-4881-BEC5-EF3B434E73EB}"/>
    <cellStyle name="Normal 20 4 3 2" xfId="44581" xr:uid="{CD7DA19D-EADA-4DEF-BE1B-56128CFA6F4E}"/>
    <cellStyle name="Normal 20 4 4" xfId="44582" xr:uid="{D27A3FC9-60ED-4D46-822C-1A3F6AB3EC36}"/>
    <cellStyle name="Normal 20 4 4 2" xfId="44583" xr:uid="{AAE81B8A-CF26-4F0E-91A0-191BDF19DA91}"/>
    <cellStyle name="Normal 20 4 5" xfId="44584" xr:uid="{B22D18FE-1EBE-4766-8538-163ECC2FDDF5}"/>
    <cellStyle name="Normal 20 4 5 2" xfId="44585" xr:uid="{BC1C365E-CBDD-4FBE-A201-08BE577C7C33}"/>
    <cellStyle name="Normal 20 4 6" xfId="44586" xr:uid="{51D31FF6-3A80-4166-9223-FE04A4576C58}"/>
    <cellStyle name="Normal 20 4 6 2" xfId="44587" xr:uid="{A34CDF54-ED3C-4309-9B59-EDF399A504C5}"/>
    <cellStyle name="Normal 20 4 7" xfId="44588" xr:uid="{B9D2C80C-D918-4217-89C7-636EDE1EEBA0}"/>
    <cellStyle name="Normal 20 5" xfId="9688" xr:uid="{FC8889CD-17BB-4387-8D96-DB192B28AA64}"/>
    <cellStyle name="Normal 20 5 2" xfId="44589" xr:uid="{DF57F38E-0D7D-4B1D-91B8-8013927A667F}"/>
    <cellStyle name="Normal 20 5 2 2" xfId="44590" xr:uid="{B45772FA-3C21-41AD-BD28-48A7041EFFCC}"/>
    <cellStyle name="Normal 20 5 2 2 2" xfId="44591" xr:uid="{CCD9F2ED-A1BD-49A1-BB2A-31AE65A5EF80}"/>
    <cellStyle name="Normal 20 5 2 3" xfId="44592" xr:uid="{0BC108B4-C7AB-4FE2-BAB2-BCDB4742619B}"/>
    <cellStyle name="Normal 20 5 3" xfId="44593" xr:uid="{70B5C85C-E2C1-4D3E-86A0-5469729EB068}"/>
    <cellStyle name="Normal 20 5 3 2" xfId="44594" xr:uid="{E1AB79C1-5C5A-47B3-A9D8-9F6F91AC45B0}"/>
    <cellStyle name="Normal 20 5 4" xfId="44595" xr:uid="{97E4B746-BB0D-46DA-8211-F4350A3581A2}"/>
    <cellStyle name="Normal 20 5 4 2" xfId="44596" xr:uid="{2DAC2757-182F-4221-BF72-D47CC67C2755}"/>
    <cellStyle name="Normal 20 5 5" xfId="44597" xr:uid="{AB2FE57D-4F46-44A1-9478-4478AE5AC54B}"/>
    <cellStyle name="Normal 20 5 5 2" xfId="44598" xr:uid="{BD488942-03A3-4AF7-98AD-DE053F992F18}"/>
    <cellStyle name="Normal 20 5 6" xfId="44599" xr:uid="{63DA35EE-DF4A-4A3B-88CF-A555E9BB47F8}"/>
    <cellStyle name="Normal 20 5 6 2" xfId="44600" xr:uid="{94A942B9-8297-4E45-8F10-ECA1DB42D496}"/>
    <cellStyle name="Normal 20 5 7" xfId="44601" xr:uid="{847A0A71-D9F2-40FC-9CE7-108B9893B290}"/>
    <cellStyle name="Normal 20 6" xfId="9689" xr:uid="{840F54AB-B6C1-4531-875F-7B73AA405DBC}"/>
    <cellStyle name="Normal 20 6 2" xfId="44602" xr:uid="{B5916857-038C-4FC1-9E3D-08090FED607A}"/>
    <cellStyle name="Normal 20 6 2 2" xfId="44603" xr:uid="{CE60873C-E4FA-4BF1-8AE8-CDE0897D5F29}"/>
    <cellStyle name="Normal 20 6 2 2 2" xfId="44604" xr:uid="{AB4E88C0-F228-48FB-8D0E-723DEFDADD71}"/>
    <cellStyle name="Normal 20 6 2 3" xfId="44605" xr:uid="{FAE58290-9EA5-420C-97AE-DBE7D126BB41}"/>
    <cellStyle name="Normal 20 6 3" xfId="44606" xr:uid="{2CC45C38-F3AA-4A22-81BF-A8C1D0E27CE9}"/>
    <cellStyle name="Normal 20 6 3 2" xfId="44607" xr:uid="{ED9768A8-5825-462B-9937-8C1371F2BE1E}"/>
    <cellStyle name="Normal 20 6 4" xfId="44608" xr:uid="{AECA298A-5919-4CB7-BBC1-16D360DB4A5A}"/>
    <cellStyle name="Normal 20 6 4 2" xfId="44609" xr:uid="{78700E2B-0EEC-4224-A808-4B6A08DCD7CB}"/>
    <cellStyle name="Normal 20 6 5" xfId="44610" xr:uid="{0774EBFA-09BA-4446-B943-E4742D11D55E}"/>
    <cellStyle name="Normal 20 6 5 2" xfId="44611" xr:uid="{2B640BAE-B0E6-483A-849F-DC978A492521}"/>
    <cellStyle name="Normal 20 6 6" xfId="44612" xr:uid="{95CCCC16-003B-4F09-928E-9AAF0130E468}"/>
    <cellStyle name="Normal 20 6 6 2" xfId="44613" xr:uid="{EC3FFEB7-1D66-4D45-B0E1-9526626DD022}"/>
    <cellStyle name="Normal 20 6 7" xfId="44614" xr:uid="{4D308E73-67C6-4024-BC12-5EFC51AAD5EE}"/>
    <cellStyle name="Normal 20 7" xfId="9690" xr:uid="{9ED9D432-7819-4DCC-BD05-1A738A315CB5}"/>
    <cellStyle name="Normal 20 7 2" xfId="44615" xr:uid="{8DBDE372-274D-4AD4-811C-B6A9892BF17C}"/>
    <cellStyle name="Normal 20 7 2 2" xfId="44616" xr:uid="{ADCA829C-9EDD-4898-89E4-B5B3EF905FC4}"/>
    <cellStyle name="Normal 20 7 2 2 2" xfId="44617" xr:uid="{67BF1FBE-31C9-4C20-8F15-5F4C3587EF72}"/>
    <cellStyle name="Normal 20 7 2 3" xfId="44618" xr:uid="{86F84720-CCD9-4BD0-8F6C-A99283E26A10}"/>
    <cellStyle name="Normal 20 7 3" xfId="44619" xr:uid="{97CB84D6-DAAB-4366-9751-BC600BD0788D}"/>
    <cellStyle name="Normal 20 7 3 2" xfId="44620" xr:uid="{3B4C757B-C49D-4663-B438-B0536C3F18D0}"/>
    <cellStyle name="Normal 20 7 4" xfId="44621" xr:uid="{51B0AFA6-B83E-465B-8D6C-80259C003108}"/>
    <cellStyle name="Normal 20 7 4 2" xfId="44622" xr:uid="{18DEE7EE-E7D3-4F23-926F-6B2D49020E7E}"/>
    <cellStyle name="Normal 20 7 5" xfId="44623" xr:uid="{584BEE57-9457-4D7C-BCFB-B84E7B4795A5}"/>
    <cellStyle name="Normal 20 7 5 2" xfId="44624" xr:uid="{6A53F11C-FB4B-4A65-AF7D-C696CC9CE458}"/>
    <cellStyle name="Normal 20 7 6" xfId="44625" xr:uid="{7B2DAE11-DDF7-41E0-B237-8A1AF39C8E30}"/>
    <cellStyle name="Normal 20 7 6 2" xfId="44626" xr:uid="{3190B50E-D35F-46DD-B0AE-0DBBD5CF29BE}"/>
    <cellStyle name="Normal 20 7 7" xfId="44627" xr:uid="{15746EFC-15EF-4A5E-A9A6-0EF36742FA5E}"/>
    <cellStyle name="Normal 20 8" xfId="9691" xr:uid="{AD15424F-6FEF-47E2-9CD7-303C6A08149E}"/>
    <cellStyle name="Normal 20 8 2" xfId="44628" xr:uid="{CA0909B4-E82D-48FB-ABD0-1B446B57D013}"/>
    <cellStyle name="Normal 20 8 2 2" xfId="44629" xr:uid="{8B5A55C5-42C4-42BE-A5B0-265466888585}"/>
    <cellStyle name="Normal 20 8 2 2 2" xfId="44630" xr:uid="{6ABD7B81-CC7F-418D-AA83-2ABFC72482B8}"/>
    <cellStyle name="Normal 20 8 2 2 2 2" xfId="44631" xr:uid="{F625E653-5426-4195-810D-4E26D9EB4982}"/>
    <cellStyle name="Normal 20 8 2 2 3" xfId="44632" xr:uid="{88569CEE-285A-4D9A-A189-00B6D7B522B2}"/>
    <cellStyle name="Normal 20 8 2 3" xfId="44633" xr:uid="{F338FD1D-4256-4CF2-861A-41031545AE2E}"/>
    <cellStyle name="Normal 20 8 2 3 2" xfId="44634" xr:uid="{68A91024-8FE9-419C-9A07-B3C6D1872519}"/>
    <cellStyle name="Normal 20 8 2 4" xfId="44635" xr:uid="{11480256-518E-4EE1-A002-DA4E8C083E38}"/>
    <cellStyle name="Normal 20 8 3" xfId="44636" xr:uid="{334870DD-AA99-4437-8F79-7A059425F6C3}"/>
    <cellStyle name="Normal 20 8 3 2" xfId="44637" xr:uid="{D6ECF8D8-7E77-45AD-912C-D79CE0439699}"/>
    <cellStyle name="Normal 20 8 3 2 2" xfId="44638" xr:uid="{ED5D467A-4331-4948-9422-EC6AF7904529}"/>
    <cellStyle name="Normal 20 8 3 2 2 2" xfId="44639" xr:uid="{D36D88B9-A9AF-41BB-B064-9BB7682D00DF}"/>
    <cellStyle name="Normal 20 8 3 2 3" xfId="44640" xr:uid="{DE960670-B09B-4EED-9A16-DD6CE416991B}"/>
    <cellStyle name="Normal 20 8 3 3" xfId="44641" xr:uid="{A7C732C9-5117-4FD9-BAA0-504F0E04EB27}"/>
    <cellStyle name="Normal 20 8 3 3 2" xfId="44642" xr:uid="{946F14AD-832E-41F0-9AFD-9678FD97A8AD}"/>
    <cellStyle name="Normal 20 8 3 4" xfId="44643" xr:uid="{6752C5DA-BFB8-440D-BE2B-D2D6FDCC0FE7}"/>
    <cellStyle name="Normal 20 8 4" xfId="44644" xr:uid="{DD1F4665-AEF4-4C7B-A0B4-34E2D2316AE3}"/>
    <cellStyle name="Normal 20 8 4 2" xfId="44645" xr:uid="{EFE94339-0222-4247-A35A-63B4EF483973}"/>
    <cellStyle name="Normal 20 8 4 2 2" xfId="44646" xr:uid="{C18AB8C0-127B-442E-AFA1-6AF689CBC0F9}"/>
    <cellStyle name="Normal 20 8 4 2 2 2" xfId="44647" xr:uid="{AF49989B-7B90-4F32-B7CE-04CB1C907A41}"/>
    <cellStyle name="Normal 20 8 4 2 2 2 2" xfId="44648" xr:uid="{DCC1C41F-7AC2-4A5C-B094-8C5873CE0857}"/>
    <cellStyle name="Normal 20 8 4 2 2 3" xfId="44649" xr:uid="{D8A5AE03-D53F-4049-A821-CF1B72B6B6F7}"/>
    <cellStyle name="Normal 20 8 4 2 3" xfId="44650" xr:uid="{7A47A260-7327-4377-B6C4-14EB5146772C}"/>
    <cellStyle name="Normal 20 8 4 2 3 2" xfId="44651" xr:uid="{4CD6C6BA-D5A7-4914-9D7B-3D926D1BF20F}"/>
    <cellStyle name="Normal 20 8 4 2 3 2 2" xfId="44652" xr:uid="{2D5008CF-41B0-4420-8E15-030F9326E1F8}"/>
    <cellStyle name="Normal 20 8 4 2 3 3" xfId="44653" xr:uid="{478EFD44-F9BE-4CCF-86D1-32735D88D05B}"/>
    <cellStyle name="Normal 20 8 4 2 3 3 2" xfId="44654" xr:uid="{7A54F697-2573-4649-8DCC-7B0BD7020979}"/>
    <cellStyle name="Normal 20 8 4 2 3 3 2 2" xfId="44655" xr:uid="{F43DF1AC-8E2B-486C-886D-53748017116C}"/>
    <cellStyle name="Normal 20 8 4 2 3 3 3" xfId="44656" xr:uid="{A5094E13-F9CC-4767-AD37-8B9F2368E6FD}"/>
    <cellStyle name="Normal 20 8 4 2 3 4" xfId="44657" xr:uid="{ABC75710-F87E-4F7C-9AF0-6C93F78FAEAC}"/>
    <cellStyle name="Normal 20 8 4 2 4" xfId="44658" xr:uid="{B373FD7D-F7B3-4D2B-950E-2054FF54266F}"/>
    <cellStyle name="Normal 20 8 4 2 4 2" xfId="44659" xr:uid="{8F6D960E-7E01-4BFA-B989-337ED599084A}"/>
    <cellStyle name="Normal 20 8 4 2 5" xfId="44660" xr:uid="{082D44AC-D7F6-4ECB-9493-EED06DFFEB4C}"/>
    <cellStyle name="Normal 20 8 4 3" xfId="44661" xr:uid="{B32D06D5-766B-478F-BB48-319DC2ACC8EF}"/>
    <cellStyle name="Normal 20 8 4 3 2" xfId="44662" xr:uid="{974BD940-6E28-4E11-9DAF-1CA271404641}"/>
    <cellStyle name="Normal 20 8 4 3 2 2" xfId="44663" xr:uid="{BC9D518E-57A8-4CE6-80E3-E5F8A29D0BB6}"/>
    <cellStyle name="Normal 20 8 4 3 3" xfId="44664" xr:uid="{87DEB443-F085-40AD-9FAD-BA4ECD99FADE}"/>
    <cellStyle name="Normal 20 8 4 4" xfId="44665" xr:uid="{8E1E6976-EBB3-4318-AFB0-4B7ED16055F9}"/>
    <cellStyle name="Normal 20 8 4 4 2" xfId="44666" xr:uid="{AD10E117-21FF-4AA6-9699-0E31E0E62044}"/>
    <cellStyle name="Normal 20 8 4 5" xfId="44667" xr:uid="{72BB6F2C-DE38-47AF-8648-92D4514C5E27}"/>
    <cellStyle name="Normal 20 8 5" xfId="44668" xr:uid="{5B6C1115-F88C-4FD8-B292-137A66C3F5CB}"/>
    <cellStyle name="Normal 20 8 5 2" xfId="44669" xr:uid="{BBEEA9DB-51AD-4ED5-AB29-5FE69CA74EF6}"/>
    <cellStyle name="Normal 20 8 5 2 2" xfId="44670" xr:uid="{5EFA9EBE-E5B7-4A38-B47C-39C8994CB96D}"/>
    <cellStyle name="Normal 20 8 5 3" xfId="44671" xr:uid="{6E42263E-5F41-43F5-AA8C-4C6DDC629A09}"/>
    <cellStyle name="Normal 20 8 6" xfId="44672" xr:uid="{B6E71B4C-453F-441D-B2F0-1D416E0EA7AA}"/>
    <cellStyle name="Normal 20 8 6 2" xfId="44673" xr:uid="{66E1F8BF-17EA-4B86-9D23-C3B2501BA571}"/>
    <cellStyle name="Normal 20 8 7" xfId="44674" xr:uid="{AF8C7ED7-7E5F-426D-9E06-807F23154085}"/>
    <cellStyle name="Normal 20 9" xfId="9692" xr:uid="{7B9CD7F4-9362-4C2C-83B2-3CA6D3820AAE}"/>
    <cellStyle name="Normal 20 9 2" xfId="44675" xr:uid="{5CF79A64-012E-4B05-B291-A85548C7F29F}"/>
    <cellStyle name="Normal 20 9 2 2" xfId="44676" xr:uid="{1B921804-2F73-47A3-B146-F482DFD71243}"/>
    <cellStyle name="Normal 20 9 2 2 2" xfId="44677" xr:uid="{DC2A78DC-3F09-49F3-B644-E4C88A805B5D}"/>
    <cellStyle name="Normal 20 9 2 3" xfId="44678" xr:uid="{00F3D466-8B82-4759-BB0C-D5668DEA8D78}"/>
    <cellStyle name="Normal 20 9 3" xfId="44679" xr:uid="{6160C315-3487-4DAF-BFB7-2E778DC08886}"/>
    <cellStyle name="Normal 20 9 3 2" xfId="44680" xr:uid="{886531C9-CAF3-494A-8F02-17460CFC5021}"/>
    <cellStyle name="Normal 20 9 4" xfId="44681" xr:uid="{84413122-B903-4D90-B686-011907E71981}"/>
    <cellStyle name="Normal 20 9 4 2" xfId="44682" xr:uid="{DE64690A-B968-4097-B962-DDBD410C7B7F}"/>
    <cellStyle name="Normal 20 9 5" xfId="44683" xr:uid="{94550736-D8CC-49E1-92D5-97B255262529}"/>
    <cellStyle name="Normal 20 9 5 2" xfId="44684" xr:uid="{E1CDE08B-D90E-42FC-955D-38A5017AC799}"/>
    <cellStyle name="Normal 20 9 6" xfId="44685" xr:uid="{B1FB9166-5DA1-4BA8-BFFB-BC5F6522600F}"/>
    <cellStyle name="Normal 20 9 6 2" xfId="44686" xr:uid="{3472378D-D196-444E-9D12-6AA562BBA6E4}"/>
    <cellStyle name="Normal 20 9 7" xfId="44687" xr:uid="{D11C6294-D9C6-4BEE-90C3-9B091715B130}"/>
    <cellStyle name="Normal 20_MAYOR CERES" xfId="44688" xr:uid="{93F7A782-3652-4C44-9E67-E7173F05909E}"/>
    <cellStyle name="Normal 200" xfId="11288" xr:uid="{FFA84D3A-1E4D-447F-AA00-DC371EEE8CF6}"/>
    <cellStyle name="Normal 200 2" xfId="11289" xr:uid="{BFE80636-A371-4F3D-B82C-A4257EE78B04}"/>
    <cellStyle name="Normal 200 2 2" xfId="44689" xr:uid="{CA5F7D79-C3AC-4628-8312-9D55EC8B0BE0}"/>
    <cellStyle name="Normal 200 3" xfId="44690" xr:uid="{25ABE029-305B-4C2B-9807-8B361E4601C3}"/>
    <cellStyle name="Normal 201" xfId="11290" xr:uid="{0634D074-F79F-45F7-BAD6-02FFFA5768AB}"/>
    <cellStyle name="Normal 201 2" xfId="11291" xr:uid="{2FD83254-99C1-4C80-A54A-C4038F5DD637}"/>
    <cellStyle name="Normal 201 2 2" xfId="44691" xr:uid="{672C8FA9-DC7A-4082-9253-84E10EA56FAD}"/>
    <cellStyle name="Normal 201 3" xfId="44692" xr:uid="{B870ED5B-B5D2-48D0-AB63-E70C2EE02AB7}"/>
    <cellStyle name="Normal 202" xfId="11292" xr:uid="{1B0E3F77-4A9D-4008-B09D-C6CBD4E7D2CF}"/>
    <cellStyle name="Normal 202 2" xfId="11293" xr:uid="{42459B93-4C85-4B01-835A-E671C8FBC31C}"/>
    <cellStyle name="Normal 202 2 2" xfId="44693" xr:uid="{6C5CB273-A1BB-4350-994E-44370FBB6014}"/>
    <cellStyle name="Normal 202 3" xfId="44694" xr:uid="{B2DB8057-C418-4605-B122-D147A50F67EC}"/>
    <cellStyle name="Normal 203" xfId="11294" xr:uid="{152312A6-9D6F-4331-A4F6-D251D7C5D3DD}"/>
    <cellStyle name="Normal 203 2" xfId="11295" xr:uid="{A7770BB6-D59F-443E-8733-8E24E40D7E1E}"/>
    <cellStyle name="Normal 203 2 2" xfId="44695" xr:uid="{6FAF23B3-E8AE-4506-A2A3-BDFE4237A932}"/>
    <cellStyle name="Normal 203 3" xfId="44696" xr:uid="{9485F122-747E-4D15-90FB-EBD854B7B0DB}"/>
    <cellStyle name="Normal 204" xfId="11296" xr:uid="{85AF737C-2088-4CEE-89CC-62A0983E8225}"/>
    <cellStyle name="Normal 204 2" xfId="11297" xr:uid="{9E2C3771-7D7A-4020-A6F2-9825C67BA895}"/>
    <cellStyle name="Normal 204 2 2" xfId="44697" xr:uid="{9932B806-F252-423A-BA02-01D6E98A836B}"/>
    <cellStyle name="Normal 204 3" xfId="44698" xr:uid="{72F2D0FF-4EAA-4978-9B6D-58CD273699B4}"/>
    <cellStyle name="Normal 205" xfId="11298" xr:uid="{CE3960A6-272A-44BB-8D4E-C947042EC84C}"/>
    <cellStyle name="Normal 205 2" xfId="11299" xr:uid="{9D71D606-465D-47A4-9C61-0392317440F8}"/>
    <cellStyle name="Normal 205 2 2" xfId="44699" xr:uid="{D8D4A001-6EBA-4834-BA67-C4341DF24AF2}"/>
    <cellStyle name="Normal 205 3" xfId="44700" xr:uid="{B44EAFDD-7B2D-4215-9E53-9D99630BC17F}"/>
    <cellStyle name="Normal 206" xfId="11300" xr:uid="{1A05DBF9-FA04-4C81-A21D-806624717703}"/>
    <cellStyle name="Normal 206 2" xfId="11301" xr:uid="{B6465632-731A-44EA-80AF-63DDDC197741}"/>
    <cellStyle name="Normal 206 2 2" xfId="44701" xr:uid="{67193433-03B7-4BC5-B7AF-4FE88600C57D}"/>
    <cellStyle name="Normal 206 3" xfId="44702" xr:uid="{0AFCEF13-28A1-4C2E-8ADF-D9EFFAF881B1}"/>
    <cellStyle name="Normal 207" xfId="11302" xr:uid="{923DBD51-F0AE-4A73-AA74-833A35D3C798}"/>
    <cellStyle name="Normal 207 2" xfId="11303" xr:uid="{640739F3-9B37-4D16-BDF4-46596CA97CFE}"/>
    <cellStyle name="Normal 207 2 2" xfId="44703" xr:uid="{85499485-931D-4C34-9403-1B6A449562F5}"/>
    <cellStyle name="Normal 207 3" xfId="44704" xr:uid="{A5CE5FCA-A24F-4C19-ABC1-FEE18ECBD46A}"/>
    <cellStyle name="Normal 208" xfId="11304" xr:uid="{CAFFCFBC-71CF-41CD-BF04-CC9C8C66F8C9}"/>
    <cellStyle name="Normal 208 2" xfId="11305" xr:uid="{0C1B6057-1FFE-44BB-9788-398175D10ED6}"/>
    <cellStyle name="Normal 208 2 2" xfId="44705" xr:uid="{1E438D91-E6C2-4DD0-808A-A2BC782F93C0}"/>
    <cellStyle name="Normal 208 3" xfId="44706" xr:uid="{1F119641-27B1-40A0-8C83-17D97454FE38}"/>
    <cellStyle name="Normal 209" xfId="11306" xr:uid="{032BB740-38E3-4D79-A7AE-BCB4B1177B96}"/>
    <cellStyle name="Normal 209 2" xfId="11307" xr:uid="{04244A9E-0B50-41BD-88FF-E56F9FBBBC14}"/>
    <cellStyle name="Normal 209 2 2" xfId="44707" xr:uid="{D69A09D2-7F7B-458C-B7B6-70CB6D934184}"/>
    <cellStyle name="Normal 209 3" xfId="44708" xr:uid="{93758ED7-C49C-4F3B-B4F6-09148CC6BEA7}"/>
    <cellStyle name="Normal 21" xfId="800" xr:uid="{8E90BC63-E4F0-43AD-A731-E7E72A5B451B}"/>
    <cellStyle name="Normal 21 10" xfId="44709" xr:uid="{E51D95C6-F2BF-481C-B9E5-AA926F431572}"/>
    <cellStyle name="Normal 21 10 2" xfId="44710" xr:uid="{1366F655-5B99-4AD2-8164-CC29225E111A}"/>
    <cellStyle name="Normal 21 10 2 2" xfId="44711" xr:uid="{7EDE633D-E25A-4359-B4D8-A2CD9A6700C6}"/>
    <cellStyle name="Normal 21 10 3" xfId="44712" xr:uid="{BF4C4B0F-2D32-496A-A8C5-D520E5148A0F}"/>
    <cellStyle name="Normal 21 10 3 2" xfId="44713" xr:uid="{7709BE6E-114B-4EFA-8685-45BBE54A4770}"/>
    <cellStyle name="Normal 21 10 4" xfId="44714" xr:uid="{28AEE2FC-0AEB-4278-8ACF-14A3DF04A622}"/>
    <cellStyle name="Normal 21 10 4 2" xfId="44715" xr:uid="{8E810C0E-8DF9-479E-8B6A-06B456B92923}"/>
    <cellStyle name="Normal 21 10 5" xfId="44716" xr:uid="{9E1CE877-726D-4C2C-9EE9-24F6B517D2B7}"/>
    <cellStyle name="Normal 21 10 5 2" xfId="44717" xr:uid="{90E46262-1AB8-4B25-8CFD-2DF73B9C1669}"/>
    <cellStyle name="Normal 21 10 6" xfId="44718" xr:uid="{08BDC5EC-97C0-41F5-B0A4-D349BAB7900D}"/>
    <cellStyle name="Normal 21 10 6 2" xfId="44719" xr:uid="{1CAF5467-8958-4EDB-B8DB-DBCB4382E933}"/>
    <cellStyle name="Normal 21 10 7" xfId="44720" xr:uid="{A436104A-6332-45D1-8801-C6409948DDBE}"/>
    <cellStyle name="Normal 21 11" xfId="44721" xr:uid="{11116702-51B1-4169-BDF4-156135C7E84D}"/>
    <cellStyle name="Normal 21 11 2" xfId="44722" xr:uid="{CB9A299A-EEB7-4E7D-B1BF-1C1BCF5A3BAA}"/>
    <cellStyle name="Normal 21 12" xfId="44723" xr:uid="{404016A6-6EDB-4557-B8A4-DF8AC29A76BD}"/>
    <cellStyle name="Normal 21 12 2" xfId="44724" xr:uid="{9BA4DCB8-81EB-4157-828D-B7146594298C}"/>
    <cellStyle name="Normal 21 13" xfId="44725" xr:uid="{5B390F35-8F45-4983-B6DD-EDDBB7444E87}"/>
    <cellStyle name="Normal 21 13 2" xfId="44726" xr:uid="{3BD3BBA1-C143-4B0F-A8C6-B92DB50623BA}"/>
    <cellStyle name="Normal 21 14" xfId="44727" xr:uid="{8364E17D-7728-42DB-82F0-A4CEDFB4DFFD}"/>
    <cellStyle name="Normal 21 14 2" xfId="44728" xr:uid="{215C71C5-BD8E-4B8B-973C-EAAA5FCD01CE}"/>
    <cellStyle name="Normal 21 15" xfId="44729" xr:uid="{34F0C8D3-DD87-485D-89EE-B298C91F8E68}"/>
    <cellStyle name="Normal 21 15 2" xfId="44730" xr:uid="{0172D56E-A8BF-4D47-8D20-A195B3B53FEE}"/>
    <cellStyle name="Normal 21 16" xfId="44731" xr:uid="{A020A27E-94E5-4F3F-981C-8F0DEB45D7E1}"/>
    <cellStyle name="Normal 21 2" xfId="801" xr:uid="{CA17DFCF-76BF-4708-873E-E11DCADE45F6}"/>
    <cellStyle name="Normal 21 2 2" xfId="44732" xr:uid="{6EB8F317-17B1-4567-9F97-3F1B1CA91884}"/>
    <cellStyle name="Normal 21 2 2 2" xfId="44733" xr:uid="{558BA10B-C32F-42B9-8CC9-0293EB2E9931}"/>
    <cellStyle name="Normal 21 2 2 2 2" xfId="44734" xr:uid="{1AD2863E-42BF-42DD-A4D4-8A86A1020A45}"/>
    <cellStyle name="Normal 21 2 2 2 2 2" xfId="44735" xr:uid="{7D566E38-232E-4DAD-9776-762C16B093BF}"/>
    <cellStyle name="Normal 21 2 2 2 2 2 2" xfId="44736" xr:uid="{B4CD1ED6-2E57-4C45-8B53-748B9EBDC359}"/>
    <cellStyle name="Normal 21 2 2 2 2 3" xfId="44737" xr:uid="{C9B468FF-58B9-4F88-88C6-65EE570DC2ED}"/>
    <cellStyle name="Normal 21 2 2 2 3" xfId="44738" xr:uid="{D7BA66BF-FA1C-4EFA-A2C5-5C8614F4C156}"/>
    <cellStyle name="Normal 21 2 2 2 3 2" xfId="44739" xr:uid="{65A92921-0D2E-4E44-A37B-6922FFDE80F8}"/>
    <cellStyle name="Normal 21 2 2 2 4" xfId="44740" xr:uid="{F35B4AF8-16DD-491C-BF84-F1BDBA9D6187}"/>
    <cellStyle name="Normal 21 2 2 3" xfId="44741" xr:uid="{1791A31B-9EEA-49D4-8155-7828ACC59899}"/>
    <cellStyle name="Normal 21 2 2 3 2" xfId="44742" xr:uid="{D712936B-1B85-455E-9361-53E790299805}"/>
    <cellStyle name="Normal 21 2 2 3 2 2" xfId="44743" xr:uid="{8D634F33-F566-4545-A145-55DDEE8A6D55}"/>
    <cellStyle name="Normal 21 2 2 3 2 2 2" xfId="44744" xr:uid="{44A9EE0C-872B-41AE-874D-B983D2467624}"/>
    <cellStyle name="Normal 21 2 2 3 2 3" xfId="44745" xr:uid="{F05A4BDA-38A4-4EA5-B096-C4D42274A735}"/>
    <cellStyle name="Normal 21 2 2 3 3" xfId="44746" xr:uid="{F3CD9BB4-CD3B-4754-A096-5B595C3A40FC}"/>
    <cellStyle name="Normal 21 2 2 3 3 2" xfId="44747" xr:uid="{A7965BDA-0667-4ADD-9247-CF24AECD80C3}"/>
    <cellStyle name="Normal 21 2 2 3 4" xfId="44748" xr:uid="{72537C14-E773-42C3-941D-B77F538A8E8B}"/>
    <cellStyle name="Normal 21 2 2 4" xfId="44749" xr:uid="{7BE98A81-60B5-4667-80F8-9D971B2DA57E}"/>
    <cellStyle name="Normal 21 2 2 4 2" xfId="44750" xr:uid="{CE0391F1-AC06-4F01-8262-40A96EFC06CF}"/>
    <cellStyle name="Normal 21 2 2 4 2 2" xfId="44751" xr:uid="{97586824-093C-4B95-874E-A717F734B1F9}"/>
    <cellStyle name="Normal 21 2 2 4 2 2 2" xfId="44752" xr:uid="{9B2B63A9-41E3-4A90-A521-7425CD868233}"/>
    <cellStyle name="Normal 21 2 2 4 2 2 2 2" xfId="44753" xr:uid="{F1A378BC-7015-43DF-B83E-FD87734A69DF}"/>
    <cellStyle name="Normal 21 2 2 4 2 2 2 2 2" xfId="44754" xr:uid="{E0C40197-5981-405E-99D5-2CD7F625D266}"/>
    <cellStyle name="Normal 21 2 2 4 2 2 2 2 2 2" xfId="44755" xr:uid="{A8019845-A18B-43C2-B0DC-DD36767FA245}"/>
    <cellStyle name="Normal 21 2 2 4 2 2 2 2 3" xfId="44756" xr:uid="{72951BA5-0048-47A2-A9DF-DF9A3BD52EAA}"/>
    <cellStyle name="Normal 21 2 2 4 2 2 2 3" xfId="44757" xr:uid="{81ADFB7D-28E4-4114-B0EB-317C27C59C5A}"/>
    <cellStyle name="Normal 21 2 2 4 2 2 2 3 2" xfId="44758" xr:uid="{B06CA55A-B4BA-475A-9499-A0BFDE71D3A9}"/>
    <cellStyle name="Normal 21 2 2 4 2 2 2 4" xfId="44759" xr:uid="{31970E37-333F-42A5-9BDC-3EBB6098E657}"/>
    <cellStyle name="Normal 21 2 2 4 2 2 3" xfId="44760" xr:uid="{1CA43592-FB08-4FBA-9679-1C40B8B63B9C}"/>
    <cellStyle name="Normal 21 2 2 4 2 2 3 2" xfId="44761" xr:uid="{4829B57D-B483-4B38-95BE-A323E55C8EDE}"/>
    <cellStyle name="Normal 21 2 2 4 2 2 3 2 2" xfId="44762" xr:uid="{42D5D855-377C-4F6B-AB94-79148F0249DE}"/>
    <cellStyle name="Normal 21 2 2 4 2 2 3 3" xfId="44763" xr:uid="{80ABCCDB-0AE0-4E13-B6E1-A766DC4651E0}"/>
    <cellStyle name="Normal 21 2 2 4 2 2 4" xfId="44764" xr:uid="{5B8E8705-31A5-4BBC-9B28-DD3059C33FBF}"/>
    <cellStyle name="Normal 21 2 2 4 2 2 4 2" xfId="44765" xr:uid="{082D5854-3899-4E1C-ADCB-D31F36AF1C2D}"/>
    <cellStyle name="Normal 21 2 2 4 2 2 5" xfId="44766" xr:uid="{D157110B-FAFD-4738-81AF-813BA91E2308}"/>
    <cellStyle name="Normal 21 2 2 4 2 3" xfId="44767" xr:uid="{C6D2C129-D961-4CEB-81C3-EC416123BC56}"/>
    <cellStyle name="Normal 21 2 2 4 2 3 2" xfId="44768" xr:uid="{27CA1055-9909-46D0-AEFB-BA7B2D53A445}"/>
    <cellStyle name="Normal 21 2 2 4 2 3 2 2" xfId="44769" xr:uid="{E69460F2-DB8F-49EF-889C-0891EFCFE179}"/>
    <cellStyle name="Normal 21 2 2 4 2 3 3" xfId="44770" xr:uid="{37EA2B50-62CD-477B-AF87-CBEC34643DB0}"/>
    <cellStyle name="Normal 21 2 2 4 2 4" xfId="44771" xr:uid="{4C3190F6-4AD7-43A3-86B1-09A1E28EF423}"/>
    <cellStyle name="Normal 21 2 2 4 2 4 2" xfId="44772" xr:uid="{97EFE84B-F379-45B5-901E-4AED03746758}"/>
    <cellStyle name="Normal 21 2 2 4 2 5" xfId="44773" xr:uid="{05AC41FF-44EE-4F63-B63D-EDC5F3960199}"/>
    <cellStyle name="Normal 21 2 2 4 3" xfId="44774" xr:uid="{8B1FC020-CE9B-4E41-AA2C-F5A39F7E2C7D}"/>
    <cellStyle name="Normal 21 2 2 4 3 2" xfId="44775" xr:uid="{3195F941-73E4-413D-B629-66AE0C4A5F94}"/>
    <cellStyle name="Normal 21 2 2 4 3 2 2" xfId="44776" xr:uid="{6CEC92B8-4FA5-4AC1-81D0-45BD1DDD8C25}"/>
    <cellStyle name="Normal 21 2 2 4 3 3" xfId="44777" xr:uid="{251C98F6-0AB9-4C12-95F0-E25B77A8AECC}"/>
    <cellStyle name="Normal 21 2 2 4 4" xfId="44778" xr:uid="{15D5F8E8-2787-4506-BCE9-2110724CE816}"/>
    <cellStyle name="Normal 21 2 2 4 4 2" xfId="44779" xr:uid="{395712DA-9614-4F4A-BDE0-BE18AADA437E}"/>
    <cellStyle name="Normal 21 2 2 4 5" xfId="44780" xr:uid="{10F07761-B396-405A-9478-0A338649C7CA}"/>
    <cellStyle name="Normal 21 2 2 5" xfId="44781" xr:uid="{7919DC66-6282-4F07-8700-15FC9A0D04DE}"/>
    <cellStyle name="Normal 21 2 2 5 2" xfId="44782" xr:uid="{43EE027B-A0EA-4EB3-A9C3-2DE817982617}"/>
    <cellStyle name="Normal 21 2 2 5 2 2" xfId="44783" xr:uid="{3C98553E-0F0B-4E8C-94BE-94FC694D2734}"/>
    <cellStyle name="Normal 21 2 2 5 3" xfId="44784" xr:uid="{096158B0-6CAD-44B7-9DF1-C5B4B3903CCE}"/>
    <cellStyle name="Normal 21 2 2 6" xfId="44785" xr:uid="{6C86F494-B885-4480-B470-35D43082E4C4}"/>
    <cellStyle name="Normal 21 2 2 6 2" xfId="44786" xr:uid="{72E25D66-71F4-4623-9BDE-E92E51700D51}"/>
    <cellStyle name="Normal 21 2 2 7" xfId="44787" xr:uid="{87063708-C389-4433-88F4-C5842D9A8DB0}"/>
    <cellStyle name="Normal 21 2 3" xfId="44788" xr:uid="{B351EEE0-431D-421F-8353-9169A78155C7}"/>
    <cellStyle name="Normal 21 2 3 2" xfId="44789" xr:uid="{7057B47A-4FA0-4739-BF19-0A085CB0EDBF}"/>
    <cellStyle name="Normal 21 2 3 2 2" xfId="44790" xr:uid="{8B521204-E4EC-4B6A-B9C1-9D82D811350B}"/>
    <cellStyle name="Normal 21 2 3 2 2 2" xfId="44791" xr:uid="{339CD2D2-3AFB-4209-B5C4-DF7673F4FF05}"/>
    <cellStyle name="Normal 21 2 3 2 2 2 2" xfId="44792" xr:uid="{D24AC590-BF6C-4C58-BAD0-62A7B158B6BB}"/>
    <cellStyle name="Normal 21 2 3 2 2 3" xfId="44793" xr:uid="{DE506672-FDCA-4856-956A-35920F6E7734}"/>
    <cellStyle name="Normal 21 2 3 2 3" xfId="44794" xr:uid="{0DB798B1-4F1B-45BE-BE40-37BE08AAB63F}"/>
    <cellStyle name="Normal 21 2 3 2 3 2" xfId="44795" xr:uid="{558C9F40-2556-4DA4-92FA-DD4524D53C42}"/>
    <cellStyle name="Normal 21 2 3 2 4" xfId="44796" xr:uid="{4570A844-ED0D-45AF-B43A-3C5697E80C4B}"/>
    <cellStyle name="Normal 21 2 3 3" xfId="44797" xr:uid="{E62AC4CC-9CD2-4B4D-91FE-FA63C1C4615C}"/>
    <cellStyle name="Normal 21 2 3 3 2" xfId="44798" xr:uid="{304A6DD6-F77B-4F04-8AB2-0AED5153BD44}"/>
    <cellStyle name="Normal 21 2 3 3 2 2" xfId="44799" xr:uid="{DAE7E8F3-356A-4625-85C1-88AF0389C6E7}"/>
    <cellStyle name="Normal 21 2 3 3 2 2 2" xfId="44800" xr:uid="{FA16088C-5F8B-485E-ADF2-C4DFA3A7F585}"/>
    <cellStyle name="Normal 21 2 3 3 2 3" xfId="44801" xr:uid="{A1D7BF39-1724-4325-8A5B-C40C2537F4E8}"/>
    <cellStyle name="Normal 21 2 3 3 3" xfId="44802" xr:uid="{29BD2039-5900-4AF7-B2CC-60AA92ED540D}"/>
    <cellStyle name="Normal 21 2 3 3 3 2" xfId="44803" xr:uid="{F628A705-359B-450A-A2E7-C458A06E1D75}"/>
    <cellStyle name="Normal 21 2 3 3 4" xfId="44804" xr:uid="{13CAA83A-A720-45A9-ACB9-B4D3BF947AEA}"/>
    <cellStyle name="Normal 21 2 3 4" xfId="44805" xr:uid="{0D2952BF-9743-4D93-BAB2-93C5600802CC}"/>
    <cellStyle name="Normal 21 2 3 4 2" xfId="44806" xr:uid="{80FD5BF2-937A-4FC2-A0B5-3DE81A2429E2}"/>
    <cellStyle name="Normal 21 2 3 4 2 2" xfId="44807" xr:uid="{6801B77E-860A-4AF7-A6A6-3EF326C30F75}"/>
    <cellStyle name="Normal 21 2 3 4 3" xfId="44808" xr:uid="{99DECA63-4371-4CCB-8985-006B665F9AF8}"/>
    <cellStyle name="Normal 21 2 3 5" xfId="44809" xr:uid="{E183FF49-FA6B-4F60-BC6D-EF57D3D04EFC}"/>
    <cellStyle name="Normal 21 2 3 5 2" xfId="44810" xr:uid="{E67072BC-AD2A-446F-8F22-32360AC6C6F2}"/>
    <cellStyle name="Normal 21 2 3 6" xfId="44811" xr:uid="{5C4835DE-04B2-49E9-BE80-B2A71C7E0D1D}"/>
    <cellStyle name="Normal 21 2 4" xfId="44812" xr:uid="{B44F91BF-5AE1-4F95-ACCA-BDB8A7938247}"/>
    <cellStyle name="Normal 21 2 4 2" xfId="44813" xr:uid="{BD969F30-0022-4ED2-BCED-43553D3F6230}"/>
    <cellStyle name="Normal 21 2 4 2 2" xfId="44814" xr:uid="{84081F32-29DF-451C-9A14-D30C17986050}"/>
    <cellStyle name="Normal 21 2 4 2 2 2" xfId="44815" xr:uid="{6B66507F-A120-4CD0-ABAD-E61EA33F579E}"/>
    <cellStyle name="Normal 21 2 4 2 3" xfId="44816" xr:uid="{7BB58789-9FAF-4895-A7FD-A7006184FF32}"/>
    <cellStyle name="Normal 21 2 4 2 3 2" xfId="44817" xr:uid="{DFECF605-2BE9-409D-B44B-8F0DDAD9181A}"/>
    <cellStyle name="Normal 21 2 4 2 4" xfId="44818" xr:uid="{950B655D-3DF0-46E5-903B-76F6387BD409}"/>
    <cellStyle name="Normal 21 2 4 3" xfId="44819" xr:uid="{62983833-C899-459D-87CF-E77671A65967}"/>
    <cellStyle name="Normal 21 2 4 3 2" xfId="44820" xr:uid="{18E13F32-1DA0-4828-868B-7CA6DD019BCD}"/>
    <cellStyle name="Normal 21 2 4 3 2 2" xfId="44821" xr:uid="{BA4145A8-2C2D-4DC9-B5F4-9357781BB2E4}"/>
    <cellStyle name="Normal 21 2 4 3 3" xfId="44822" xr:uid="{D7434CDE-33C7-41BB-AECE-A563FC0788F0}"/>
    <cellStyle name="Normal 21 2 4 4" xfId="44823" xr:uid="{604B0D10-FB6A-4345-8C18-B8BF1F884EBF}"/>
    <cellStyle name="Normal 21 2 4 4 2" xfId="44824" xr:uid="{2310E3DF-DBBD-4758-A5AC-6706A8FF55D9}"/>
    <cellStyle name="Normal 21 2 4 5" xfId="44825" xr:uid="{58C74787-5D20-4801-B0E9-F671B7BE892D}"/>
    <cellStyle name="Normal 21 2 5" xfId="44826" xr:uid="{71C3FFF4-8287-4FD4-968E-4933F406E21F}"/>
    <cellStyle name="Normal 21 2 5 2" xfId="44827" xr:uid="{5BC38983-A129-4DBC-9A38-CE15C34E86D6}"/>
    <cellStyle name="Normal 21 2 5 2 2" xfId="44828" xr:uid="{2DB892AF-5811-4938-9704-49A53B57C867}"/>
    <cellStyle name="Normal 21 2 5 2 2 2" xfId="44829" xr:uid="{D7ED7F3A-C14C-405D-8C3F-1C10B77576F1}"/>
    <cellStyle name="Normal 21 2 5 2 3" xfId="44830" xr:uid="{7B7D4F48-AF39-4D38-848A-356F20B7B177}"/>
    <cellStyle name="Normal 21 2 5 3" xfId="44831" xr:uid="{21C41A5F-241C-4811-878E-34BB22F36210}"/>
    <cellStyle name="Normal 21 2 5 3 2" xfId="44832" xr:uid="{E7BA5313-6D4B-4CE6-9C4A-CB5EC47BB03A}"/>
    <cellStyle name="Normal 21 2 5 4" xfId="44833" xr:uid="{332AE77F-D0D5-42C1-A295-C2FBF80286BE}"/>
    <cellStyle name="Normal 21 2 6" xfId="44834" xr:uid="{32736695-0AD7-440F-A927-E67A16AD9AD3}"/>
    <cellStyle name="Normal 21 2 6 2" xfId="44835" xr:uid="{B4BB17FA-9A1E-4028-92AF-E27CA900CEDF}"/>
    <cellStyle name="Normal 21 2 6 2 2" xfId="44836" xr:uid="{FAA9D660-5093-4FF7-9AA4-748106D4E581}"/>
    <cellStyle name="Normal 21 2 6 3" xfId="44837" xr:uid="{51D893A2-5DDA-442C-A6D8-FDEAC0A0EF2C}"/>
    <cellStyle name="Normal 21 2 7" xfId="44838" xr:uid="{85070061-1570-4430-88F6-E9D607AEFACA}"/>
    <cellStyle name="Normal 21 2 7 2" xfId="44839" xr:uid="{7F09452B-9C0C-4854-ADF6-3A04D7C2AF9A}"/>
    <cellStyle name="Normal 21 2 8" xfId="44840" xr:uid="{BA1BD2FA-27A7-4321-BDB4-3CBCD030AF59}"/>
    <cellStyle name="Normal 21 2 8 2" xfId="44841" xr:uid="{4B86B1EA-7514-43C9-B606-E8DEA6699724}"/>
    <cellStyle name="Normal 21 2 9" xfId="44842" xr:uid="{89590B60-93EA-4CA1-8F79-3A1984D901DD}"/>
    <cellStyle name="Normal 21 3" xfId="12315" xr:uid="{F8F96C9C-70ED-4B4B-A9E0-1B588097E8E9}"/>
    <cellStyle name="Normal 21 3 2" xfId="44843" xr:uid="{409A1518-46D7-412A-A4CE-7E87969B0749}"/>
    <cellStyle name="Normal 21 3 2 2" xfId="44844" xr:uid="{5A307401-EE76-48E0-A301-724F657C2E53}"/>
    <cellStyle name="Normal 21 3 2 2 2" xfId="44845" xr:uid="{713B08F3-2F58-4DB8-B509-E3AEC20FB7AF}"/>
    <cellStyle name="Normal 21 3 2 2 2 2" xfId="44846" xr:uid="{011A1F4F-4C43-4EED-AF29-200AD7A60EAE}"/>
    <cellStyle name="Normal 21 3 2 2 2 2 2" xfId="44847" xr:uid="{C30BAC68-8910-4E67-A380-9D76E7129EF4}"/>
    <cellStyle name="Normal 21 3 2 2 2 2 2 2" xfId="44848" xr:uid="{DFFD1025-56BD-4220-98B5-19B7674E15F8}"/>
    <cellStyle name="Normal 21 3 2 2 2 2 3" xfId="44849" xr:uid="{7F653D72-994D-484B-9464-6F7946C0FA44}"/>
    <cellStyle name="Normal 21 3 2 2 2 3" xfId="44850" xr:uid="{A08F5380-3A17-418E-BC5F-7EA27BDEA3C3}"/>
    <cellStyle name="Normal 21 3 2 2 2 3 2" xfId="44851" xr:uid="{77C6FB12-7B05-4D7B-918D-25E345153B9F}"/>
    <cellStyle name="Normal 21 3 2 2 2 4" xfId="44852" xr:uid="{842CE8CD-7EE5-4D03-BA07-C0B582CBDBAC}"/>
    <cellStyle name="Normal 21 3 2 2 3" xfId="44853" xr:uid="{EDAD7D5A-E91C-41A8-92E9-96A48163A614}"/>
    <cellStyle name="Normal 21 3 2 2 3 2" xfId="44854" xr:uid="{AF47D79B-B1BA-4BEE-BF6C-3AA93AF5B8B0}"/>
    <cellStyle name="Normal 21 3 2 2 3 2 2" xfId="44855" xr:uid="{0D2A52F9-8156-4BD8-BCBD-D69D7F8E349D}"/>
    <cellStyle name="Normal 21 3 2 2 3 2 2 2" xfId="44856" xr:uid="{0E858C81-1FCC-42CC-950F-B69106DDBCAD}"/>
    <cellStyle name="Normal 21 3 2 2 3 2 3" xfId="44857" xr:uid="{C13B0E25-067A-4227-B5D0-DB45313F924B}"/>
    <cellStyle name="Normal 21 3 2 2 3 3" xfId="44858" xr:uid="{96BFEC1A-8C19-4637-8D9B-3D16335D63B7}"/>
    <cellStyle name="Normal 21 3 2 2 3 3 2" xfId="44859" xr:uid="{4E116E7A-E2EC-421B-B61E-089BB1A48B70}"/>
    <cellStyle name="Normal 21 3 2 2 3 4" xfId="44860" xr:uid="{DF1372F1-1E80-426F-82D7-F769BD601C7A}"/>
    <cellStyle name="Normal 21 3 2 2 4" xfId="44861" xr:uid="{A4B4357A-631F-469F-820E-F9B4B47EED92}"/>
    <cellStyle name="Normal 21 3 2 2 4 2" xfId="44862" xr:uid="{CE581DCB-B62C-4ADD-A54A-DE3222DDA2C3}"/>
    <cellStyle name="Normal 21 3 2 2 4 2 2" xfId="44863" xr:uid="{8736D0BF-AAE0-43BA-986C-8F38204629A0}"/>
    <cellStyle name="Normal 21 3 2 2 4 2 2 2" xfId="44864" xr:uid="{90E25E20-AE8D-4C07-8FE9-4971404B32F5}"/>
    <cellStyle name="Normal 21 3 2 2 4 2 3" xfId="44865" xr:uid="{ADA45C24-17DC-47B6-8154-7F8CE6A74BAD}"/>
    <cellStyle name="Normal 21 3 2 2 4 3" xfId="44866" xr:uid="{C51213F7-FAF0-4BEC-834A-776BE1813C7C}"/>
    <cellStyle name="Normal 21 3 2 2 4 3 2" xfId="44867" xr:uid="{ADD87A06-5359-4505-939A-CBF4B6F501C5}"/>
    <cellStyle name="Normal 21 3 2 2 4 4" xfId="44868" xr:uid="{B475EF25-C645-4775-B297-ABDC6E184A24}"/>
    <cellStyle name="Normal 21 3 2 2 5" xfId="44869" xr:uid="{1D06B77F-789D-4BCC-AD85-5C60684126C9}"/>
    <cellStyle name="Normal 21 3 2 2 5 2" xfId="44870" xr:uid="{CCDDA705-CF3F-421C-9FF0-FCB68ACDCC84}"/>
    <cellStyle name="Normal 21 3 2 2 5 2 2" xfId="44871" xr:uid="{E5200F3C-5E7F-427F-AB32-ACDA11198EE3}"/>
    <cellStyle name="Normal 21 3 2 2 5 3" xfId="44872" xr:uid="{78BAA3FB-43A7-4CBE-B66F-03CFFE275283}"/>
    <cellStyle name="Normal 21 3 2 2 6" xfId="44873" xr:uid="{BF11E9DC-610F-4404-9469-1F27D425341F}"/>
    <cellStyle name="Normal 21 3 2 2 6 2" xfId="44874" xr:uid="{0FACC9BE-74F4-4868-B1BE-D596B81682C2}"/>
    <cellStyle name="Normal 21 3 2 2 7" xfId="44875" xr:uid="{4DBC0B60-7F97-4675-AC86-15CD8524C14C}"/>
    <cellStyle name="Normal 21 3 2 3" xfId="44876" xr:uid="{F533B172-E77C-4930-B055-5446E78BBB2D}"/>
    <cellStyle name="Normal 21 3 2 3 2" xfId="44877" xr:uid="{F8AE4E71-5036-4AC6-B2C1-6CF6A8B72D67}"/>
    <cellStyle name="Normal 21 3 2 3 2 2" xfId="44878" xr:uid="{F176430C-3386-4AA5-B022-F4F7CD23B1F2}"/>
    <cellStyle name="Normal 21 3 2 3 2 2 2" xfId="44879" xr:uid="{5B7149A5-5BD0-44FB-8772-FF533FB6FAC2}"/>
    <cellStyle name="Normal 21 3 2 3 2 3" xfId="44880" xr:uid="{0CAB6EB6-132D-4F4A-BB7E-91E83664D707}"/>
    <cellStyle name="Normal 21 3 2 3 3" xfId="44881" xr:uid="{80D0845F-FAD9-42F3-AACC-5C7BFD0E013D}"/>
    <cellStyle name="Normal 21 3 2 3 3 2" xfId="44882" xr:uid="{A4F26F1B-C937-4C1B-A5C9-9C912E645FA7}"/>
    <cellStyle name="Normal 21 3 2 3 4" xfId="44883" xr:uid="{D829C54C-5FC7-482E-BBDE-FD3FC7E1A57D}"/>
    <cellStyle name="Normal 21 3 2 4" xfId="44884" xr:uid="{3568D037-6C8C-452C-BF9D-0C15D944A6C4}"/>
    <cellStyle name="Normal 21 3 2 4 2" xfId="44885" xr:uid="{3DB38680-C0B2-46ED-829B-7C9C805BF040}"/>
    <cellStyle name="Normal 21 3 2 4 2 2" xfId="44886" xr:uid="{A5D1DC8B-CEFE-41D4-AA56-896C993AE858}"/>
    <cellStyle name="Normal 21 3 2 4 2 2 2" xfId="44887" xr:uid="{8A06E824-2BD4-4FE7-84E6-B727D33A0191}"/>
    <cellStyle name="Normal 21 3 2 4 2 3" xfId="44888" xr:uid="{A6DEA898-8D84-4441-8424-8AF106622522}"/>
    <cellStyle name="Normal 21 3 2 4 3" xfId="44889" xr:uid="{732D7697-162B-4F5E-BB36-FABA65A4FB12}"/>
    <cellStyle name="Normal 21 3 2 4 3 2" xfId="44890" xr:uid="{FBC93FB3-452E-4D94-AFB3-69A2675287A5}"/>
    <cellStyle name="Normal 21 3 2 4 4" xfId="44891" xr:uid="{60015A00-5A8F-4D25-81F2-DE1A11DFC2A5}"/>
    <cellStyle name="Normal 21 3 2 5" xfId="44892" xr:uid="{92D9AD6D-CC72-4ADF-BC0F-ACD11AE53B6C}"/>
    <cellStyle name="Normal 21 3 2 5 2" xfId="44893" xr:uid="{8088D33F-26D5-41D3-9515-4ECAD0F3CBEB}"/>
    <cellStyle name="Normal 21 3 2 5 2 2" xfId="44894" xr:uid="{94019E29-35AF-4381-B537-16A5EF318146}"/>
    <cellStyle name="Normal 21 3 2 5 3" xfId="44895" xr:uid="{ADD0AF92-8253-4D00-949E-0880DAAA60CE}"/>
    <cellStyle name="Normal 21 3 2 6" xfId="44896" xr:uid="{E00CF1E5-1DD0-4048-A328-338A998751ED}"/>
    <cellStyle name="Normal 21 3 2 6 2" xfId="44897" xr:uid="{1C3AACF1-0674-499D-A431-3441362FBA5D}"/>
    <cellStyle name="Normal 21 3 2 7" xfId="44898" xr:uid="{7E92E899-43FB-47FE-A7CD-33AC2FBD8E01}"/>
    <cellStyle name="Normal 21 3 3" xfId="44899" xr:uid="{03316DCC-FCD8-455D-A278-60587F878DB2}"/>
    <cellStyle name="Normal 21 3 3 2" xfId="44900" xr:uid="{0583AEDA-AA58-470B-A2E0-A5336FAD3149}"/>
    <cellStyle name="Normal 21 3 3 2 2" xfId="44901" xr:uid="{7260BE2B-EB58-4B19-B15D-BBA01AF64121}"/>
    <cellStyle name="Normal 21 3 3 2 2 2" xfId="44902" xr:uid="{5AEB7A5D-D9CD-48FB-B8E4-2437DFFF860F}"/>
    <cellStyle name="Normal 21 3 3 2 3" xfId="44903" xr:uid="{07018C56-DD62-47DD-A92E-E323FE55F056}"/>
    <cellStyle name="Normal 21 3 3 3" xfId="44904" xr:uid="{F1493419-0B37-45A6-A8EA-70299A95E8C0}"/>
    <cellStyle name="Normal 21 3 3 3 2" xfId="44905" xr:uid="{5E8A538F-69BF-4347-A4ED-D9E010358F56}"/>
    <cellStyle name="Normal 21 3 3 4" xfId="44906" xr:uid="{1E5F3A11-C8F2-405B-A383-EB723E06EC16}"/>
    <cellStyle name="Normal 21 3 4" xfId="44907" xr:uid="{E7F2DF92-C3A4-4AD8-A256-F7CE3EDC9233}"/>
    <cellStyle name="Normal 21 3 4 2" xfId="44908" xr:uid="{A2185C14-8419-4779-AD88-9D2F73C51BFF}"/>
    <cellStyle name="Normal 21 3 4 2 2" xfId="44909" xr:uid="{32430576-ECED-4F60-A3B6-672FB36586A4}"/>
    <cellStyle name="Normal 21 3 4 2 2 2" xfId="44910" xr:uid="{FF1587A7-7767-47C8-96D6-E3CFF9713896}"/>
    <cellStyle name="Normal 21 3 4 2 3" xfId="44911" xr:uid="{177BFE58-26C3-4736-A78F-BEF3C433D2EF}"/>
    <cellStyle name="Normal 21 3 4 3" xfId="44912" xr:uid="{AD265236-E438-4A88-8210-B2DDD330DB6A}"/>
    <cellStyle name="Normal 21 3 4 3 2" xfId="44913" xr:uid="{5F26FA17-674B-4EC1-92DB-23CCDF808E03}"/>
    <cellStyle name="Normal 21 3 4 4" xfId="44914" xr:uid="{A2A31DB7-D7B1-4A30-A2A1-5AE9BF7D4552}"/>
    <cellStyle name="Normal 21 3 5" xfId="44915" xr:uid="{EAA948AD-C797-41CA-B430-40DCA1F01BEB}"/>
    <cellStyle name="Normal 21 3 5 2" xfId="44916" xr:uid="{64544126-2062-4D52-866C-4225D2287B86}"/>
    <cellStyle name="Normal 21 3 5 2 2" xfId="44917" xr:uid="{5317D632-959D-4154-950E-090426F77175}"/>
    <cellStyle name="Normal 21 3 5 3" xfId="44918" xr:uid="{0858B0BF-2AE3-44BB-B51B-C63FF696E6B7}"/>
    <cellStyle name="Normal 21 3 6" xfId="44919" xr:uid="{D9A51A2F-1CBC-4CCA-BF87-6F9B6F61C92A}"/>
    <cellStyle name="Normal 21 3 6 2" xfId="44920" xr:uid="{428A9741-A990-4900-B96F-6C1FD3E8985A}"/>
    <cellStyle name="Normal 21 3 7" xfId="44921" xr:uid="{3789E8D2-6927-4920-ADA0-2A86FC11354F}"/>
    <cellStyle name="Normal 21 4" xfId="44922" xr:uid="{1A988922-C421-4C97-9F68-0A120E91BDA8}"/>
    <cellStyle name="Normal 21 4 2" xfId="44923" xr:uid="{F8C1E1A1-86EF-48D9-B12E-402DB76E6F08}"/>
    <cellStyle name="Normal 21 4 2 2" xfId="44924" xr:uid="{716F0DBB-EEB0-435E-AB18-7C118EDD3464}"/>
    <cellStyle name="Normal 21 4 2 2 2" xfId="44925" xr:uid="{AE94FC09-D895-4900-A7F9-F57DE7C3DBCE}"/>
    <cellStyle name="Normal 21 4 2 3" xfId="44926" xr:uid="{140E9CC4-2C57-4532-B168-116AB9137649}"/>
    <cellStyle name="Normal 21 4 3" xfId="44927" xr:uid="{098EE9B5-E276-4EF1-9268-EC4D6D585785}"/>
    <cellStyle name="Normal 21 4 3 2" xfId="44928" xr:uid="{EFF8D47B-3A3C-4990-A5C9-7B22C90D322C}"/>
    <cellStyle name="Normal 21 4 4" xfId="44929" xr:uid="{85F1FF98-AEAD-421B-AF5F-70D043DB1BD8}"/>
    <cellStyle name="Normal 21 4 4 2" xfId="44930" xr:uid="{2C41603D-6CF1-4F1E-BC9E-A63E784DCF28}"/>
    <cellStyle name="Normal 21 4 5" xfId="44931" xr:uid="{FDBC0D59-E7AB-42B8-AA51-59051259BDE9}"/>
    <cellStyle name="Normal 21 4 5 2" xfId="44932" xr:uid="{BF396441-1202-432F-AF6C-67533E495EEB}"/>
    <cellStyle name="Normal 21 4 6" xfId="44933" xr:uid="{1C4DE68B-DC86-49B8-B9E5-7E4CB9CF8BB9}"/>
    <cellStyle name="Normal 21 4 6 2" xfId="44934" xr:uid="{84159046-89F2-468A-9567-2DD540F2B533}"/>
    <cellStyle name="Normal 21 4 7" xfId="44935" xr:uid="{078E0054-A4F3-4E4F-84E5-DFAA510D95BF}"/>
    <cellStyle name="Normal 21 5" xfId="44936" xr:uid="{F47D1C88-8530-4A41-9D7D-E1881C26AEB1}"/>
    <cellStyle name="Normal 21 5 2" xfId="44937" xr:uid="{57A45C81-FA93-4D52-835E-E8B1E3F938D6}"/>
    <cellStyle name="Normal 21 5 2 2" xfId="44938" xr:uid="{13FF9663-4F58-4990-8D3A-B6F28E4CB4BC}"/>
    <cellStyle name="Normal 21 5 2 2 2" xfId="44939" xr:uid="{02F7530C-BBEF-4971-BA47-C5FA0FD171AD}"/>
    <cellStyle name="Normal 21 5 2 3" xfId="44940" xr:uid="{84E523FB-980F-4601-B8F4-95F2BC46BE18}"/>
    <cellStyle name="Normal 21 5 3" xfId="44941" xr:uid="{7428385A-F7A5-41A1-B8E5-25A026477F78}"/>
    <cellStyle name="Normal 21 5 3 2" xfId="44942" xr:uid="{1480C65A-E512-4A7D-8F05-B8327BFAE5BC}"/>
    <cellStyle name="Normal 21 5 4" xfId="44943" xr:uid="{9FA56D0D-DD22-4D97-A192-C5E33C217C45}"/>
    <cellStyle name="Normal 21 5 4 2" xfId="44944" xr:uid="{6695FD3C-2246-4048-955C-C36393EFD410}"/>
    <cellStyle name="Normal 21 5 5" xfId="44945" xr:uid="{172F31F9-A1E8-49D5-9F2E-C89B76223FEF}"/>
    <cellStyle name="Normal 21 5 5 2" xfId="44946" xr:uid="{004CE692-37DF-4F5C-A649-02B9197FA5D6}"/>
    <cellStyle name="Normal 21 5 6" xfId="44947" xr:uid="{157F7D9C-C0A4-4842-9D79-7AD61D05C5B0}"/>
    <cellStyle name="Normal 21 5 6 2" xfId="44948" xr:uid="{00EA409A-A44B-41A9-9002-34DED751E488}"/>
    <cellStyle name="Normal 21 5 7" xfId="44949" xr:uid="{B842778E-B8DF-408B-A5F9-91F48F75F3EB}"/>
    <cellStyle name="Normal 21 6" xfId="44950" xr:uid="{43A2D6D9-8A9A-44D6-9CC7-223C6E32665E}"/>
    <cellStyle name="Normal 21 6 2" xfId="44951" xr:uid="{4AD11202-A261-4D10-B67D-8801E259A0F3}"/>
    <cellStyle name="Normal 21 6 2 2" xfId="44952" xr:uid="{07A3BA7F-FE3F-4B01-B0CA-8EDB7A2FE039}"/>
    <cellStyle name="Normal 21 6 3" xfId="44953" xr:uid="{9B3CCC3F-059E-4326-B108-0BF467019727}"/>
    <cellStyle name="Normal 21 6 3 2" xfId="44954" xr:uid="{9CADD0BA-F406-4AB7-8823-9EF8EF507410}"/>
    <cellStyle name="Normal 21 6 4" xfId="44955" xr:uid="{F10943E5-EADC-425F-B08A-B0D13ABD0F4E}"/>
    <cellStyle name="Normal 21 6 4 2" xfId="44956" xr:uid="{1E12E1A4-639C-4698-8777-8154D3FC2286}"/>
    <cellStyle name="Normal 21 6 5" xfId="44957" xr:uid="{34A0B4A4-E4D5-4B1C-B6E8-14528D2BD464}"/>
    <cellStyle name="Normal 21 6 5 2" xfId="44958" xr:uid="{A6C616F6-A8D9-42C5-8FFB-D01701945349}"/>
    <cellStyle name="Normal 21 6 6" xfId="44959" xr:uid="{CBC52F38-2A09-492F-8F51-44EDE0973D47}"/>
    <cellStyle name="Normal 21 6 6 2" xfId="44960" xr:uid="{D7C12F06-8604-481D-B042-7F65ABD2DE02}"/>
    <cellStyle name="Normal 21 6 7" xfId="44961" xr:uid="{714A3CDF-E633-4B4F-A3AA-8550480B7A6D}"/>
    <cellStyle name="Normal 21 7" xfId="44962" xr:uid="{B697313C-9399-4E97-8CA0-72284DF7EA06}"/>
    <cellStyle name="Normal 21 7 2" xfId="44963" xr:uid="{6071CF4D-5321-4249-B6DE-DE80C39619BF}"/>
    <cellStyle name="Normal 21 7 2 2" xfId="44964" xr:uid="{825E445B-3E0F-4376-8FF2-30D0214414D2}"/>
    <cellStyle name="Normal 21 7 3" xfId="44965" xr:uid="{C63CC5F5-B4B3-4AD1-B8F1-24D6B62D9517}"/>
    <cellStyle name="Normal 21 7 3 2" xfId="44966" xr:uid="{E108483C-A5A5-4795-A9F8-741203322C77}"/>
    <cellStyle name="Normal 21 7 4" xfId="44967" xr:uid="{7DA86C05-9E7E-46AF-951C-62C6C996D2E9}"/>
    <cellStyle name="Normal 21 7 4 2" xfId="44968" xr:uid="{D53061BD-D3F8-48FB-A2C1-8F8F9C4EC0F7}"/>
    <cellStyle name="Normal 21 7 5" xfId="44969" xr:uid="{0E60292E-CA6B-477F-B702-9C790C658A5E}"/>
    <cellStyle name="Normal 21 7 5 2" xfId="44970" xr:uid="{EDF9EC4C-CA0E-4EA9-AF9C-9B121530473C}"/>
    <cellStyle name="Normal 21 7 6" xfId="44971" xr:uid="{56DE9016-0219-4B6A-ADAB-C00523D15DFA}"/>
    <cellStyle name="Normal 21 7 6 2" xfId="44972" xr:uid="{D95A9E4E-B652-4A9B-91C3-F77449B02CD0}"/>
    <cellStyle name="Normal 21 7 7" xfId="44973" xr:uid="{8D0246A1-A1BD-4CD4-98DA-3454F58C4A91}"/>
    <cellStyle name="Normal 21 8" xfId="44974" xr:uid="{9CDBB732-B61C-4C56-8C08-00FE24C148E1}"/>
    <cellStyle name="Normal 21 8 2" xfId="44975" xr:uid="{87D7D414-EEA7-4C9E-89A3-30CAB00BFD8B}"/>
    <cellStyle name="Normal 21 8 2 2" xfId="44976" xr:uid="{0141E344-E7BE-4415-B28D-1B6048F0595B}"/>
    <cellStyle name="Normal 21 8 3" xfId="44977" xr:uid="{5183C5D7-AD78-4AF9-9BC1-67ECA086C577}"/>
    <cellStyle name="Normal 21 8 3 2" xfId="44978" xr:uid="{F6E9328C-14B8-4792-BE97-73F153920B44}"/>
    <cellStyle name="Normal 21 8 4" xfId="44979" xr:uid="{12B3DEB6-E967-4C51-A469-542D58C9FB78}"/>
    <cellStyle name="Normal 21 8 4 2" xfId="44980" xr:uid="{6615B176-0BE2-4581-934D-FD4D99ECAB11}"/>
    <cellStyle name="Normal 21 8 5" xfId="44981" xr:uid="{4862C582-43A1-46A7-A414-DD8485EF8422}"/>
    <cellStyle name="Normal 21 8 5 2" xfId="44982" xr:uid="{0D270F6D-16F4-4EA4-9635-9D81E70F8E16}"/>
    <cellStyle name="Normal 21 8 6" xfId="44983" xr:uid="{26D0D3F5-E8F1-42F6-9FB5-019310E73F19}"/>
    <cellStyle name="Normal 21 8 6 2" xfId="44984" xr:uid="{0C0BD8F6-6AEC-41BB-9381-944A265A7AED}"/>
    <cellStyle name="Normal 21 8 7" xfId="44985" xr:uid="{FCF41DCC-D71C-4A83-A3FF-A470018E6838}"/>
    <cellStyle name="Normal 21 9" xfId="44986" xr:uid="{3EDB795B-C8EB-4403-9C00-C315B2E8AC91}"/>
    <cellStyle name="Normal 21 9 2" xfId="44987" xr:uid="{4ED01B0E-56F4-41D4-B80D-AA5D0ED5C397}"/>
    <cellStyle name="Normal 21 9 2 2" xfId="44988" xr:uid="{D3B44B34-E208-4FAE-916C-A807B572C49D}"/>
    <cellStyle name="Normal 21 9 3" xfId="44989" xr:uid="{246A81DF-C32B-4246-85A1-7881A8BBCE4D}"/>
    <cellStyle name="Normal 21 9 3 2" xfId="44990" xr:uid="{BBDDA261-F2BC-43C1-9F45-A0BF4C003B85}"/>
    <cellStyle name="Normal 21 9 4" xfId="44991" xr:uid="{C46F209E-B5EC-45E8-B37A-E3A76BEF3E52}"/>
    <cellStyle name="Normal 21 9 4 2" xfId="44992" xr:uid="{177AE74A-64E9-4CBC-BA67-0DAE740AB042}"/>
    <cellStyle name="Normal 21 9 5" xfId="44993" xr:uid="{D49938F7-4C68-400B-8C42-495E1908312E}"/>
    <cellStyle name="Normal 21 9 5 2" xfId="44994" xr:uid="{D7A98C37-356E-4B0A-853D-61E4DE3562B8}"/>
    <cellStyle name="Normal 21 9 6" xfId="44995" xr:uid="{B2A4274E-049A-45F1-9C48-32453D81BF15}"/>
    <cellStyle name="Normal 21 9 6 2" xfId="44996" xr:uid="{FCB0B291-CEDC-4E7E-B983-C84176FFF9C5}"/>
    <cellStyle name="Normal 21 9 7" xfId="44997" xr:uid="{D1B5F6AE-AFED-41B9-82E1-3F427CD7F759}"/>
    <cellStyle name="Normal 21_MAYOR CERES" xfId="44998" xr:uid="{31C6F244-D33C-4713-88EA-9D05AAADA5D1}"/>
    <cellStyle name="Normal 210" xfId="11308" xr:uid="{072AC5EA-3F7A-4D42-BDB3-F706F9993843}"/>
    <cellStyle name="Normal 210 2" xfId="11309" xr:uid="{37DDA8A0-E46B-4BBD-B64C-259FBB39CF95}"/>
    <cellStyle name="Normal 210 2 2" xfId="44999" xr:uid="{0F58A51B-39F3-4EBF-88E4-83E700FF65F7}"/>
    <cellStyle name="Normal 210 3" xfId="45000" xr:uid="{FE0B807A-76BD-4352-8282-0F6BCAE0FB5A}"/>
    <cellStyle name="Normal 211" xfId="11310" xr:uid="{D69DDB15-0617-4B61-B09D-6FBE3F3A2150}"/>
    <cellStyle name="Normal 211 2" xfId="11311" xr:uid="{517FEFD5-C7E3-4839-A1AF-B93987A46334}"/>
    <cellStyle name="Normal 211 2 2" xfId="45001" xr:uid="{A9E3D35E-32AB-4663-981F-B570D198DDAE}"/>
    <cellStyle name="Normal 211 3" xfId="45002" xr:uid="{280CFF37-85C2-4719-99E6-71A9A7BE7219}"/>
    <cellStyle name="Normal 212" xfId="11312" xr:uid="{5E3448AD-560D-4F97-8CB5-0276D6C9F6D8}"/>
    <cellStyle name="Normal 212 2" xfId="11313" xr:uid="{A84D4A64-E047-425C-B7F6-53E7771137FB}"/>
    <cellStyle name="Normal 212 2 2" xfId="45003" xr:uid="{111CAC8D-6685-44B5-BCF1-586EE46F86FE}"/>
    <cellStyle name="Normal 212 3" xfId="45004" xr:uid="{51EEC342-4B56-412B-942F-BB9C8252658D}"/>
    <cellStyle name="Normal 213" xfId="11314" xr:uid="{69929A50-47C6-4697-91E1-1A2A7C5E05C3}"/>
    <cellStyle name="Normal 213 2" xfId="11315" xr:uid="{5A6FAA50-824E-4CF8-B11D-5E2B2905A471}"/>
    <cellStyle name="Normal 213 2 2" xfId="45005" xr:uid="{D83C40AF-AA9B-4EAE-8F06-B2686556B8D1}"/>
    <cellStyle name="Normal 213 3" xfId="45006" xr:uid="{307E0001-400C-46F8-A168-A7E03D6832E0}"/>
    <cellStyle name="Normal 214" xfId="11316" xr:uid="{739D9D25-ADF5-40A9-9E53-3A2534C22754}"/>
    <cellStyle name="Normal 214 2" xfId="11317" xr:uid="{17300E57-1B5C-4535-9CD8-F85D8B8FBCEC}"/>
    <cellStyle name="Normal 214 2 2" xfId="45007" xr:uid="{8ABA8BA2-1B2D-4526-9470-EFCC7FB3740D}"/>
    <cellStyle name="Normal 214 3" xfId="45008" xr:uid="{85E28BEB-2A45-4B33-B579-041F5EF73617}"/>
    <cellStyle name="Normal 215" xfId="11318" xr:uid="{8C822EAC-7DBB-4CBC-873F-D52B8B2CDBEE}"/>
    <cellStyle name="Normal 215 2" xfId="11319" xr:uid="{9D71B234-B26B-41A6-B25E-3B5FE7DEE166}"/>
    <cellStyle name="Normal 215 2 2" xfId="45009" xr:uid="{05B4D64A-B356-4327-83A5-F9EB0BB647F4}"/>
    <cellStyle name="Normal 215 3" xfId="45010" xr:uid="{57497ECF-78A5-4FA1-AC5C-6BABF103A862}"/>
    <cellStyle name="Normal 216" xfId="11320" xr:uid="{0A1462A3-22B4-4DCB-BA05-9F583848E12F}"/>
    <cellStyle name="Normal 216 2" xfId="11321" xr:uid="{93CF3DC5-AEF0-4695-8133-1139AB389EE3}"/>
    <cellStyle name="Normal 216 2 2" xfId="45011" xr:uid="{0D863C28-3F46-4272-B2B6-4E8C622E2FD5}"/>
    <cellStyle name="Normal 216 3" xfId="45012" xr:uid="{21421EE8-14EB-4F8F-89AE-55883EB26E00}"/>
    <cellStyle name="Normal 217" xfId="11322" xr:uid="{CF8975D5-13A9-41CB-A0DE-B7ED301F5AAE}"/>
    <cellStyle name="Normal 217 2" xfId="11323" xr:uid="{9677E6EA-E08E-4EAC-92D3-A7B12E3E1A31}"/>
    <cellStyle name="Normal 217 2 2" xfId="45013" xr:uid="{0AF49F5C-BBEC-41F7-BF9E-04958859D8E8}"/>
    <cellStyle name="Normal 217 3" xfId="45014" xr:uid="{C93E419B-FE32-4CAD-85FF-4C9013A19AF9}"/>
    <cellStyle name="Normal 218" xfId="11324" xr:uid="{97030025-7505-4939-B701-AEAAC92112C7}"/>
    <cellStyle name="Normal 218 2" xfId="11325" xr:uid="{2BF03EE6-D6CD-4E97-A007-C6C736E4B03E}"/>
    <cellStyle name="Normal 218 2 2" xfId="45015" xr:uid="{E18A6A79-5B70-4F31-A3C0-98280123DDE3}"/>
    <cellStyle name="Normal 218 3" xfId="45016" xr:uid="{6D274606-FFA0-4831-A2E8-8A3AA4B023C1}"/>
    <cellStyle name="Normal 219" xfId="11326" xr:uid="{C111847F-4D64-4CB1-A5BD-C4E29C92B685}"/>
    <cellStyle name="Normal 219 2" xfId="11327" xr:uid="{74FAA537-81F5-48B0-9BFF-5429D6ECA43B}"/>
    <cellStyle name="Normal 219 2 2" xfId="45017" xr:uid="{AF29E08A-3A94-4C4E-B5BF-53D09C089C76}"/>
    <cellStyle name="Normal 219 3" xfId="45018" xr:uid="{EE73ACF8-FE43-4AC5-9AEA-FB4880AB0E37}"/>
    <cellStyle name="Normal 22" xfId="802" xr:uid="{7826A6AC-3F88-41B8-88BB-0F275706E6C6}"/>
    <cellStyle name="Normal 22 10" xfId="45019" xr:uid="{B8F8F7C4-FADA-4774-998F-33029A2B2301}"/>
    <cellStyle name="Normal 22 10 2" xfId="45020" xr:uid="{724ED30B-5585-412D-8FDE-DD788FDFB5AB}"/>
    <cellStyle name="Normal 22 10 2 2" xfId="45021" xr:uid="{991A73C4-754F-4125-A733-E4855264090A}"/>
    <cellStyle name="Normal 22 10 3" xfId="45022" xr:uid="{1F9B0808-6503-440A-AF4D-B89850DFE632}"/>
    <cellStyle name="Normal 22 10 3 2" xfId="45023" xr:uid="{8E3895E1-FF62-4583-84D9-0C0658274463}"/>
    <cellStyle name="Normal 22 10 4" xfId="45024" xr:uid="{F2AADE66-03AD-4C64-96D1-E6847771E1BD}"/>
    <cellStyle name="Normal 22 10 4 2" xfId="45025" xr:uid="{C3E7DC98-AB43-42E5-A438-C730301B9811}"/>
    <cellStyle name="Normal 22 10 5" xfId="45026" xr:uid="{779D7BC0-C949-46FD-B2F1-237E881CB409}"/>
    <cellStyle name="Normal 22 10 5 2" xfId="45027" xr:uid="{7F4DE72F-4D1A-427C-9D74-D3973E8AFB77}"/>
    <cellStyle name="Normal 22 10 6" xfId="45028" xr:uid="{5C51D8D7-98E6-4948-8E97-3AF4A341BF03}"/>
    <cellStyle name="Normal 22 10 6 2" xfId="45029" xr:uid="{38246953-A362-417B-B78F-465C1778628F}"/>
    <cellStyle name="Normal 22 10 7" xfId="45030" xr:uid="{84A77C4D-9C97-4380-A120-1A54A3755CDC}"/>
    <cellStyle name="Normal 22 11" xfId="45031" xr:uid="{513BC365-2C50-404A-AB4D-4539DA849874}"/>
    <cellStyle name="Normal 22 11 2" xfId="45032" xr:uid="{3496411D-39D6-42D2-B3B5-7255FC8D4FC9}"/>
    <cellStyle name="Normal 22 12" xfId="45033" xr:uid="{5DF56006-30B0-4C0A-B107-E0548B852475}"/>
    <cellStyle name="Normal 22 12 2" xfId="45034" xr:uid="{FCC07150-DC0F-4C10-A5BD-478FD8109EE9}"/>
    <cellStyle name="Normal 22 13" xfId="45035" xr:uid="{5E50BA45-9A3D-47A2-BB03-11FA069D03F3}"/>
    <cellStyle name="Normal 22 13 2" xfId="45036" xr:uid="{F30C89C1-76F0-40E2-817C-B281302B6355}"/>
    <cellStyle name="Normal 22 14" xfId="45037" xr:uid="{9E32E47B-5364-4D66-8EBC-F1DD951E4182}"/>
    <cellStyle name="Normal 22 14 2" xfId="45038" xr:uid="{EA52FE43-A4F4-478E-92BD-D0364D2091C8}"/>
    <cellStyle name="Normal 22 15" xfId="45039" xr:uid="{019D7A7E-CBAE-4105-90BB-2BCCB4DC31DE}"/>
    <cellStyle name="Normal 22 15 2" xfId="45040" xr:uid="{F55CA57A-C828-4875-AD0A-B19983594269}"/>
    <cellStyle name="Normal 22 16" xfId="45041" xr:uid="{C2404699-A173-4D67-816E-4C6BBB58AA20}"/>
    <cellStyle name="Normal 22 2" xfId="803" xr:uid="{03DD0708-BD56-4C5E-B98F-076E38640E8D}"/>
    <cellStyle name="Normal 22 2 2" xfId="45042" xr:uid="{D38FE5DC-7ED7-4A09-A15B-C768408D6024}"/>
    <cellStyle name="Normal 22 2 2 2" xfId="45043" xr:uid="{9F9FEC44-0E14-4646-83C0-7283FF5B996B}"/>
    <cellStyle name="Normal 22 2 2 2 2" xfId="45044" xr:uid="{1DD9BAFE-989A-444F-BC0C-A8675D4F22AA}"/>
    <cellStyle name="Normal 22 2 2 3" xfId="45045" xr:uid="{DCCB02A1-10F1-4A44-AE21-4FC6C93A916A}"/>
    <cellStyle name="Normal 22 2 3" xfId="45046" xr:uid="{DA00FF0B-624F-47D5-8862-5550AC27F45A}"/>
    <cellStyle name="Normal 22 2 3 2" xfId="45047" xr:uid="{F30859A4-BD4A-4315-8190-B430937F6CAD}"/>
    <cellStyle name="Normal 22 2 3 2 2" xfId="45048" xr:uid="{6D19566F-76C8-4C96-8E94-7FAA4E83953F}"/>
    <cellStyle name="Normal 22 2 3 3" xfId="45049" xr:uid="{921B49EA-7B83-4EF7-B4B4-32C7001DCA57}"/>
    <cellStyle name="Normal 22 2 4" xfId="45050" xr:uid="{E1F9C792-8EAE-4607-A64D-47E3B34A8B20}"/>
    <cellStyle name="Normal 22 2 4 2" xfId="45051" xr:uid="{3E8E0B8C-C4CF-4C0E-89AC-FD1640FA4F88}"/>
    <cellStyle name="Normal 22 2 5" xfId="45052" xr:uid="{2CE50658-49DF-4BCE-9CF6-9287250F328D}"/>
    <cellStyle name="Normal 22 2 5 2" xfId="45053" xr:uid="{4AAE51F5-5ABD-4C89-9762-603F6299A197}"/>
    <cellStyle name="Normal 22 2 6" xfId="45054" xr:uid="{2F44A525-171F-4C14-AB1F-F58B83C03325}"/>
    <cellStyle name="Normal 22 2 6 2" xfId="45055" xr:uid="{D82120F0-FDBA-4681-895B-63D758FC6AE1}"/>
    <cellStyle name="Normal 22 2 7" xfId="45056" xr:uid="{A8FBB2C1-AFF1-4FD9-8D5F-3AF73695575D}"/>
    <cellStyle name="Normal 22 3" xfId="12316" xr:uid="{30D45997-4354-4EDD-8541-7E1EACF3BC34}"/>
    <cellStyle name="Normal 22 3 2" xfId="45057" xr:uid="{D3D69F38-E549-4BAE-B292-BD4A56D541E8}"/>
    <cellStyle name="Normal 22 3 2 2" xfId="45058" xr:uid="{36F10497-DC2D-4BBF-BBB4-35DCAD5B568C}"/>
    <cellStyle name="Normal 22 3 2 2 2" xfId="45059" xr:uid="{77606A05-176C-49EC-8C43-D67EBAE5FBD7}"/>
    <cellStyle name="Normal 22 3 2 3" xfId="45060" xr:uid="{24D1BD72-399E-47CF-B5A3-2D1F67E8F2BE}"/>
    <cellStyle name="Normal 22 3 3" xfId="45061" xr:uid="{1C49BBF9-5498-4536-A85D-C67E7586833D}"/>
    <cellStyle name="Normal 22 3 3 2" xfId="45062" xr:uid="{420B694B-5265-42CB-9BF5-C039213FC87F}"/>
    <cellStyle name="Normal 22 3 4" xfId="45063" xr:uid="{C5F549B7-C032-4774-85EC-F8C80DA9BD0A}"/>
    <cellStyle name="Normal 22 3 4 2" xfId="45064" xr:uid="{CDB34B53-718A-4A73-9EDA-9816E17380B1}"/>
    <cellStyle name="Normal 22 3 5" xfId="45065" xr:uid="{D27DB770-7F5F-46BD-9EAB-0366A8F22280}"/>
    <cellStyle name="Normal 22 3 5 2" xfId="45066" xr:uid="{57238585-C022-4293-98C4-9EDC609524AD}"/>
    <cellStyle name="Normal 22 3 6" xfId="45067" xr:uid="{6FCECED8-E524-49EF-B174-A6FCCF8ED9DF}"/>
    <cellStyle name="Normal 22 3 6 2" xfId="45068" xr:uid="{63054AFB-4346-4AD1-BF87-2AB292507268}"/>
    <cellStyle name="Normal 22 3 7" xfId="45069" xr:uid="{A8A79878-6D28-4692-84C0-B92F22140D57}"/>
    <cellStyle name="Normal 22 4" xfId="45070" xr:uid="{5AF83836-C623-4C21-9321-1E9CF2FF2DAA}"/>
    <cellStyle name="Normal 22 4 2" xfId="45071" xr:uid="{7F6C4603-BFA5-4CD1-B6C4-D1FDE3096CA7}"/>
    <cellStyle name="Normal 22 4 2 2" xfId="45072" xr:uid="{A5990786-5B31-4306-BF2A-7865B8F20BE9}"/>
    <cellStyle name="Normal 22 4 2 2 2" xfId="45073" xr:uid="{1C5115E6-902F-406E-A024-C668183CB827}"/>
    <cellStyle name="Normal 22 4 2 3" xfId="45074" xr:uid="{3533D841-7B64-4CA9-9017-8FE43AF26E57}"/>
    <cellStyle name="Normal 22 4 3" xfId="45075" xr:uid="{2F62BC11-E7F3-41D0-95F5-63A4C1011361}"/>
    <cellStyle name="Normal 22 4 3 2" xfId="45076" xr:uid="{FB6AA9F0-CEE6-4297-BC79-38FA6F67AD15}"/>
    <cellStyle name="Normal 22 4 4" xfId="45077" xr:uid="{5A256A50-ED47-4712-A61E-3E999E276F8D}"/>
    <cellStyle name="Normal 22 4 4 2" xfId="45078" xr:uid="{9CBB6401-C54E-44C5-9477-00AD9165E76E}"/>
    <cellStyle name="Normal 22 4 5" xfId="45079" xr:uid="{F9916D4B-7BD7-4F81-9431-FD8D579B61C9}"/>
    <cellStyle name="Normal 22 4 5 2" xfId="45080" xr:uid="{BD732B80-051A-48B1-956A-A43FD43C1B27}"/>
    <cellStyle name="Normal 22 4 6" xfId="45081" xr:uid="{7904FDC9-9F0D-45F8-B491-DFAD81CB7F43}"/>
    <cellStyle name="Normal 22 4 6 2" xfId="45082" xr:uid="{8EC3499F-217C-4EED-9657-4AD3E85DE944}"/>
    <cellStyle name="Normal 22 4 7" xfId="45083" xr:uid="{34EA3A52-4335-48B5-9F41-98928336C240}"/>
    <cellStyle name="Normal 22 5" xfId="45084" xr:uid="{781C8B13-8166-454D-A011-C09CCC95E252}"/>
    <cellStyle name="Normal 22 5 2" xfId="45085" xr:uid="{07EDD43E-EEBB-4DA3-BB50-1EAF0299F4BB}"/>
    <cellStyle name="Normal 22 5 2 2" xfId="45086" xr:uid="{2733D6A2-6710-437C-A38F-399635C37E07}"/>
    <cellStyle name="Normal 22 5 2 2 2" xfId="45087" xr:uid="{B28F373F-E458-4B5E-B91D-227378E9E95D}"/>
    <cellStyle name="Normal 22 5 2 3" xfId="45088" xr:uid="{C1638292-E05D-4FAA-A862-5F8E1ED9B04B}"/>
    <cellStyle name="Normal 22 5 3" xfId="45089" xr:uid="{4C5ACCC5-63F9-4935-9937-302C0DC60BCB}"/>
    <cellStyle name="Normal 22 5 3 2" xfId="45090" xr:uid="{B151230D-184D-4FBC-913D-0DEDE7E2D437}"/>
    <cellStyle name="Normal 22 5 4" xfId="45091" xr:uid="{24183811-176C-491C-B24D-05C7CD328C45}"/>
    <cellStyle name="Normal 22 5 4 2" xfId="45092" xr:uid="{CBA18C42-C312-46BA-8D02-9B5A45561305}"/>
    <cellStyle name="Normal 22 5 5" xfId="45093" xr:uid="{F99E1E7B-2622-4D13-90F6-A104F1A74C65}"/>
    <cellStyle name="Normal 22 5 5 2" xfId="45094" xr:uid="{FD2F093E-E18B-48DB-B88F-DE5DB518D36B}"/>
    <cellStyle name="Normal 22 5 6" xfId="45095" xr:uid="{C1F05DA2-A33E-45BF-8608-C5EBEE6495EF}"/>
    <cellStyle name="Normal 22 5 6 2" xfId="45096" xr:uid="{BBCC1A72-CE1C-4891-8333-A963BE13882A}"/>
    <cellStyle name="Normal 22 5 7" xfId="45097" xr:uid="{7AA140FD-C165-47CC-AD45-AF38DAFDEC70}"/>
    <cellStyle name="Normal 22 6" xfId="45098" xr:uid="{EF20FE38-04CF-4F02-9CC9-AB91E9DD22A6}"/>
    <cellStyle name="Normal 22 6 2" xfId="45099" xr:uid="{03FAA55B-3121-40A9-AD3F-F98D31498B0D}"/>
    <cellStyle name="Normal 22 6 2 2" xfId="45100" xr:uid="{EFFC84E6-2EF0-420E-81CF-F0A7756C1FF4}"/>
    <cellStyle name="Normal 22 6 2 2 2" xfId="45101" xr:uid="{4CAA5775-FE08-44C6-BE7B-324F128A3E1D}"/>
    <cellStyle name="Normal 22 6 2 3" xfId="45102" xr:uid="{2603E252-025A-428E-9DB8-8E6404B400B3}"/>
    <cellStyle name="Normal 22 6 3" xfId="45103" xr:uid="{C60FC5D0-6C02-4192-92E7-076E4EBC37CB}"/>
    <cellStyle name="Normal 22 6 3 2" xfId="45104" xr:uid="{64F4EC8F-8253-475C-ABA8-53A720158E1E}"/>
    <cellStyle name="Normal 22 6 4" xfId="45105" xr:uid="{A2E962B6-06E3-41BD-8B57-83684BA1D888}"/>
    <cellStyle name="Normal 22 6 4 2" xfId="45106" xr:uid="{63C156A6-33AE-4DFA-B06E-EAA3372BA8DF}"/>
    <cellStyle name="Normal 22 6 5" xfId="45107" xr:uid="{F96436A4-E3EC-4A10-8B98-FFD89DA9228E}"/>
    <cellStyle name="Normal 22 6 5 2" xfId="45108" xr:uid="{B6272F20-1A33-43C5-A2C4-E22C77259567}"/>
    <cellStyle name="Normal 22 6 6" xfId="45109" xr:uid="{B9044F89-527E-4FB4-A2F6-C24DCA649130}"/>
    <cellStyle name="Normal 22 6 6 2" xfId="45110" xr:uid="{E13A8EB2-58E0-4D96-A9BE-4DD490E410D2}"/>
    <cellStyle name="Normal 22 6 7" xfId="45111" xr:uid="{54623918-507F-4FCE-88CD-6E6508B8FB9C}"/>
    <cellStyle name="Normal 22 7" xfId="45112" xr:uid="{E08CD887-091E-480D-AA73-C274D0B35AEB}"/>
    <cellStyle name="Normal 22 7 2" xfId="45113" xr:uid="{B6E17A15-B403-4F18-8A00-F2963964DC8D}"/>
    <cellStyle name="Normal 22 7 2 2" xfId="45114" xr:uid="{F2DE0F7B-FEE0-4F60-B032-1C1158179ED5}"/>
    <cellStyle name="Normal 22 7 2 2 2" xfId="45115" xr:uid="{2246AA8B-C80C-489A-9CEA-10106996415F}"/>
    <cellStyle name="Normal 22 7 2 3" xfId="45116" xr:uid="{5B4156A3-BBE8-4408-AB38-28E5A81631C3}"/>
    <cellStyle name="Normal 22 7 3" xfId="45117" xr:uid="{FA0BB613-72FC-4CEC-8048-3DD8DD0F019A}"/>
    <cellStyle name="Normal 22 7 3 2" xfId="45118" xr:uid="{F17FCFBB-1DE3-40E8-B0FF-D91A2CE93DB4}"/>
    <cellStyle name="Normal 22 7 4" xfId="45119" xr:uid="{1B4AFB80-93D2-4DEC-A138-5AEDE5897CAF}"/>
    <cellStyle name="Normal 22 7 4 2" xfId="45120" xr:uid="{E4B44F91-34A8-4658-A370-141E8977EB06}"/>
    <cellStyle name="Normal 22 7 5" xfId="45121" xr:uid="{9782102C-902C-425B-A842-980DC0B7C762}"/>
    <cellStyle name="Normal 22 7 5 2" xfId="45122" xr:uid="{CA24A829-1E72-4450-B44E-E11B636A04EB}"/>
    <cellStyle name="Normal 22 7 6" xfId="45123" xr:uid="{2C4B7CAE-A878-49E7-890B-61A41B756B58}"/>
    <cellStyle name="Normal 22 7 6 2" xfId="45124" xr:uid="{269E3069-1B5C-449B-BD53-D1608F22FC4B}"/>
    <cellStyle name="Normal 22 7 7" xfId="45125" xr:uid="{F04126F3-7218-44F0-8DA2-234CA9D7ABC7}"/>
    <cellStyle name="Normal 22 8" xfId="45126" xr:uid="{E131D12A-5971-4389-8581-7DFFCD213331}"/>
    <cellStyle name="Normal 22 8 2" xfId="45127" xr:uid="{93A0194F-2F7B-4087-AEF3-378043EF675A}"/>
    <cellStyle name="Normal 22 8 2 2" xfId="45128" xr:uid="{4F4A6C2F-C252-43DF-826A-F27A3F0C37B6}"/>
    <cellStyle name="Normal 22 8 3" xfId="45129" xr:uid="{9D96C9E1-6679-4FB1-B71C-3921D12036CE}"/>
    <cellStyle name="Normal 22 8 3 2" xfId="45130" xr:uid="{54DEE2FD-7E93-4460-AB46-9E474D55B130}"/>
    <cellStyle name="Normal 22 8 4" xfId="45131" xr:uid="{FD63E72A-4A95-4187-9EF9-9B83ED3864D1}"/>
    <cellStyle name="Normal 22 8 4 2" xfId="45132" xr:uid="{F66052BB-14C6-491B-9CC7-6EC89B7D00D2}"/>
    <cellStyle name="Normal 22 8 5" xfId="45133" xr:uid="{ADD7E75D-CE5E-49BE-8A32-22ED72197393}"/>
    <cellStyle name="Normal 22 8 5 2" xfId="45134" xr:uid="{B04F7BE2-2894-4157-B26A-1D2BE278E381}"/>
    <cellStyle name="Normal 22 8 6" xfId="45135" xr:uid="{641623ED-93EE-4507-821D-DEB89D4DDB45}"/>
    <cellStyle name="Normal 22 8 6 2" xfId="45136" xr:uid="{58E929D6-6998-4645-B007-CFE3FFC83384}"/>
    <cellStyle name="Normal 22 8 7" xfId="45137" xr:uid="{70704FF4-8790-4C7D-A2E1-C6DC2365593C}"/>
    <cellStyle name="Normal 22 9" xfId="45138" xr:uid="{61E0B693-C71B-41F1-A5BA-B1B5C4AC2F67}"/>
    <cellStyle name="Normal 22 9 2" xfId="45139" xr:uid="{CA58D384-7299-4162-A649-00D16AFAD124}"/>
    <cellStyle name="Normal 22 9 2 2" xfId="45140" xr:uid="{F8DE88D3-6F80-4FE3-A562-21F918A31533}"/>
    <cellStyle name="Normal 22 9 3" xfId="45141" xr:uid="{3F7F6455-073C-4297-83D5-E69C5C6381D6}"/>
    <cellStyle name="Normal 22 9 3 2" xfId="45142" xr:uid="{5AB3F35D-E975-4334-AC0A-D7BC2318E870}"/>
    <cellStyle name="Normal 22 9 4" xfId="45143" xr:uid="{20AFC81D-3532-42CB-BE8A-2B82CB993193}"/>
    <cellStyle name="Normal 22 9 4 2" xfId="45144" xr:uid="{6CB0DA7F-9209-4656-AEA2-E05CEB686257}"/>
    <cellStyle name="Normal 22 9 5" xfId="45145" xr:uid="{DB37F94C-BBAB-4CD7-BF53-52EA48F47101}"/>
    <cellStyle name="Normal 22 9 5 2" xfId="45146" xr:uid="{E53C9DD8-BAAF-4C5C-A373-3CC21313EEB1}"/>
    <cellStyle name="Normal 22 9 6" xfId="45147" xr:uid="{43D9EF69-7B19-494B-994A-E37C90A51C72}"/>
    <cellStyle name="Normal 22 9 6 2" xfId="45148" xr:uid="{F691EEE2-E571-493A-BDE1-0BDE6B142875}"/>
    <cellStyle name="Normal 22 9 7" xfId="45149" xr:uid="{EE76A478-2A44-48B5-AF76-564F4658A46B}"/>
    <cellStyle name="Normal 22_MAYOR CERES" xfId="45150" xr:uid="{98E126A2-951C-4B2A-AAF2-125E7FF70CEA}"/>
    <cellStyle name="Normal 220" xfId="11328" xr:uid="{9BE56666-771A-4A06-ABA2-FBCDDE789335}"/>
    <cellStyle name="Normal 220 2" xfId="11329" xr:uid="{F2552C28-753A-4540-879F-FC42A755CEF3}"/>
    <cellStyle name="Normal 220 2 2" xfId="45151" xr:uid="{889D9DF7-1967-4226-BD5A-E76DA05B0E90}"/>
    <cellStyle name="Normal 220 3" xfId="45152" xr:uid="{19D6085F-38BE-4738-AA83-79B339684B4A}"/>
    <cellStyle name="Normal 221" xfId="11330" xr:uid="{030A5F87-4671-499C-B461-312D9DFD5D4E}"/>
    <cellStyle name="Normal 221 2" xfId="11331" xr:uid="{0B7CC3D4-F47A-4B87-A390-C9AAB7DC35B0}"/>
    <cellStyle name="Normal 221 2 2" xfId="45153" xr:uid="{82D29987-CAED-4C79-A8B7-5CC5CBAEBC29}"/>
    <cellStyle name="Normal 221 3" xfId="45154" xr:uid="{85C8E428-9279-40EF-8638-E57950797DE0}"/>
    <cellStyle name="Normal 222" xfId="11332" xr:uid="{1A12B651-D077-4D52-9950-E172B0F1AB11}"/>
    <cellStyle name="Normal 222 2" xfId="11333" xr:uid="{CC8C35F1-5D5B-431A-819F-540E7C412DA5}"/>
    <cellStyle name="Normal 222 2 2" xfId="45155" xr:uid="{CBFBC05E-A055-4F0F-9641-26EDD15FBD07}"/>
    <cellStyle name="Normal 222 3" xfId="45156" xr:uid="{C20607F6-581E-4091-B2EF-118F366CE057}"/>
    <cellStyle name="Normal 223" xfId="11334" xr:uid="{28AEE85E-54F9-4E46-AC7D-44333BC34228}"/>
    <cellStyle name="Normal 223 2" xfId="11335" xr:uid="{EB0D1E50-A80B-4A12-A417-6A6D8AC70986}"/>
    <cellStyle name="Normal 223 2 2" xfId="45157" xr:uid="{8EDA59A5-4F11-437E-9851-1E49583ABA52}"/>
    <cellStyle name="Normal 223 3" xfId="45158" xr:uid="{C2EAA657-37E5-44E9-9E64-032993132D07}"/>
    <cellStyle name="Normal 224" xfId="11336" xr:uid="{9905DB3B-CE9F-47C8-9906-544528F95C3D}"/>
    <cellStyle name="Normal 224 2" xfId="11337" xr:uid="{DB63D789-5351-417B-9559-AD0C829DB414}"/>
    <cellStyle name="Normal 224 2 2" xfId="45159" xr:uid="{C2CF1D71-CAA7-4906-9C31-9A9D6AEB55AD}"/>
    <cellStyle name="Normal 224 3" xfId="45160" xr:uid="{9007E935-3CF8-43B6-BCB7-4C91AD17DA0C}"/>
    <cellStyle name="Normal 225" xfId="11338" xr:uid="{BD5F2FF5-6DCB-4675-BCAE-E13524F40FED}"/>
    <cellStyle name="Normal 225 2" xfId="11339" xr:uid="{5FC37656-7C20-44BA-BFC9-347E5060D6FD}"/>
    <cellStyle name="Normal 225 2 2" xfId="45161" xr:uid="{82A4D774-4EF3-476F-B572-576FA7856BD8}"/>
    <cellStyle name="Normal 225 3" xfId="45162" xr:uid="{65E46E77-1059-46F5-8585-89D62FA883FE}"/>
    <cellStyle name="Normal 226" xfId="11340" xr:uid="{44183119-903B-4AF8-A53F-B8D2ED8440CC}"/>
    <cellStyle name="Normal 226 2" xfId="11341" xr:uid="{7AAC3F45-1320-4A52-BD90-61B2A6A38BC7}"/>
    <cellStyle name="Normal 226 2 2" xfId="45163" xr:uid="{0EB485B4-735B-430D-86BD-7C2F7E90B8E2}"/>
    <cellStyle name="Normal 226 3" xfId="45164" xr:uid="{9597B354-ACBF-4AE1-B702-53F2FC446267}"/>
    <cellStyle name="Normal 227" xfId="11342" xr:uid="{787D0107-D808-4720-891A-D16DFACDA6A4}"/>
    <cellStyle name="Normal 227 2" xfId="11343" xr:uid="{1EB54C30-E8E4-4B01-A8CF-8DB297857D89}"/>
    <cellStyle name="Normal 227 2 2" xfId="45165" xr:uid="{E5E00F02-B61C-4661-B28D-205B6A76DAB8}"/>
    <cellStyle name="Normal 227 3" xfId="45166" xr:uid="{3B859A8D-FDB0-49B3-A667-AE352A520DB2}"/>
    <cellStyle name="Normal 228" xfId="11344" xr:uid="{2833E869-386B-408C-81CA-44591684B719}"/>
    <cellStyle name="Normal 228 2" xfId="11345" xr:uid="{4E785BC7-CC53-4C63-884D-0CC651866963}"/>
    <cellStyle name="Normal 228 2 2" xfId="45167" xr:uid="{CCA22879-6DAA-4525-8F68-75177F9F386B}"/>
    <cellStyle name="Normal 228 3" xfId="45168" xr:uid="{C2F2CCD3-E509-481B-8AAE-9E8C799BE5E6}"/>
    <cellStyle name="Normal 229" xfId="11346" xr:uid="{85AB8CCE-72EB-4F7A-80B9-54835A8D9DE1}"/>
    <cellStyle name="Normal 229 2" xfId="11347" xr:uid="{5BB45304-206F-4123-B249-0042D0065A9C}"/>
    <cellStyle name="Normal 229 2 2" xfId="45169" xr:uid="{A0D64106-054F-47D4-A3A4-3165E1A6027B}"/>
    <cellStyle name="Normal 229 3" xfId="45170" xr:uid="{D793DDBE-F985-493F-8533-53A1F3D333C5}"/>
    <cellStyle name="Normal 23" xfId="804" xr:uid="{C5ACC610-3716-4FE4-BAB7-8FEFFF94509E}"/>
    <cellStyle name="Normal 23 10" xfId="9693" xr:uid="{49363592-6771-453B-A1E6-983E97B6AA98}"/>
    <cellStyle name="Normal 23 10 2" xfId="45171" xr:uid="{D0E7BEC7-3356-4A60-A5AE-3610FDC2D3E5}"/>
    <cellStyle name="Normal 23 10 2 2" xfId="45172" xr:uid="{7FDDAB33-445B-48D8-8F2B-53822F0E3DFE}"/>
    <cellStyle name="Normal 23 10 3" xfId="45173" xr:uid="{D6E26D93-E9D2-472E-B87B-07703EC846BA}"/>
    <cellStyle name="Normal 23 10 3 2" xfId="45174" xr:uid="{15711751-1AE1-4520-9A1B-63FAC10D60C1}"/>
    <cellStyle name="Normal 23 10 4" xfId="45175" xr:uid="{EDB981CD-D518-42E4-8C80-09FF19A4C8A9}"/>
    <cellStyle name="Normal 23 10 4 2" xfId="45176" xr:uid="{B97B265F-DEC0-40CE-9C56-29A5ED217895}"/>
    <cellStyle name="Normal 23 10 5" xfId="45177" xr:uid="{D81311C6-C866-4BDF-8F04-2E83C292CE15}"/>
    <cellStyle name="Normal 23 10 5 2" xfId="45178" xr:uid="{0F4F04A9-DE4A-48D8-91C7-D1529664621F}"/>
    <cellStyle name="Normal 23 10 6" xfId="45179" xr:uid="{A4051A2B-42C6-447C-ACB4-7E69A2A8BB72}"/>
    <cellStyle name="Normal 23 10 6 2" xfId="45180" xr:uid="{1A626EEA-A802-45E0-B299-8D46E9D42CE5}"/>
    <cellStyle name="Normal 23 10 7" xfId="45181" xr:uid="{D7CA6B2A-A964-4FB7-8A4E-F673F586FAF1}"/>
    <cellStyle name="Normal 23 11" xfId="9694" xr:uid="{BBE2121D-98EB-4098-B92D-37EC413FAD13}"/>
    <cellStyle name="Normal 23 11 2" xfId="45182" xr:uid="{088D8277-169A-4355-B948-B860956BCF90}"/>
    <cellStyle name="Normal 23 12" xfId="9695" xr:uid="{3E4825DA-8902-41D0-958A-51C7C94174EE}"/>
    <cellStyle name="Normal 23 12 2" xfId="45183" xr:uid="{52655A78-2F78-4CF7-BB6B-FF66B07A5D73}"/>
    <cellStyle name="Normal 23 13" xfId="9696" xr:uid="{E2533B44-C65F-40CE-A6CA-4A71F7D7D1F2}"/>
    <cellStyle name="Normal 23 13 2" xfId="45184" xr:uid="{8067E67C-9D71-43AE-902B-7257D817C48C}"/>
    <cellStyle name="Normal 23 14" xfId="9697" xr:uid="{DE5F579B-22A7-4CDD-B0D5-433AE920EC93}"/>
    <cellStyle name="Normal 23 14 2" xfId="45185" xr:uid="{E62DD8B6-93F0-4679-9635-8A91295538BF}"/>
    <cellStyle name="Normal 23 15" xfId="9698" xr:uid="{CECA9491-3C5B-4AC3-9B48-EC772BB43CA9}"/>
    <cellStyle name="Normal 23 15 2" xfId="45186" xr:uid="{3F56DDC8-BAA7-4AB4-A47C-579A494C5A58}"/>
    <cellStyle name="Normal 23 16" xfId="9699" xr:uid="{B54DF09C-99C4-4045-A552-6C41F00E5F13}"/>
    <cellStyle name="Normal 23 16 2" xfId="45187" xr:uid="{62F2828D-DFED-43BC-9913-6521E81EA751}"/>
    <cellStyle name="Normal 23 17" xfId="9700" xr:uid="{CB92D1CC-12A0-42A5-9888-C5657387458C}"/>
    <cellStyle name="Normal 23 17 2" xfId="45188" xr:uid="{52DE3D90-E4A0-495A-B1D0-4421D46D997E}"/>
    <cellStyle name="Normal 23 18" xfId="9701" xr:uid="{F382140E-25EF-4F5D-A667-6DD43B076782}"/>
    <cellStyle name="Normal 23 18 2" xfId="45189" xr:uid="{357F1141-7ACE-4BA1-81B1-3D24EE0910B7}"/>
    <cellStyle name="Normal 23 19" xfId="9702" xr:uid="{C778BE71-9759-4240-846A-326DA45AFCDE}"/>
    <cellStyle name="Normal 23 19 2" xfId="45190" xr:uid="{C8F24600-DB83-49E3-B952-084EA4112268}"/>
    <cellStyle name="Normal 23 2" xfId="805" xr:uid="{6AD1BB90-5449-457B-855F-BDFAF6AC8612}"/>
    <cellStyle name="Normal 23 2 2" xfId="45191" xr:uid="{766FC4AC-7322-4F26-97CB-B65BF8EF98AB}"/>
    <cellStyle name="Normal 23 2 2 2" xfId="45192" xr:uid="{7C20DC00-D360-4B9A-86CA-19D73BB21212}"/>
    <cellStyle name="Normal 23 2 2 2 2" xfId="45193" xr:uid="{150EFAC6-0944-4654-BE6E-A6810F322893}"/>
    <cellStyle name="Normal 23 2 2 3" xfId="45194" xr:uid="{B113B9FE-A9D6-45D1-A901-C1597A9CC218}"/>
    <cellStyle name="Normal 23 2 3" xfId="45195" xr:uid="{2B7FE9A5-DA3B-4390-829F-9CAE5B2CE4BD}"/>
    <cellStyle name="Normal 23 2 3 2" xfId="45196" xr:uid="{E46E2571-0596-4FA6-A48B-131B6740E3C0}"/>
    <cellStyle name="Normal 23 2 4" xfId="45197" xr:uid="{F50553ED-586D-4041-AE42-3B6539D2172C}"/>
    <cellStyle name="Normal 23 2 4 2" xfId="45198" xr:uid="{4E893FCE-708E-4CC4-9FB4-43AC25174CD5}"/>
    <cellStyle name="Normal 23 2 5" xfId="45199" xr:uid="{D31618F5-B644-4A0D-A481-EBE3F0A0DC1E}"/>
    <cellStyle name="Normal 23 2 5 2" xfId="45200" xr:uid="{CCB3688E-F834-4BC4-B631-E9E12A8D5CC6}"/>
    <cellStyle name="Normal 23 2 6" xfId="45201" xr:uid="{9F87A3C3-FBFF-4187-8AE3-D1E00687F5A3}"/>
    <cellStyle name="Normal 23 2 6 2" xfId="45202" xr:uid="{31640086-2BD7-42F1-A655-BE18F871EF86}"/>
    <cellStyle name="Normal 23 2 7" xfId="45203" xr:uid="{FC22066C-9DD0-4130-B510-431EC0D804C8}"/>
    <cellStyle name="Normal 23 20" xfId="9703" xr:uid="{F391D138-4754-499C-96B6-22C11CF6F96B}"/>
    <cellStyle name="Normal 23 20 2" xfId="45204" xr:uid="{EAD22CBE-DFAD-4D19-9F63-B4EB9D78C411}"/>
    <cellStyle name="Normal 23 21" xfId="9704" xr:uid="{2F499139-0957-4E20-9912-5F5C233915D5}"/>
    <cellStyle name="Normal 23 21 2" xfId="45205" xr:uid="{FF1DE8EB-1C3C-44A9-9F5E-1FC6DDB6C8B2}"/>
    <cellStyle name="Normal 23 22" xfId="9705" xr:uid="{A503A6BA-C86F-4677-AA23-DF24B5937252}"/>
    <cellStyle name="Normal 23 22 2" xfId="45206" xr:uid="{0A29E9BA-40D0-406C-8FD8-9D056BA5AAD3}"/>
    <cellStyle name="Normal 23 23" xfId="9706" xr:uid="{E2102D8D-DC4A-47FE-8CE6-EF0665CC5C90}"/>
    <cellStyle name="Normal 23 23 2" xfId="45207" xr:uid="{4967B9D0-51C0-454F-AE65-1DB798266A35}"/>
    <cellStyle name="Normal 23 24" xfId="9707" xr:uid="{16840F42-5196-4391-A6A6-EA2448AE4DA4}"/>
    <cellStyle name="Normal 23 24 2" xfId="45208" xr:uid="{9C102B6B-B577-4FDE-AB59-2A69A4FA08CF}"/>
    <cellStyle name="Normal 23 25" xfId="9708" xr:uid="{5B8E2DAE-5126-4A7B-A546-ECDC0A438BED}"/>
    <cellStyle name="Normal 23 25 2" xfId="45209" xr:uid="{059E8780-D894-462E-B63D-759909E86485}"/>
    <cellStyle name="Normal 23 26" xfId="12317" xr:uid="{5703F9C5-BE96-4B29-98BA-DE9CF8D348AD}"/>
    <cellStyle name="Normal 23 3" xfId="9709" xr:uid="{BDD1F4FC-D731-4F23-8648-FC4596AD2168}"/>
    <cellStyle name="Normal 23 3 2" xfId="45210" xr:uid="{9FB6E590-0AD6-47B5-A9D8-30B9D343BDDF}"/>
    <cellStyle name="Normal 23 3 2 2" xfId="45211" xr:uid="{00B9E065-085A-40CB-8C20-E6CC654700DC}"/>
    <cellStyle name="Normal 23 3 2 2 2" xfId="45212" xr:uid="{69D583A7-2409-4036-9CFC-580618285F66}"/>
    <cellStyle name="Normal 23 3 2 3" xfId="45213" xr:uid="{DBC4DC38-8E75-406D-91AD-9167246036F1}"/>
    <cellStyle name="Normal 23 3 3" xfId="45214" xr:uid="{9AE5CA37-680D-4C30-AA25-B916DBB72A27}"/>
    <cellStyle name="Normal 23 3 3 2" xfId="45215" xr:uid="{3EC4D6D2-230B-4ED8-8B53-0DD0D3176E4F}"/>
    <cellStyle name="Normal 23 3 4" xfId="45216" xr:uid="{6034D1BE-3096-4E6B-875B-5144816DBBDE}"/>
    <cellStyle name="Normal 23 3 4 2" xfId="45217" xr:uid="{76B1BF92-D30D-4309-849A-A564C26268C1}"/>
    <cellStyle name="Normal 23 3 5" xfId="45218" xr:uid="{0BB562CF-A7C2-421C-BE92-F2FCDE146335}"/>
    <cellStyle name="Normal 23 3 5 2" xfId="45219" xr:uid="{DB461E8C-FF91-4E81-8386-509D43B80413}"/>
    <cellStyle name="Normal 23 3 6" xfId="45220" xr:uid="{159E68F1-B9DE-470A-B1AA-B28B0BB49926}"/>
    <cellStyle name="Normal 23 3 6 2" xfId="45221" xr:uid="{C31BD7E9-2925-4CA7-A8F7-880B2BDE4001}"/>
    <cellStyle name="Normal 23 3 7" xfId="45222" xr:uid="{AD2ADE25-5F85-43BD-BA6A-5FD39C88A5B6}"/>
    <cellStyle name="Normal 23 4" xfId="9710" xr:uid="{1675640A-213E-45C9-B725-BDFC4A38F85A}"/>
    <cellStyle name="Normal 23 4 2" xfId="45223" xr:uid="{00413E2D-530A-408D-8179-F24857756A47}"/>
    <cellStyle name="Normal 23 4 2 2" xfId="45224" xr:uid="{AB8C2CC1-1C34-4978-8F9F-FDB28799F6F6}"/>
    <cellStyle name="Normal 23 4 2 2 2" xfId="45225" xr:uid="{C3BA8489-7941-4B88-926F-0A368FD94051}"/>
    <cellStyle name="Normal 23 4 2 3" xfId="45226" xr:uid="{97C375F9-40F2-466F-8A3A-79C15184E145}"/>
    <cellStyle name="Normal 23 4 3" xfId="45227" xr:uid="{EE4E8BFE-DC60-43E7-AEC2-75B41A7C2D86}"/>
    <cellStyle name="Normal 23 4 3 2" xfId="45228" xr:uid="{409D316E-B67C-49E0-933E-2227069AB30A}"/>
    <cellStyle name="Normal 23 4 4" xfId="45229" xr:uid="{E40B7D4B-17BB-4825-9C1B-7618D247D3DE}"/>
    <cellStyle name="Normal 23 4 4 2" xfId="45230" xr:uid="{8AF79BA1-32BB-45AE-B2F6-18F4F0C16A10}"/>
    <cellStyle name="Normal 23 4 5" xfId="45231" xr:uid="{2F34F0E9-ABA3-42C1-BCAF-7B93BA9CB2D8}"/>
    <cellStyle name="Normal 23 4 5 2" xfId="45232" xr:uid="{E55C44E3-5510-4BF8-8E9B-F3F69A4295AB}"/>
    <cellStyle name="Normal 23 4 6" xfId="45233" xr:uid="{BA5C5BAE-C32D-413E-95AC-3B16A569337C}"/>
    <cellStyle name="Normal 23 4 6 2" xfId="45234" xr:uid="{5BE2357A-B3A2-4287-BA76-326ABA4D0C1A}"/>
    <cellStyle name="Normal 23 4 7" xfId="45235" xr:uid="{DA2D50DE-CEAF-44F0-B0BC-735469BD0CBA}"/>
    <cellStyle name="Normal 23 5" xfId="9711" xr:uid="{CD315AB2-65A3-4757-BCCD-A3DE74A0DA1E}"/>
    <cellStyle name="Normal 23 5 2" xfId="45236" xr:uid="{D3777E0A-0494-4C56-A440-786BF8516006}"/>
    <cellStyle name="Normal 23 5 2 2" xfId="45237" xr:uid="{668D9CB2-E985-49D6-B27C-B32719A99336}"/>
    <cellStyle name="Normal 23 5 2 2 2" xfId="45238" xr:uid="{F35FDE70-853B-448B-8491-E2B99733EF18}"/>
    <cellStyle name="Normal 23 5 2 3" xfId="45239" xr:uid="{99EC948D-B672-4245-A8C9-ED9FFDB20778}"/>
    <cellStyle name="Normal 23 5 3" xfId="45240" xr:uid="{C71F6967-ADA3-4362-8236-725F9326A8BF}"/>
    <cellStyle name="Normal 23 5 3 2" xfId="45241" xr:uid="{7CB93C77-34B4-4563-9D5B-6AEB42584D31}"/>
    <cellStyle name="Normal 23 5 4" xfId="45242" xr:uid="{BB7C2A6D-7A33-43C4-B219-60C634D8D63A}"/>
    <cellStyle name="Normal 23 5 4 2" xfId="45243" xr:uid="{26F4096E-D243-42B2-BFFC-A6F592C98848}"/>
    <cellStyle name="Normal 23 5 5" xfId="45244" xr:uid="{D88F9E63-6CCC-4351-8CBA-E4C1781DBE00}"/>
    <cellStyle name="Normal 23 5 5 2" xfId="45245" xr:uid="{C603012C-8AE2-41A6-A93E-B2A6C99F0ADB}"/>
    <cellStyle name="Normal 23 5 6" xfId="45246" xr:uid="{2E0F41C3-E848-4B6B-8E8C-CC1BA14D9AE5}"/>
    <cellStyle name="Normal 23 5 6 2" xfId="45247" xr:uid="{EFDDB589-2A85-447D-922A-972725D4031E}"/>
    <cellStyle name="Normal 23 5 7" xfId="45248" xr:uid="{4232FF96-19F1-4C02-8A36-F1178C09C14D}"/>
    <cellStyle name="Normal 23 6" xfId="9712" xr:uid="{848BE436-F586-4B50-80C8-A74531EF6A68}"/>
    <cellStyle name="Normal 23 6 2" xfId="45249" xr:uid="{52687400-22BC-4670-9872-16E234141F57}"/>
    <cellStyle name="Normal 23 6 2 2" xfId="45250" xr:uid="{8188C948-A0B0-4EAA-8D94-5BCD31696643}"/>
    <cellStyle name="Normal 23 6 2 2 2" xfId="45251" xr:uid="{D9879ADB-FE57-4590-84D1-9E3BC9E08FE7}"/>
    <cellStyle name="Normal 23 6 2 3" xfId="45252" xr:uid="{860A2024-D456-4CB3-98AF-CC51ABC71EAA}"/>
    <cellStyle name="Normal 23 6 3" xfId="45253" xr:uid="{C7F4DD98-54CF-4F1E-9A5B-72BD60E540FD}"/>
    <cellStyle name="Normal 23 6 3 2" xfId="45254" xr:uid="{F51ABA68-8EFB-47E9-99F4-D0A905935531}"/>
    <cellStyle name="Normal 23 6 4" xfId="45255" xr:uid="{27821310-3DA8-45EE-85FF-22B1A62D631B}"/>
    <cellStyle name="Normal 23 6 4 2" xfId="45256" xr:uid="{945D770A-C67A-4042-8661-60801DD7B6FD}"/>
    <cellStyle name="Normal 23 6 5" xfId="45257" xr:uid="{8ED8C4DD-B18B-4601-96E9-76135A16AA91}"/>
    <cellStyle name="Normal 23 6 5 2" xfId="45258" xr:uid="{8D5D7DDC-DD89-43D6-8162-5336398D4B31}"/>
    <cellStyle name="Normal 23 6 6" xfId="45259" xr:uid="{750222B4-9030-4DB3-87FD-EB342B8B20CA}"/>
    <cellStyle name="Normal 23 6 6 2" xfId="45260" xr:uid="{44D47CBC-D6C5-4271-BF99-1EC4CC66DE06}"/>
    <cellStyle name="Normal 23 6 7" xfId="45261" xr:uid="{0C6C53BF-C109-43AA-8FFF-8E1BE1F0A7A1}"/>
    <cellStyle name="Normal 23 7" xfId="9713" xr:uid="{C98BBE32-9930-48D6-9C87-A3480B240D9A}"/>
    <cellStyle name="Normal 23 7 2" xfId="45262" xr:uid="{DE92C331-4C18-4FE9-8326-084D4E1F70C3}"/>
    <cellStyle name="Normal 23 7 2 2" xfId="45263" xr:uid="{9650E653-7246-4EBC-B9E3-155AF258373E}"/>
    <cellStyle name="Normal 23 7 2 2 2" xfId="45264" xr:uid="{5C9C184D-4D21-4F37-AAFC-7A338D924DE8}"/>
    <cellStyle name="Normal 23 7 2 3" xfId="45265" xr:uid="{05539FF2-22C2-435D-B9AA-75002F6DEB9C}"/>
    <cellStyle name="Normal 23 7 3" xfId="45266" xr:uid="{F884B48C-F259-467E-9B0E-AB3B931E6CD5}"/>
    <cellStyle name="Normal 23 7 3 2" xfId="45267" xr:uid="{EC012BF2-E943-4EDA-9412-36664E5CF9AC}"/>
    <cellStyle name="Normal 23 7 4" xfId="45268" xr:uid="{888C9B3F-2558-4C43-9F04-04525D498F4B}"/>
    <cellStyle name="Normal 23 7 4 2" xfId="45269" xr:uid="{E9388226-D786-4B62-9BDA-E7AE76FF90A8}"/>
    <cellStyle name="Normal 23 7 5" xfId="45270" xr:uid="{4E96F9FA-39FA-49C0-9842-54E3617FC5F6}"/>
    <cellStyle name="Normal 23 7 5 2" xfId="45271" xr:uid="{D29A829B-6684-41A1-8713-C65D8D8BC5EC}"/>
    <cellStyle name="Normal 23 7 6" xfId="45272" xr:uid="{5F5D6210-9756-4F5D-8D28-3B8EE0B54D95}"/>
    <cellStyle name="Normal 23 7 6 2" xfId="45273" xr:uid="{747C50A3-C0CF-4315-A9EB-707C6D652BCC}"/>
    <cellStyle name="Normal 23 7 7" xfId="45274" xr:uid="{8A5F1F21-66FA-43AF-A9BA-41BACBE89774}"/>
    <cellStyle name="Normal 23 8" xfId="9714" xr:uid="{2A46CD8E-C03D-4D73-992A-E1551D425EE9}"/>
    <cellStyle name="Normal 23 8 2" xfId="45275" xr:uid="{399F841F-D456-44C8-83A7-E65D7797D1FF}"/>
    <cellStyle name="Normal 23 8 2 2" xfId="45276" xr:uid="{842FA156-D756-46DD-A9FB-F3ED0D3F529D}"/>
    <cellStyle name="Normal 23 8 3" xfId="45277" xr:uid="{367DCBE3-8CC7-4156-B32A-D6A2774F3F0F}"/>
    <cellStyle name="Normal 23 8 3 2" xfId="45278" xr:uid="{1C221883-7B6E-4CCF-A24E-0F2833D89B0A}"/>
    <cellStyle name="Normal 23 8 4" xfId="45279" xr:uid="{19F0D4E4-4923-4FE7-B481-842B45EE089E}"/>
    <cellStyle name="Normal 23 8 4 2" xfId="45280" xr:uid="{D035D0B4-675E-4150-845D-7167591D3516}"/>
    <cellStyle name="Normal 23 8 5" xfId="45281" xr:uid="{A1DE1B1D-D986-4475-A5F6-D3DD780FEAF4}"/>
    <cellStyle name="Normal 23 8 5 2" xfId="45282" xr:uid="{6861E352-CE6B-4171-A81B-0BCF5803CE86}"/>
    <cellStyle name="Normal 23 8 6" xfId="45283" xr:uid="{2C4A614B-2E6D-4A88-B910-42DC415C532F}"/>
    <cellStyle name="Normal 23 8 6 2" xfId="45284" xr:uid="{2D60A171-C18A-490D-8B02-E5FC99B4E8D1}"/>
    <cellStyle name="Normal 23 8 7" xfId="45285" xr:uid="{A1F4EED9-CCF0-4A25-BE74-36747EA7F51B}"/>
    <cellStyle name="Normal 23 9" xfId="9715" xr:uid="{5CECE05F-1AF5-4E15-B7D8-9B45154BFE18}"/>
    <cellStyle name="Normal 23 9 2" xfId="45286" xr:uid="{D1F19A9A-BD5C-4114-96E0-CF0EDE592A55}"/>
    <cellStyle name="Normal 23 9 2 2" xfId="45287" xr:uid="{E4C8E261-6D72-4D9B-A723-435615A4158A}"/>
    <cellStyle name="Normal 23 9 3" xfId="45288" xr:uid="{B568BD9C-3626-4297-8DE4-667C57A4DD80}"/>
    <cellStyle name="Normal 23 9 3 2" xfId="45289" xr:uid="{1ABBA8C4-F0D4-4157-B415-4D2AB3054A32}"/>
    <cellStyle name="Normal 23 9 4" xfId="45290" xr:uid="{E3B4FC87-7E16-4FC1-B3B3-A7BEA6E84D3C}"/>
    <cellStyle name="Normal 23 9 4 2" xfId="45291" xr:uid="{CDEFBA0B-121C-4178-B74D-45D1298B53BC}"/>
    <cellStyle name="Normal 23 9 5" xfId="45292" xr:uid="{869DE756-B351-4201-8420-CAC2C3385E88}"/>
    <cellStyle name="Normal 23 9 5 2" xfId="45293" xr:uid="{30EF1CE3-FADF-446C-8716-60B06E370919}"/>
    <cellStyle name="Normal 23 9 6" xfId="45294" xr:uid="{51A67E45-8A3E-4C98-90E4-3DEBDB4178B7}"/>
    <cellStyle name="Normal 23 9 6 2" xfId="45295" xr:uid="{E6B81A5C-EBBD-4FD0-A17F-CDA7F3990258}"/>
    <cellStyle name="Normal 23 9 7" xfId="45296" xr:uid="{C378C839-A02E-4AE3-B185-CD7B98C35CC3}"/>
    <cellStyle name="Normal 23_MAYOR CERES" xfId="45297" xr:uid="{60169538-F579-49C4-9ECC-CE3C2B6ECBF9}"/>
    <cellStyle name="Normal 230" xfId="11348" xr:uid="{29A68F6C-DB7A-46FF-B681-91E8B4DB8060}"/>
    <cellStyle name="Normal 230 2" xfId="11349" xr:uid="{0B4040A6-AC12-4071-A6F1-B0B9B19D8D23}"/>
    <cellStyle name="Normal 230 2 2" xfId="45298" xr:uid="{25F49C9D-F34D-4890-B958-5F6E2AB7DD53}"/>
    <cellStyle name="Normal 230 3" xfId="45299" xr:uid="{1845EF97-CBFE-4B75-9CDC-559871930723}"/>
    <cellStyle name="Normal 231" xfId="11350" xr:uid="{0FB08A2C-BD09-4213-A557-090D0D507A94}"/>
    <cellStyle name="Normal 231 2" xfId="11351" xr:uid="{C66D05A1-EB9F-4ABE-8D05-1261802C34E9}"/>
    <cellStyle name="Normal 231 2 2" xfId="45300" xr:uid="{E33F52EF-F118-4F6C-9138-6F542D499BDF}"/>
    <cellStyle name="Normal 231 3" xfId="45301" xr:uid="{D67524A3-1DE2-4922-B86E-94A8094E7BC9}"/>
    <cellStyle name="Normal 232" xfId="11352" xr:uid="{60BC6E5A-05E3-4B0F-BA40-E59FAA82DEEC}"/>
    <cellStyle name="Normal 232 2" xfId="11353" xr:uid="{94111055-5A8D-44CC-8BA9-E83138824254}"/>
    <cellStyle name="Normal 232 2 2" xfId="45302" xr:uid="{CBE2D298-0DC0-444F-A98C-44D1D7F9FC04}"/>
    <cellStyle name="Normal 232 3" xfId="45303" xr:uid="{32CAD636-691E-4C4C-9229-F39B96C4B24D}"/>
    <cellStyle name="Normal 233" xfId="11354" xr:uid="{6DD7F538-7C57-4FCD-8316-E0C99D120475}"/>
    <cellStyle name="Normal 233 2" xfId="11355" xr:uid="{E9A2A926-0898-4AAB-B9E7-B75ADC672F4C}"/>
    <cellStyle name="Normal 233 3" xfId="11356" xr:uid="{EA35541B-CAA5-4758-9585-9401AD774880}"/>
    <cellStyle name="Normal 233 3 2" xfId="45304" xr:uid="{10CB30BF-495A-4675-932A-4C0C76A19821}"/>
    <cellStyle name="Normal 233 4" xfId="45305" xr:uid="{8032DE15-C951-4B65-863A-748C854B225A}"/>
    <cellStyle name="Normal 234" xfId="11357" xr:uid="{F5319EE4-890E-4893-A50F-3142481041B6}"/>
    <cellStyle name="Normal 235" xfId="11358" xr:uid="{B9B4CBEC-4B8E-4341-A4B1-C1D34A95E7DE}"/>
    <cellStyle name="Normal 236" xfId="11359" xr:uid="{7B7579E4-2133-4C63-B0C6-69EDCD6561E0}"/>
    <cellStyle name="Normal 237" xfId="11360" xr:uid="{94D01974-6698-4848-8BFB-F78AD0F923BE}"/>
    <cellStyle name="Normal 238" xfId="11361" xr:uid="{9CC93A3E-83CD-49C5-AA91-858BD8C1B3F5}"/>
    <cellStyle name="Normal 239" xfId="11362" xr:uid="{E2DCF49D-A8EB-4351-A2F2-F869D3B75341}"/>
    <cellStyle name="Normal 239 2" xfId="45306" xr:uid="{5D386814-4EC1-4CB7-8F89-040FECA4931B}"/>
    <cellStyle name="Normal 24" xfId="806" xr:uid="{674C80D6-EE1D-4CD9-B6DD-165614259340}"/>
    <cellStyle name="Normal 24 10" xfId="9716" xr:uid="{1F5636F1-706B-4A38-961F-B0FF94AFF443}"/>
    <cellStyle name="Normal 24 10 2" xfId="45307" xr:uid="{63B6732C-B1BA-4C91-B99E-727A60C1FFD7}"/>
    <cellStyle name="Normal 24 10 2 2" xfId="45308" xr:uid="{ABFCA54F-8CEE-401E-8EB5-2244512960D6}"/>
    <cellStyle name="Normal 24 10 3" xfId="45309" xr:uid="{6D3CAE89-2F32-45F4-A5CD-D89B7EC6F2ED}"/>
    <cellStyle name="Normal 24 10 3 2" xfId="45310" xr:uid="{8BBDE97F-32A6-46E8-9A26-E37AF0E60B9F}"/>
    <cellStyle name="Normal 24 10 4" xfId="45311" xr:uid="{C6969745-5EDA-4624-B4A1-7139A5F6E9CE}"/>
    <cellStyle name="Normal 24 10 4 2" xfId="45312" xr:uid="{6920B1AF-AD73-488E-82AE-2917D17FB77E}"/>
    <cellStyle name="Normal 24 10 5" xfId="45313" xr:uid="{F88C617B-CD3C-4AE5-B4DA-BF03005FFEDD}"/>
    <cellStyle name="Normal 24 10 5 2" xfId="45314" xr:uid="{454D6FA6-C193-46CC-9243-0A9C69D7F360}"/>
    <cellStyle name="Normal 24 10 6" xfId="45315" xr:uid="{CFD1208C-2E9C-4D4F-9A09-B2C822106587}"/>
    <cellStyle name="Normal 24 10 6 2" xfId="45316" xr:uid="{B9AD7E5A-D0B2-40C7-A91F-4B2B06AB74CD}"/>
    <cellStyle name="Normal 24 10 7" xfId="45317" xr:uid="{F6FD2EBF-9433-45B5-A24B-797DD0AC2867}"/>
    <cellStyle name="Normal 24 11" xfId="9717" xr:uid="{26DA5992-A879-4BD1-8023-99E7107780BE}"/>
    <cellStyle name="Normal 24 11 2" xfId="45318" xr:uid="{62513392-6CE0-4957-9BE8-1C1476A5391A}"/>
    <cellStyle name="Normal 24 12" xfId="9718" xr:uid="{2B11F1A7-D9A4-4D90-B0CD-12F13990E3C1}"/>
    <cellStyle name="Normal 24 12 2" xfId="45319" xr:uid="{338BF61A-68DF-4354-99BC-5F091D7FAA48}"/>
    <cellStyle name="Normal 24 13" xfId="9719" xr:uid="{635C89B3-E198-45D4-AC0C-84F181FDA92F}"/>
    <cellStyle name="Normal 24 13 2" xfId="45320" xr:uid="{70E20B00-93DC-4E00-B02A-3A5282B6B632}"/>
    <cellStyle name="Normal 24 14" xfId="9720" xr:uid="{41F19917-998A-47EA-89CB-CA220F335B7D}"/>
    <cellStyle name="Normal 24 14 2" xfId="45321" xr:uid="{4BA744F7-4FD3-4991-AC03-ECFF22994746}"/>
    <cellStyle name="Normal 24 15" xfId="9721" xr:uid="{1AF322FF-1005-478D-9E6B-5B7F8991A959}"/>
    <cellStyle name="Normal 24 15 2" xfId="45322" xr:uid="{C8438E59-8629-462A-855A-64FB81952C44}"/>
    <cellStyle name="Normal 24 16" xfId="9722" xr:uid="{B44E564B-F6DA-4931-9884-E12F4E5B02EE}"/>
    <cellStyle name="Normal 24 16 2" xfId="45323" xr:uid="{51E8CD1A-5ED7-4538-93A9-AC01FBF1FC3B}"/>
    <cellStyle name="Normal 24 17" xfId="9723" xr:uid="{88309C9D-E304-4019-B89B-1A07588B5557}"/>
    <cellStyle name="Normal 24 17 2" xfId="45324" xr:uid="{CAB012AC-E170-43C1-ABA1-367E3B325BF0}"/>
    <cellStyle name="Normal 24 18" xfId="9724" xr:uid="{49DAC0AF-2D52-49F9-BAB4-AA6E0C83F3E5}"/>
    <cellStyle name="Normal 24 18 2" xfId="45325" xr:uid="{69721B26-EF3E-4956-B3C9-2E8676CF9D68}"/>
    <cellStyle name="Normal 24 19" xfId="9725" xr:uid="{326D718D-8882-4952-8810-2BA47465551F}"/>
    <cellStyle name="Normal 24 19 2" xfId="45326" xr:uid="{D4087D86-F325-4B0F-927E-CD6E92855EA3}"/>
    <cellStyle name="Normal 24 2" xfId="807" xr:uid="{54125CB6-9F83-4547-8133-880336AF032C}"/>
    <cellStyle name="Normal 24 2 2" xfId="45327" xr:uid="{76CA1019-5385-43E3-A77D-9DBF261C50CA}"/>
    <cellStyle name="Normal 24 2 2 2" xfId="45328" xr:uid="{D8D40156-13FB-4298-A392-63B6A58F846A}"/>
    <cellStyle name="Normal 24 2 2 2 2" xfId="45329" xr:uid="{5D3778D8-94CE-47C7-9854-5CF536E1EA4F}"/>
    <cellStyle name="Normal 24 2 2 2 2 2" xfId="45330" xr:uid="{75AEC2F3-1271-4608-9399-F5203DEBCE83}"/>
    <cellStyle name="Normal 24 2 2 2 2 2 2" xfId="45331" xr:uid="{E51D100B-8935-4526-B292-594E3062FE16}"/>
    <cellStyle name="Normal 24 2 2 2 2 2 2 2" xfId="45332" xr:uid="{2B6B04D6-C61C-49C6-9A1D-1BB1D753B25D}"/>
    <cellStyle name="Normal 24 2 2 2 2 2 3" xfId="45333" xr:uid="{7597B582-447D-43F5-92D6-FE49DC3ECA00}"/>
    <cellStyle name="Normal 24 2 2 2 2 3" xfId="45334" xr:uid="{0D5F941A-DAA4-4097-9A93-3E30495EB174}"/>
    <cellStyle name="Normal 24 2 2 2 2 3 2" xfId="45335" xr:uid="{F980B791-EA50-44F3-BDF8-7AEE0A6F1189}"/>
    <cellStyle name="Normal 24 2 2 2 2 4" xfId="45336" xr:uid="{B70FCD64-611D-41AD-81EA-92108D3BECC9}"/>
    <cellStyle name="Normal 24 2 2 2 3" xfId="45337" xr:uid="{39B70D9E-155C-4EA2-836A-D43681D78E12}"/>
    <cellStyle name="Normal 24 2 2 2 3 2" xfId="45338" xr:uid="{F363D2A4-55E2-484D-BAF1-39E5379D72FE}"/>
    <cellStyle name="Normal 24 2 2 2 3 2 2" xfId="45339" xr:uid="{4DEDE85A-F777-4770-9570-50228E15DF66}"/>
    <cellStyle name="Normal 24 2 2 2 3 2 2 2" xfId="45340" xr:uid="{57E0BE8C-E5CE-4F15-823C-38E22E98B064}"/>
    <cellStyle name="Normal 24 2 2 2 3 2 3" xfId="45341" xr:uid="{D430B33D-A502-411C-A3D7-85AF96A51939}"/>
    <cellStyle name="Normal 24 2 2 2 3 3" xfId="45342" xr:uid="{9E3A8BBF-AFE1-45B2-A139-BB46C983C9AC}"/>
    <cellStyle name="Normal 24 2 2 2 3 3 2" xfId="45343" xr:uid="{3D9D3D18-3BC6-4F59-900E-E311F50D8214}"/>
    <cellStyle name="Normal 24 2 2 2 3 4" xfId="45344" xr:uid="{83840E96-102D-4B2D-A6F0-96F86D36C2CE}"/>
    <cellStyle name="Normal 24 2 2 2 4" xfId="45345" xr:uid="{EABEF891-67BA-4A52-B29F-385187AFF014}"/>
    <cellStyle name="Normal 24 2 2 2 4 2" xfId="45346" xr:uid="{3B3236F1-36CF-4273-8662-027780DACC6F}"/>
    <cellStyle name="Normal 24 2 2 2 4 2 2" xfId="45347" xr:uid="{43ED02BB-6E8F-463A-BF8C-0CE22FF6DCC7}"/>
    <cellStyle name="Normal 24 2 2 2 4 2 2 2" xfId="45348" xr:uid="{D48A2961-E3E0-4214-A8CC-233506C6C4BD}"/>
    <cellStyle name="Normal 24 2 2 2 4 2 3" xfId="45349" xr:uid="{8F342098-0986-4F48-9EE1-52F8A2AC7DD3}"/>
    <cellStyle name="Normal 24 2 2 2 4 3" xfId="45350" xr:uid="{DD0853EC-8283-4937-9BBF-A56E16824F03}"/>
    <cellStyle name="Normal 24 2 2 2 4 3 2" xfId="45351" xr:uid="{E27678EF-8F33-42C4-A7C1-324703773892}"/>
    <cellStyle name="Normal 24 2 2 2 4 4" xfId="45352" xr:uid="{2536C52F-73FE-4698-8684-6AC65FBAA2A2}"/>
    <cellStyle name="Normal 24 2 2 2 5" xfId="45353" xr:uid="{006EF071-11B1-49FF-B307-2AF6CA55AF86}"/>
    <cellStyle name="Normal 24 2 2 2 5 2" xfId="45354" xr:uid="{B2EC5B28-85C4-4796-A078-B1FFB2E933FC}"/>
    <cellStyle name="Normal 24 2 2 2 5 2 2" xfId="45355" xr:uid="{351C5F92-5C84-41AC-9428-DB6BA64AE7E5}"/>
    <cellStyle name="Normal 24 2 2 2 5 3" xfId="45356" xr:uid="{B3809860-4CA7-49C7-BD56-5F58F49A17BB}"/>
    <cellStyle name="Normal 24 2 2 2 6" xfId="45357" xr:uid="{BD3A731D-70A9-40BF-AAE5-A8436B2B4282}"/>
    <cellStyle name="Normal 24 2 2 2 6 2" xfId="45358" xr:uid="{F6081A86-4DB3-4D4F-BD7E-2DE2A039F568}"/>
    <cellStyle name="Normal 24 2 2 2 7" xfId="45359" xr:uid="{6AA05B5C-6DDC-4AF4-AADB-69BA9652A8BA}"/>
    <cellStyle name="Normal 24 2 2 3" xfId="45360" xr:uid="{DDF7F552-2B52-4EEF-A73C-F375FC6AAFDE}"/>
    <cellStyle name="Normal 24 2 2 3 2" xfId="45361" xr:uid="{08CD3F36-A0FF-42D9-9826-26CFEDDE194E}"/>
    <cellStyle name="Normal 24 2 2 3 2 2" xfId="45362" xr:uid="{C9D56F50-73D2-4985-BC21-4C639FE83B18}"/>
    <cellStyle name="Normal 24 2 2 3 2 2 2" xfId="45363" xr:uid="{C1E09873-324B-465D-AA94-35A673FDD617}"/>
    <cellStyle name="Normal 24 2 2 3 2 3" xfId="45364" xr:uid="{6A78FE1C-E141-42F1-9EFF-FAB18CC339C0}"/>
    <cellStyle name="Normal 24 2 2 3 3" xfId="45365" xr:uid="{651C1EC9-5592-4295-B3C3-BCB618D8A6C6}"/>
    <cellStyle name="Normal 24 2 2 3 3 2" xfId="45366" xr:uid="{FF3ECFA2-D3EB-40DF-A3FA-40A071439CE3}"/>
    <cellStyle name="Normal 24 2 2 3 4" xfId="45367" xr:uid="{3BD2C8E9-716F-493E-9219-760E76A6A7F3}"/>
    <cellStyle name="Normal 24 2 2 4" xfId="45368" xr:uid="{12D216D4-4D9A-43D2-82DE-38B1C5BFF254}"/>
    <cellStyle name="Normal 24 2 2 4 2" xfId="45369" xr:uid="{5C7DC574-CEF7-4F3D-AC64-1CF48B8A0457}"/>
    <cellStyle name="Normal 24 2 2 4 2 2" xfId="45370" xr:uid="{8A207B0A-6109-421F-8B06-AECB6F3D59F1}"/>
    <cellStyle name="Normal 24 2 2 4 2 2 2" xfId="45371" xr:uid="{02A24229-B00A-48C8-BD1F-AD767AC4C4B4}"/>
    <cellStyle name="Normal 24 2 2 4 2 3" xfId="45372" xr:uid="{0B887533-E1EC-47F3-97ED-60A423CBB1E2}"/>
    <cellStyle name="Normal 24 2 2 4 3" xfId="45373" xr:uid="{9E808C1D-E239-41AA-A282-95528E2DF299}"/>
    <cellStyle name="Normal 24 2 2 4 3 2" xfId="45374" xr:uid="{919BDB02-DE93-4DD2-8B5B-FE5A9E7A9888}"/>
    <cellStyle name="Normal 24 2 2 4 4" xfId="45375" xr:uid="{D5A0C24B-729C-475C-ACAE-FB926C4C02DE}"/>
    <cellStyle name="Normal 24 2 2 5" xfId="45376" xr:uid="{F6156C7A-3253-410F-ABF3-BA0AA3B8005A}"/>
    <cellStyle name="Normal 24 2 2 5 2" xfId="45377" xr:uid="{3D3072BB-5B2D-4E59-8C9D-50B701AAC220}"/>
    <cellStyle name="Normal 24 2 2 5 2 2" xfId="45378" xr:uid="{9E1B3C7A-1A7C-4C8F-8534-A18CA56BFA05}"/>
    <cellStyle name="Normal 24 2 2 5 3" xfId="45379" xr:uid="{57941E4A-3FB6-4611-969B-284D83C07312}"/>
    <cellStyle name="Normal 24 2 2 6" xfId="45380" xr:uid="{2CA6613C-8DF6-45B9-A05E-9E15A6EC43CF}"/>
    <cellStyle name="Normal 24 2 2 6 2" xfId="45381" xr:uid="{ACFCA609-D9B9-4FB5-A7E3-347E7BC40608}"/>
    <cellStyle name="Normal 24 2 2 7" xfId="45382" xr:uid="{501C01E8-7931-4BCB-B3F8-70AB12C450A9}"/>
    <cellStyle name="Normal 24 2 3" xfId="45383" xr:uid="{30650B1F-A243-431F-8DBB-D86C934FBD19}"/>
    <cellStyle name="Normal 24 2 3 2" xfId="45384" xr:uid="{0A80270B-DFCF-4F3F-AD37-8E939B79D793}"/>
    <cellStyle name="Normal 24 2 3 2 2" xfId="45385" xr:uid="{1138FE41-6F6D-4A19-980E-87FC43C2AB25}"/>
    <cellStyle name="Normal 24 2 3 2 2 2" xfId="45386" xr:uid="{674A3FE1-795E-446C-813A-DA8DE98360FC}"/>
    <cellStyle name="Normal 24 2 3 2 2 2 2" xfId="45387" xr:uid="{8A94E0A4-4877-4A7E-9248-D76C4F06B78B}"/>
    <cellStyle name="Normal 24 2 3 2 2 3" xfId="45388" xr:uid="{59AB9F3D-28B7-4828-A9C3-EE8487A1C5AE}"/>
    <cellStyle name="Normal 24 2 3 2 3" xfId="45389" xr:uid="{C5170152-7F55-4FDE-8714-885D7E6D3928}"/>
    <cellStyle name="Normal 24 2 3 2 3 2" xfId="45390" xr:uid="{BD12B89A-7E0C-4E05-BBFC-044A8746FB56}"/>
    <cellStyle name="Normal 24 2 3 2 4" xfId="45391" xr:uid="{60462AD6-2F71-417A-8C5B-4CF0FB010A3C}"/>
    <cellStyle name="Normal 24 2 3 3" xfId="45392" xr:uid="{07F562CB-7B43-46AE-841A-5BE8FB696499}"/>
    <cellStyle name="Normal 24 2 3 3 2" xfId="45393" xr:uid="{2E26CEEC-4C15-41D8-8168-6C84C0792E91}"/>
    <cellStyle name="Normal 24 2 3 3 2 2" xfId="45394" xr:uid="{0A7B10B8-5924-4AD4-8464-CE4B27C7D3F0}"/>
    <cellStyle name="Normal 24 2 3 3 2 2 2" xfId="45395" xr:uid="{3003EB0D-4A09-4A2C-A6BC-DFDE928F81AF}"/>
    <cellStyle name="Normal 24 2 3 3 2 3" xfId="45396" xr:uid="{580EA1FE-8A9C-4041-9C61-74A5239E5057}"/>
    <cellStyle name="Normal 24 2 3 3 3" xfId="45397" xr:uid="{40FF796F-7D77-4570-BBD5-0CFC0861BC71}"/>
    <cellStyle name="Normal 24 2 3 3 3 2" xfId="45398" xr:uid="{FAA5D65B-600A-47F3-8A8D-FC844D279EE8}"/>
    <cellStyle name="Normal 24 2 3 3 4" xfId="45399" xr:uid="{A09633E0-42AB-448F-B23F-583416EC62A5}"/>
    <cellStyle name="Normal 24 2 3 4" xfId="45400" xr:uid="{E40FB056-6BE6-4689-B0F6-31677126A1D2}"/>
    <cellStyle name="Normal 24 2 3 4 2" xfId="45401" xr:uid="{60DD5363-41A9-49FE-9E20-61EF919519ED}"/>
    <cellStyle name="Normal 24 2 3 4 2 2" xfId="45402" xr:uid="{5E0CD6CC-9743-455A-BD39-0B2D9C744DA3}"/>
    <cellStyle name="Normal 24 2 3 4 3" xfId="45403" xr:uid="{0DE2777F-2550-4CB0-921C-F19C2C167F51}"/>
    <cellStyle name="Normal 24 2 3 5" xfId="45404" xr:uid="{16A56C81-2720-414C-BFDC-CE27FC7D9D9B}"/>
    <cellStyle name="Normal 24 2 3 5 2" xfId="45405" xr:uid="{43123E3F-32C3-467A-AC5E-FCB3B743832D}"/>
    <cellStyle name="Normal 24 2 3 6" xfId="45406" xr:uid="{EFEA75A8-C091-4218-BD71-A927E5B8C2D7}"/>
    <cellStyle name="Normal 24 2 4" xfId="45407" xr:uid="{A0B0A616-55AD-4D87-AB07-8661FC1F67CC}"/>
    <cellStyle name="Normal 24 2 4 2" xfId="45408" xr:uid="{627AABE0-A129-4F91-992C-57D287D089E5}"/>
    <cellStyle name="Normal 24 2 4 2 2" xfId="45409" xr:uid="{6B741920-D7A6-49C0-A271-89AE729CC140}"/>
    <cellStyle name="Normal 24 2 4 2 2 2" xfId="45410" xr:uid="{108872F7-7488-4D11-8C79-0071E3F34B12}"/>
    <cellStyle name="Normal 24 2 4 2 3" xfId="45411" xr:uid="{D42F22E2-DCE7-407B-BE08-2BABAEFDBE45}"/>
    <cellStyle name="Normal 24 2 4 3" xfId="45412" xr:uid="{1C4EA313-B085-43A7-97F5-02854E9360B5}"/>
    <cellStyle name="Normal 24 2 4 3 2" xfId="45413" xr:uid="{9A462519-7214-4E8B-8A03-DCEBC307E7C5}"/>
    <cellStyle name="Normal 24 2 4 4" xfId="45414" xr:uid="{C6F82174-73C3-4A4D-B257-485AF7861AE7}"/>
    <cellStyle name="Normal 24 2 5" xfId="45415" xr:uid="{8A4DD062-9642-4F4C-87C6-86F5A8A05F10}"/>
    <cellStyle name="Normal 24 2 5 2" xfId="45416" xr:uid="{A8A8CA09-45F3-44EF-9598-22260CE2B0D9}"/>
    <cellStyle name="Normal 24 2 5 2 2" xfId="45417" xr:uid="{392D2A1C-1385-475D-A373-83AAEC76DD0D}"/>
    <cellStyle name="Normal 24 2 5 2 2 2" xfId="45418" xr:uid="{AE9CD4B7-BDED-4DFE-802D-3D0CE6966E81}"/>
    <cellStyle name="Normal 24 2 5 2 3" xfId="45419" xr:uid="{D55A4674-D403-49DA-852D-F62F03C7900B}"/>
    <cellStyle name="Normal 24 2 5 3" xfId="45420" xr:uid="{C260193E-D24C-401C-8F7A-29A41E937F17}"/>
    <cellStyle name="Normal 24 2 5 3 2" xfId="45421" xr:uid="{EDFD2AE9-B832-4632-8C5D-E89FEA46A652}"/>
    <cellStyle name="Normal 24 2 5 4" xfId="45422" xr:uid="{243ED57B-7742-4258-9DE3-4B3808EE38A1}"/>
    <cellStyle name="Normal 24 2 6" xfId="45423" xr:uid="{EAF06081-59F5-4F97-8A84-ED019ADFC758}"/>
    <cellStyle name="Normal 24 2 6 2" xfId="45424" xr:uid="{CBB19EAE-6A70-4E3F-A498-FB2F9CE448B7}"/>
    <cellStyle name="Normal 24 2 6 2 2" xfId="45425" xr:uid="{559D5CEB-4E9D-47FB-90FA-7C669CF1A5A7}"/>
    <cellStyle name="Normal 24 2 6 3" xfId="45426" xr:uid="{AA47DA70-4C61-4274-8DC2-176508BA4160}"/>
    <cellStyle name="Normal 24 2 7" xfId="45427" xr:uid="{941AA78A-9DF2-4B1C-9B9E-87AF7CFA9501}"/>
    <cellStyle name="Normal 24 2 7 2" xfId="45428" xr:uid="{66EF1054-C625-40F7-A581-146BC29D92A1}"/>
    <cellStyle name="Normal 24 2 8" xfId="45429" xr:uid="{55732C86-C765-44BC-8C6F-B659430ED94D}"/>
    <cellStyle name="Normal 24 20" xfId="12318" xr:uid="{A1443414-4408-45BA-A739-490A878207B1}"/>
    <cellStyle name="Normal 24 3" xfId="9726" xr:uid="{4BB65FFE-00CE-4F7A-9C93-E4C78B153994}"/>
    <cellStyle name="Normal 24 3 2" xfId="45430" xr:uid="{D80901A8-6FD7-4613-AF31-11C54D42AD75}"/>
    <cellStyle name="Normal 24 3 2 2" xfId="45431" xr:uid="{CCF730E1-1644-480B-BE75-9C08330E0435}"/>
    <cellStyle name="Normal 24 3 2 2 2" xfId="45432" xr:uid="{404666F3-81B6-43C8-BCDB-8BCD2100A663}"/>
    <cellStyle name="Normal 24 3 2 2 2 2" xfId="45433" xr:uid="{7D6863AC-0ED1-498A-9684-2874DA93D21F}"/>
    <cellStyle name="Normal 24 3 2 2 3" xfId="45434" xr:uid="{E2EE7C50-F9DA-47B5-8240-1C828906C6C5}"/>
    <cellStyle name="Normal 24 3 2 3" xfId="45435" xr:uid="{1897DFF3-B79E-48DE-B24E-CEA41F30F5AF}"/>
    <cellStyle name="Normal 24 3 2 3 2" xfId="45436" xr:uid="{122AF05A-8272-449F-9976-107A7AFF6ABA}"/>
    <cellStyle name="Normal 24 3 2 4" xfId="45437" xr:uid="{ED4B65A1-8376-46CC-945C-6E1898936AB2}"/>
    <cellStyle name="Normal 24 3 3" xfId="45438" xr:uid="{863259B2-6BAB-4ED3-BAC5-124B66D9DA2B}"/>
    <cellStyle name="Normal 24 3 3 2" xfId="45439" xr:uid="{E94146E0-AD2D-49A0-8E6C-5600230FD690}"/>
    <cellStyle name="Normal 24 3 3 2 2" xfId="45440" xr:uid="{C259CE8B-AB4F-45E0-A177-447839D958F3}"/>
    <cellStyle name="Normal 24 3 3 2 2 2" xfId="45441" xr:uid="{7CE9FA18-4FC7-4A5B-843F-8759BF440F6E}"/>
    <cellStyle name="Normal 24 3 3 2 3" xfId="45442" xr:uid="{B75AA968-DC3D-41FD-817B-632ADFA301B9}"/>
    <cellStyle name="Normal 24 3 3 3" xfId="45443" xr:uid="{34AC36A5-03B2-46A4-BA5C-66FC4C62DB29}"/>
    <cellStyle name="Normal 24 3 3 3 2" xfId="45444" xr:uid="{DD4B14E8-E5E5-4CA3-85BD-EFC5917390C9}"/>
    <cellStyle name="Normal 24 3 3 4" xfId="45445" xr:uid="{93280261-128C-4648-8A5A-0AA406873C0C}"/>
    <cellStyle name="Normal 24 3 4" xfId="45446" xr:uid="{50E8011C-53C9-4C03-8CE6-DD42A6D2B607}"/>
    <cellStyle name="Normal 24 3 4 2" xfId="45447" xr:uid="{C5B002CA-9AEB-4538-AC92-35B4D5A5684C}"/>
    <cellStyle name="Normal 24 3 4 2 2" xfId="45448" xr:uid="{A5643738-1C45-496F-8620-1E047D90A95D}"/>
    <cellStyle name="Normal 24 3 4 3" xfId="45449" xr:uid="{51688D02-DF17-476C-9763-12ACD3FFA393}"/>
    <cellStyle name="Normal 24 3 5" xfId="45450" xr:uid="{46717D0E-46BB-4C6E-B018-3ADB6154E4AC}"/>
    <cellStyle name="Normal 24 3 5 2" xfId="45451" xr:uid="{EBDE5188-CBD1-45A1-BB0B-FD10963FD83B}"/>
    <cellStyle name="Normal 24 3 6" xfId="45452" xr:uid="{38A4612E-A08E-4015-9BCA-7385CDB52EE9}"/>
    <cellStyle name="Normal 24 3 6 2" xfId="45453" xr:uid="{530ACD8B-8169-48BF-A91D-FD942912F428}"/>
    <cellStyle name="Normal 24 3 7" xfId="45454" xr:uid="{2E90D1BF-6C96-4926-9186-F27823BB27CB}"/>
    <cellStyle name="Normal 24 4" xfId="9727" xr:uid="{4366DF14-907B-4795-BC53-7EB4A1DC91EF}"/>
    <cellStyle name="Normal 24 4 2" xfId="45455" xr:uid="{A832CDA5-C0AB-4AD3-A8C2-62DFEBADF78A}"/>
    <cellStyle name="Normal 24 4 2 2" xfId="45456" xr:uid="{95693D79-8829-41F5-A9FF-943CB767DE26}"/>
    <cellStyle name="Normal 24 4 2 2 2" xfId="45457" xr:uid="{B2A46A10-9FAD-48E2-8639-4094F32857B6}"/>
    <cellStyle name="Normal 24 4 2 3" xfId="45458" xr:uid="{7DE3915B-964E-468D-B645-DA43A024FD68}"/>
    <cellStyle name="Normal 24 4 3" xfId="45459" xr:uid="{0271793D-A5C7-4B17-A597-E9673A3EA037}"/>
    <cellStyle name="Normal 24 4 3 2" xfId="45460" xr:uid="{F4881C0C-0EBB-4292-B08A-7D9B7AB342D8}"/>
    <cellStyle name="Normal 24 4 4" xfId="45461" xr:uid="{11F2ACDD-6A10-49EE-89DE-B5ECCEE32D87}"/>
    <cellStyle name="Normal 24 4 4 2" xfId="45462" xr:uid="{74779A12-F92C-43F8-A9DB-F0FB26C60578}"/>
    <cellStyle name="Normal 24 4 5" xfId="45463" xr:uid="{84C43508-B471-4574-990B-89ED016C3B29}"/>
    <cellStyle name="Normal 24 4 5 2" xfId="45464" xr:uid="{53C3110E-E207-4FA5-B117-7676806E1769}"/>
    <cellStyle name="Normal 24 4 6" xfId="45465" xr:uid="{6C6DE0C6-413A-4B96-ABAA-0A170563D4DF}"/>
    <cellStyle name="Normal 24 4 6 2" xfId="45466" xr:uid="{E4C3A7DC-5337-4510-B57B-161148DB4994}"/>
    <cellStyle name="Normal 24 4 7" xfId="45467" xr:uid="{1DFE3A71-779E-499D-8541-B0DA4CAAAF0D}"/>
    <cellStyle name="Normal 24 5" xfId="9728" xr:uid="{A5F87A5C-F728-433D-B42A-5D6716A066A9}"/>
    <cellStyle name="Normal 24 5 2" xfId="45468" xr:uid="{A71385F4-A404-44CC-A30D-7953F423E7B2}"/>
    <cellStyle name="Normal 24 5 2 2" xfId="45469" xr:uid="{383D566C-14B1-4CF8-B5AD-8CCA51E546F3}"/>
    <cellStyle name="Normal 24 5 2 2 2" xfId="45470" xr:uid="{EAABC680-D598-4C12-B85B-F097FAF585F1}"/>
    <cellStyle name="Normal 24 5 2 3" xfId="45471" xr:uid="{98C19152-2972-4DFD-B5E7-C870601FE912}"/>
    <cellStyle name="Normal 24 5 3" xfId="45472" xr:uid="{BE399445-9020-4559-80AD-372A15D01E34}"/>
    <cellStyle name="Normal 24 5 3 2" xfId="45473" xr:uid="{F57B568E-CC6C-4B7F-B018-BBB19BF9CC09}"/>
    <cellStyle name="Normal 24 5 4" xfId="45474" xr:uid="{C8707498-D257-4DE1-BAB3-457061A95140}"/>
    <cellStyle name="Normal 24 5 4 2" xfId="45475" xr:uid="{32DD2DFE-5634-41D4-B2B7-6C705090EBC5}"/>
    <cellStyle name="Normal 24 5 5" xfId="45476" xr:uid="{F3650D07-4CF6-454E-B327-46FDBAE66E63}"/>
    <cellStyle name="Normal 24 5 5 2" xfId="45477" xr:uid="{E0504CC9-C109-40C0-9A5F-CC95CA68F2F8}"/>
    <cellStyle name="Normal 24 5 6" xfId="45478" xr:uid="{10EE57C6-C177-4482-AF30-C4CE41D1D6AA}"/>
    <cellStyle name="Normal 24 5 6 2" xfId="45479" xr:uid="{42ED2482-261C-476F-95F1-394E682B8A25}"/>
    <cellStyle name="Normal 24 5 7" xfId="45480" xr:uid="{0FD75C04-A29F-4D47-9F6E-C284298E12DF}"/>
    <cellStyle name="Normal 24 6" xfId="9729" xr:uid="{C95197FA-FEDA-4331-BEA2-1F1E33864CDC}"/>
    <cellStyle name="Normal 24 6 2" xfId="45481" xr:uid="{D96C5DCC-DE02-45A6-8613-47E6930B425B}"/>
    <cellStyle name="Normal 24 6 2 2" xfId="45482" xr:uid="{F7779934-BCBE-4A8B-94C2-9F40373F9862}"/>
    <cellStyle name="Normal 24 6 2 2 2" xfId="45483" xr:uid="{7EC9EE15-8CDF-4B9B-AD3C-04D186D70DDB}"/>
    <cellStyle name="Normal 24 6 2 3" xfId="45484" xr:uid="{4FD289C8-504D-4953-BC21-D2FA0E1D5DE7}"/>
    <cellStyle name="Normal 24 6 3" xfId="45485" xr:uid="{474D88F1-9912-4CA3-9F2B-69CC0FA1B755}"/>
    <cellStyle name="Normal 24 6 3 2" xfId="45486" xr:uid="{0151A6EC-5A2E-4121-8D2A-082F7EBFF5A6}"/>
    <cellStyle name="Normal 24 6 4" xfId="45487" xr:uid="{CFA9B598-225D-468C-BB58-4CDF934CC50B}"/>
    <cellStyle name="Normal 24 6 4 2" xfId="45488" xr:uid="{CF765158-3807-4391-94B6-094B67A3B8ED}"/>
    <cellStyle name="Normal 24 6 5" xfId="45489" xr:uid="{27C40A06-01A8-4483-9075-45852F2BE3A4}"/>
    <cellStyle name="Normal 24 6 5 2" xfId="45490" xr:uid="{575D0D61-D404-49A4-9A82-B35277D1592E}"/>
    <cellStyle name="Normal 24 6 6" xfId="45491" xr:uid="{8240C0A0-9241-4245-A166-A41CF76ED75E}"/>
    <cellStyle name="Normal 24 6 6 2" xfId="45492" xr:uid="{80DD68C7-786D-4667-8A51-B0DD79AF169A}"/>
    <cellStyle name="Normal 24 6 7" xfId="45493" xr:uid="{C558FD34-EE4D-4818-B6C5-F44347482F61}"/>
    <cellStyle name="Normal 24 7" xfId="9730" xr:uid="{6C3D5F79-C1D2-4CFA-871C-C799AAF98B1A}"/>
    <cellStyle name="Normal 24 7 2" xfId="45494" xr:uid="{6BA98B2F-8CDA-4D32-A80B-D72D3A42D1BC}"/>
    <cellStyle name="Normal 24 7 2 2" xfId="45495" xr:uid="{E1740983-D7AC-4AF9-A83B-1F9CBD0274D0}"/>
    <cellStyle name="Normal 24 7 2 2 2" xfId="45496" xr:uid="{7C8C58BF-7751-4EE6-9767-CEB99A0FAFFD}"/>
    <cellStyle name="Normal 24 7 2 3" xfId="45497" xr:uid="{6596B6A0-2BA8-43B8-B428-98BDB7ACDFA9}"/>
    <cellStyle name="Normal 24 7 3" xfId="45498" xr:uid="{A7736E19-B069-45F6-AF19-D96DEFAE03FB}"/>
    <cellStyle name="Normal 24 7 3 2" xfId="45499" xr:uid="{017910C9-E757-4B6E-9B92-7BA100EE7AFF}"/>
    <cellStyle name="Normal 24 7 4" xfId="45500" xr:uid="{1FAF5112-9993-4C97-8C8E-AB48A7B69DCE}"/>
    <cellStyle name="Normal 24 7 4 2" xfId="45501" xr:uid="{0F931EA6-1F3D-4788-BEFF-DCB476857621}"/>
    <cellStyle name="Normal 24 7 5" xfId="45502" xr:uid="{BAAA0B00-EF77-4A5B-8AF3-323EA99FDD8B}"/>
    <cellStyle name="Normal 24 7 5 2" xfId="45503" xr:uid="{78481863-9D30-4683-AB2B-DF99AC03BCE2}"/>
    <cellStyle name="Normal 24 7 6" xfId="45504" xr:uid="{6A4EB062-CDCF-4B12-9531-325E6716A7B9}"/>
    <cellStyle name="Normal 24 7 6 2" xfId="45505" xr:uid="{132C243B-3033-4415-AE14-855C79705AE0}"/>
    <cellStyle name="Normal 24 7 7" xfId="45506" xr:uid="{58C60B75-210A-48FD-8FAF-7547E3511A7D}"/>
    <cellStyle name="Normal 24 8" xfId="9731" xr:uid="{8F5816D8-1001-47ED-ABE0-4F3320BC67BA}"/>
    <cellStyle name="Normal 24 8 2" xfId="45507" xr:uid="{F0FC8CE4-B5FC-4B73-AFC0-2EB10B830D4E}"/>
    <cellStyle name="Normal 24 8 2 2" xfId="45508" xr:uid="{39C9195C-0F57-4E93-8CB6-3E30AC7B6E36}"/>
    <cellStyle name="Normal 24 8 3" xfId="45509" xr:uid="{3AFD198E-68A7-4633-A27A-C8E7948F89EE}"/>
    <cellStyle name="Normal 24 8 3 2" xfId="45510" xr:uid="{03F9A274-5012-44C6-B7C7-6FC86666A755}"/>
    <cellStyle name="Normal 24 8 4" xfId="45511" xr:uid="{60F3D382-4EE3-4A4B-A547-0C7BA8B31A97}"/>
    <cellStyle name="Normal 24 8 4 2" xfId="45512" xr:uid="{127D237F-963F-4484-8DAD-DB0A4923B209}"/>
    <cellStyle name="Normal 24 8 5" xfId="45513" xr:uid="{D04DA8B2-9423-48A0-96C5-6E71286D32D8}"/>
    <cellStyle name="Normal 24 8 5 2" xfId="45514" xr:uid="{0D95E6EA-B28A-4985-926B-A682CD80FE77}"/>
    <cellStyle name="Normal 24 8 6" xfId="45515" xr:uid="{7EA0DAB2-7E57-49BA-A41A-734904D2308A}"/>
    <cellStyle name="Normal 24 8 6 2" xfId="45516" xr:uid="{8E429BD0-290C-49E9-AB58-4B458C44B575}"/>
    <cellStyle name="Normal 24 8 7" xfId="45517" xr:uid="{C0F0B140-B307-479B-BF63-6CF0CA82591F}"/>
    <cellStyle name="Normal 24 9" xfId="9732" xr:uid="{A8F5A3EE-801D-44F6-A814-746214404EAA}"/>
    <cellStyle name="Normal 24 9 2" xfId="45518" xr:uid="{293FA5A7-5E3D-4A04-95AA-A20088BFE05D}"/>
    <cellStyle name="Normal 24 9 2 2" xfId="45519" xr:uid="{AE05038B-50F7-4990-8785-7FA3148E4A2F}"/>
    <cellStyle name="Normal 24 9 3" xfId="45520" xr:uid="{5C18CD57-047E-4B02-BE4F-450AC1501A87}"/>
    <cellStyle name="Normal 24 9 3 2" xfId="45521" xr:uid="{CE53EEF4-A409-40CB-B957-12875940A838}"/>
    <cellStyle name="Normal 24 9 4" xfId="45522" xr:uid="{9133177C-9544-470E-B806-1F0ADFE50BDC}"/>
    <cellStyle name="Normal 24 9 4 2" xfId="45523" xr:uid="{3766CC76-5E8C-43D6-B5A1-562231403855}"/>
    <cellStyle name="Normal 24 9 5" xfId="45524" xr:uid="{77D85323-EA73-40C1-B42C-89C3DC073820}"/>
    <cellStyle name="Normal 24 9 5 2" xfId="45525" xr:uid="{D99C2A8F-9FC5-499C-B977-890E40C7798A}"/>
    <cellStyle name="Normal 24 9 6" xfId="45526" xr:uid="{07A8D35E-8CCE-432F-BE25-D197F8E82C98}"/>
    <cellStyle name="Normal 24 9 6 2" xfId="45527" xr:uid="{DF64137F-44C2-4ED5-A09D-D1EFAF062FF9}"/>
    <cellStyle name="Normal 24 9 7" xfId="45528" xr:uid="{1BA25D9D-4157-4F39-BDDC-915334437F9C}"/>
    <cellStyle name="Normal 24_MAYOR CERES" xfId="45529" xr:uid="{5341217F-0057-4A60-98E8-49E6968FD655}"/>
    <cellStyle name="Normal 240" xfId="11363" xr:uid="{61C2005B-8612-4D56-ACAE-AA353994167E}"/>
    <cellStyle name="Normal 240 2" xfId="45530" xr:uid="{C3E2B1CF-4B75-4D3B-8B99-DBC2D6370C9F}"/>
    <cellStyle name="Normal 241" xfId="11364" xr:uid="{3C8AAE75-CECD-4B06-ACAC-D5F5179B9BE3}"/>
    <cellStyle name="Normal 241 2" xfId="45531" xr:uid="{911836B9-94EF-4422-9BCE-14FA693E9392}"/>
    <cellStyle name="Normal 242" xfId="11365" xr:uid="{725FF4FB-A431-4778-80AE-A574320F955C}"/>
    <cellStyle name="Normal 242 2" xfId="45532" xr:uid="{2648441F-AA9B-4870-8797-D0553DA2AAE5}"/>
    <cellStyle name="Normal 243" xfId="11366" xr:uid="{15566F1B-7475-4950-8D1C-E7AFFDAC35FB}"/>
    <cellStyle name="Normal 243 2" xfId="45533" xr:uid="{A3F2AD2C-CDEC-4B6A-90B8-A8052F911A97}"/>
    <cellStyle name="Normal 244" xfId="11473" xr:uid="{EE1EEB67-093B-4BAE-9E7F-DDF91A046C63}"/>
    <cellStyle name="Normal 244 2" xfId="45534" xr:uid="{92ABDFD2-7296-40D3-8DA1-81E75FD37D4F}"/>
    <cellStyle name="Normal 244 5" xfId="60987" xr:uid="{091A4119-198E-424E-9BCB-0177098528FC}"/>
    <cellStyle name="Normal 245" xfId="12319" xr:uid="{E469E14E-2166-4A97-A64C-D8CA4F460B55}"/>
    <cellStyle name="Normal 246" xfId="12320" xr:uid="{1183F875-5EB0-43E8-94D2-F9467780B7ED}"/>
    <cellStyle name="Normal 247" xfId="12321" xr:uid="{07EE8DD1-D4E6-48FA-AAC7-B5BC53F051F6}"/>
    <cellStyle name="Normal 248" xfId="12322" xr:uid="{156227C7-0786-4992-A237-F390F824AAF9}"/>
    <cellStyle name="Normal 249" xfId="12323" xr:uid="{E411185E-32AB-476E-B88C-997DD6FA08E0}"/>
    <cellStyle name="Normal 25" xfId="808" xr:uid="{2DF863DC-B72E-4E46-AEBD-76DFAB132036}"/>
    <cellStyle name="Normal 25 10" xfId="9733" xr:uid="{2B9A891E-A984-477B-91A8-D6AC8F33EF63}"/>
    <cellStyle name="Normal 25 10 2" xfId="45535" xr:uid="{1BF51192-1100-4E52-B5C1-A6293E46A3EC}"/>
    <cellStyle name="Normal 25 10 2 2" xfId="45536" xr:uid="{319A6E3C-BB32-46E2-8739-FB1361BE8A2C}"/>
    <cellStyle name="Normal 25 10 3" xfId="45537" xr:uid="{DC590933-F77D-435D-B0FB-73BEE818ED13}"/>
    <cellStyle name="Normal 25 10 3 2" xfId="45538" xr:uid="{7AB7A9A5-8D87-4608-9150-DD7C2042FC25}"/>
    <cellStyle name="Normal 25 10 4" xfId="45539" xr:uid="{A9391A80-6690-4379-AA93-0BF6466D89A9}"/>
    <cellStyle name="Normal 25 10 4 2" xfId="45540" xr:uid="{B4A0B720-B6B4-4098-8644-C3B9590F805A}"/>
    <cellStyle name="Normal 25 10 5" xfId="45541" xr:uid="{5FBF1DDE-6382-4C1F-823B-EEF8E56B6E36}"/>
    <cellStyle name="Normal 25 10 5 2" xfId="45542" xr:uid="{BD508809-192F-4B71-9DDF-F58DA559D755}"/>
    <cellStyle name="Normal 25 10 6" xfId="45543" xr:uid="{61631356-DAFF-4630-85A6-B10CBBAE8563}"/>
    <cellStyle name="Normal 25 10 6 2" xfId="45544" xr:uid="{9913BD70-847A-4477-85DE-4D2B4AE36D86}"/>
    <cellStyle name="Normal 25 10 7" xfId="45545" xr:uid="{C98D5171-1964-420A-8E11-E2CF5E609889}"/>
    <cellStyle name="Normal 25 11" xfId="9734" xr:uid="{AD47B3F5-FCF4-48C8-8145-08FB23D876CE}"/>
    <cellStyle name="Normal 25 11 2" xfId="45546" xr:uid="{8F99C61B-4A2E-414B-8511-09ECAF42AB3B}"/>
    <cellStyle name="Normal 25 12" xfId="9735" xr:uid="{5079AF35-0CF6-4A78-93D1-04DAAFFA22E8}"/>
    <cellStyle name="Normal 25 12 2" xfId="45547" xr:uid="{152665AE-2566-4941-9519-D3ACB19236EA}"/>
    <cellStyle name="Normal 25 13" xfId="9736" xr:uid="{C8ECCFAA-0CF9-45D7-9C0C-A078B9999840}"/>
    <cellStyle name="Normal 25 13 2" xfId="45548" xr:uid="{8C07AD88-31F2-4315-BCAA-BE98ED69D414}"/>
    <cellStyle name="Normal 25 14" xfId="9737" xr:uid="{66430305-BB4B-451F-AF47-744D27697FE7}"/>
    <cellStyle name="Normal 25 14 2" xfId="45549" xr:uid="{AA5FE908-64EF-4F2C-9121-11C6420BF38C}"/>
    <cellStyle name="Normal 25 15" xfId="9738" xr:uid="{3DB309B3-ABF4-48EB-8243-210F282AB18B}"/>
    <cellStyle name="Normal 25 15 2" xfId="45550" xr:uid="{8F4669AB-9076-42D4-A2B2-4D3E0624B9A4}"/>
    <cellStyle name="Normal 25 16" xfId="9739" xr:uid="{55228C81-9469-4127-954B-65B74027B8EA}"/>
    <cellStyle name="Normal 25 16 2" xfId="45551" xr:uid="{B4D30C18-8070-429B-A180-492DC246795E}"/>
    <cellStyle name="Normal 25 17" xfId="9740" xr:uid="{A776CB37-687A-496B-9E8E-AA85A957B017}"/>
    <cellStyle name="Normal 25 17 2" xfId="45552" xr:uid="{0939D458-0A3B-4D64-BF38-96F19472DBA1}"/>
    <cellStyle name="Normal 25 18" xfId="9741" xr:uid="{22BE1C75-1988-4305-95C1-4697EEFB4B3E}"/>
    <cellStyle name="Normal 25 18 2" xfId="45553" xr:uid="{85A7909C-5932-4536-9E76-B9C591CC9808}"/>
    <cellStyle name="Normal 25 19" xfId="9742" xr:uid="{9D5EEC38-B3A2-4CA2-B45D-B4190D4934ED}"/>
    <cellStyle name="Normal 25 19 2" xfId="45554" xr:uid="{375C550E-1345-4108-86F2-24A9E2010E2E}"/>
    <cellStyle name="Normal 25 2" xfId="809" xr:uid="{BE52D16F-A1D7-4AAD-8856-1FFB35470DF2}"/>
    <cellStyle name="Normal 25 2 10" xfId="45555" xr:uid="{10626B44-5552-47C9-9963-521C9F1D9228}"/>
    <cellStyle name="Normal 25 2 10 2" xfId="45556" xr:uid="{E29BAE74-6B47-4995-809C-70E266DA348A}"/>
    <cellStyle name="Normal 25 2 11" xfId="45557" xr:uid="{6F5677EA-D51D-4766-8DBF-82B40B9AF80C}"/>
    <cellStyle name="Normal 25 2 2" xfId="45558" xr:uid="{5EDD629B-6723-4CCB-B2AB-BE52694A5D2F}"/>
    <cellStyle name="Normal 25 2 2 2" xfId="45559" xr:uid="{0B4F7F75-F567-4B39-BA64-5B053E20E2E8}"/>
    <cellStyle name="Normal 25 2 2 2 2" xfId="45560" xr:uid="{53A4664F-531D-4207-95FE-995150B8A1B7}"/>
    <cellStyle name="Normal 25 2 2 2 2 2" xfId="45561" xr:uid="{A91E8282-F941-46A8-B78F-226481540CAD}"/>
    <cellStyle name="Normal 25 2 2 2 3" xfId="45562" xr:uid="{F2CC45A6-9F81-48EC-AFD9-398D773E8986}"/>
    <cellStyle name="Normal 25 2 2 3" xfId="45563" xr:uid="{08EEEADC-572A-40EB-9026-05768026AB65}"/>
    <cellStyle name="Normal 25 2 2 3 2" xfId="45564" xr:uid="{0E39B793-82F2-40C7-80E8-D860A51CF06F}"/>
    <cellStyle name="Normal 25 2 2 4" xfId="45565" xr:uid="{4E757CEC-9C9F-4E59-9012-84C11AFA9406}"/>
    <cellStyle name="Normal 25 2 3" xfId="45566" xr:uid="{F0D99FB9-830F-48F6-978E-B5CFA4B5DAB0}"/>
    <cellStyle name="Normal 25 2 3 2" xfId="45567" xr:uid="{CDC30456-88E9-4D25-9EB9-6DB9DB8DA9A5}"/>
    <cellStyle name="Normal 25 2 3 2 2" xfId="45568" xr:uid="{0CA8A2DE-7112-46FD-9464-C100997078F8}"/>
    <cellStyle name="Normal 25 2 3 2 2 2" xfId="45569" xr:uid="{97DE030E-4E06-4B4A-AE7B-5379C1B469E4}"/>
    <cellStyle name="Normal 25 2 3 2 3" xfId="45570" xr:uid="{29460521-6495-40F0-85FA-34472FD6ED2F}"/>
    <cellStyle name="Normal 25 2 3 3" xfId="45571" xr:uid="{101B223E-F7A2-48EB-B5F6-1D8E79AEEE4C}"/>
    <cellStyle name="Normal 25 2 3 3 2" xfId="45572" xr:uid="{43862122-E7F0-4ABF-B0F0-F348C6F2B72B}"/>
    <cellStyle name="Normal 25 2 3 4" xfId="45573" xr:uid="{0CB25ECE-D34E-4140-8820-546232B2EFC4}"/>
    <cellStyle name="Normal 25 2 4" xfId="45574" xr:uid="{C8F175C4-48B6-40BD-841B-D242B42ED134}"/>
    <cellStyle name="Normal 25 2 4 2" xfId="45575" xr:uid="{1720A0DC-2B5E-4FE1-83D2-901EA9C523A3}"/>
    <cellStyle name="Normal 25 2 4 2 2" xfId="45576" xr:uid="{B2B6253E-B613-44F1-AE2E-164EC08A3C53}"/>
    <cellStyle name="Normal 25 2 4 2 2 2" xfId="45577" xr:uid="{32C84F7E-2199-49E1-AEC1-5ACC23B0B6B4}"/>
    <cellStyle name="Normal 25 2 4 2 3" xfId="45578" xr:uid="{A5D2DFFD-5EDD-4C7F-8F22-49046C52926D}"/>
    <cellStyle name="Normal 25 2 4 3" xfId="45579" xr:uid="{D7191FDC-C90F-422F-9D88-403735AFE364}"/>
    <cellStyle name="Normal 25 2 4 3 2" xfId="45580" xr:uid="{31248CD2-84F3-46AB-807A-53DB665E44B2}"/>
    <cellStyle name="Normal 25 2 4 4" xfId="45581" xr:uid="{7C56B3F3-1264-4B67-9B67-C1FCFCC8C008}"/>
    <cellStyle name="Normal 25 2 5" xfId="45582" xr:uid="{4065DEB6-A7AF-4E5C-90CD-45B1EE1360B8}"/>
    <cellStyle name="Normal 25 2 5 2" xfId="45583" xr:uid="{24300402-F4C6-4682-810B-C7F5A8B7162E}"/>
    <cellStyle name="Normal 25 2 5 2 2" xfId="45584" xr:uid="{171D2B52-D003-4BD2-84C6-730EF3C7B5B5}"/>
    <cellStyle name="Normal 25 2 5 2 2 2" xfId="45585" xr:uid="{113B2099-0E3E-4496-9331-3FFE99634D72}"/>
    <cellStyle name="Normal 25 2 5 2 3" xfId="45586" xr:uid="{F9799201-D713-4A84-ABC2-CE011AD16610}"/>
    <cellStyle name="Normal 25 2 5 3" xfId="45587" xr:uid="{F9C5D380-0860-421F-BE93-4450241E85A6}"/>
    <cellStyle name="Normal 25 2 5 3 2" xfId="45588" xr:uid="{73AEF2E4-C275-4766-91F4-9056C7F35CAE}"/>
    <cellStyle name="Normal 25 2 5 4" xfId="45589" xr:uid="{07D1ECAD-6DC8-43FD-ACBC-442E14BFB4F0}"/>
    <cellStyle name="Normal 25 2 6" xfId="45590" xr:uid="{F8A9521F-7BDA-4352-B3EA-B7E9E357FE5D}"/>
    <cellStyle name="Normal 25 2 6 2" xfId="45591" xr:uid="{29F2084C-C9A7-43EC-9B3F-BB6FD203ED73}"/>
    <cellStyle name="Normal 25 2 6 2 2" xfId="45592" xr:uid="{99B42970-ADA9-42FE-A714-3190461404B5}"/>
    <cellStyle name="Normal 25 2 6 2 2 2" xfId="45593" xr:uid="{DEEC67EC-AE77-42CD-BF38-6C84C0BCA98E}"/>
    <cellStyle name="Normal 25 2 6 2 3" xfId="45594" xr:uid="{876ED81B-997C-4B30-9A17-D3676EE2E8E6}"/>
    <cellStyle name="Normal 25 2 6 3" xfId="45595" xr:uid="{CDCBB902-E5AC-4F40-8306-FC63468D1811}"/>
    <cellStyle name="Normal 25 2 6 3 2" xfId="45596" xr:uid="{D7B06EED-37EE-4705-9FB1-039DAD3A3038}"/>
    <cellStyle name="Normal 25 2 6 4" xfId="45597" xr:uid="{9F61C808-6C0A-44AA-9092-995BD037E7AA}"/>
    <cellStyle name="Normal 25 2 7" xfId="45598" xr:uid="{F9F72E6C-0AFB-4341-A93B-E04ED8D8DC6B}"/>
    <cellStyle name="Normal 25 2 7 10" xfId="45599" xr:uid="{091225B4-7280-4EAA-AFB9-4DF8ED8B4103}"/>
    <cellStyle name="Normal 25 2 7 2" xfId="45600" xr:uid="{72D179EB-9564-46BA-AA04-4AB0040AB850}"/>
    <cellStyle name="Normal 25 2 7 2 2" xfId="45601" xr:uid="{AC831F05-BB3E-4A3D-9B43-C2B8CEA0BFCB}"/>
    <cellStyle name="Normal 25 2 7 2 2 2" xfId="45602" xr:uid="{2B454BC1-DEA4-4890-8CA8-A921D18E8B05}"/>
    <cellStyle name="Normal 25 2 7 2 2 2 2" xfId="45603" xr:uid="{A5B88F1C-A058-4008-9D89-CB6808D3EDB4}"/>
    <cellStyle name="Normal 25 2 7 2 2 3" xfId="45604" xr:uid="{3E512CDB-8408-489C-A690-37497C433E56}"/>
    <cellStyle name="Normal 25 2 7 2 3" xfId="45605" xr:uid="{BFFA9C71-D51D-4C8D-A0DF-2F2D7256FD22}"/>
    <cellStyle name="Normal 25 2 7 2 3 2" xfId="45606" xr:uid="{D4E46E60-97B3-4135-96DB-C85BBC7C891D}"/>
    <cellStyle name="Normal 25 2 7 2 4" xfId="45607" xr:uid="{193546A4-F897-48FB-BF5E-EB9A3A458E2B}"/>
    <cellStyle name="Normal 25 2 7 3" xfId="45608" xr:uid="{88BEB73C-DCE4-422D-B381-F3FD1E0C12F9}"/>
    <cellStyle name="Normal 25 2 7 3 2" xfId="45609" xr:uid="{1C128250-FC73-4601-B72A-7CC9B000EBF7}"/>
    <cellStyle name="Normal 25 2 7 3 2 2" xfId="45610" xr:uid="{D6CAACA9-C22B-4421-8B64-EEB84F6B1B97}"/>
    <cellStyle name="Normal 25 2 7 3 2 2 2" xfId="45611" xr:uid="{5F4B0F52-8DA3-4C1A-9437-727F63A91BD3}"/>
    <cellStyle name="Normal 25 2 7 3 2 3" xfId="45612" xr:uid="{D9BD1CA0-DE5D-42BE-885D-F06FD3F3EB91}"/>
    <cellStyle name="Normal 25 2 7 3 3" xfId="45613" xr:uid="{88128F7C-9CF7-4613-86B9-C414E501F87D}"/>
    <cellStyle name="Normal 25 2 7 3 3 2" xfId="45614" xr:uid="{669B6ADB-3A29-4560-8E72-1E18BDB1977D}"/>
    <cellStyle name="Normal 25 2 7 3 4" xfId="45615" xr:uid="{B1AB343B-4EA6-4546-BD7C-86F295955C65}"/>
    <cellStyle name="Normal 25 2 7 4" xfId="45616" xr:uid="{CC2CE461-C3AF-49FA-B70B-CFD4E6D59EBE}"/>
    <cellStyle name="Normal 25 2 7 4 2" xfId="45617" xr:uid="{570E1F17-D033-40AC-9496-CB973EFE1F31}"/>
    <cellStyle name="Normal 25 2 7 4 2 2" xfId="45618" xr:uid="{B53E66FA-1491-4D6B-AD5E-663B91A136D7}"/>
    <cellStyle name="Normal 25 2 7 4 2 2 2" xfId="45619" xr:uid="{B1A0D417-B082-42E6-87AB-D42D3840AD3F}"/>
    <cellStyle name="Normal 25 2 7 4 2 3" xfId="45620" xr:uid="{41DB808D-7232-46E2-961D-A85EBBA84CFB}"/>
    <cellStyle name="Normal 25 2 7 4 3" xfId="45621" xr:uid="{5232D7BD-18EE-451C-83CC-594BF4755A90}"/>
    <cellStyle name="Normal 25 2 7 4 3 2" xfId="45622" xr:uid="{4EB78610-021E-4098-8501-EC04903457CA}"/>
    <cellStyle name="Normal 25 2 7 4 4" xfId="45623" xr:uid="{99572E67-2FF9-4B4E-9205-7EFBAA39EA2A}"/>
    <cellStyle name="Normal 25 2 7 5" xfId="45624" xr:uid="{D019D646-A20A-43B0-AB8B-20AFB4A8173E}"/>
    <cellStyle name="Normal 25 2 7 5 2" xfId="45625" xr:uid="{364DD9F3-C6AB-4253-B327-3661DE161E3F}"/>
    <cellStyle name="Normal 25 2 7 5 2 2" xfId="45626" xr:uid="{BA2FAC98-A31F-428B-9E67-6F1E7823F3BE}"/>
    <cellStyle name="Normal 25 2 7 5 2 2 2" xfId="45627" xr:uid="{41F69E44-9837-47AF-9885-7D983D0A7CA1}"/>
    <cellStyle name="Normal 25 2 7 5 2 3" xfId="45628" xr:uid="{95AD38A6-23B8-4166-84BB-02ED87088F62}"/>
    <cellStyle name="Normal 25 2 7 5 3" xfId="45629" xr:uid="{75ED1809-475B-4DB7-B9C8-2A1E9817B3CC}"/>
    <cellStyle name="Normal 25 2 7 5 3 2" xfId="45630" xr:uid="{3E2198E5-4349-4493-B270-84753FCAAB6A}"/>
    <cellStyle name="Normal 25 2 7 5 4" xfId="45631" xr:uid="{6B581714-BE93-4AA3-A9BB-47A470D975AE}"/>
    <cellStyle name="Normal 25 2 7 6" xfId="45632" xr:uid="{9D55F1CC-5794-4FF8-A688-301A8708190A}"/>
    <cellStyle name="Normal 25 2 7 6 2" xfId="45633" xr:uid="{265E0E21-81A3-4073-B227-8A7A61FC3C98}"/>
    <cellStyle name="Normal 25 2 7 6 2 2" xfId="45634" xr:uid="{2C4492B0-37A5-49D1-93E2-0E5DE3F599F7}"/>
    <cellStyle name="Normal 25 2 7 6 2 2 2" xfId="45635" xr:uid="{81BCD42F-04A7-4F4C-9A4B-11C50A22BCC3}"/>
    <cellStyle name="Normal 25 2 7 6 2 3" xfId="45636" xr:uid="{1A8C553F-46B2-4790-89D5-CD36807B1794}"/>
    <cellStyle name="Normal 25 2 7 6 3" xfId="45637" xr:uid="{F4306D57-B8FA-4CBF-95FE-FCFF86C1B86E}"/>
    <cellStyle name="Normal 25 2 7 6 3 2" xfId="45638" xr:uid="{C9B785C0-5453-4245-9A50-46596D618CA5}"/>
    <cellStyle name="Normal 25 2 7 6 4" xfId="45639" xr:uid="{B32C24F5-0B10-4318-8635-061F9F60307B}"/>
    <cellStyle name="Normal 25 2 7 7" xfId="45640" xr:uid="{061F3350-F825-44F2-A6A9-1BAA3445B403}"/>
    <cellStyle name="Normal 25 2 7 7 2" xfId="45641" xr:uid="{372DCAB6-455F-4B3C-A128-557D243700BA}"/>
    <cellStyle name="Normal 25 2 7 7 2 2" xfId="45642" xr:uid="{77555DC6-833A-45B0-B0E8-4ADE026F06CE}"/>
    <cellStyle name="Normal 25 2 7 7 2 2 2" xfId="45643" xr:uid="{DD86412E-8792-4AA0-8E40-F24B52178220}"/>
    <cellStyle name="Normal 25 2 7 7 2 3" xfId="45644" xr:uid="{3F3BBB3A-99A2-4FDB-8CB8-30113B8DACE2}"/>
    <cellStyle name="Normal 25 2 7 7 3" xfId="45645" xr:uid="{466CD4E9-FB2B-4059-B20E-0E4AB8C3DFD6}"/>
    <cellStyle name="Normal 25 2 7 7 3 2" xfId="45646" xr:uid="{2EFEAF50-06E4-4A7A-98D7-79600089C77A}"/>
    <cellStyle name="Normal 25 2 7 7 4" xfId="45647" xr:uid="{79A8375F-B6F1-43BD-9B14-AB11B2C98F42}"/>
    <cellStyle name="Normal 25 2 7 8" xfId="45648" xr:uid="{E8F2C800-891B-4B5B-B8FE-C814D2E6D408}"/>
    <cellStyle name="Normal 25 2 7 8 2" xfId="45649" xr:uid="{8A1B7DD3-5CFB-4FD0-85A7-58E7A5DBDD10}"/>
    <cellStyle name="Normal 25 2 7 8 2 2" xfId="45650" xr:uid="{365F79D4-4D2F-431B-94BE-536ADDF09C41}"/>
    <cellStyle name="Normal 25 2 7 8 2 2 2" xfId="45651" xr:uid="{37D3E625-2DFA-4C1E-B524-D478B8785300}"/>
    <cellStyle name="Normal 25 2 7 8 2 2 2 2" xfId="45652" xr:uid="{911670BD-E8BE-48E8-8347-E79CAF3D2EDA}"/>
    <cellStyle name="Normal 25 2 7 8 2 2 3" xfId="45653" xr:uid="{C47BE243-CF63-4D0F-A81C-5086AB0F3713}"/>
    <cellStyle name="Normal 25 2 7 8 2 2 3 2" xfId="45654" xr:uid="{C44A1C0D-657B-4831-A49F-218C2BA8A0C6}"/>
    <cellStyle name="Normal 25 2 7 8 2 2 3 2 2" xfId="45655" xr:uid="{C04DAD75-8239-43B2-B761-75C28E8F0728}"/>
    <cellStyle name="Normal 25 2 7 8 2 2 3 2 2 2" xfId="45656" xr:uid="{9695C653-EBD8-4722-9672-8E2B8FF42A63}"/>
    <cellStyle name="Normal 25 2 7 8 2 2 3 2 3" xfId="45657" xr:uid="{3DE26AE8-E4C8-4403-9CA2-24A4EC845BA0}"/>
    <cellStyle name="Normal 25 2 7 8 2 2 3 3" xfId="45658" xr:uid="{EE244269-F9F6-4B96-9FD4-433EFFACF9AF}"/>
    <cellStyle name="Normal 25 2 7 8 2 2 4" xfId="45659" xr:uid="{C81C75C8-88F8-4C0E-8DC9-3BEC7EFD9669}"/>
    <cellStyle name="Normal 25 2 7 8 2 3" xfId="45660" xr:uid="{C1670100-6038-4D42-920D-E75FCB847F43}"/>
    <cellStyle name="Normal 25 2 7 8 2 3 2" xfId="45661" xr:uid="{A1E0BB3F-E836-4EDC-BF00-C31D1D73862A}"/>
    <cellStyle name="Normal 25 2 7 8 2 4" xfId="45662" xr:uid="{1A4E7D7F-A176-494C-93AD-B05939F08476}"/>
    <cellStyle name="Normal 25 2 7 8 3" xfId="45663" xr:uid="{62E9B7E6-7D92-4EE3-86F4-93501897D1CA}"/>
    <cellStyle name="Normal 25 2 7 8 3 2" xfId="45664" xr:uid="{4B7B6221-6D53-478C-8CD6-258756B07B2A}"/>
    <cellStyle name="Normal 25 2 7 8 4" xfId="45665" xr:uid="{976F7AB0-9547-421F-A974-51C85479F2F4}"/>
    <cellStyle name="Normal 25 2 7 9" xfId="45666" xr:uid="{6CA2F821-69CC-4B55-9058-67502E1635BF}"/>
    <cellStyle name="Normal 25 2 7 9 2" xfId="45667" xr:uid="{020A550D-F7CB-4DDF-AC9E-E7C714A19640}"/>
    <cellStyle name="Normal 25 2 8" xfId="45668" xr:uid="{F046BC81-EE91-422A-A843-63D2D98A872E}"/>
    <cellStyle name="Normal 25 2 8 2" xfId="45669" xr:uid="{154B59DE-B036-490E-B648-BA981308594B}"/>
    <cellStyle name="Normal 25 2 8 2 2" xfId="45670" xr:uid="{7BC1B0E1-D743-4CE7-93DD-98C7644744BA}"/>
    <cellStyle name="Normal 25 2 8 2 2 2" xfId="45671" xr:uid="{6E65C221-68B4-4D78-A5AF-27FDCEE5FC9B}"/>
    <cellStyle name="Normal 25 2 8 2 3" xfId="45672" xr:uid="{152604B3-0879-4584-94B7-70FC182927BC}"/>
    <cellStyle name="Normal 25 2 8 3" xfId="45673" xr:uid="{23A7466E-89B0-40CD-8111-F0869AC59FDC}"/>
    <cellStyle name="Normal 25 2 8 3 2" xfId="45674" xr:uid="{68C6C12C-B3F6-4E3F-9DEC-16ACB4B2515F}"/>
    <cellStyle name="Normal 25 2 8 4" xfId="45675" xr:uid="{FF87E71D-CC46-4C67-A206-7B1A770B548B}"/>
    <cellStyle name="Normal 25 2 9" xfId="45676" xr:uid="{803FEDDD-A5D8-4351-A886-726A6CBEB1FC}"/>
    <cellStyle name="Normal 25 2 9 2" xfId="45677" xr:uid="{AB2C518E-27C7-45CF-9EFD-0C0409267A57}"/>
    <cellStyle name="Normal 25 2 9 2 2" xfId="45678" xr:uid="{714FED34-486A-4ADE-A8A6-374971BF50A6}"/>
    <cellStyle name="Normal 25 2 9 3" xfId="45679" xr:uid="{C89E34CD-1FF5-4EB1-9C4E-622EAC5293A9}"/>
    <cellStyle name="Normal 25 20" xfId="12324" xr:uid="{8472BB60-FEDE-48FA-9D10-280E48098AEA}"/>
    <cellStyle name="Normal 25 3" xfId="9743" xr:uid="{08B49687-C1C6-45EA-A030-84B91E408CBE}"/>
    <cellStyle name="Normal 25 3 2" xfId="45680" xr:uid="{69F20914-2DEB-42F1-9EB1-31B4E5867D4A}"/>
    <cellStyle name="Normal 25 3 2 2" xfId="45681" xr:uid="{584F52C7-D0D3-4029-85E5-FF0FFC003B55}"/>
    <cellStyle name="Normal 25 3 2 2 2" xfId="45682" xr:uid="{F0BB7DFA-E4FA-40D2-9B77-208341E6FEEE}"/>
    <cellStyle name="Normal 25 3 2 2 2 2" xfId="45683" xr:uid="{38724C05-1BB8-49CC-9428-146564492BF2}"/>
    <cellStyle name="Normal 25 3 2 2 3" xfId="45684" xr:uid="{80FDE554-7E9B-4A85-B724-53DACA45C219}"/>
    <cellStyle name="Normal 25 3 2 3" xfId="45685" xr:uid="{338D5501-8B4A-4221-921C-EEF6FA50B3E7}"/>
    <cellStyle name="Normal 25 3 2 3 2" xfId="45686" xr:uid="{51AAEA43-31DC-4E36-840E-EE7E244E4843}"/>
    <cellStyle name="Normal 25 3 2 4" xfId="45687" xr:uid="{EF45D310-F204-4ECB-896C-5ACBB9B6A4B9}"/>
    <cellStyle name="Normal 25 3 3" xfId="45688" xr:uid="{3726F75E-0049-4DC4-A611-F6BE8D050A73}"/>
    <cellStyle name="Normal 25 3 3 2" xfId="45689" xr:uid="{45AA3D52-9A33-4701-AE90-2B966355D3C5}"/>
    <cellStyle name="Normal 25 3 3 2 2" xfId="45690" xr:uid="{92CC8A35-292D-4455-B6FA-F6F0AD0D8D84}"/>
    <cellStyle name="Normal 25 3 3 2 2 2" xfId="45691" xr:uid="{E76001F3-8893-4DE8-88BD-27BB1E5737F7}"/>
    <cellStyle name="Normal 25 3 3 2 3" xfId="45692" xr:uid="{C8A1C497-D2C5-4F41-AC35-1BFCCCB97196}"/>
    <cellStyle name="Normal 25 3 3 3" xfId="45693" xr:uid="{DC9BB3A8-1362-41B3-8133-9D5F74E761B7}"/>
    <cellStyle name="Normal 25 3 3 3 2" xfId="45694" xr:uid="{E3349C99-1B36-4989-B5AE-B446A097AB60}"/>
    <cellStyle name="Normal 25 3 3 4" xfId="45695" xr:uid="{C95F1E88-7403-4237-8680-82FBAD0B2162}"/>
    <cellStyle name="Normal 25 3 4" xfId="45696" xr:uid="{17DAB9C7-F72B-43C4-B7EC-8509C88F6997}"/>
    <cellStyle name="Normal 25 3 4 2" xfId="45697" xr:uid="{5E33282D-84AD-4A6E-A6DF-C8EFEB21A00A}"/>
    <cellStyle name="Normal 25 3 4 2 2" xfId="45698" xr:uid="{64A4A551-2AFF-4506-84F8-0124322C81A3}"/>
    <cellStyle name="Normal 25 3 4 3" xfId="45699" xr:uid="{A7CE6023-9D34-4EBA-BF34-6668BCB16DDD}"/>
    <cellStyle name="Normal 25 3 5" xfId="45700" xr:uid="{818C8C09-86ED-46E5-AABF-241BBB75EABD}"/>
    <cellStyle name="Normal 25 3 5 2" xfId="45701" xr:uid="{DC549C8B-F335-4817-8D21-4952EEFC580E}"/>
    <cellStyle name="Normal 25 3 6" xfId="45702" xr:uid="{7EDE42B4-D4C8-4CD2-BA1E-2ADBDC8D5158}"/>
    <cellStyle name="Normal 25 3 6 2" xfId="45703" xr:uid="{AADF90E8-AA14-4123-BAD7-AFD85074B860}"/>
    <cellStyle name="Normal 25 3 7" xfId="45704" xr:uid="{9DF59E21-42B6-44F8-9951-F51BEB532233}"/>
    <cellStyle name="Normal 25 4" xfId="9744" xr:uid="{690AEC4A-1F24-43BF-B00E-F8824AAB4D96}"/>
    <cellStyle name="Normal 25 4 2" xfId="45705" xr:uid="{BF613B48-C2EE-4AFD-ADA1-AAB40F35117C}"/>
    <cellStyle name="Normal 25 4 2 2" xfId="45706" xr:uid="{1EE1570B-5282-48BF-948F-811CBE6FC6E1}"/>
    <cellStyle name="Normal 25 4 2 2 2" xfId="45707" xr:uid="{8A58B88F-3F61-450D-8416-E034736F0CFD}"/>
    <cellStyle name="Normal 25 4 2 3" xfId="45708" xr:uid="{D1E0DCF6-41B0-43F9-9E09-6489E9ABB8A2}"/>
    <cellStyle name="Normal 25 4 3" xfId="45709" xr:uid="{8DE0F670-549E-466C-9368-4FA97F16AB61}"/>
    <cellStyle name="Normal 25 4 3 2" xfId="45710" xr:uid="{2E365579-0EDB-4529-A554-1F95DD8A13CA}"/>
    <cellStyle name="Normal 25 4 4" xfId="45711" xr:uid="{51480DA6-C22B-4AB2-A68F-61DB8E82065F}"/>
    <cellStyle name="Normal 25 4 4 2" xfId="45712" xr:uid="{7ADD10CD-3F0F-4AC3-84B6-E19E973EA89D}"/>
    <cellStyle name="Normal 25 4 5" xfId="45713" xr:uid="{09C2587D-151E-4EC1-BBDF-926659ACE415}"/>
    <cellStyle name="Normal 25 4 5 2" xfId="45714" xr:uid="{034BB86B-4018-477C-8D47-19322667F81D}"/>
    <cellStyle name="Normal 25 4 6" xfId="45715" xr:uid="{6C7800FD-3D66-4D6C-B128-04AFF967ABD8}"/>
    <cellStyle name="Normal 25 4 6 2" xfId="45716" xr:uid="{E88A03B8-2AEB-498E-978B-060F7C975C02}"/>
    <cellStyle name="Normal 25 4 7" xfId="45717" xr:uid="{5A82A844-47C3-4452-A72D-894AB1B81854}"/>
    <cellStyle name="Normal 25 5" xfId="9745" xr:uid="{7A243390-F5F2-4D72-AD3B-A454D17EBE4B}"/>
    <cellStyle name="Normal 25 5 2" xfId="45718" xr:uid="{7D3E59B4-0DDF-4CF4-8551-80DC1C6AF1CF}"/>
    <cellStyle name="Normal 25 5 2 2" xfId="45719" xr:uid="{405059C7-115F-462B-8AA5-31885C084C39}"/>
    <cellStyle name="Normal 25 5 2 2 2" xfId="45720" xr:uid="{0B836AE9-E8F6-46AA-A2A7-F9FCDD2FF740}"/>
    <cellStyle name="Normal 25 5 2 3" xfId="45721" xr:uid="{80643FCD-6095-4725-8ED3-847530BEF4B0}"/>
    <cellStyle name="Normal 25 5 3" xfId="45722" xr:uid="{2508A71E-55E6-45B9-8CB2-DABC06D592C7}"/>
    <cellStyle name="Normal 25 5 3 2" xfId="45723" xr:uid="{B225652D-0A98-45A1-88A2-22331257136F}"/>
    <cellStyle name="Normal 25 5 4" xfId="45724" xr:uid="{130C65B9-E949-4F9C-AD4F-AE264F1F4761}"/>
    <cellStyle name="Normal 25 5 4 2" xfId="45725" xr:uid="{85153C0E-DD61-4C83-900C-A4FBC19DD076}"/>
    <cellStyle name="Normal 25 5 5" xfId="45726" xr:uid="{02DFECE2-A6EB-4E3C-92DA-6FF738C733F0}"/>
    <cellStyle name="Normal 25 5 5 2" xfId="45727" xr:uid="{3B3159B0-EA4F-44EF-A7C8-1446986BB539}"/>
    <cellStyle name="Normal 25 5 6" xfId="45728" xr:uid="{F0EA8193-F41F-4A89-892A-1BF39557079E}"/>
    <cellStyle name="Normal 25 5 6 2" xfId="45729" xr:uid="{891BF0DC-90F5-4E25-AFC5-BCFDBC6379D9}"/>
    <cellStyle name="Normal 25 5 7" xfId="45730" xr:uid="{5C5AE730-013B-4FC7-893B-DCFC2895C6E9}"/>
    <cellStyle name="Normal 25 6" xfId="9746" xr:uid="{E2C077B3-DFF3-4665-86BD-732B4CEFD69D}"/>
    <cellStyle name="Normal 25 6 2" xfId="45731" xr:uid="{33E0930D-A0E6-4D7B-91A1-0DA98B44FDEE}"/>
    <cellStyle name="Normal 25 6 2 2" xfId="45732" xr:uid="{12645388-3B2F-4015-BC2C-6E588B6D55B6}"/>
    <cellStyle name="Normal 25 6 2 2 2" xfId="45733" xr:uid="{689CA79C-F29A-4778-A99E-DB91DE926D0E}"/>
    <cellStyle name="Normal 25 6 2 3" xfId="45734" xr:uid="{876F7B41-0AA9-4D2C-B157-F0E3C1F2A47B}"/>
    <cellStyle name="Normal 25 6 3" xfId="45735" xr:uid="{974357EB-C8E7-42C4-BDE4-ECACFB212B73}"/>
    <cellStyle name="Normal 25 6 3 2" xfId="45736" xr:uid="{348B3631-9E70-4B6B-8783-49B64F8A1D90}"/>
    <cellStyle name="Normal 25 6 4" xfId="45737" xr:uid="{916C726C-FBF0-47DB-A784-5B30E7E5A685}"/>
    <cellStyle name="Normal 25 6 4 2" xfId="45738" xr:uid="{701EF521-23A2-41B9-8B67-4600C38D3BB3}"/>
    <cellStyle name="Normal 25 6 5" xfId="45739" xr:uid="{EEB18F7A-C404-40BF-AB8F-54318D9F02B0}"/>
    <cellStyle name="Normal 25 6 5 2" xfId="45740" xr:uid="{ED47290F-BD04-42B7-8167-82C9C27235D8}"/>
    <cellStyle name="Normal 25 6 6" xfId="45741" xr:uid="{AB775C1B-9EB3-408E-813E-8E4C4F23E1F9}"/>
    <cellStyle name="Normal 25 6 6 2" xfId="45742" xr:uid="{EA0A602D-30FC-4330-BE18-61E7D2DECEF4}"/>
    <cellStyle name="Normal 25 6 7" xfId="45743" xr:uid="{AD410305-E6B4-49D1-BA43-1138C029B669}"/>
    <cellStyle name="Normal 25 7" xfId="9747" xr:uid="{D6051A23-2AD5-4479-B9F6-EFBC6C375E4B}"/>
    <cellStyle name="Normal 25 7 2" xfId="45744" xr:uid="{5BB4412C-3CFD-46C4-9445-2A417FA639A3}"/>
    <cellStyle name="Normal 25 7 2 2" xfId="45745" xr:uid="{A5873A7F-EDCA-4040-B819-EE3415FBE40C}"/>
    <cellStyle name="Normal 25 7 2 2 2" xfId="45746" xr:uid="{AF3527F1-53FA-44D5-A304-851A3BC209EA}"/>
    <cellStyle name="Normal 25 7 2 3" xfId="45747" xr:uid="{148E3BA2-9607-4EEF-A680-B1062B8F1853}"/>
    <cellStyle name="Normal 25 7 3" xfId="45748" xr:uid="{051E37EE-7688-43FC-BC5C-15A65ABF718E}"/>
    <cellStyle name="Normal 25 7 3 2" xfId="45749" xr:uid="{A2349157-B5CD-475A-8D1F-22F15BF46491}"/>
    <cellStyle name="Normal 25 7 4" xfId="45750" xr:uid="{467B2CEF-85DC-403B-AFCF-02B02165AD87}"/>
    <cellStyle name="Normal 25 7 4 2" xfId="45751" xr:uid="{1CB1BD81-ABAE-4784-9B81-9224164E3FBF}"/>
    <cellStyle name="Normal 25 7 5" xfId="45752" xr:uid="{A116AA96-B611-4C01-99B1-DCAD2BC54833}"/>
    <cellStyle name="Normal 25 7 5 2" xfId="45753" xr:uid="{9DF5D9EE-513C-4C3E-8E07-8A878179BEA1}"/>
    <cellStyle name="Normal 25 7 6" xfId="45754" xr:uid="{33B08CF0-7018-49F8-8AC1-7D8BE6B2168E}"/>
    <cellStyle name="Normal 25 7 6 2" xfId="45755" xr:uid="{9478ED8E-F939-4DC3-AF95-944E3268007D}"/>
    <cellStyle name="Normal 25 7 7" xfId="45756" xr:uid="{2CCEEDD6-95B0-4CA7-8E94-C11A833F80D5}"/>
    <cellStyle name="Normal 25 8" xfId="9748" xr:uid="{172B7327-298D-4201-98A4-7BA952E95153}"/>
    <cellStyle name="Normal 25 8 10" xfId="45757" xr:uid="{2D162754-9562-461C-B8A4-569291346DDA}"/>
    <cellStyle name="Normal 25 8 2" xfId="45758" xr:uid="{ECCDDCBB-C66C-46C2-B805-1707F5BC3BC3}"/>
    <cellStyle name="Normal 25 8 2 2" xfId="45759" xr:uid="{ABEC31C8-3620-4CC2-9E44-8D16151F07B7}"/>
    <cellStyle name="Normal 25 8 2 2 2" xfId="45760" xr:uid="{1B32BBDD-4D55-4E9A-883C-5561D1CB5234}"/>
    <cellStyle name="Normal 25 8 2 2 2 2" xfId="45761" xr:uid="{DB2CB6E9-C75E-42D8-98A3-9086390618C7}"/>
    <cellStyle name="Normal 25 8 2 2 3" xfId="45762" xr:uid="{4D72AC01-A093-4A68-B924-035AEF7FF65D}"/>
    <cellStyle name="Normal 25 8 2 3" xfId="45763" xr:uid="{9BF46037-36EC-4F12-91EB-9FBB61F79C9C}"/>
    <cellStyle name="Normal 25 8 2 3 2" xfId="45764" xr:uid="{AAA422AB-AA2E-4E23-B9E8-99B4CF4C308A}"/>
    <cellStyle name="Normal 25 8 2 4" xfId="45765" xr:uid="{ED5FC0CD-A1BB-4E61-B6FD-D7C137C3143E}"/>
    <cellStyle name="Normal 25 8 3" xfId="45766" xr:uid="{4997F683-D258-4868-A97D-A96E0C64953B}"/>
    <cellStyle name="Normal 25 8 3 2" xfId="45767" xr:uid="{EB75450D-C998-48BF-A512-519E74754232}"/>
    <cellStyle name="Normal 25 8 3 2 2" xfId="45768" xr:uid="{D54029C7-15A6-4D56-9DA0-D3A7D15C4BA3}"/>
    <cellStyle name="Normal 25 8 3 2 2 2" xfId="45769" xr:uid="{506B8CB8-4E54-4B26-B380-07A0847E3B04}"/>
    <cellStyle name="Normal 25 8 3 2 3" xfId="45770" xr:uid="{10A515B4-4B71-4F73-B0FE-E8A523001C9F}"/>
    <cellStyle name="Normal 25 8 3 3" xfId="45771" xr:uid="{E2557C48-B3DB-4053-A74E-7FF7363DAF50}"/>
    <cellStyle name="Normal 25 8 3 3 2" xfId="45772" xr:uid="{7253EFFA-96A4-4D99-9894-201AF1ED925F}"/>
    <cellStyle name="Normal 25 8 3 4" xfId="45773" xr:uid="{AE4D3492-88B4-4FCD-9368-654673A52D5A}"/>
    <cellStyle name="Normal 25 8 4" xfId="45774" xr:uid="{33982C1D-2639-4D66-979E-3CA21E0A33A8}"/>
    <cellStyle name="Normal 25 8 4 2" xfId="45775" xr:uid="{B16C3553-08CC-44CE-B754-AA88716B257B}"/>
    <cellStyle name="Normal 25 8 4 2 2" xfId="45776" xr:uid="{A0D7BA3B-4FC0-4AD8-AC3B-F8DF0D119BCD}"/>
    <cellStyle name="Normal 25 8 4 2 2 2" xfId="45777" xr:uid="{1F51F944-98D0-4A44-A57F-105A46A5D536}"/>
    <cellStyle name="Normal 25 8 4 2 3" xfId="45778" xr:uid="{BD3D21AD-DF8A-48A8-A3E1-DF101C27504C}"/>
    <cellStyle name="Normal 25 8 4 3" xfId="45779" xr:uid="{160E5682-2190-4284-99E9-68089A70B8EA}"/>
    <cellStyle name="Normal 25 8 4 3 2" xfId="45780" xr:uid="{37CD7EFA-DF81-4709-80D5-A5C65C6A6DAA}"/>
    <cellStyle name="Normal 25 8 4 4" xfId="45781" xr:uid="{639343A9-E50F-4051-95AB-EF55A2DE42EF}"/>
    <cellStyle name="Normal 25 8 5" xfId="45782" xr:uid="{69642098-8E41-4A0D-918B-E580D8611328}"/>
    <cellStyle name="Normal 25 8 5 2" xfId="45783" xr:uid="{576257F6-70A1-432D-9AE5-D99E8E4FBF09}"/>
    <cellStyle name="Normal 25 8 5 2 2" xfId="45784" xr:uid="{ED8C1DA7-6C8A-4905-81D5-6BE5785F5B70}"/>
    <cellStyle name="Normal 25 8 5 2 2 2" xfId="45785" xr:uid="{BD52FB23-716E-40D6-BA29-56782BEFD98E}"/>
    <cellStyle name="Normal 25 8 5 2 3" xfId="45786" xr:uid="{25043A14-C754-4367-AB4D-70BF65D8CB7A}"/>
    <cellStyle name="Normal 25 8 5 3" xfId="45787" xr:uid="{3552C3CB-D648-4699-A2D0-8A8629C92E64}"/>
    <cellStyle name="Normal 25 8 5 3 2" xfId="45788" xr:uid="{1F50304A-683B-4775-A56B-E9FA664EC63B}"/>
    <cellStyle name="Normal 25 8 5 4" xfId="45789" xr:uid="{006263E5-1D87-4E3D-919B-C8FF3A450594}"/>
    <cellStyle name="Normal 25 8 6" xfId="45790" xr:uid="{0223F2AB-BABF-4705-BB9C-E028D3B51F09}"/>
    <cellStyle name="Normal 25 8 6 2" xfId="45791" xr:uid="{60E5E298-7F5B-4DA3-86E9-27DD4B3E2506}"/>
    <cellStyle name="Normal 25 8 6 2 2" xfId="45792" xr:uid="{A89139C9-73B9-4C2A-AC8E-A0DA475195EA}"/>
    <cellStyle name="Normal 25 8 6 2 2 2" xfId="45793" xr:uid="{E2CC1848-F478-442D-A4F5-4271FA177B14}"/>
    <cellStyle name="Normal 25 8 6 2 3" xfId="45794" xr:uid="{B53BA752-5351-4758-8287-58E8C07B7E77}"/>
    <cellStyle name="Normal 25 8 6 3" xfId="45795" xr:uid="{D623D7A1-19F4-4C2A-B70E-90914DB8201C}"/>
    <cellStyle name="Normal 25 8 6 3 2" xfId="45796" xr:uid="{9A89EB16-040B-4A0F-9BEA-6A21F37C2FEE}"/>
    <cellStyle name="Normal 25 8 6 4" xfId="45797" xr:uid="{DA78834A-2124-4A3C-9BD6-2D8038D73CD4}"/>
    <cellStyle name="Normal 25 8 7" xfId="45798" xr:uid="{4596108C-A800-4BE8-B614-FB9FBEA3F2A1}"/>
    <cellStyle name="Normal 25 8 7 2" xfId="45799" xr:uid="{7259BBD6-E4EB-43A3-BE1A-8874692E01FE}"/>
    <cellStyle name="Normal 25 8 7 2 2" xfId="45800" xr:uid="{4510A4E5-642E-4E0F-8D4C-5867E77327EC}"/>
    <cellStyle name="Normal 25 8 7 2 2 2" xfId="45801" xr:uid="{D3EDE609-7A35-4999-AC45-3CC2C26BCB08}"/>
    <cellStyle name="Normal 25 8 7 2 3" xfId="45802" xr:uid="{030A7184-1920-4BF5-94AC-509C76EAE81E}"/>
    <cellStyle name="Normal 25 8 7 3" xfId="45803" xr:uid="{F4D86D46-7ACC-4194-8C0D-BA3C2750ED56}"/>
    <cellStyle name="Normal 25 8 7 3 2" xfId="45804" xr:uid="{433B33E3-96E3-499E-9F5A-5743C96A0746}"/>
    <cellStyle name="Normal 25 8 7 4" xfId="45805" xr:uid="{52B1C41A-555E-46EF-83EE-DCA979979612}"/>
    <cellStyle name="Normal 25 8 8" xfId="45806" xr:uid="{1234BFE6-2C40-48EA-9EBD-D6F20FF65CC6}"/>
    <cellStyle name="Normal 25 8 8 2" xfId="45807" xr:uid="{92EAC93D-B3C1-450E-A93B-104D46DAD79A}"/>
    <cellStyle name="Normal 25 8 8 2 2" xfId="45808" xr:uid="{D0C9D9C0-9DD5-4E39-BC90-7830CDD15D00}"/>
    <cellStyle name="Normal 25 8 8 2 2 2" xfId="45809" xr:uid="{DC708471-6A34-4D94-AE05-A15EDC03C128}"/>
    <cellStyle name="Normal 25 8 8 2 2 2 2" xfId="45810" xr:uid="{01569DFB-40C0-452E-A84A-F2666DF6EB09}"/>
    <cellStyle name="Normal 25 8 8 2 2 3" xfId="45811" xr:uid="{5E50A656-9306-44A5-86D1-B7F11094CEB4}"/>
    <cellStyle name="Normal 25 8 8 2 2 3 2" xfId="45812" xr:uid="{6450FFA5-69E6-46DD-AD6F-6E8DAAFB5BC4}"/>
    <cellStyle name="Normal 25 8 8 2 2 3 2 2" xfId="45813" xr:uid="{71DF2DCF-39F0-4DFA-8FC6-3F21FE9CAD6B}"/>
    <cellStyle name="Normal 25 8 8 2 2 3 2 2 2" xfId="45814" xr:uid="{18ECE230-04ED-48B0-B9AF-A6DDC7A81AB7}"/>
    <cellStyle name="Normal 25 8 8 2 2 3 2 3" xfId="45815" xr:uid="{1F3C6B87-4D4B-4019-83D7-CFCB5ADFA90D}"/>
    <cellStyle name="Normal 25 8 8 2 2 3 3" xfId="45816" xr:uid="{36A5FB72-E5F7-48B0-A288-926155DCE4FE}"/>
    <cellStyle name="Normal 25 8 8 2 2 4" xfId="45817" xr:uid="{974A5ECA-3AC1-41F6-9D88-F3C76E29CB8E}"/>
    <cellStyle name="Normal 25 8 8 2 3" xfId="45818" xr:uid="{EAAF4458-C2CB-4294-9CE9-7B68BD6BA31F}"/>
    <cellStyle name="Normal 25 8 8 2 3 2" xfId="45819" xr:uid="{2555E616-EAE6-47D2-A5F3-5CA8CB89C1B8}"/>
    <cellStyle name="Normal 25 8 8 2 4" xfId="45820" xr:uid="{008F22CB-DA56-402D-8B23-1331C2ED5ECC}"/>
    <cellStyle name="Normal 25 8 8 3" xfId="45821" xr:uid="{3E58228C-645E-4D37-ABEE-7A68821832A7}"/>
    <cellStyle name="Normal 25 8 8 3 2" xfId="45822" xr:uid="{B75F2EA8-A3CB-496F-9B23-6384A6ED1CCC}"/>
    <cellStyle name="Normal 25 8 8 4" xfId="45823" xr:uid="{F0A345A1-F73E-4B52-96A7-C00D31FFA2D0}"/>
    <cellStyle name="Normal 25 8 9" xfId="45824" xr:uid="{21FC9F0D-5048-482F-BCD5-2426AED7B9A3}"/>
    <cellStyle name="Normal 25 8 9 2" xfId="45825" xr:uid="{9E943B8B-8684-4C9E-8761-2F6C06AFFEB0}"/>
    <cellStyle name="Normal 25 9" xfId="9749" xr:uid="{13871A23-3422-47B8-934E-E9286764141A}"/>
    <cellStyle name="Normal 25 9 2" xfId="45826" xr:uid="{ADEC9410-5C09-484A-8D34-750A7D866C87}"/>
    <cellStyle name="Normal 25 9 2 2" xfId="45827" xr:uid="{50FA54DC-4F30-40CA-B50D-775A4A1268F0}"/>
    <cellStyle name="Normal 25 9 2 2 2" xfId="45828" xr:uid="{BC547220-1139-4994-B8AA-6D6876B35EB4}"/>
    <cellStyle name="Normal 25 9 2 3" xfId="45829" xr:uid="{390CE889-8CDA-4649-942E-0F2E6A6F3EE7}"/>
    <cellStyle name="Normal 25 9 3" xfId="45830" xr:uid="{A399FE12-C5D7-46A5-9E9C-9F8B2638BBBE}"/>
    <cellStyle name="Normal 25 9 3 2" xfId="45831" xr:uid="{A8139B6D-6F78-41DA-8C25-3D3824BB399F}"/>
    <cellStyle name="Normal 25 9 4" xfId="45832" xr:uid="{EDDF06FB-7455-4A72-B33F-24FF402FCB31}"/>
    <cellStyle name="Normal 25 9 4 2" xfId="45833" xr:uid="{C756814B-0AC7-4CC3-B672-43DDE36A924D}"/>
    <cellStyle name="Normal 25 9 5" xfId="45834" xr:uid="{C4D532E8-05DE-461D-BF26-10C653F5595A}"/>
    <cellStyle name="Normal 25 9 5 2" xfId="45835" xr:uid="{0D27C72C-DC84-43A3-881D-96C01CBB64E2}"/>
    <cellStyle name="Normal 25 9 6" xfId="45836" xr:uid="{B1600171-6C89-40A3-905A-BAE8056E17D2}"/>
    <cellStyle name="Normal 25 9 6 2" xfId="45837" xr:uid="{6EB24F22-88BA-45C8-85CF-44E05C4DE5BC}"/>
    <cellStyle name="Normal 25 9 7" xfId="45838" xr:uid="{4F266A4A-C5B3-46F0-8E74-AC8360E26E91}"/>
    <cellStyle name="Normal 25_MAYOR CERES" xfId="45839" xr:uid="{6936E82B-DD65-4487-9870-94CF00DD8EA7}"/>
    <cellStyle name="Normal 250" xfId="12325" xr:uid="{FE341BC8-4EF6-43A9-BE87-AF0C73B030EA}"/>
    <cellStyle name="Normal 251" xfId="12326" xr:uid="{33AB11FA-56CD-43C6-AD68-14188CCD8898}"/>
    <cellStyle name="Normal 251 2" xfId="45840" xr:uid="{3BB0CC9F-C6B2-4BB5-9FF3-AE99545D2BB5}"/>
    <cellStyle name="Normal 252" xfId="12327" xr:uid="{62E9608D-AAE9-44A8-A66F-2CCAA0E05A52}"/>
    <cellStyle name="Normal 253" xfId="12328" xr:uid="{0AB5DA00-7F9B-4869-853F-004B27EED790}"/>
    <cellStyle name="Normal 254" xfId="12329" xr:uid="{501FE0D6-6441-4BA5-A2CB-64C66C0EE343}"/>
    <cellStyle name="Normal 255" xfId="12330" xr:uid="{AD26C92D-9887-4040-B1B0-47FDCA3AAEA9}"/>
    <cellStyle name="Normal 256" xfId="12331" xr:uid="{F51B4296-5B52-4744-ABE4-7858B80D1214}"/>
    <cellStyle name="Normal 257" xfId="12332" xr:uid="{270F56B2-850A-4313-BB48-4A224D6C6E2C}"/>
    <cellStyle name="Normal 258" xfId="12333" xr:uid="{CF8AFF9B-DE89-4CAD-B9FF-E43038E1A60F}"/>
    <cellStyle name="Normal 259" xfId="12334" xr:uid="{0F43018F-F99F-4AC0-A202-527D967D8B1B}"/>
    <cellStyle name="Normal 26" xfId="810" xr:uid="{87AED650-C122-418B-AFE5-F1ADE00BA640}"/>
    <cellStyle name="Normal 26 10" xfId="9750" xr:uid="{D287D649-9F42-4C6B-B540-6EB2E83EB39D}"/>
    <cellStyle name="Normal 26 10 2" xfId="45841" xr:uid="{536990C5-4CB3-42BF-9ECF-5E670F8E38AF}"/>
    <cellStyle name="Normal 26 10 2 2" xfId="45842" xr:uid="{DC4658BA-D1C4-4C09-B2A3-281848F0768C}"/>
    <cellStyle name="Normal 26 10 3" xfId="45843" xr:uid="{F1A0ADAE-3690-47FA-8199-FBB7D1062053}"/>
    <cellStyle name="Normal 26 10 3 2" xfId="45844" xr:uid="{1ED6B031-D9FF-42F8-B6B5-9D478DF362D1}"/>
    <cellStyle name="Normal 26 10 4" xfId="45845" xr:uid="{C316D364-A63D-47A9-9302-A114C01BC5EC}"/>
    <cellStyle name="Normal 26 10 4 2" xfId="45846" xr:uid="{E1B97FB2-2807-4C6C-8CA9-8538CC6B9BDD}"/>
    <cellStyle name="Normal 26 10 5" xfId="45847" xr:uid="{F6FE135F-E166-4A2B-B122-A54F7DBA7414}"/>
    <cellStyle name="Normal 26 10 5 2" xfId="45848" xr:uid="{58BEFAF7-6FBB-441D-AB34-F52736905C4A}"/>
    <cellStyle name="Normal 26 10 6" xfId="45849" xr:uid="{36144736-D420-4357-8E6A-98043855AE45}"/>
    <cellStyle name="Normal 26 10 6 2" xfId="45850" xr:uid="{AA9ACB74-7467-4391-B3D2-836922EEA449}"/>
    <cellStyle name="Normal 26 10 7" xfId="45851" xr:uid="{38238685-D179-4071-B237-C7FF915A4C67}"/>
    <cellStyle name="Normal 26 11" xfId="9751" xr:uid="{46239226-92F5-4ADB-8B46-17DCD31A225D}"/>
    <cellStyle name="Normal 26 11 2" xfId="45852" xr:uid="{FBDA3293-1594-476F-90EC-1066E8DE718C}"/>
    <cellStyle name="Normal 26 12" xfId="9752" xr:uid="{E2872F71-5801-4C13-ACC0-E2EACD5E5D9B}"/>
    <cellStyle name="Normal 26 12 2" xfId="45853" xr:uid="{7CE81974-7AE5-4BE5-8692-B5EF6BB25648}"/>
    <cellStyle name="Normal 26 13" xfId="9753" xr:uid="{D6F79974-D1EA-440D-B06C-F381E97A1A81}"/>
    <cellStyle name="Normal 26 13 2" xfId="45854" xr:uid="{5900A0C4-CAA4-4205-B6D4-1B9D1699F8DD}"/>
    <cellStyle name="Normal 26 14" xfId="9754" xr:uid="{1B39CD6C-BDC9-4603-8DC4-3DC4F9D8FD2C}"/>
    <cellStyle name="Normal 26 14 2" xfId="45855" xr:uid="{90FACADF-1CB4-466D-8ADA-34C68DCDBDD0}"/>
    <cellStyle name="Normal 26 15" xfId="9755" xr:uid="{991A5162-6557-4A76-A519-A717204B7D3E}"/>
    <cellStyle name="Normal 26 15 2" xfId="45856" xr:uid="{A76A8A8D-7580-47C8-8C7C-36B91CA4D2EB}"/>
    <cellStyle name="Normal 26 16" xfId="9756" xr:uid="{A517A56E-67CD-41EE-8ED8-E22CC0A29F44}"/>
    <cellStyle name="Normal 26 16 2" xfId="45857" xr:uid="{8F55F952-BBC8-431A-A4B9-7E0626BD24C1}"/>
    <cellStyle name="Normal 26 17" xfId="9757" xr:uid="{0135A7FE-295A-4CE8-8C53-3B5F633C5DE8}"/>
    <cellStyle name="Normal 26 17 2" xfId="45858" xr:uid="{B09A31F5-8D8B-40ED-B15D-D3437C33665E}"/>
    <cellStyle name="Normal 26 18" xfId="9758" xr:uid="{FDF0F422-CE29-4534-8F4D-D1AC1DAFA21D}"/>
    <cellStyle name="Normal 26 18 2" xfId="45859" xr:uid="{60983F7E-BD57-4596-8025-59E23457604C}"/>
    <cellStyle name="Normal 26 19" xfId="9759" xr:uid="{5BDA5007-C557-4F80-A9B4-EDADB3DF6F7D}"/>
    <cellStyle name="Normal 26 19 2" xfId="45860" xr:uid="{454B3E76-1838-4493-A984-EE6847E9EA1D}"/>
    <cellStyle name="Normal 26 2" xfId="811" xr:uid="{7B0E6668-F771-4469-8E27-A6672F11D826}"/>
    <cellStyle name="Normal 26 2 2" xfId="45861" xr:uid="{E700ADF8-2AAD-43A2-AC38-FDA545231590}"/>
    <cellStyle name="Normal 26 2 2 2" xfId="45862" xr:uid="{6DBAD20A-141F-4CCA-946E-82E6A4B96C1B}"/>
    <cellStyle name="Normal 26 2 2 2 2" xfId="45863" xr:uid="{90735D1F-5828-4D92-8389-7F996B9143AB}"/>
    <cellStyle name="Normal 26 2 2 3" xfId="45864" xr:uid="{973CD602-F1ED-4E91-914A-74729AD6BE0B}"/>
    <cellStyle name="Normal 26 2 3" xfId="45865" xr:uid="{1414762D-5700-453E-ACB6-E17427F444A9}"/>
    <cellStyle name="Normal 26 2 3 2" xfId="45866" xr:uid="{EA91EC8D-4327-44D2-8438-D930411A61B9}"/>
    <cellStyle name="Normal 26 2 4" xfId="45867" xr:uid="{77DA6135-9F0D-4D49-805F-F5746DFFA4D6}"/>
    <cellStyle name="Normal 26 2 4 2" xfId="45868" xr:uid="{C1FE9AE3-DEBD-4A11-B9FD-BB23D3127B0D}"/>
    <cellStyle name="Normal 26 2 5" xfId="45869" xr:uid="{902AEF6B-081A-4E1E-B225-AF680951C28A}"/>
    <cellStyle name="Normal 26 2 5 2" xfId="45870" xr:uid="{D276974A-7EC7-45F1-8699-2BD836519AD5}"/>
    <cellStyle name="Normal 26 2 6" xfId="45871" xr:uid="{2939FB65-2C55-47E9-A9B8-8F886EBB453A}"/>
    <cellStyle name="Normal 26 2 6 2" xfId="45872" xr:uid="{34D96D8A-8396-4B22-B275-AA5C7009621F}"/>
    <cellStyle name="Normal 26 2 7" xfId="45873" xr:uid="{6B58C898-DB61-444D-AFA5-6A6556A9F93B}"/>
    <cellStyle name="Normal 26 20" xfId="12335" xr:uid="{01D61F1A-ADD3-4CB6-8B78-304BAC3D0C23}"/>
    <cellStyle name="Normal 26 3" xfId="9760" xr:uid="{A5BAAF5B-3DE7-4B8D-AE68-137496C01FC2}"/>
    <cellStyle name="Normal 26 3 2" xfId="45874" xr:uid="{D4FDB8AF-C519-4F71-8CAC-5103A4C77594}"/>
    <cellStyle name="Normal 26 3 2 2" xfId="45875" xr:uid="{313A7E39-980C-4447-97A3-BFCB5F9CBFD6}"/>
    <cellStyle name="Normal 26 3 2 2 2" xfId="45876" xr:uid="{6FE9730D-2D45-4495-92FA-20869407C1BB}"/>
    <cellStyle name="Normal 26 3 2 3" xfId="45877" xr:uid="{6A4E6FD2-C464-458B-8112-7FB10F0332D2}"/>
    <cellStyle name="Normal 26 3 3" xfId="45878" xr:uid="{964D5C73-ED72-45C0-B838-471213C8C6CF}"/>
    <cellStyle name="Normal 26 3 3 2" xfId="45879" xr:uid="{7B9400A1-5316-4BAB-A0DB-0A9B5BB6E22A}"/>
    <cellStyle name="Normal 26 3 4" xfId="45880" xr:uid="{6F6455CC-F2F0-447C-8235-64766286795B}"/>
    <cellStyle name="Normal 26 3 4 2" xfId="45881" xr:uid="{7D2AE1F3-AA64-43EC-ADD6-5C1180DD0EB5}"/>
    <cellStyle name="Normal 26 3 5" xfId="45882" xr:uid="{1223E5B1-002E-4380-85F4-8CFB6E236577}"/>
    <cellStyle name="Normal 26 3 5 2" xfId="45883" xr:uid="{E6355D75-BC37-4A63-9957-8E1A5B4591E8}"/>
    <cellStyle name="Normal 26 3 6" xfId="45884" xr:uid="{FCD68016-CCB8-495A-8DA8-DD450AE2C962}"/>
    <cellStyle name="Normal 26 3 6 2" xfId="45885" xr:uid="{03362366-9C0A-43CE-8F6C-0A470F9B6133}"/>
    <cellStyle name="Normal 26 3 7" xfId="45886" xr:uid="{969E5D58-4F1E-454C-8E7A-C54E3B90A81C}"/>
    <cellStyle name="Normal 26 4" xfId="9761" xr:uid="{F3133FA9-650A-4909-A36D-4AFFAFD1CC8E}"/>
    <cellStyle name="Normal 26 4 2" xfId="45887" xr:uid="{D4C9E6D4-37D1-44B8-A168-9EDDD35842DA}"/>
    <cellStyle name="Normal 26 4 2 2" xfId="45888" xr:uid="{DA845334-CA74-4CFD-A8B2-18ACF474439A}"/>
    <cellStyle name="Normal 26 4 2 2 2" xfId="45889" xr:uid="{66209203-6F68-4991-8113-2FE86CA3FCAB}"/>
    <cellStyle name="Normal 26 4 2 3" xfId="45890" xr:uid="{8E0AE967-BF45-4957-A45D-848E1A3F08A0}"/>
    <cellStyle name="Normal 26 4 3" xfId="45891" xr:uid="{549D7E2A-F537-4060-8CB2-326AD47B872F}"/>
    <cellStyle name="Normal 26 4 3 2" xfId="45892" xr:uid="{59B0E449-F2DD-497B-9357-7D0B2C988A9A}"/>
    <cellStyle name="Normal 26 4 4" xfId="45893" xr:uid="{C57ADDE2-75D4-4415-BDC5-95D4355C0539}"/>
    <cellStyle name="Normal 26 4 4 2" xfId="45894" xr:uid="{F546A13D-D8F5-4EAB-ACC8-F779B08E870B}"/>
    <cellStyle name="Normal 26 4 5" xfId="45895" xr:uid="{8C3BFA12-18CB-4D0D-B701-03B96FEE4C38}"/>
    <cellStyle name="Normal 26 4 5 2" xfId="45896" xr:uid="{905CA4DB-B3CF-4CF9-B171-7F90B8AD3427}"/>
    <cellStyle name="Normal 26 4 6" xfId="45897" xr:uid="{0E16EE10-2385-4335-8C98-1B55134961CF}"/>
    <cellStyle name="Normal 26 4 6 2" xfId="45898" xr:uid="{1F30663F-38EC-4C3F-BF44-144549B1A0CF}"/>
    <cellStyle name="Normal 26 4 7" xfId="45899" xr:uid="{2D2CB9DD-D604-4374-BBD9-0A78B671E255}"/>
    <cellStyle name="Normal 26 5" xfId="9762" xr:uid="{7597AE22-AE24-4004-8C63-759CF2CAF9DB}"/>
    <cellStyle name="Normal 26 5 2" xfId="45900" xr:uid="{FD837841-FF92-4D1C-AE82-2650A786817D}"/>
    <cellStyle name="Normal 26 5 2 2" xfId="45901" xr:uid="{58218DDF-E329-4DEE-A23F-FBEE127DA4C2}"/>
    <cellStyle name="Normal 26 5 2 2 2" xfId="45902" xr:uid="{8C93E520-9A0C-4F60-A423-B58BC350CCE0}"/>
    <cellStyle name="Normal 26 5 2 3" xfId="45903" xr:uid="{C97206E5-B43E-4FD1-AE43-BF6E029BFEC6}"/>
    <cellStyle name="Normal 26 5 3" xfId="45904" xr:uid="{C48E350A-64F0-4812-AA8E-C247241B0403}"/>
    <cellStyle name="Normal 26 5 3 2" xfId="45905" xr:uid="{8B7B1025-656C-4573-9A44-74966B70E52C}"/>
    <cellStyle name="Normal 26 5 4" xfId="45906" xr:uid="{5D5524F4-C74D-489D-BD63-5E16839D9F50}"/>
    <cellStyle name="Normal 26 5 4 2" xfId="45907" xr:uid="{357382C2-8256-4F51-9DD9-551DE5D0F952}"/>
    <cellStyle name="Normal 26 5 5" xfId="45908" xr:uid="{37D8F079-3C0B-4C6E-A832-4A2F2E01EC0B}"/>
    <cellStyle name="Normal 26 5 5 2" xfId="45909" xr:uid="{DF17257A-C34F-431A-B8C9-662A16972406}"/>
    <cellStyle name="Normal 26 5 6" xfId="45910" xr:uid="{95AEB722-7E2D-4229-9164-8896550494E8}"/>
    <cellStyle name="Normal 26 5 6 2" xfId="45911" xr:uid="{09691E4F-A74B-49A7-ABF5-03BDBB339B1E}"/>
    <cellStyle name="Normal 26 5 7" xfId="45912" xr:uid="{1AC8814A-3DEC-48F9-B8D9-D1B06ADF4F81}"/>
    <cellStyle name="Normal 26 6" xfId="9763" xr:uid="{45B29363-0C37-464C-9300-477A393225EA}"/>
    <cellStyle name="Normal 26 6 2" xfId="45913" xr:uid="{D69CDAEC-C229-46DF-9D47-E542532D03F7}"/>
    <cellStyle name="Normal 26 6 2 2" xfId="45914" xr:uid="{B90DCF4B-726F-4572-9297-DF20D124634B}"/>
    <cellStyle name="Normal 26 6 2 2 2" xfId="45915" xr:uid="{3098B116-F55B-462A-BFD4-3DA84A2C4941}"/>
    <cellStyle name="Normal 26 6 2 3" xfId="45916" xr:uid="{72666B61-4338-42BD-9099-F25BFAE3DB94}"/>
    <cellStyle name="Normal 26 6 3" xfId="45917" xr:uid="{CE55CCB3-2F19-4A11-9196-411F41A21CE7}"/>
    <cellStyle name="Normal 26 6 3 2" xfId="45918" xr:uid="{431D60CF-3387-4611-B92A-88E8912E40A3}"/>
    <cellStyle name="Normal 26 6 4" xfId="45919" xr:uid="{D103CC88-902E-41D9-832F-8E22D1FA635D}"/>
    <cellStyle name="Normal 26 6 4 2" xfId="45920" xr:uid="{876C0BE8-11D7-450B-9A28-5764A1297E8F}"/>
    <cellStyle name="Normal 26 6 5" xfId="45921" xr:uid="{7974D6FA-D552-4380-914B-1B1050775D37}"/>
    <cellStyle name="Normal 26 6 5 2" xfId="45922" xr:uid="{48B4BCC5-00BD-4017-8768-B6A3766E9F93}"/>
    <cellStyle name="Normal 26 6 6" xfId="45923" xr:uid="{EDD8EE3A-CE1F-48FB-BEDD-974307C5FEB9}"/>
    <cellStyle name="Normal 26 6 6 2" xfId="45924" xr:uid="{111F8C5A-0FAC-442E-8BEF-345D5E117328}"/>
    <cellStyle name="Normal 26 6 7" xfId="45925" xr:uid="{B2FBC393-64B3-4452-BAB7-B00DA65E7EE7}"/>
    <cellStyle name="Normal 26 7" xfId="9764" xr:uid="{C993D7BD-2D67-4176-84C0-1C9C71C3AF7C}"/>
    <cellStyle name="Normal 26 7 2" xfId="45926" xr:uid="{CCF51586-7DC3-4799-8F79-44AC9D237F11}"/>
    <cellStyle name="Normal 26 7 2 2" xfId="45927" xr:uid="{7F35C76A-B536-4477-8166-2D98BF825FDC}"/>
    <cellStyle name="Normal 26 7 2 2 2" xfId="45928" xr:uid="{68607EE1-F072-45C2-95F3-C99F1875FF54}"/>
    <cellStyle name="Normal 26 7 2 3" xfId="45929" xr:uid="{3236FC36-495B-444B-BA76-B400628C71AC}"/>
    <cellStyle name="Normal 26 7 3" xfId="45930" xr:uid="{2C45AC39-5A10-4491-BDE9-607811EC3CA2}"/>
    <cellStyle name="Normal 26 7 3 2" xfId="45931" xr:uid="{FFADEEA2-687D-4D9A-BF8E-47C011DDECF0}"/>
    <cellStyle name="Normal 26 7 4" xfId="45932" xr:uid="{4CAA6B5B-9A1E-4CD5-BB53-2F0A0CBA21F6}"/>
    <cellStyle name="Normal 26 7 4 2" xfId="45933" xr:uid="{6E78BD00-ACD7-49C8-8855-4ADCFBE9065B}"/>
    <cellStyle name="Normal 26 7 5" xfId="45934" xr:uid="{3616700C-DA76-4338-A97A-E3ACBCC216B3}"/>
    <cellStyle name="Normal 26 7 5 2" xfId="45935" xr:uid="{8AFB5B91-D990-46A0-970F-16CCCADD5788}"/>
    <cellStyle name="Normal 26 7 6" xfId="45936" xr:uid="{318C5B90-E33A-4B27-B226-E575CB118D80}"/>
    <cellStyle name="Normal 26 7 6 2" xfId="45937" xr:uid="{69C6741B-A68C-4202-8F5C-3B7E6EA0E5E0}"/>
    <cellStyle name="Normal 26 7 7" xfId="45938" xr:uid="{B689DE17-2DEF-4EB7-B625-600DC0089B1A}"/>
    <cellStyle name="Normal 26 8" xfId="9765" xr:uid="{39FA5ED9-3ABD-4335-9EB2-8950E09D85F1}"/>
    <cellStyle name="Normal 26 8 2" xfId="45939" xr:uid="{527D4605-D6CF-476C-921D-ACD098F21A7E}"/>
    <cellStyle name="Normal 26 8 2 2" xfId="45940" xr:uid="{21CD7D28-5FD1-4CC3-A2A5-ED2400D88F08}"/>
    <cellStyle name="Normal 26 8 3" xfId="45941" xr:uid="{DA6C774A-40CD-46A7-8520-34F74A790B52}"/>
    <cellStyle name="Normal 26 8 3 2" xfId="45942" xr:uid="{2030C774-5321-49ED-9E5E-EE5F884E52C0}"/>
    <cellStyle name="Normal 26 8 4" xfId="45943" xr:uid="{098013E5-050B-4C80-AD36-1E82541EE767}"/>
    <cellStyle name="Normal 26 8 4 2" xfId="45944" xr:uid="{171DFB1E-5975-40CC-941A-6F5C6EB62AE3}"/>
    <cellStyle name="Normal 26 8 5" xfId="45945" xr:uid="{CD3D16C1-11A1-4EC8-918E-84A0C4E0C890}"/>
    <cellStyle name="Normal 26 8 5 2" xfId="45946" xr:uid="{9C40F671-3006-4A3E-B212-F235F56BB98E}"/>
    <cellStyle name="Normal 26 8 6" xfId="45947" xr:uid="{8C56F419-98CA-471D-AAC3-4E55E71ADC32}"/>
    <cellStyle name="Normal 26 8 6 2" xfId="45948" xr:uid="{EF06DAA3-35FD-431C-BA5A-DE0F6689F2FA}"/>
    <cellStyle name="Normal 26 8 7" xfId="45949" xr:uid="{F8A0FFEB-63BB-4F43-94E7-6137270FFBC8}"/>
    <cellStyle name="Normal 26 9" xfId="9766" xr:uid="{CDAD9BC3-33C9-4148-BB0C-88DE3D18CC42}"/>
    <cellStyle name="Normal 26 9 2" xfId="45950" xr:uid="{4C989DE0-A042-430D-BCEF-4B851DE12B05}"/>
    <cellStyle name="Normal 26 9 2 2" xfId="45951" xr:uid="{910ABFDC-C604-4C1F-8BC4-8EAA4B36B388}"/>
    <cellStyle name="Normal 26 9 3" xfId="45952" xr:uid="{360A9B47-EC8E-4CCE-8123-5B074169E6F0}"/>
    <cellStyle name="Normal 26 9 3 2" xfId="45953" xr:uid="{91263226-478D-4F19-990B-975DA1D4421C}"/>
    <cellStyle name="Normal 26 9 4" xfId="45954" xr:uid="{376E1E7C-DBD2-4637-B73F-C4BD7A9FDAB8}"/>
    <cellStyle name="Normal 26 9 4 2" xfId="45955" xr:uid="{7A0AD31C-70A3-4B2F-B5AD-B0067F9933FD}"/>
    <cellStyle name="Normal 26 9 5" xfId="45956" xr:uid="{CC65012D-E2D0-4B8B-8191-01A421FF6302}"/>
    <cellStyle name="Normal 26 9 5 2" xfId="45957" xr:uid="{3FC51F34-C69F-40E5-A730-2C12D1585F34}"/>
    <cellStyle name="Normal 26 9 6" xfId="45958" xr:uid="{78EFCDE3-8A9E-4221-9BBA-7D4ED16BA3EF}"/>
    <cellStyle name="Normal 26 9 6 2" xfId="45959" xr:uid="{42F9A073-6873-4D9F-B7B4-78028C16C958}"/>
    <cellStyle name="Normal 26 9 7" xfId="45960" xr:uid="{BA6346EB-C2C9-4DAD-A5DA-3883DFD060DD}"/>
    <cellStyle name="Normal 26_MAYOR CERES" xfId="45961" xr:uid="{505BE6D7-3EC3-4F7F-81EB-31D89DC7C7C2}"/>
    <cellStyle name="Normal 260" xfId="12336" xr:uid="{F95B5C84-72F0-4C31-A00D-86C203B03791}"/>
    <cellStyle name="Normal 260 2" xfId="61000" xr:uid="{90DB2364-0E63-4B52-9581-EA2A611785AB}"/>
    <cellStyle name="Normal 261" xfId="12337" xr:uid="{F2E73F71-2D2B-4106-A04B-EDEA3FD95EF4}"/>
    <cellStyle name="Normal 262" xfId="12338" xr:uid="{C5F54F33-7066-48B3-8B2D-101FA1F5702C}"/>
    <cellStyle name="Normal 263" xfId="12339" xr:uid="{15E6ACC7-7567-4EC0-B17A-E888BB1EE921}"/>
    <cellStyle name="Normal 264" xfId="12340" xr:uid="{38AA8D53-DD58-4B01-BC09-0686B2CA784B}"/>
    <cellStyle name="Normal 265" xfId="12341" xr:uid="{41D29453-06F7-4F92-8752-F57A5263977D}"/>
    <cellStyle name="Normal 266" xfId="12342" xr:uid="{074DE820-D6A5-4F36-9F96-7E48553AEC91}"/>
    <cellStyle name="Normal 267" xfId="12343" xr:uid="{377BB0C6-B691-482B-B084-6FAF459AB332}"/>
    <cellStyle name="Normal 268" xfId="12344" xr:uid="{11A96ED2-4A12-4287-A9E5-644735DD7A65}"/>
    <cellStyle name="Normal 269" xfId="12345" xr:uid="{B243ABC9-E80C-437F-BA79-688620AFBC77}"/>
    <cellStyle name="Normal 27" xfId="812" xr:uid="{EC90AC76-E095-4078-8576-5D2DE99FA097}"/>
    <cellStyle name="Normal 27 10" xfId="9767" xr:uid="{44A97F02-5FC4-40D5-B822-38FA2349511D}"/>
    <cellStyle name="Normal 27 10 2" xfId="45962" xr:uid="{413D1EFB-8A07-4984-92B3-BA2E90733C93}"/>
    <cellStyle name="Normal 27 10 2 2" xfId="45963" xr:uid="{1505966A-B7CB-4684-A768-0E4DA30125D5}"/>
    <cellStyle name="Normal 27 10 3" xfId="45964" xr:uid="{1F007A91-FD08-4A0E-88D6-97CA74514D25}"/>
    <cellStyle name="Normal 27 10 3 2" xfId="45965" xr:uid="{2F85FE3C-6B45-4A5A-A4E8-B2399CE645DF}"/>
    <cellStyle name="Normal 27 10 4" xfId="45966" xr:uid="{187E9B23-DE2B-4924-9F23-4BD5DDC321F2}"/>
    <cellStyle name="Normal 27 10 4 2" xfId="45967" xr:uid="{CC316CFB-CC5C-41D6-A51B-30E825141C93}"/>
    <cellStyle name="Normal 27 10 5" xfId="45968" xr:uid="{9A3CDDB9-33A6-4F54-846D-043A17BCC1B5}"/>
    <cellStyle name="Normal 27 10 5 2" xfId="45969" xr:uid="{8E38F68E-6081-48D3-BAD6-5C274A461A93}"/>
    <cellStyle name="Normal 27 10 6" xfId="45970" xr:uid="{886468AA-9A23-41BF-B784-DFA169C7AADB}"/>
    <cellStyle name="Normal 27 10 6 2" xfId="45971" xr:uid="{A0C3AF9E-2D06-4DE4-A274-248A552B27AA}"/>
    <cellStyle name="Normal 27 10 7" xfId="45972" xr:uid="{46A58630-54BC-41A7-8F72-872E9A89451C}"/>
    <cellStyle name="Normal 27 11" xfId="9768" xr:uid="{22DCADCF-0C8A-4308-818D-0F94BA6D87E3}"/>
    <cellStyle name="Normal 27 11 2" xfId="45973" xr:uid="{5774AED7-7FED-4946-AC41-5503A89173CC}"/>
    <cellStyle name="Normal 27 12" xfId="9769" xr:uid="{17C7B194-8ECA-45E5-AE6F-F2597C07F3BD}"/>
    <cellStyle name="Normal 27 12 2" xfId="45974" xr:uid="{91338EE2-B7D9-40EB-BB04-93C7DDDF589C}"/>
    <cellStyle name="Normal 27 13" xfId="9770" xr:uid="{BDB33C4F-C421-4214-A512-B226B9DB5FD6}"/>
    <cellStyle name="Normal 27 13 2" xfId="45975" xr:uid="{B858F204-895B-4975-8BFA-797F096555E3}"/>
    <cellStyle name="Normal 27 14" xfId="9771" xr:uid="{35AA42AF-4B54-4D3A-9023-4D9A675852BE}"/>
    <cellStyle name="Normal 27 14 2" xfId="45976" xr:uid="{E130A494-84BF-4413-836A-C83DEB728EB2}"/>
    <cellStyle name="Normal 27 15" xfId="9772" xr:uid="{0395B918-5E46-4415-BDB6-C591EC8DE1D9}"/>
    <cellStyle name="Normal 27 15 2" xfId="45977" xr:uid="{2849A646-ECA5-4D4A-B606-FA08BA983A0E}"/>
    <cellStyle name="Normal 27 16" xfId="9773" xr:uid="{C5FB3D65-4DA9-4259-AC1E-29C0F7E80D3D}"/>
    <cellStyle name="Normal 27 16 2" xfId="45978" xr:uid="{D2B01139-99FD-4856-AB00-6B1A2B2971B2}"/>
    <cellStyle name="Normal 27 17" xfId="9774" xr:uid="{0123FBF3-1335-49B5-B387-9692EA537DA5}"/>
    <cellStyle name="Normal 27 17 2" xfId="45979" xr:uid="{A85BC17F-8B02-4251-A88C-58D6235C3E9C}"/>
    <cellStyle name="Normal 27 18" xfId="9775" xr:uid="{ED140307-D55F-472B-9D07-E0CEC5C02851}"/>
    <cellStyle name="Normal 27 18 2" xfId="45980" xr:uid="{8D4B2BF3-C9B3-4838-A323-F7CDD4414AFB}"/>
    <cellStyle name="Normal 27 19" xfId="9776" xr:uid="{56355526-BFFF-4876-91E9-31898CBA2CB8}"/>
    <cellStyle name="Normal 27 19 2" xfId="45981" xr:uid="{66B20084-E541-4BCF-BC2A-2B0A9F161B44}"/>
    <cellStyle name="Normal 27 2" xfId="813" xr:uid="{FA0C8D06-01DA-40B4-93DD-E5497D189E58}"/>
    <cellStyle name="Normal 27 2 2" xfId="45982" xr:uid="{98A8549F-94DD-424C-B71E-29462A9EE2B8}"/>
    <cellStyle name="Normal 27 2 2 2" xfId="45983" xr:uid="{4C1D18B3-C5B8-4AC8-A4BC-2BD051B720BA}"/>
    <cellStyle name="Normal 27 2 2 2 2" xfId="45984" xr:uid="{A8F5EF46-F4F4-4CE8-A3CD-6820E8F8D998}"/>
    <cellStyle name="Normal 27 2 2 3" xfId="45985" xr:uid="{EA75BBBF-B507-4D0D-A204-4A2DFDC24DF1}"/>
    <cellStyle name="Normal 27 2 3" xfId="45986" xr:uid="{7318513D-13BC-4FFC-B1BC-D14E55E64763}"/>
    <cellStyle name="Normal 27 2 3 2" xfId="45987" xr:uid="{B588D415-EA6C-4036-8484-9CFECC8C6C11}"/>
    <cellStyle name="Normal 27 2 4" xfId="45988" xr:uid="{EF746642-236C-4186-8111-6D90F315DE00}"/>
    <cellStyle name="Normal 27 2 4 2" xfId="45989" xr:uid="{2334842E-42B6-4B63-A2B0-195C0B95A766}"/>
    <cellStyle name="Normal 27 2 5" xfId="45990" xr:uid="{2775E285-CCEB-4D4B-A4ED-3E841A5FD4DA}"/>
    <cellStyle name="Normal 27 2 5 2" xfId="45991" xr:uid="{1660E71D-120B-40C6-B82A-6FC7F04087A1}"/>
    <cellStyle name="Normal 27 2 6" xfId="45992" xr:uid="{F5619DF4-155B-415A-8222-AD3318DDB314}"/>
    <cellStyle name="Normal 27 2 6 2" xfId="45993" xr:uid="{525DDC74-1581-4D99-803B-E8753E05DC91}"/>
    <cellStyle name="Normal 27 2 7" xfId="45994" xr:uid="{6B82AECB-7C56-4784-B8A2-85D384837493}"/>
    <cellStyle name="Normal 27 20" xfId="12346" xr:uid="{77D33C0A-4EA4-4F8F-9150-FECDD061974C}"/>
    <cellStyle name="Normal 27 3" xfId="9777" xr:uid="{85C197B1-CF6F-4505-8CFF-6C86399F0EA1}"/>
    <cellStyle name="Normal 27 3 2" xfId="45995" xr:uid="{612082D7-5EC2-43C7-B638-ACC32D93A2FB}"/>
    <cellStyle name="Normal 27 3 2 2" xfId="45996" xr:uid="{DDA9938C-FBBB-43E2-A867-18216F6DFA21}"/>
    <cellStyle name="Normal 27 3 2 2 2" xfId="45997" xr:uid="{0410FDC4-250F-48CF-8F35-FF80E641C51B}"/>
    <cellStyle name="Normal 27 3 2 3" xfId="45998" xr:uid="{01D1C267-16A6-4C31-9042-369855FA5244}"/>
    <cellStyle name="Normal 27 3 3" xfId="45999" xr:uid="{5109F0FF-5A7C-40C9-B774-DE0208090427}"/>
    <cellStyle name="Normal 27 3 3 2" xfId="46000" xr:uid="{9363CFA5-A1CA-4A38-893D-CF538A708897}"/>
    <cellStyle name="Normal 27 3 4" xfId="46001" xr:uid="{B57E791E-68C6-4BDD-9770-D779FD19723F}"/>
    <cellStyle name="Normal 27 3 4 2" xfId="46002" xr:uid="{87826944-E3FA-4563-8524-F902539CA8EC}"/>
    <cellStyle name="Normal 27 3 5" xfId="46003" xr:uid="{CF276F6F-E3CE-46D7-AE03-35874CDC944D}"/>
    <cellStyle name="Normal 27 3 5 2" xfId="46004" xr:uid="{D3B1F34F-D18B-4FF7-A3D8-87FDDDB9B68F}"/>
    <cellStyle name="Normal 27 3 6" xfId="46005" xr:uid="{F0D303E0-15F0-4136-95D6-819547FE8E7F}"/>
    <cellStyle name="Normal 27 3 6 2" xfId="46006" xr:uid="{9C3BF12A-0630-4889-8985-0B4B6F2B2E86}"/>
    <cellStyle name="Normal 27 3 7" xfId="46007" xr:uid="{B019E719-262E-45EB-A3C4-1EA28D6DFD08}"/>
    <cellStyle name="Normal 27 4" xfId="9778" xr:uid="{6DB325F3-1180-4ECE-86BB-6C31BD13E995}"/>
    <cellStyle name="Normal 27 4 2" xfId="46008" xr:uid="{C992125A-A964-431B-BE48-749F7003CA5B}"/>
    <cellStyle name="Normal 27 4 2 2" xfId="46009" xr:uid="{4DED1277-5C40-4D62-9A7A-375AE4685E1E}"/>
    <cellStyle name="Normal 27 4 2 2 2" xfId="46010" xr:uid="{81222DF0-2C57-4EF3-B1E2-1746BEC29C91}"/>
    <cellStyle name="Normal 27 4 2 3" xfId="46011" xr:uid="{AD8F3DCF-C148-49AD-AF11-BD7018CC68E5}"/>
    <cellStyle name="Normal 27 4 3" xfId="46012" xr:uid="{F62EC1E8-D8D6-420E-B89B-96ABD8975438}"/>
    <cellStyle name="Normal 27 4 3 2" xfId="46013" xr:uid="{293D8DCE-5139-4456-8E6F-385DC9583CE0}"/>
    <cellStyle name="Normal 27 4 4" xfId="46014" xr:uid="{E9F0D677-6105-49C7-8B02-C325E40ED2F7}"/>
    <cellStyle name="Normal 27 4 4 2" xfId="46015" xr:uid="{6B1A6158-5C95-4F08-902A-CAA7A2F7A262}"/>
    <cellStyle name="Normal 27 4 5" xfId="46016" xr:uid="{28C9ECF9-8893-4498-A186-F1151986479A}"/>
    <cellStyle name="Normal 27 4 5 2" xfId="46017" xr:uid="{713C5477-6773-45A9-A895-669F2B076BEF}"/>
    <cellStyle name="Normal 27 4 6" xfId="46018" xr:uid="{2DD6DDB5-B8AE-4773-A4ED-523909CA5EFE}"/>
    <cellStyle name="Normal 27 4 6 2" xfId="46019" xr:uid="{D036DFB7-267F-49A4-834D-8E71E63F6D7B}"/>
    <cellStyle name="Normal 27 4 7" xfId="46020" xr:uid="{9E549A99-FCF4-417D-A337-E7A3EB313F9D}"/>
    <cellStyle name="Normal 27 5" xfId="9779" xr:uid="{4D92A334-BBC9-4817-86E1-28C06F274632}"/>
    <cellStyle name="Normal 27 5 2" xfId="46021" xr:uid="{7E4785AB-A64D-4D2E-96AD-C5E4F5BCD0BE}"/>
    <cellStyle name="Normal 27 5 2 2" xfId="46022" xr:uid="{082BDC15-EAE0-41C8-9C2C-75CA1735440B}"/>
    <cellStyle name="Normal 27 5 2 2 2" xfId="46023" xr:uid="{28AAB3D9-1676-4FF9-9A8B-6525CDE2FD51}"/>
    <cellStyle name="Normal 27 5 2 3" xfId="46024" xr:uid="{B8D16DA8-BFA9-4BA4-8026-5B201F06D16D}"/>
    <cellStyle name="Normal 27 5 3" xfId="46025" xr:uid="{72395A34-F8A4-4929-920B-095F1F8CE09A}"/>
    <cellStyle name="Normal 27 5 3 2" xfId="46026" xr:uid="{AE7FE301-6813-4E69-9BDE-CC087890853F}"/>
    <cellStyle name="Normal 27 5 4" xfId="46027" xr:uid="{0354A0C1-CE1F-457F-9C2C-E78809D87C69}"/>
    <cellStyle name="Normal 27 5 4 2" xfId="46028" xr:uid="{0FBC321D-2D4C-48EE-BF3B-788868206807}"/>
    <cellStyle name="Normal 27 5 5" xfId="46029" xr:uid="{529C4847-2149-4B35-952A-16CBB65F335A}"/>
    <cellStyle name="Normal 27 5 5 2" xfId="46030" xr:uid="{03DCF4FF-5144-4FCB-812F-71599FC35742}"/>
    <cellStyle name="Normal 27 5 6" xfId="46031" xr:uid="{4419FAF4-2D1F-4B13-B583-8F346F1A225C}"/>
    <cellStyle name="Normal 27 5 6 2" xfId="46032" xr:uid="{462AE577-4103-4D91-95C2-58D0D9A702D5}"/>
    <cellStyle name="Normal 27 5 7" xfId="46033" xr:uid="{FF78FD25-3E43-4C46-B160-82143D3EA708}"/>
    <cellStyle name="Normal 27 6" xfId="9780" xr:uid="{16B77C68-2546-4F45-9CC0-0DB7886ADD1F}"/>
    <cellStyle name="Normal 27 6 2" xfId="46034" xr:uid="{774504DD-809A-4E50-96CC-8A7F7513A62B}"/>
    <cellStyle name="Normal 27 6 2 2" xfId="46035" xr:uid="{A33F6A8A-775D-4823-821C-2FC4B074D429}"/>
    <cellStyle name="Normal 27 6 2 2 2" xfId="46036" xr:uid="{DA38284C-FCE1-43CF-A48A-D9E979225273}"/>
    <cellStyle name="Normal 27 6 2 3" xfId="46037" xr:uid="{BE6B5B43-E10A-4D23-8D3A-A782B0BC0026}"/>
    <cellStyle name="Normal 27 6 3" xfId="46038" xr:uid="{3FEF9567-A925-40EC-8836-93AA810B79D8}"/>
    <cellStyle name="Normal 27 6 3 2" xfId="46039" xr:uid="{1CAF5B77-B2B9-46BD-96FB-27C6BCC532D5}"/>
    <cellStyle name="Normal 27 6 4" xfId="46040" xr:uid="{2EE5746C-8EB6-4100-85B1-B70A5AE3B227}"/>
    <cellStyle name="Normal 27 6 4 2" xfId="46041" xr:uid="{88FA6EEE-6003-40BB-AAAB-3B0A24E82E37}"/>
    <cellStyle name="Normal 27 6 5" xfId="46042" xr:uid="{FF2CE17B-7347-4E31-B096-8128DC701512}"/>
    <cellStyle name="Normal 27 6 5 2" xfId="46043" xr:uid="{33D36DC3-8C0C-4401-8210-BBA8EFB33BF9}"/>
    <cellStyle name="Normal 27 6 6" xfId="46044" xr:uid="{21539502-E694-4A7D-9405-4868B0C2DACC}"/>
    <cellStyle name="Normal 27 6 6 2" xfId="46045" xr:uid="{F67D2A60-3A7F-49B3-80B0-6AE66797812C}"/>
    <cellStyle name="Normal 27 6 7" xfId="46046" xr:uid="{39859435-D523-4017-B603-EE663D6D8ED4}"/>
    <cellStyle name="Normal 27 7" xfId="9781" xr:uid="{9AC03CE3-36B1-489D-A69F-5F6125F977E9}"/>
    <cellStyle name="Normal 27 7 2" xfId="46047" xr:uid="{413738F8-022A-41D6-8228-CA1FAC2A5AE3}"/>
    <cellStyle name="Normal 27 7 2 2" xfId="46048" xr:uid="{54F6AF26-879E-4064-88A1-D3FC945E4FF2}"/>
    <cellStyle name="Normal 27 7 2 2 2" xfId="46049" xr:uid="{9D8D4608-6E4B-4BE0-9CAA-C6A36EE11CC4}"/>
    <cellStyle name="Normal 27 7 2 3" xfId="46050" xr:uid="{E8682976-59E6-4B56-8183-2E96B460992D}"/>
    <cellStyle name="Normal 27 7 3" xfId="46051" xr:uid="{B369364D-A9E4-4FBA-BC2B-7B0D393715DA}"/>
    <cellStyle name="Normal 27 7 3 2" xfId="46052" xr:uid="{241258A4-6FC6-4CEE-9050-EC49569099C5}"/>
    <cellStyle name="Normal 27 7 4" xfId="46053" xr:uid="{3E777F94-086A-44F0-A782-7D04B14FD92E}"/>
    <cellStyle name="Normal 27 7 4 2" xfId="46054" xr:uid="{3108DA20-09CD-4D4E-9C88-4C68B3CC9B4D}"/>
    <cellStyle name="Normal 27 7 5" xfId="46055" xr:uid="{39DC5290-A457-4DB9-8B69-C90E6C72F71B}"/>
    <cellStyle name="Normal 27 7 5 2" xfId="46056" xr:uid="{9855571B-0C6C-4072-B055-BF1F47506ACC}"/>
    <cellStyle name="Normal 27 7 6" xfId="46057" xr:uid="{E3A7F9D5-9BB1-47B4-984F-19F13429D7AC}"/>
    <cellStyle name="Normal 27 7 6 2" xfId="46058" xr:uid="{EF8814EB-42FA-426D-B678-DE24196AA967}"/>
    <cellStyle name="Normal 27 7 7" xfId="46059" xr:uid="{7F6EE857-2A32-4056-BEE2-32DF14AD6A7D}"/>
    <cellStyle name="Normal 27 8" xfId="9782" xr:uid="{2A1F2A92-FC22-4650-9146-0B679D41D481}"/>
    <cellStyle name="Normal 27 8 2" xfId="46060" xr:uid="{98EF7A58-4229-4FE0-9E7F-86963EA4B82C}"/>
    <cellStyle name="Normal 27 8 2 2" xfId="46061" xr:uid="{5227D3F7-0F28-4EDE-9320-0D8D33239E65}"/>
    <cellStyle name="Normal 27 8 3" xfId="46062" xr:uid="{662077CC-1E46-41C2-8305-D589E871947F}"/>
    <cellStyle name="Normal 27 8 3 2" xfId="46063" xr:uid="{AFE6DA57-09F0-4C3B-AF0A-0C59E3879519}"/>
    <cellStyle name="Normal 27 8 4" xfId="46064" xr:uid="{8BD3F6DE-D3D4-4A57-90F8-927D19994E77}"/>
    <cellStyle name="Normal 27 8 4 2" xfId="46065" xr:uid="{5E896EA1-0622-46DA-9E37-86389681D0CE}"/>
    <cellStyle name="Normal 27 8 5" xfId="46066" xr:uid="{F4833D9C-7E81-41AD-90BB-A6A689E1CF6D}"/>
    <cellStyle name="Normal 27 8 5 2" xfId="46067" xr:uid="{04EE0626-61EA-4ECE-874B-5B062A3A2214}"/>
    <cellStyle name="Normal 27 8 6" xfId="46068" xr:uid="{108310C9-4D2C-4CEB-BB49-4A31E5723FEB}"/>
    <cellStyle name="Normal 27 8 6 2" xfId="46069" xr:uid="{E8521EB5-5BF1-429F-BE02-CB4A1E5487E4}"/>
    <cellStyle name="Normal 27 8 7" xfId="46070" xr:uid="{019E4DD0-270A-4BA6-B57D-0349AA61035D}"/>
    <cellStyle name="Normal 27 9" xfId="9783" xr:uid="{179E4CB8-8106-424B-BF7E-F84DCBA12F68}"/>
    <cellStyle name="Normal 27 9 2" xfId="46071" xr:uid="{F7E6BAC8-37D0-49EB-80CF-895D48775867}"/>
    <cellStyle name="Normal 27 9 2 2" xfId="46072" xr:uid="{E0649006-BFB3-4FA0-95E4-B30DD35082D9}"/>
    <cellStyle name="Normal 27 9 3" xfId="46073" xr:uid="{0B186385-2AF6-4B59-84B9-EBA63033A18C}"/>
    <cellStyle name="Normal 27 9 3 2" xfId="46074" xr:uid="{B5E5F79D-2A64-4F73-AEAB-9E3DB02D362D}"/>
    <cellStyle name="Normal 27 9 4" xfId="46075" xr:uid="{70319464-9062-4281-A0FB-5B97C126FE69}"/>
    <cellStyle name="Normal 27 9 4 2" xfId="46076" xr:uid="{5132D32F-5686-4C69-8846-04E160A0E949}"/>
    <cellStyle name="Normal 27 9 5" xfId="46077" xr:uid="{6171B552-9615-4FFA-847B-DD3C3D4178DC}"/>
    <cellStyle name="Normal 27 9 5 2" xfId="46078" xr:uid="{FCEE7B91-1035-4739-94B5-4FB2CA1314BA}"/>
    <cellStyle name="Normal 27 9 6" xfId="46079" xr:uid="{B82E494E-10E6-413D-AA36-9E057001E74A}"/>
    <cellStyle name="Normal 27 9 6 2" xfId="46080" xr:uid="{57B8C7AD-9482-4190-9438-B3A8ED1501D8}"/>
    <cellStyle name="Normal 27 9 7" xfId="46081" xr:uid="{51B5F996-4D48-42E4-8482-2A538384A8C7}"/>
    <cellStyle name="Normal 27_MAYOR CERES" xfId="46082" xr:uid="{54AE8C50-3D09-494A-823A-0C58BC11C3FA}"/>
    <cellStyle name="Normal 270" xfId="12347" xr:uid="{B3C571F6-84EF-4AE8-8A5C-EDE33BFB939B}"/>
    <cellStyle name="Normal 271" xfId="12348" xr:uid="{8CC87CB8-4E53-4E50-8761-8C1767B81A26}"/>
    <cellStyle name="Normal 272" xfId="12349" xr:uid="{8736B41B-B199-4282-8DE9-211E63C240E6}"/>
    <cellStyle name="Normal 273" xfId="12350" xr:uid="{0A3B901D-88E4-4779-A0DE-874E56A464B3}"/>
    <cellStyle name="Normal 274" xfId="12351" xr:uid="{83C346FC-13F1-4F98-9565-4492B9D56035}"/>
    <cellStyle name="Normal 275" xfId="12352" xr:uid="{2D619047-5D42-4BD7-938F-40040747769B}"/>
    <cellStyle name="Normal 276" xfId="12353" xr:uid="{50295CFB-1082-4D3F-A0D0-6C6BB0994D59}"/>
    <cellStyle name="Normal 277" xfId="12354" xr:uid="{033F1D85-22E6-4241-842C-011F965926D4}"/>
    <cellStyle name="Normal 278" xfId="12355" xr:uid="{F831B280-F51F-4BC2-87AB-E8C7CC654EEA}"/>
    <cellStyle name="Normal 279" xfId="12356" xr:uid="{4B307534-0EFA-4641-AB21-BB657EFE9D2D}"/>
    <cellStyle name="Normal 28" xfId="814" xr:uid="{02AB7E5C-0793-4DFC-B5F3-5BB2D5585467}"/>
    <cellStyle name="Normal 28 10" xfId="9784" xr:uid="{57C97F64-CAF6-4157-A8AE-6B4CD82DEA6B}"/>
    <cellStyle name="Normal 28 10 2" xfId="46083" xr:uid="{711C6A02-17E5-4995-A9A6-04DE754BB4F9}"/>
    <cellStyle name="Normal 28 10 2 2" xfId="46084" xr:uid="{32A798AC-ED9C-4E04-844B-5B8EF9905892}"/>
    <cellStyle name="Normal 28 10 3" xfId="46085" xr:uid="{B3F504A9-B672-499F-9198-D969FD6600BA}"/>
    <cellStyle name="Normal 28 10 3 2" xfId="46086" xr:uid="{2898A23C-E3AD-4B8E-B5E5-5D7AA3192305}"/>
    <cellStyle name="Normal 28 10 4" xfId="46087" xr:uid="{D06A8911-5980-406D-A0C1-6C186472E048}"/>
    <cellStyle name="Normal 28 10 4 2" xfId="46088" xr:uid="{4CBF06F4-5BB4-4D1D-9217-A8AF7ADA2F7E}"/>
    <cellStyle name="Normal 28 10 5" xfId="46089" xr:uid="{66373B2F-E8D0-4F38-BCF8-A28C4F8898B8}"/>
    <cellStyle name="Normal 28 10 5 2" xfId="46090" xr:uid="{A876CCC8-E11C-40D8-8F32-E74AF859038B}"/>
    <cellStyle name="Normal 28 10 6" xfId="46091" xr:uid="{9E75A109-76B9-4C68-86ED-D362D01C40F9}"/>
    <cellStyle name="Normal 28 10 6 2" xfId="46092" xr:uid="{5F56E44A-1893-4D4F-935B-373D2013B556}"/>
    <cellStyle name="Normal 28 10 7" xfId="46093" xr:uid="{28904CDB-D334-47D4-9901-CE3F6B9895F7}"/>
    <cellStyle name="Normal 28 11" xfId="9785" xr:uid="{67BD8603-A135-44FD-9830-50F093DA1B64}"/>
    <cellStyle name="Normal 28 11 2" xfId="46094" xr:uid="{E9D7B201-5043-4D58-88B2-021D0B1C22F7}"/>
    <cellStyle name="Normal 28 12" xfId="9786" xr:uid="{A065C0E1-0B39-4DD8-B30E-491B15D38EBD}"/>
    <cellStyle name="Normal 28 12 2" xfId="46095" xr:uid="{724B7D08-1407-46E6-9F1B-346F67B63DDF}"/>
    <cellStyle name="Normal 28 13" xfId="9787" xr:uid="{90A7BE17-B284-4FD1-AB1C-0697DA81BB53}"/>
    <cellStyle name="Normal 28 13 2" xfId="46096" xr:uid="{7BB043E7-E0CA-43FE-B87D-4014B8425EED}"/>
    <cellStyle name="Normal 28 14" xfId="9788" xr:uid="{963A33E1-D04C-449F-9023-69F057494C57}"/>
    <cellStyle name="Normal 28 14 2" xfId="46097" xr:uid="{D49CB66E-096C-4F38-803E-158FDA124774}"/>
    <cellStyle name="Normal 28 15" xfId="9789" xr:uid="{BA1AEB5A-CF4E-49F3-B717-F950D2276CAA}"/>
    <cellStyle name="Normal 28 15 2" xfId="46098" xr:uid="{57FD510D-0CE4-4EDE-AAA2-8AB33D547AD7}"/>
    <cellStyle name="Normal 28 16" xfId="9790" xr:uid="{501DBA83-1054-4ED5-85F4-E5A82EE27655}"/>
    <cellStyle name="Normal 28 16 2" xfId="46099" xr:uid="{2E45A8BF-2349-45B3-B7BC-85D7B0673A45}"/>
    <cellStyle name="Normal 28 17" xfId="9791" xr:uid="{7B37DD81-CA67-431D-B4EC-B0BE96A6E104}"/>
    <cellStyle name="Normal 28 17 2" xfId="46100" xr:uid="{34226E48-920F-4649-A557-D4C6E8D9A430}"/>
    <cellStyle name="Normal 28 18" xfId="9792" xr:uid="{F6BA6C77-A73F-41BB-A523-0400B30036A7}"/>
    <cellStyle name="Normal 28 18 2" xfId="46101" xr:uid="{DBD15331-8936-4BBC-87F5-7F3A47A6A2C9}"/>
    <cellStyle name="Normal 28 19" xfId="9793" xr:uid="{E7819914-32FF-4D2D-9133-9DAA3A832C9A}"/>
    <cellStyle name="Normal 28 19 2" xfId="46102" xr:uid="{42EB7251-9425-4530-B13E-E3056A61AB94}"/>
    <cellStyle name="Normal 28 2" xfId="815" xr:uid="{73B8C99C-29BE-49EB-BE93-3BF30DD40083}"/>
    <cellStyle name="Normal 28 2 2" xfId="46103" xr:uid="{05C031B1-BF40-4457-9119-97E1363E8180}"/>
    <cellStyle name="Normal 28 2 2 2" xfId="46104" xr:uid="{FB53B76E-A34C-4D88-9D82-59E4BF22306A}"/>
    <cellStyle name="Normal 28 2 2 2 2" xfId="46105" xr:uid="{AA5FDA2C-AACE-4ADA-BA99-5B4DADDCABD1}"/>
    <cellStyle name="Normal 28 2 2 3" xfId="46106" xr:uid="{E9BC1830-36D6-48F3-A49F-C064DD519F05}"/>
    <cellStyle name="Normal 28 2 3" xfId="46107" xr:uid="{3D89167F-28F6-40F2-9EAF-1D1D6DAFE64D}"/>
    <cellStyle name="Normal 28 2 3 2" xfId="46108" xr:uid="{13CDB985-F332-4F00-B867-8ABA26329525}"/>
    <cellStyle name="Normal 28 2 4" xfId="46109" xr:uid="{B02B11DA-F400-42E7-93ED-BB94EE337646}"/>
    <cellStyle name="Normal 28 2 4 2" xfId="46110" xr:uid="{591E8CCB-464F-4833-924D-FA144F33E2D0}"/>
    <cellStyle name="Normal 28 2 5" xfId="46111" xr:uid="{CB39156C-C159-4566-9C90-B53EB0A4D1C3}"/>
    <cellStyle name="Normal 28 2 5 2" xfId="46112" xr:uid="{A5F3934E-0E31-4C3E-9133-4607C77AFC08}"/>
    <cellStyle name="Normal 28 2 6" xfId="46113" xr:uid="{42C0429A-3E5C-43EF-9074-BFA628D437CB}"/>
    <cellStyle name="Normal 28 2 6 2" xfId="46114" xr:uid="{14BF8B87-740E-4761-B905-A37F82F6CBAB}"/>
    <cellStyle name="Normal 28 2 7" xfId="46115" xr:uid="{15EDF217-EE5C-4163-BBA6-1A1E97AC7B1D}"/>
    <cellStyle name="Normal 28 20" xfId="12357" xr:uid="{BD86D992-2F59-47F9-9FBA-A49A6984D3E4}"/>
    <cellStyle name="Normal 28 3" xfId="9794" xr:uid="{62EEDABF-3FDA-40D1-8B4C-50536E9FF345}"/>
    <cellStyle name="Normal 28 3 2" xfId="46116" xr:uid="{9E9D892D-7404-470F-AA7A-EECFF8EFCAE1}"/>
    <cellStyle name="Normal 28 3 2 2" xfId="46117" xr:uid="{AAC8C5D5-2E0E-4BDA-9743-EDDE0CF41385}"/>
    <cellStyle name="Normal 28 3 2 2 2" xfId="46118" xr:uid="{F00B45FF-6EEF-4C2B-994E-E50CFF63B961}"/>
    <cellStyle name="Normal 28 3 2 3" xfId="46119" xr:uid="{DCE7810F-0277-491C-A1FB-7C5A1F78E175}"/>
    <cellStyle name="Normal 28 3 3" xfId="46120" xr:uid="{899D7305-6CF1-4497-86BB-BB30B2F5C743}"/>
    <cellStyle name="Normal 28 3 3 2" xfId="46121" xr:uid="{370D7E62-088E-474C-AFEF-189345BEA31D}"/>
    <cellStyle name="Normal 28 3 4" xfId="46122" xr:uid="{01A53A3A-493E-44DA-8248-338CD6DD8F80}"/>
    <cellStyle name="Normal 28 3 4 2" xfId="46123" xr:uid="{9674CA3E-517A-40E4-BC78-1AA2E7C0FA20}"/>
    <cellStyle name="Normal 28 3 5" xfId="46124" xr:uid="{E351F807-A40F-4C44-B735-112EBBA5A52A}"/>
    <cellStyle name="Normal 28 3 5 2" xfId="46125" xr:uid="{BB92B117-0A49-47BE-A268-16BD25DA6076}"/>
    <cellStyle name="Normal 28 3 6" xfId="46126" xr:uid="{378061A4-F38A-40C2-BF01-2DDD12362DB7}"/>
    <cellStyle name="Normal 28 3 6 2" xfId="46127" xr:uid="{CEA5CCEB-7EC8-4A47-B705-63764B9FDE14}"/>
    <cellStyle name="Normal 28 3 7" xfId="46128" xr:uid="{F86F1B56-DAD5-4706-98B8-C2F595DB43B8}"/>
    <cellStyle name="Normal 28 4" xfId="9795" xr:uid="{73BB3E3D-5866-4FC6-9F9B-DE85875DB6DD}"/>
    <cellStyle name="Normal 28 4 2" xfId="46129" xr:uid="{D605C10D-8AA0-4FD4-81AE-C99C5051BA87}"/>
    <cellStyle name="Normal 28 4 2 2" xfId="46130" xr:uid="{8305B8F7-61E9-4D88-9BBA-D94218C1D4A3}"/>
    <cellStyle name="Normal 28 4 2 2 2" xfId="46131" xr:uid="{D2F6198B-FCEA-4C38-9C77-852F23E2705C}"/>
    <cellStyle name="Normal 28 4 2 3" xfId="46132" xr:uid="{647A095B-EE85-484F-84B6-B02368F40D79}"/>
    <cellStyle name="Normal 28 4 3" xfId="46133" xr:uid="{C6D2E2C6-4F04-4619-A521-FF2393D56982}"/>
    <cellStyle name="Normal 28 4 3 2" xfId="46134" xr:uid="{B28C9034-87A9-41C6-8D71-8839B828BA3E}"/>
    <cellStyle name="Normal 28 4 4" xfId="46135" xr:uid="{9C2EB184-DF5C-46EB-BFEC-27BB4A557F5F}"/>
    <cellStyle name="Normal 28 4 4 2" xfId="46136" xr:uid="{78BDEAFD-6FAC-427F-84BD-E4BA0EE012E4}"/>
    <cellStyle name="Normal 28 4 5" xfId="46137" xr:uid="{D9F771BE-4BB2-440B-B57C-70C6976E5F23}"/>
    <cellStyle name="Normal 28 4 5 2" xfId="46138" xr:uid="{744D4531-5A46-4055-A0E5-F84309202E5F}"/>
    <cellStyle name="Normal 28 4 6" xfId="46139" xr:uid="{81DEA84C-6DA8-4818-8F85-80A82EB8D95F}"/>
    <cellStyle name="Normal 28 4 6 2" xfId="46140" xr:uid="{C0A60663-8413-40AB-BEEA-7D76EF8F8D82}"/>
    <cellStyle name="Normal 28 4 7" xfId="46141" xr:uid="{82FA5BC6-34F0-46E0-82F4-654F344E6119}"/>
    <cellStyle name="Normal 28 5" xfId="9796" xr:uid="{B678E3BF-474D-4557-B24D-FB33BAF28CA7}"/>
    <cellStyle name="Normal 28 5 2" xfId="46142" xr:uid="{F61E269D-8FCC-4D98-819E-FCE3AC5B4E72}"/>
    <cellStyle name="Normal 28 5 2 2" xfId="46143" xr:uid="{D0F18996-A184-4DA0-913D-A3498D045885}"/>
    <cellStyle name="Normal 28 5 2 2 2" xfId="46144" xr:uid="{A6FCF146-3939-4EFF-88D2-B20C83922816}"/>
    <cellStyle name="Normal 28 5 2 3" xfId="46145" xr:uid="{D1B730F4-1BED-4955-A86E-E14C96897030}"/>
    <cellStyle name="Normal 28 5 3" xfId="46146" xr:uid="{32DE33E1-9D4D-474D-8625-12CBB0F66A6C}"/>
    <cellStyle name="Normal 28 5 3 2" xfId="46147" xr:uid="{699BD7E3-4C08-4B10-B023-DAF152C91E7D}"/>
    <cellStyle name="Normal 28 5 4" xfId="46148" xr:uid="{B84D09D3-4F3C-4E51-B249-286F16C78C97}"/>
    <cellStyle name="Normal 28 5 4 2" xfId="46149" xr:uid="{08C87A99-E902-4AB6-A340-4C4B8EDD1B39}"/>
    <cellStyle name="Normal 28 5 5" xfId="46150" xr:uid="{A0BC8B6F-6616-4E2B-B5A7-340FFAF4EAE3}"/>
    <cellStyle name="Normal 28 5 5 2" xfId="46151" xr:uid="{33C26F9D-F9B9-4384-BEA8-DB06FD25D6A2}"/>
    <cellStyle name="Normal 28 5 6" xfId="46152" xr:uid="{E27CDFE4-50DD-4D68-8C0D-115F6BA05840}"/>
    <cellStyle name="Normal 28 5 6 2" xfId="46153" xr:uid="{8629EE11-92D0-4906-A192-01DB41AFDA9F}"/>
    <cellStyle name="Normal 28 5 7" xfId="46154" xr:uid="{2358A86C-14DB-4535-87A2-25BDB96DCA58}"/>
    <cellStyle name="Normal 28 6" xfId="9797" xr:uid="{CEAEA8E5-78C0-4F71-9A3D-985C918FD956}"/>
    <cellStyle name="Normal 28 6 2" xfId="46155" xr:uid="{47F000DD-2277-4571-9D56-DD53B0CA8D07}"/>
    <cellStyle name="Normal 28 6 2 2" xfId="46156" xr:uid="{D907185E-FB23-4920-AD82-B7A992A11A81}"/>
    <cellStyle name="Normal 28 6 2 2 2" xfId="46157" xr:uid="{77A59A6F-7C70-4E6F-995F-6E4CF37C3E83}"/>
    <cellStyle name="Normal 28 6 2 3" xfId="46158" xr:uid="{BC3FA02B-7B1B-4CF9-B28E-DDD67FFE8BFC}"/>
    <cellStyle name="Normal 28 6 3" xfId="46159" xr:uid="{A4DBD5E0-1F69-45AC-9120-B93BB9AAA47B}"/>
    <cellStyle name="Normal 28 6 3 2" xfId="46160" xr:uid="{B9676576-63A4-4322-828F-3A21390BE361}"/>
    <cellStyle name="Normal 28 6 4" xfId="46161" xr:uid="{74DB232A-0C4F-4973-B395-5167A7E96D38}"/>
    <cellStyle name="Normal 28 6 4 2" xfId="46162" xr:uid="{2166FBEC-AB84-473A-8663-76162A84E1D3}"/>
    <cellStyle name="Normal 28 6 5" xfId="46163" xr:uid="{6009A320-E43F-4BBF-A636-8F33464F4BFA}"/>
    <cellStyle name="Normal 28 6 5 2" xfId="46164" xr:uid="{2F9EA99D-3D8C-42AB-9012-056CADDC6AA2}"/>
    <cellStyle name="Normal 28 6 6" xfId="46165" xr:uid="{01B34A1B-6ECF-428F-841C-47922141249D}"/>
    <cellStyle name="Normal 28 6 6 2" xfId="46166" xr:uid="{0F583618-0B13-48D1-9F2F-BD4AF33625BC}"/>
    <cellStyle name="Normal 28 6 7" xfId="46167" xr:uid="{D24A99BD-C748-4E9E-9A40-6786CE8E6341}"/>
    <cellStyle name="Normal 28 7" xfId="9798" xr:uid="{62DFF5F0-86DE-4AA8-BD8B-3E43EC5D583A}"/>
    <cellStyle name="Normal 28 7 2" xfId="46168" xr:uid="{BAC7D3B9-6140-4E92-8B67-5DA12492EA8B}"/>
    <cellStyle name="Normal 28 7 2 2" xfId="46169" xr:uid="{A1171EED-E2A0-439B-8BF9-E16A20C06BB9}"/>
    <cellStyle name="Normal 28 7 2 2 2" xfId="46170" xr:uid="{89A108E0-0F96-48CF-8B7F-A8487959F62E}"/>
    <cellStyle name="Normal 28 7 2 3" xfId="46171" xr:uid="{837CB63D-B3CB-4FEE-AD14-A44F92DAF2C0}"/>
    <cellStyle name="Normal 28 7 3" xfId="46172" xr:uid="{DE98F019-B450-4E5F-BED6-0B11AB7FB281}"/>
    <cellStyle name="Normal 28 7 3 2" xfId="46173" xr:uid="{8F1AE87B-6BA6-4F6B-8A64-18839B24196B}"/>
    <cellStyle name="Normal 28 7 4" xfId="46174" xr:uid="{B265FE66-730A-4F81-8925-E730926D19C9}"/>
    <cellStyle name="Normal 28 7 4 2" xfId="46175" xr:uid="{25992924-77DA-43D7-9FB0-12C28983103E}"/>
    <cellStyle name="Normal 28 7 5" xfId="46176" xr:uid="{69C845F5-F526-4141-AAC7-9F09C3573697}"/>
    <cellStyle name="Normal 28 7 5 2" xfId="46177" xr:uid="{6CC88CB0-9181-4D7B-ADEC-EDB90A66AA3E}"/>
    <cellStyle name="Normal 28 7 6" xfId="46178" xr:uid="{58A8B1BB-739B-4B44-B8D6-AFCFAD0C226B}"/>
    <cellStyle name="Normal 28 7 6 2" xfId="46179" xr:uid="{8B041955-66E7-46A1-B71D-5045203177F5}"/>
    <cellStyle name="Normal 28 7 7" xfId="46180" xr:uid="{E6BA0052-2FD8-495D-871B-DECE64A9BB7F}"/>
    <cellStyle name="Normal 28 8" xfId="9799" xr:uid="{A0D3A1F5-9A97-4A3F-AF1C-D87A1D7CC043}"/>
    <cellStyle name="Normal 28 8 2" xfId="46181" xr:uid="{7FE63971-5C98-43D7-A2BA-CB3430191EDE}"/>
    <cellStyle name="Normal 28 8 2 2" xfId="46182" xr:uid="{01C16606-B57B-4471-81D2-D2BB4B870E4A}"/>
    <cellStyle name="Normal 28 8 3" xfId="46183" xr:uid="{274D0F62-4016-45B0-8A79-C0AC656AABF6}"/>
    <cellStyle name="Normal 28 8 3 2" xfId="46184" xr:uid="{120CA327-20A0-403E-9D9C-066C6695AFAE}"/>
    <cellStyle name="Normal 28 8 4" xfId="46185" xr:uid="{D8131C89-04BE-4C01-AC55-E3B3BD103C40}"/>
    <cellStyle name="Normal 28 8 4 2" xfId="46186" xr:uid="{26CC83E4-D4B5-4970-A045-2DE0341D64CC}"/>
    <cellStyle name="Normal 28 8 5" xfId="46187" xr:uid="{494FF905-DE9E-4826-A32F-D5FFBBBA8C64}"/>
    <cellStyle name="Normal 28 8 5 2" xfId="46188" xr:uid="{CD90EE86-F827-4AB4-B10A-88E7646B5896}"/>
    <cellStyle name="Normal 28 8 6" xfId="46189" xr:uid="{5686BB6F-3C22-4248-8574-AF84C1873C0A}"/>
    <cellStyle name="Normal 28 8 6 2" xfId="46190" xr:uid="{216E7EF2-917B-4749-9BF2-4CDC575E1FBA}"/>
    <cellStyle name="Normal 28 8 7" xfId="46191" xr:uid="{682F2A89-7B1E-40FF-8950-CCF8CDB2D80B}"/>
    <cellStyle name="Normal 28 9" xfId="9800" xr:uid="{454175E4-0B97-4BB9-87A1-14A95AAAF158}"/>
    <cellStyle name="Normal 28 9 2" xfId="46192" xr:uid="{ACCAB5F2-F203-4B01-83BD-1F34B13CA317}"/>
    <cellStyle name="Normal 28 9 2 2" xfId="46193" xr:uid="{64FADA06-37C3-4048-9F8B-72B71A5FE2BF}"/>
    <cellStyle name="Normal 28 9 3" xfId="46194" xr:uid="{0E62F255-6A9E-455A-8D4B-76823375EF0C}"/>
    <cellStyle name="Normal 28 9 3 2" xfId="46195" xr:uid="{D3B60FB7-90E0-4F27-A9AB-7EF3B0DAE6CE}"/>
    <cellStyle name="Normal 28 9 4" xfId="46196" xr:uid="{9354E4C2-D9A5-4F48-AFAE-B810CC3804DB}"/>
    <cellStyle name="Normal 28 9 4 2" xfId="46197" xr:uid="{71971539-83A6-46F2-ABE0-49CA30D83307}"/>
    <cellStyle name="Normal 28 9 5" xfId="46198" xr:uid="{C964747B-F5F3-42CE-8930-C1F997ACA689}"/>
    <cellStyle name="Normal 28 9 5 2" xfId="46199" xr:uid="{EACD8B9B-A803-4117-B1BE-FA93A0FD5FFB}"/>
    <cellStyle name="Normal 28 9 6" xfId="46200" xr:uid="{F666519F-3241-4AE9-9BC0-EA21CE7DB028}"/>
    <cellStyle name="Normal 28 9 6 2" xfId="46201" xr:uid="{572B2E24-D68B-4CB0-A865-8C2EB02DEB59}"/>
    <cellStyle name="Normal 28 9 7" xfId="46202" xr:uid="{CEBD8D6E-58C5-4493-965A-61E98CCCAA0B}"/>
    <cellStyle name="Normal 28_MAYOR CERES" xfId="46203" xr:uid="{28DC3FF5-3638-4A03-9612-4C0368790691}"/>
    <cellStyle name="Normal 280" xfId="12358" xr:uid="{3D35CDF4-8072-42B4-BB7B-CA928F8DC78B}"/>
    <cellStyle name="Normal 281" xfId="12359" xr:uid="{233EE275-9E52-44F5-9CB8-DA84F6FEC05E}"/>
    <cellStyle name="Normal 282" xfId="12360" xr:uid="{129B2ADE-261D-43DA-B8CB-21215DFD366A}"/>
    <cellStyle name="Normal 283" xfId="11474" xr:uid="{13BE96C0-2B11-462C-92C2-571E0D1774F9}"/>
    <cellStyle name="Normal 284" xfId="46204" xr:uid="{93DE6745-52FB-43D8-B9C5-292C11C9E612}"/>
    <cellStyle name="Normal 285" xfId="46205" xr:uid="{55354EEB-AC4C-4EE4-AD46-E4CBD1F765DF}"/>
    <cellStyle name="Normal 286" xfId="46206" xr:uid="{AD2E2FCD-95BC-4D8D-9C56-BCD38E8797E2}"/>
    <cellStyle name="Normal 287" xfId="46207" xr:uid="{2F5CA93B-D391-42E7-A255-DC1217DF4A0E}"/>
    <cellStyle name="Normal 288" xfId="46208" xr:uid="{6D3A6DA9-38DA-4F0D-9406-979791A0E980}"/>
    <cellStyle name="Normal 288 2" xfId="61292" xr:uid="{6ECDDA03-949D-45F4-AB82-012E3A14DFDE}"/>
    <cellStyle name="Normal 289" xfId="12630" xr:uid="{F8A0B61C-BEC7-4507-ADB2-B4014E3DCA86}"/>
    <cellStyle name="Normal 289 2" xfId="12633" xr:uid="{7F01B58D-4D07-42EC-A769-900224E92A5B}"/>
    <cellStyle name="Normal 289 2 2" xfId="46209" xr:uid="{DB5E3C31-75E2-422D-B8FF-3587657B4F0A}"/>
    <cellStyle name="Normal 289 3" xfId="60984" xr:uid="{FEAD0F8D-433E-4E13-85B4-A7DD0E1305AD}"/>
    <cellStyle name="Normal 289 4" xfId="60986" xr:uid="{952B3860-9431-42D7-A32E-EAB6CCD78F40}"/>
    <cellStyle name="Normal 29" xfId="816" xr:uid="{9564A2DF-088F-46A2-890D-1FA59A4ECE3B}"/>
    <cellStyle name="Normal 29 10" xfId="9801" xr:uid="{EEEAF3ED-6AB5-4180-898D-BBFA2CBE425C}"/>
    <cellStyle name="Normal 29 10 2" xfId="46210" xr:uid="{870E4FAB-DD84-4314-BA1D-27910B7ADD5D}"/>
    <cellStyle name="Normal 29 10 2 2" xfId="46211" xr:uid="{3369DE98-4B39-4C60-A250-A0A1C553D720}"/>
    <cellStyle name="Normal 29 10 3" xfId="46212" xr:uid="{7D59D09A-F84E-4314-ACA5-98A9158BBDF1}"/>
    <cellStyle name="Normal 29 10 3 2" xfId="46213" xr:uid="{BE012FCF-2F1A-496C-9FD2-5E3B7F758F7C}"/>
    <cellStyle name="Normal 29 10 4" xfId="46214" xr:uid="{B54EEBB3-FB9B-4668-88D8-B1206D2A12B2}"/>
    <cellStyle name="Normal 29 10 4 2" xfId="46215" xr:uid="{7ADD1E7A-0057-4B55-B579-BCAF6E8E9C52}"/>
    <cellStyle name="Normal 29 10 5" xfId="46216" xr:uid="{929AD6F3-3F22-4EA0-972B-A3830DAEF716}"/>
    <cellStyle name="Normal 29 10 5 2" xfId="46217" xr:uid="{946804AE-F3BC-48C4-BF20-F0B9A5D18D59}"/>
    <cellStyle name="Normal 29 10 6" xfId="46218" xr:uid="{B22235E8-9A3B-448F-8EE7-B5DA9F6FF7D0}"/>
    <cellStyle name="Normal 29 10 6 2" xfId="46219" xr:uid="{8C47FF97-DFDA-4EC2-81DD-77AF5ED06029}"/>
    <cellStyle name="Normal 29 10 7" xfId="46220" xr:uid="{CBE4CA2A-B746-4B21-94D5-85FDD1544F35}"/>
    <cellStyle name="Normal 29 11" xfId="9802" xr:uid="{7204A14D-81FE-4AB7-8426-7750B6304016}"/>
    <cellStyle name="Normal 29 11 2" xfId="46221" xr:uid="{B709562F-65E9-4B82-859C-38BFB8E3B66B}"/>
    <cellStyle name="Normal 29 12" xfId="9803" xr:uid="{0F501F73-5B15-4CAE-9BBA-519B1138D0D0}"/>
    <cellStyle name="Normal 29 12 2" xfId="46222" xr:uid="{68936750-E8BC-45A3-8FC3-0AC263105AC2}"/>
    <cellStyle name="Normal 29 13" xfId="9804" xr:uid="{C2134929-21F3-407D-8884-D3B3784AF4B6}"/>
    <cellStyle name="Normal 29 13 2" xfId="46223" xr:uid="{C0D3B30E-5985-4415-8618-7BF0B2F5C01C}"/>
    <cellStyle name="Normal 29 14" xfId="9805" xr:uid="{EAD651A4-EA35-4F4D-9212-2E53263CF922}"/>
    <cellStyle name="Normal 29 14 2" xfId="46224" xr:uid="{321321BB-9F21-49C4-BD43-601057B35C47}"/>
    <cellStyle name="Normal 29 15" xfId="9806" xr:uid="{76DC9F96-A779-4193-AC81-D488A6A81D1A}"/>
    <cellStyle name="Normal 29 15 2" xfId="46225" xr:uid="{960B2E85-BAF7-485B-A563-A848D6E92A09}"/>
    <cellStyle name="Normal 29 16" xfId="9807" xr:uid="{7642845E-4B83-4655-9A21-90CA0014DE55}"/>
    <cellStyle name="Normal 29 16 2" xfId="46226" xr:uid="{6E024200-47A5-41D0-A5E3-6BE73D154A5A}"/>
    <cellStyle name="Normal 29 17" xfId="9808" xr:uid="{BC99EC05-A9B6-447B-B4D5-966F861B67CB}"/>
    <cellStyle name="Normal 29 17 2" xfId="46227" xr:uid="{EA4DBD02-5E34-4BD5-BF1A-8E2B4797AACC}"/>
    <cellStyle name="Normal 29 18" xfId="9809" xr:uid="{C58E6238-FDAB-4D4D-B61E-B98B39BAC448}"/>
    <cellStyle name="Normal 29 18 2" xfId="46228" xr:uid="{2E4359E4-342E-415B-B05C-C3E719B6CE1F}"/>
    <cellStyle name="Normal 29 19" xfId="9810" xr:uid="{F894E944-81AF-471F-98DD-6B4E8BD3CF0C}"/>
    <cellStyle name="Normal 29 19 2" xfId="46229" xr:uid="{410CA492-C4F0-4513-A423-4F974B153CA0}"/>
    <cellStyle name="Normal 29 2" xfId="817" xr:uid="{9D8D7538-670A-483F-A2D3-2F38FCAFF00B}"/>
    <cellStyle name="Normal 29 2 2" xfId="46230" xr:uid="{F26A8AD6-DABA-4547-9A9F-60A3249DF4F7}"/>
    <cellStyle name="Normal 29 2 2 2" xfId="46231" xr:uid="{9DE80FE5-F0A7-46D3-AF40-5484AEC51F1D}"/>
    <cellStyle name="Normal 29 2 2 2 2" xfId="46232" xr:uid="{76E2DDD4-38FA-4FC9-8AE7-70D3A6469C61}"/>
    <cellStyle name="Normal 29 2 2 3" xfId="46233" xr:uid="{BB067C8B-D33B-45B5-962F-8966E8717162}"/>
    <cellStyle name="Normal 29 2 3" xfId="46234" xr:uid="{5327C157-C42A-4F3B-A992-F66B28113B96}"/>
    <cellStyle name="Normal 29 2 3 2" xfId="46235" xr:uid="{26298495-16AA-4905-8344-5F62DEC7EFEB}"/>
    <cellStyle name="Normal 29 2 4" xfId="46236" xr:uid="{B5657D1A-9538-4D06-9D3C-C8C5F943E795}"/>
    <cellStyle name="Normal 29 2 4 2" xfId="46237" xr:uid="{4839256E-BC26-4EE7-A611-0147C5527AE1}"/>
    <cellStyle name="Normal 29 2 5" xfId="46238" xr:uid="{CFA7F1C6-E542-4F00-9874-386FE4B85083}"/>
    <cellStyle name="Normal 29 2 5 2" xfId="46239" xr:uid="{167F0523-13A2-4D7F-A9C7-3F58B762828D}"/>
    <cellStyle name="Normal 29 2 6" xfId="46240" xr:uid="{BAE73421-4AA7-45FD-8EC9-DC7B255CCE47}"/>
    <cellStyle name="Normal 29 2 6 2" xfId="46241" xr:uid="{AF507423-44CF-4924-B0BF-418AC9E21FFB}"/>
    <cellStyle name="Normal 29 2 7" xfId="46242" xr:uid="{E51993A8-8638-4587-98BC-26A5C0BE05BD}"/>
    <cellStyle name="Normal 29 20" xfId="12361" xr:uid="{CA388E06-3099-489A-9C90-26077D344C5E}"/>
    <cellStyle name="Normal 29 3" xfId="9811" xr:uid="{52D82173-9842-4296-B290-1BCEBD0A342B}"/>
    <cellStyle name="Normal 29 3 2" xfId="46243" xr:uid="{69FE202E-5127-448F-8FB5-063AE7C5877D}"/>
    <cellStyle name="Normal 29 3 2 2" xfId="46244" xr:uid="{DF908877-4C72-4BC5-877A-5D7A227408C7}"/>
    <cellStyle name="Normal 29 3 2 2 2" xfId="46245" xr:uid="{D36DF8EE-16F1-4125-80D5-4B983E45FEE1}"/>
    <cellStyle name="Normal 29 3 2 3" xfId="46246" xr:uid="{3B6F3C48-82DA-4325-A774-8D2F4BC5FC03}"/>
    <cellStyle name="Normal 29 3 3" xfId="46247" xr:uid="{7104BB28-E08E-4DFB-87A6-ABDADC46C5E1}"/>
    <cellStyle name="Normal 29 3 3 2" xfId="46248" xr:uid="{7079A9FF-8B43-4BE3-BC41-175A11171F8E}"/>
    <cellStyle name="Normal 29 3 4" xfId="46249" xr:uid="{BEE19A8F-FF73-4DAF-8EF7-B927FF438DC3}"/>
    <cellStyle name="Normal 29 3 4 2" xfId="46250" xr:uid="{A80A5C86-DA34-4898-83D7-5A8AA53D3302}"/>
    <cellStyle name="Normal 29 3 5" xfId="46251" xr:uid="{70D46238-4A1F-44B9-BAAD-26EC257F82CD}"/>
    <cellStyle name="Normal 29 3 5 2" xfId="46252" xr:uid="{7C85509A-2782-4FA1-B987-B36F6E354C5F}"/>
    <cellStyle name="Normal 29 3 6" xfId="46253" xr:uid="{6DD3BC82-8343-44F3-B2E6-7C2956B24CF7}"/>
    <cellStyle name="Normal 29 3 6 2" xfId="46254" xr:uid="{ACA2B972-E04B-401F-AB9D-1C1D29968612}"/>
    <cellStyle name="Normal 29 3 7" xfId="46255" xr:uid="{0EA1E269-005F-417E-B17A-A3D2D67C4BEB}"/>
    <cellStyle name="Normal 29 4" xfId="9812" xr:uid="{225925FB-6CE6-4103-AE2E-9A955EE2E7C2}"/>
    <cellStyle name="Normal 29 4 2" xfId="46256" xr:uid="{EF073B0C-A43B-4808-9AD7-07E536AE9FAC}"/>
    <cellStyle name="Normal 29 4 2 2" xfId="46257" xr:uid="{BC042FC2-F4D5-4119-9B65-D14E8153FB83}"/>
    <cellStyle name="Normal 29 4 2 2 2" xfId="46258" xr:uid="{ADACA6E0-43D7-4534-9D16-5452962EBF12}"/>
    <cellStyle name="Normal 29 4 2 3" xfId="46259" xr:uid="{665951A2-F97C-4B44-AA4A-7BA9F2D54E8E}"/>
    <cellStyle name="Normal 29 4 3" xfId="46260" xr:uid="{2FEB73FD-C95B-4897-B0BA-6F278F167003}"/>
    <cellStyle name="Normal 29 4 3 2" xfId="46261" xr:uid="{8BC5CBF0-F8BB-44AB-B357-19A65D4D784F}"/>
    <cellStyle name="Normal 29 4 4" xfId="46262" xr:uid="{1491B065-8333-408D-9FA9-213875A706F3}"/>
    <cellStyle name="Normal 29 4 4 2" xfId="46263" xr:uid="{835D32E3-649D-4224-90C8-EA3D06EABB7F}"/>
    <cellStyle name="Normal 29 4 5" xfId="46264" xr:uid="{CD0CAA9A-2EA2-43BB-9248-22CBC12809BA}"/>
    <cellStyle name="Normal 29 4 5 2" xfId="46265" xr:uid="{DDD7CA5C-B8D5-40DF-B3B5-444AA7CCA351}"/>
    <cellStyle name="Normal 29 4 6" xfId="46266" xr:uid="{53424181-7299-42A2-807B-2C80D23BDFEB}"/>
    <cellStyle name="Normal 29 4 6 2" xfId="46267" xr:uid="{51BF62A1-F188-4EF9-BD86-985A092C1144}"/>
    <cellStyle name="Normal 29 4 7" xfId="46268" xr:uid="{2C746476-1CC1-4CA6-958F-CE417E40A272}"/>
    <cellStyle name="Normal 29 5" xfId="9813" xr:uid="{6B7AE94B-7A95-4939-8ABE-04956002F713}"/>
    <cellStyle name="Normal 29 5 2" xfId="46269" xr:uid="{331FDDEE-40FC-49C3-BC40-82E48706E643}"/>
    <cellStyle name="Normal 29 5 2 2" xfId="46270" xr:uid="{EBBFD497-EA3B-4590-85E2-1336C22B1886}"/>
    <cellStyle name="Normal 29 5 2 2 2" xfId="46271" xr:uid="{F76CB2B2-AE42-415D-AE52-B0F4677BF20E}"/>
    <cellStyle name="Normal 29 5 2 3" xfId="46272" xr:uid="{AF691668-B25D-4331-9962-C2BBE2C7871A}"/>
    <cellStyle name="Normal 29 5 3" xfId="46273" xr:uid="{1F10C7B2-A226-493B-B288-A7AC6BDB2B01}"/>
    <cellStyle name="Normal 29 5 3 2" xfId="46274" xr:uid="{2B7B44FE-11CC-4F21-8B9A-1A1A2A144E31}"/>
    <cellStyle name="Normal 29 5 4" xfId="46275" xr:uid="{16A522A1-E836-4825-835C-F11035D9B195}"/>
    <cellStyle name="Normal 29 5 4 2" xfId="46276" xr:uid="{9E58715B-6623-4C35-8BC1-8088C67C9587}"/>
    <cellStyle name="Normal 29 5 5" xfId="46277" xr:uid="{9722E950-F32B-4266-B66C-62AD9CCED5A9}"/>
    <cellStyle name="Normal 29 5 5 2" xfId="46278" xr:uid="{34D41E29-5B32-411B-96AC-CA60C3D79702}"/>
    <cellStyle name="Normal 29 5 6" xfId="46279" xr:uid="{B44F8A6C-B4F3-4685-80A2-F3A18CCC1B73}"/>
    <cellStyle name="Normal 29 5 6 2" xfId="46280" xr:uid="{13B033E9-9B41-413D-A028-265FD8461103}"/>
    <cellStyle name="Normal 29 5 7" xfId="46281" xr:uid="{C776A03C-7DB1-4414-9024-8C9AB4627665}"/>
    <cellStyle name="Normal 29 6" xfId="9814" xr:uid="{A5B8E7BC-4633-4C23-9EAC-E798A9BF4F8F}"/>
    <cellStyle name="Normal 29 6 2" xfId="46282" xr:uid="{FADEE464-675B-4CA8-B2F1-821AC59D3D76}"/>
    <cellStyle name="Normal 29 6 2 2" xfId="46283" xr:uid="{CA274BF6-F902-4DF1-936A-B876E36FF61B}"/>
    <cellStyle name="Normal 29 6 2 2 2" xfId="46284" xr:uid="{4DD0E7DD-ED98-403B-963D-88EAE277EA4C}"/>
    <cellStyle name="Normal 29 6 2 3" xfId="46285" xr:uid="{A31A78FD-4D3D-4819-A4CE-D94B99DC31E4}"/>
    <cellStyle name="Normal 29 6 3" xfId="46286" xr:uid="{2E86DCAD-4B5E-448E-942D-238168B8EA4F}"/>
    <cellStyle name="Normal 29 6 3 2" xfId="46287" xr:uid="{791832B8-5A9C-4A85-89F0-63536F648EB8}"/>
    <cellStyle name="Normal 29 6 4" xfId="46288" xr:uid="{EAB9644F-0D95-4225-BDC0-728D5DED42BC}"/>
    <cellStyle name="Normal 29 6 4 2" xfId="46289" xr:uid="{51584CB2-1DFE-4560-B23B-8B2536F12911}"/>
    <cellStyle name="Normal 29 6 5" xfId="46290" xr:uid="{E2B671A9-D6C9-4C7C-9D8A-1B522CB58127}"/>
    <cellStyle name="Normal 29 6 5 2" xfId="46291" xr:uid="{E8035F82-7EED-4C04-B617-305546E7D2A4}"/>
    <cellStyle name="Normal 29 6 6" xfId="46292" xr:uid="{12744B5C-B61B-430B-815B-50C1FEBCDC2B}"/>
    <cellStyle name="Normal 29 6 6 2" xfId="46293" xr:uid="{17F4A7AC-021D-4D8E-A395-E6B072B850BE}"/>
    <cellStyle name="Normal 29 6 7" xfId="46294" xr:uid="{B82C07ED-36A1-4EDA-9F0F-F2F4CCE4ED56}"/>
    <cellStyle name="Normal 29 7" xfId="9815" xr:uid="{F02C00F3-6D59-4A26-8557-CC3461C64D85}"/>
    <cellStyle name="Normal 29 7 2" xfId="46295" xr:uid="{5E88DC12-5149-45F0-887A-186CC98B8B7A}"/>
    <cellStyle name="Normal 29 7 2 2" xfId="46296" xr:uid="{E319D9B0-E177-40F6-88A4-E314090624EE}"/>
    <cellStyle name="Normal 29 7 2 2 2" xfId="46297" xr:uid="{B0533C22-3FEF-4B9D-B54E-FAB5D0205575}"/>
    <cellStyle name="Normal 29 7 2 3" xfId="46298" xr:uid="{D4DB3734-A069-4CEE-A7F6-A341C04EFC7C}"/>
    <cellStyle name="Normal 29 7 3" xfId="46299" xr:uid="{1C08F25A-B299-41E2-8BF9-9CDA5CF59445}"/>
    <cellStyle name="Normal 29 7 3 2" xfId="46300" xr:uid="{721B1715-4BF9-41B8-BBAB-D04452A8F1BA}"/>
    <cellStyle name="Normal 29 7 4" xfId="46301" xr:uid="{3E336E8B-8631-49B1-9969-8B429924B9C2}"/>
    <cellStyle name="Normal 29 7 4 2" xfId="46302" xr:uid="{172BAA11-8AE4-40E6-A828-F54372D176E2}"/>
    <cellStyle name="Normal 29 7 5" xfId="46303" xr:uid="{86793FC8-1706-4CBC-8000-8710073813AE}"/>
    <cellStyle name="Normal 29 7 5 2" xfId="46304" xr:uid="{5F409572-C241-4AA2-B5D0-C28E4AF0C96E}"/>
    <cellStyle name="Normal 29 7 6" xfId="46305" xr:uid="{74170936-80E2-4749-AFBB-667ACCF434D0}"/>
    <cellStyle name="Normal 29 7 6 2" xfId="46306" xr:uid="{5A2C5002-83E9-4F98-B2F6-493D9615AD96}"/>
    <cellStyle name="Normal 29 7 7" xfId="46307" xr:uid="{4591A232-65A3-4AF0-AFD9-D7DD6AA27491}"/>
    <cellStyle name="Normal 29 8" xfId="9816" xr:uid="{8612D5F4-C9A9-49C4-8F5D-789EF75B0953}"/>
    <cellStyle name="Normal 29 8 2" xfId="46308" xr:uid="{9F1A59D3-6591-4216-BF01-ED8F84B0BC31}"/>
    <cellStyle name="Normal 29 8 2 2" xfId="46309" xr:uid="{C6629370-C7DA-4A2D-8163-7310201B84BB}"/>
    <cellStyle name="Normal 29 8 3" xfId="46310" xr:uid="{C7D62343-2AB9-4988-8EAF-085125DFB6CC}"/>
    <cellStyle name="Normal 29 8 3 2" xfId="46311" xr:uid="{0B22257B-DAE1-4908-BD61-ABEBEECA1466}"/>
    <cellStyle name="Normal 29 8 4" xfId="46312" xr:uid="{87264BFF-CD57-4FA6-95BE-3EB026B0CDE0}"/>
    <cellStyle name="Normal 29 8 4 2" xfId="46313" xr:uid="{38E847B4-D9CD-4F2D-8BA5-7C0537B95F80}"/>
    <cellStyle name="Normal 29 8 5" xfId="46314" xr:uid="{C75F046F-1667-4E2D-9340-9D6EEE7C4E2E}"/>
    <cellStyle name="Normal 29 8 5 2" xfId="46315" xr:uid="{CF3C6D6C-584B-4133-8D3F-C7A0EB56303E}"/>
    <cellStyle name="Normal 29 8 6" xfId="46316" xr:uid="{EEB33918-FEA6-4349-B251-4F1712325372}"/>
    <cellStyle name="Normal 29 8 6 2" xfId="46317" xr:uid="{DA1571F5-DCC6-4F6A-932A-5E9D0BFCD02C}"/>
    <cellStyle name="Normal 29 8 7" xfId="46318" xr:uid="{047F5EDB-91D2-48B7-A2BF-79E9F6760C9A}"/>
    <cellStyle name="Normal 29 9" xfId="9817" xr:uid="{145CBA97-FCD7-41C7-9DBC-45B1709E6ABD}"/>
    <cellStyle name="Normal 29 9 2" xfId="46319" xr:uid="{85C778C4-4AD7-4115-B4FD-D4E54FC39EAA}"/>
    <cellStyle name="Normal 29 9 2 2" xfId="46320" xr:uid="{4B862E02-C332-4AC2-A2F1-DF3CBCC724D6}"/>
    <cellStyle name="Normal 29 9 3" xfId="46321" xr:uid="{BF5F8012-C43F-4D0F-B91E-E6797C8F62E8}"/>
    <cellStyle name="Normal 29 9 3 2" xfId="46322" xr:uid="{E0CCFB56-43ED-4721-8328-FA14C362D178}"/>
    <cellStyle name="Normal 29 9 4" xfId="46323" xr:uid="{4AA04EE8-B0CA-407C-9718-9FE91EF2D3BE}"/>
    <cellStyle name="Normal 29 9 4 2" xfId="46324" xr:uid="{D9C31AE6-E8AD-4C28-BCFE-F85AFC3B036D}"/>
    <cellStyle name="Normal 29 9 5" xfId="46325" xr:uid="{ECF7F769-6465-4403-A0E0-8EE8569D90E5}"/>
    <cellStyle name="Normal 29 9 5 2" xfId="46326" xr:uid="{FE29B23E-24A4-4A4F-AE85-75C2B59AB248}"/>
    <cellStyle name="Normal 29 9 6" xfId="46327" xr:uid="{1D8B9AA6-C46C-405B-8A39-FC55D9B1985D}"/>
    <cellStyle name="Normal 29 9 6 2" xfId="46328" xr:uid="{86675AE8-8941-4C1D-A1F4-5166CE40346F}"/>
    <cellStyle name="Normal 29 9 7" xfId="46329" xr:uid="{6163AE50-F130-4E57-9070-66C67BCF0666}"/>
    <cellStyle name="Normal 29_MAYOR CERES" xfId="46330" xr:uid="{F98B6B94-E72F-41B6-A91F-0D5027836C8C}"/>
    <cellStyle name="Normal 290" xfId="12629" xr:uid="{BD631AF9-0355-4407-9614-153C9DEE2A46}"/>
    <cellStyle name="Normal 291" xfId="12632" xr:uid="{451D0A25-95D6-403B-BAD6-164DC346974C}"/>
    <cellStyle name="Normal 292" xfId="60996" xr:uid="{554E5B92-EA70-4B9B-A6D2-F714933D5F03}"/>
    <cellStyle name="Normal 293" xfId="61001" xr:uid="{ED0104B1-74A7-4E30-AA58-D0E5A29BA497}"/>
    <cellStyle name="Normal 294" xfId="61011" xr:uid="{9BCF0E75-B13D-4003-A435-437A31507F8D}"/>
    <cellStyle name="Normal 295" xfId="61003" xr:uid="{904D2F52-1836-48C1-9BEA-18B79A61D15B}"/>
    <cellStyle name="Normal 296" xfId="61008" xr:uid="{BA112B11-132B-4F54-A73A-C664427A247E}"/>
    <cellStyle name="Normal 297" xfId="61010" xr:uid="{023071AE-08DE-46ED-9087-148B9A4CFD5C}"/>
    <cellStyle name="Normal 298" xfId="61012" xr:uid="{207B0457-2EAA-4019-A41D-B71BDB2CCF52}"/>
    <cellStyle name="Normal 299" xfId="61027" xr:uid="{B7E8F98A-B998-482D-9FBD-ABF68598B4BE}"/>
    <cellStyle name="Normal 3" xfId="7" xr:uid="{3B275477-AAE9-41E7-8547-D3238D42B0C6}"/>
    <cellStyle name="Normal 3 10" xfId="9818" xr:uid="{C8C84385-FEFD-4F42-8BCF-BC2507D1B8CA}"/>
    <cellStyle name="Normal 3 10 10" xfId="46331" xr:uid="{E07C7433-8269-4BB4-A912-7CC05E58141F}"/>
    <cellStyle name="Normal 3 10 10 2" xfId="46332" xr:uid="{16392712-B8E0-4C3D-B25C-8572F7134A13}"/>
    <cellStyle name="Normal 3 10 10 2 2" xfId="46333" xr:uid="{B0D0FD75-7082-4CF1-8206-B256FA748E09}"/>
    <cellStyle name="Normal 3 10 10 3" xfId="46334" xr:uid="{7AD0D994-0D57-4FA6-8453-BD69F0798F80}"/>
    <cellStyle name="Normal 3 10 11" xfId="46335" xr:uid="{D6799280-6A90-4122-8B7F-9F8593D10801}"/>
    <cellStyle name="Normal 3 10 11 2" xfId="46336" xr:uid="{15CE52AB-4797-4547-98FB-34C51500FE3E}"/>
    <cellStyle name="Normal 3 10 12" xfId="46337" xr:uid="{3E59B961-3A4F-4F01-900D-E94E3307519D}"/>
    <cellStyle name="Normal 3 10 2" xfId="46338" xr:uid="{586A73D8-3983-4642-9CC1-704E17DD9A7A}"/>
    <cellStyle name="Normal 3 10 2 10" xfId="46339" xr:uid="{9EC689B3-0A1C-4992-959A-FA62C386A3C0}"/>
    <cellStyle name="Normal 3 10 2 11" xfId="46340" xr:uid="{249136C0-FE97-4B24-B4C5-0CE86C72B743}"/>
    <cellStyle name="Normal 3 10 2 12" xfId="46341" xr:uid="{BA6401AF-4076-4CD5-B1C3-30C149167180}"/>
    <cellStyle name="Normal 3 10 2 13" xfId="46342" xr:uid="{6E696AA2-9D3C-4435-ADA8-315CFEA0308D}"/>
    <cellStyle name="Normal 3 10 2 14" xfId="46343" xr:uid="{489AA401-B10A-4EC5-BF7D-BFBECA248949}"/>
    <cellStyle name="Normal 3 10 2 15" xfId="46344" xr:uid="{E46C7C4B-9C50-4678-BB27-3AF45B687867}"/>
    <cellStyle name="Normal 3 10 2 2" xfId="46345" xr:uid="{30747EE4-89B0-4C4D-9FDB-E9CD6AC89007}"/>
    <cellStyle name="Normal 3 10 2 2 10" xfId="46346" xr:uid="{50C9719D-0F69-49E8-A058-B16CA5933672}"/>
    <cellStyle name="Normal 3 10 2 2 11" xfId="46347" xr:uid="{78C7E5FC-E63F-4783-9FF5-36EFB7FA0FF7}"/>
    <cellStyle name="Normal 3 10 2 2 11 2" xfId="46348" xr:uid="{03DDAF3B-6801-4EC9-8B92-E482EB214852}"/>
    <cellStyle name="Normal 3 10 2 2 11 2 2" xfId="46349" xr:uid="{D795A0D3-741C-4FBA-B7DB-DC25247F3BCF}"/>
    <cellStyle name="Normal 3 10 2 2 11 2 2 2" xfId="46350" xr:uid="{F29A41F1-1045-4A37-9B68-306E507FBC3B}"/>
    <cellStyle name="Normal 3 10 2 2 11 2 3" xfId="46351" xr:uid="{C2385DE3-7335-49F8-A4AC-95AE48A43061}"/>
    <cellStyle name="Normal 3 10 2 2 11 3" xfId="46352" xr:uid="{B804C855-0081-4C9E-BE3F-DEE53853AC4A}"/>
    <cellStyle name="Normal 3 10 2 2 11 3 2" xfId="46353" xr:uid="{C3F0B2F0-2A01-4D72-8975-334761C517A8}"/>
    <cellStyle name="Normal 3 10 2 2 11 4" xfId="46354" xr:uid="{21898E52-0D93-4BD1-A010-4749DFC7D612}"/>
    <cellStyle name="Normal 3 10 2 2 12" xfId="46355" xr:uid="{2556EABB-B423-49AF-A5AC-BDDDE5AC3565}"/>
    <cellStyle name="Normal 3 10 2 2 13" xfId="46356" xr:uid="{4AA01B88-28A3-41CF-BEF4-CF97C3445A70}"/>
    <cellStyle name="Normal 3 10 2 2 14" xfId="46357" xr:uid="{E525425D-E5D1-436B-9914-F3B084A8E2E6}"/>
    <cellStyle name="Normal 3 10 2 2 15" xfId="46358" xr:uid="{B0CE6ADA-F46A-46CD-95B7-247E1454337D}"/>
    <cellStyle name="Normal 3 10 2 2 2" xfId="46359" xr:uid="{AEF1CABB-419C-43C9-B5BD-9528BB8B0E49}"/>
    <cellStyle name="Normal 3 10 2 2 2 2" xfId="46360" xr:uid="{4AE3F9F5-AAAF-44EB-848F-DBE5ED73B80F}"/>
    <cellStyle name="Normal 3 10 2 2 2 2 2" xfId="46361" xr:uid="{8138C620-5AD8-493B-9375-B491D3F1BF4C}"/>
    <cellStyle name="Normal 3 10 2 2 2 2 3" xfId="46362" xr:uid="{EA2FB5E5-0A38-493C-90E6-8227E190244E}"/>
    <cellStyle name="Normal 3 10 2 2 2 2 4" xfId="46363" xr:uid="{8DE5AE13-9849-404E-8D95-6353BABE4277}"/>
    <cellStyle name="Normal 3 10 2 2 2 2 4 2" xfId="46364" xr:uid="{E55E708A-600B-486F-A128-AAB7730C6E41}"/>
    <cellStyle name="Normal 3 10 2 2 2 2 4 2 2" xfId="46365" xr:uid="{69B92C5B-6F67-4C89-A979-296396C42BFB}"/>
    <cellStyle name="Normal 3 10 2 2 2 2 4 2 2 2" xfId="46366" xr:uid="{F2C23D75-520D-4C24-B391-D225ABE263E3}"/>
    <cellStyle name="Normal 3 10 2 2 2 2 4 2 3" xfId="46367" xr:uid="{65BDC906-5C1F-4D4B-8856-6DEDD607E34A}"/>
    <cellStyle name="Normal 3 10 2 2 2 2 4 3" xfId="46368" xr:uid="{5D0F54AB-AA1E-42EB-92A2-089AEEEF8E87}"/>
    <cellStyle name="Normal 3 10 2 2 2 2 4 3 2" xfId="46369" xr:uid="{4653E71B-C3F1-47E6-BB12-E8272B1FE4EB}"/>
    <cellStyle name="Normal 3 10 2 2 2 2 4 4" xfId="46370" xr:uid="{AC4C6178-8F56-4B50-B302-4B88DB0CEE0C}"/>
    <cellStyle name="Normal 3 10 2 2 2 2 5" xfId="46371" xr:uid="{2D7157E3-FC85-4B8C-8314-B39A5341C747}"/>
    <cellStyle name="Normal 3 10 2 2 2 2 6" xfId="46372" xr:uid="{AD70FB4B-BB71-4F7C-AAB6-D5559A7D82FD}"/>
    <cellStyle name="Normal 3 10 2 2 2 2 7" xfId="46373" xr:uid="{C326091A-4E6C-4CD1-A1E8-9B49D79A119D}"/>
    <cellStyle name="Normal 3 10 2 2 2 2 8" xfId="46374" xr:uid="{E97D3B2D-9F14-46ED-BE6E-A9F9D74081EA}"/>
    <cellStyle name="Normal 3 10 2 2 2 3" xfId="46375" xr:uid="{D22A64D1-738C-448A-B1D1-59F6D9E72707}"/>
    <cellStyle name="Normal 3 10 2 2 2 3 2" xfId="46376" xr:uid="{711914DC-146B-4B4A-88E1-6B7D7B7730A7}"/>
    <cellStyle name="Normal 3 10 2 2 2 3 3" xfId="46377" xr:uid="{8A306F3C-1BF0-4333-BE32-95C30BD5BACA}"/>
    <cellStyle name="Normal 3 10 2 2 2 3 4" xfId="46378" xr:uid="{0C91DA19-A129-47B5-A04A-077875C5B58F}"/>
    <cellStyle name="Normal 3 10 2 2 2 3 5" xfId="46379" xr:uid="{97D5FDC6-C160-4A08-9816-B3025957A192}"/>
    <cellStyle name="Normal 3 10 2 2 2 3 6" xfId="46380" xr:uid="{1E88CFF2-24E5-480B-8437-4127C60D9590}"/>
    <cellStyle name="Normal 3 10 2 2 2 3 7" xfId="46381" xr:uid="{68DA061D-7D72-411B-A846-65F3F4A973F8}"/>
    <cellStyle name="Normal 3 10 2 2 2 3 8" xfId="46382" xr:uid="{6F27C8C8-AC6B-45C1-9407-C9069DA3420D}"/>
    <cellStyle name="Normal 3 10 2 2 2 4" xfId="46383" xr:uid="{B4750E1A-8D65-4BF7-983C-FACCC4DC3066}"/>
    <cellStyle name="Normal 3 10 2 2 2 4 2" xfId="46384" xr:uid="{EBFEBD5A-2737-4869-A5B1-DC159CD39F33}"/>
    <cellStyle name="Normal 3 10 2 2 2 4 3" xfId="46385" xr:uid="{D671E39C-DAFB-4215-9157-E484A0F3F160}"/>
    <cellStyle name="Normal 3 10 2 2 2 4 4" xfId="46386" xr:uid="{82FD1FC5-B1BA-4D30-94DF-621FADB0828B}"/>
    <cellStyle name="Normal 3 10 2 2 2 4 5" xfId="46387" xr:uid="{79E1F4D7-8DA2-4B21-A4F0-0FB84BDB9205}"/>
    <cellStyle name="Normal 3 10 2 2 2 4 6" xfId="46388" xr:uid="{93CC251C-FBE6-4E94-B9DC-41C009E996E2}"/>
    <cellStyle name="Normal 3 10 2 2 2 4 7" xfId="46389" xr:uid="{EA997A36-6AD6-431B-86F1-92307915E6AA}"/>
    <cellStyle name="Normal 3 10 2 2 2 4 8" xfId="46390" xr:uid="{56B8A770-E024-43DF-8C9E-FAD1DABE9B2C}"/>
    <cellStyle name="Normal 3 10 2 2 2 5" xfId="46391" xr:uid="{2B64DD41-9CCB-4969-9EAF-D584FFD91F14}"/>
    <cellStyle name="Normal 3 10 2 2 2 5 2" xfId="46392" xr:uid="{21447886-86B6-47FA-9041-10EE444BAEFF}"/>
    <cellStyle name="Normal 3 10 2 2 2 5 3" xfId="46393" xr:uid="{C62B17BC-A111-4E58-98A4-08370AD91840}"/>
    <cellStyle name="Normal 3 10 2 2 2 5 4" xfId="46394" xr:uid="{DEC1D910-260E-463A-A24F-8781F2D92255}"/>
    <cellStyle name="Normal 3 10 2 2 2 5 5" xfId="46395" xr:uid="{A15902CB-36AC-4AAD-9F26-63303069B684}"/>
    <cellStyle name="Normal 3 10 2 2 2 5 6" xfId="46396" xr:uid="{443B6AFE-1185-47B0-8491-A7A378DD7754}"/>
    <cellStyle name="Normal 3 10 2 2 2 5 7" xfId="46397" xr:uid="{E0D90CE0-DC92-4048-A332-F1E6B83AA37A}"/>
    <cellStyle name="Normal 3 10 2 2 2 5 8" xfId="46398" xr:uid="{C30B85B0-2EE7-4BCC-9947-B4F308647DF6}"/>
    <cellStyle name="Normal 3 10 2 2 2 6" xfId="46399" xr:uid="{B057F44A-4095-454B-93BE-6D77FE7C65D1}"/>
    <cellStyle name="Normal 3 10 2 2 2 7" xfId="46400" xr:uid="{309AD5BA-4139-4A15-BC6C-70AD67F88937}"/>
    <cellStyle name="Normal 3 10 2 2 2 7 2" xfId="46401" xr:uid="{D6CBB447-C24F-4582-8B3A-2C41F42DBA64}"/>
    <cellStyle name="Normal 3 10 2 2 2 7 2 2" xfId="46402" xr:uid="{C1600FBB-1952-4D47-A252-F8199AFEE7E4}"/>
    <cellStyle name="Normal 3 10 2 2 2 7 3" xfId="46403" xr:uid="{404C59DE-641D-4A45-8176-11FCEBC69400}"/>
    <cellStyle name="Normal 3 10 2 2 2 8" xfId="46404" xr:uid="{83E65FC9-CAC9-48E1-9B5C-BE7658436109}"/>
    <cellStyle name="Normal 3 10 2 2 2 8 2" xfId="46405" xr:uid="{B4D0A44A-B4DE-40B3-9415-39FE961EC154}"/>
    <cellStyle name="Normal 3 10 2 2 2 9" xfId="46406" xr:uid="{12BF7F1C-CD53-4AF5-AC63-107C32933E70}"/>
    <cellStyle name="Normal 3 10 2 2 3" xfId="46407" xr:uid="{55F729FF-6042-41AC-A6E1-A25382EB7051}"/>
    <cellStyle name="Normal 3 10 2 2 3 2" xfId="46408" xr:uid="{E726E8A3-BCE9-46C3-A28E-DA3213789E03}"/>
    <cellStyle name="Normal 3 10 2 2 3 3" xfId="46409" xr:uid="{2C176C09-8CF1-4454-9F6D-82C412F721C3}"/>
    <cellStyle name="Normal 3 10 2 2 3 4" xfId="46410" xr:uid="{465BC47D-D4B4-42C1-866C-BEF79B68858C}"/>
    <cellStyle name="Normal 3 10 2 2 3 5" xfId="46411" xr:uid="{5F6B514F-619F-4E41-B9E3-B9A3660F531E}"/>
    <cellStyle name="Normal 3 10 2 2 3 6" xfId="46412" xr:uid="{3B0E0758-E84B-4395-8357-14837ADF8327}"/>
    <cellStyle name="Normal 3 10 2 2 3 7" xfId="46413" xr:uid="{D59FD09F-45AD-40B9-841F-610711D9C007}"/>
    <cellStyle name="Normal 3 10 2 2 3 8" xfId="46414" xr:uid="{30A67BDB-F13C-4DFC-B3F7-64C9763A0B71}"/>
    <cellStyle name="Normal 3 10 2 2 4" xfId="46415" xr:uid="{FB9FC958-EFFE-4253-BD2B-FE13265EFA38}"/>
    <cellStyle name="Normal 3 10 2 2 4 2" xfId="46416" xr:uid="{4AA600E8-B233-4ECF-A378-4C72E5277AD4}"/>
    <cellStyle name="Normal 3 10 2 2 4 3" xfId="46417" xr:uid="{591B9B8F-0EA7-42CC-9481-EF19F39D50A2}"/>
    <cellStyle name="Normal 3 10 2 2 4 4" xfId="46418" xr:uid="{DBE24EF2-5A4A-440A-BFFE-918B180C487B}"/>
    <cellStyle name="Normal 3 10 2 2 4 5" xfId="46419" xr:uid="{D1EB871F-04EE-49FA-9518-43AE381B73E2}"/>
    <cellStyle name="Normal 3 10 2 2 4 6" xfId="46420" xr:uid="{91FF41EF-48C7-4DB1-9D60-885D8C533671}"/>
    <cellStyle name="Normal 3 10 2 2 4 7" xfId="46421" xr:uid="{A61A4EF2-4928-43D2-B010-56EEE892A4A3}"/>
    <cellStyle name="Normal 3 10 2 2 4 8" xfId="46422" xr:uid="{67F01739-6101-443A-B1C8-73B6432427A5}"/>
    <cellStyle name="Normal 3 10 2 2 5" xfId="46423" xr:uid="{FC750908-F803-4B8D-82C6-317DC8798D2A}"/>
    <cellStyle name="Normal 3 10 2 2 5 2" xfId="46424" xr:uid="{91CD8376-9A31-47BA-AD14-615BA406DD76}"/>
    <cellStyle name="Normal 3 10 2 2 5 3" xfId="46425" xr:uid="{CBEA5274-6D81-43D3-98D0-2EA9C152112D}"/>
    <cellStyle name="Normal 3 10 2 2 5 4" xfId="46426" xr:uid="{68D401D2-2374-4D00-873A-02E6FA524BE1}"/>
    <cellStyle name="Normal 3 10 2 2 5 5" xfId="46427" xr:uid="{E7ED4FA2-2F9C-403C-95F9-93CA56E5804E}"/>
    <cellStyle name="Normal 3 10 2 2 5 6" xfId="46428" xr:uid="{D5C17816-ABB9-419D-AA1F-D85EF8457049}"/>
    <cellStyle name="Normal 3 10 2 2 5 7" xfId="46429" xr:uid="{9F3A971E-FDE0-4AB8-946C-0B454DF543FA}"/>
    <cellStyle name="Normal 3 10 2 2 5 8" xfId="46430" xr:uid="{38B3EDE2-5D60-4F2F-A419-E3D507667FE8}"/>
    <cellStyle name="Normal 3 10 2 2 6" xfId="46431" xr:uid="{EC51240E-214A-448E-BD28-3062636AAEFA}"/>
    <cellStyle name="Normal 3 10 2 2 6 2" xfId="46432" xr:uid="{0C1C1063-0EC7-4E52-B240-8FE9ABD404E8}"/>
    <cellStyle name="Normal 3 10 2 2 6 2 2" xfId="46433" xr:uid="{5367BFEF-60A9-492A-85FC-5FB2AB60B3CF}"/>
    <cellStyle name="Normal 3 10 2 2 6 2 2 2" xfId="46434" xr:uid="{937590D4-90CD-466A-AA52-0E5ED90C8FA7}"/>
    <cellStyle name="Normal 3 10 2 2 6 2 2 2 2" xfId="46435" xr:uid="{956F5702-10CF-4835-B81F-5D46BED0E8E9}"/>
    <cellStyle name="Normal 3 10 2 2 6 2 2 2 2 2" xfId="46436" xr:uid="{A829F628-0148-4084-97FF-C2BEC13D5CDF}"/>
    <cellStyle name="Normal 3 10 2 2 6 2 2 2 3" xfId="46437" xr:uid="{F9DA0889-F047-4334-8150-A6D24AB8CCEB}"/>
    <cellStyle name="Normal 3 10 2 2 6 2 2 3" xfId="46438" xr:uid="{B83DAAA6-A31D-4BB8-BD08-B86966B13C00}"/>
    <cellStyle name="Normal 3 10 2 2 6 2 2 3 2" xfId="46439" xr:uid="{A56F363C-73D5-4E75-A0C0-5ABF91E92DD1}"/>
    <cellStyle name="Normal 3 10 2 2 6 2 2 4" xfId="46440" xr:uid="{558D6EFB-4C9D-4112-A840-E93E4DC3055F}"/>
    <cellStyle name="Normal 3 10 2 2 6 2 3" xfId="46441" xr:uid="{2524D5F7-02C2-44A9-8817-AF81B9248DDC}"/>
    <cellStyle name="Normal 3 10 2 2 6 2 3 2" xfId="46442" xr:uid="{AC62626B-F487-4025-B00F-0832E6BD699C}"/>
    <cellStyle name="Normal 3 10 2 2 6 2 3 2 2" xfId="46443" xr:uid="{72F8A7E0-F54C-4A8E-958A-A89A23BA8F41}"/>
    <cellStyle name="Normal 3 10 2 2 6 2 3 2 2 2" xfId="46444" xr:uid="{7CD11115-2B0D-4E04-A989-DAC88BA985FA}"/>
    <cellStyle name="Normal 3 10 2 2 6 2 3 2 3" xfId="46445" xr:uid="{0AFE15CA-C394-4733-8208-690C9EB75DCB}"/>
    <cellStyle name="Normal 3 10 2 2 6 2 3 3" xfId="46446" xr:uid="{DC08D2B9-0ECE-4494-BE85-31911EDE816D}"/>
    <cellStyle name="Normal 3 10 2 2 6 2 3 3 2" xfId="46447" xr:uid="{09AFFCA6-BD59-47BA-9291-F07A1B03A33C}"/>
    <cellStyle name="Normal 3 10 2 2 6 2 3 4" xfId="46448" xr:uid="{35189B19-F90D-4E75-A638-E30EE7CC817E}"/>
    <cellStyle name="Normal 3 10 2 2 6 2 4" xfId="46449" xr:uid="{52A33759-3179-4372-8C09-C9ADFD7DC607}"/>
    <cellStyle name="Normal 3 10 2 2 6 2 4 2" xfId="46450" xr:uid="{22863207-DBD4-4B6F-9CBE-A844CDB145A6}"/>
    <cellStyle name="Normal 3 10 2 2 6 2 4 2 2" xfId="46451" xr:uid="{E6FB2593-FC9E-465E-9195-DC9B9BA57DD9}"/>
    <cellStyle name="Normal 3 10 2 2 6 2 4 2 2 2" xfId="46452" xr:uid="{8FCD0BF3-F6F7-454C-9E25-6EDC7CAB0FFE}"/>
    <cellStyle name="Normal 3 10 2 2 6 2 4 2 3" xfId="46453" xr:uid="{696E2FDA-E74B-4CD2-A906-665069C6444B}"/>
    <cellStyle name="Normal 3 10 2 2 6 2 4 3" xfId="46454" xr:uid="{A2C332C8-52BA-407D-9A2F-79330E74D08B}"/>
    <cellStyle name="Normal 3 10 2 2 6 2 4 3 2" xfId="46455" xr:uid="{94BC3B6D-B677-47FE-ABBD-8E42B1E68265}"/>
    <cellStyle name="Normal 3 10 2 2 6 2 4 4" xfId="46456" xr:uid="{71D85ECB-E455-4CD5-B46E-AD78DAA9B81F}"/>
    <cellStyle name="Normal 3 10 2 2 6 3" xfId="46457" xr:uid="{21426106-62B9-4DD1-B9CD-EBA975EB3D23}"/>
    <cellStyle name="Normal 3 10 2 2 6 3 2" xfId="46458" xr:uid="{138C1201-4CB2-4826-9698-C1B32E2C247E}"/>
    <cellStyle name="Normal 3 10 2 2 6 3 2 2" xfId="46459" xr:uid="{9BC1E97A-268C-43BA-9B5E-5B20F71BE7EE}"/>
    <cellStyle name="Normal 3 10 2 2 6 3 2 2 2" xfId="46460" xr:uid="{861A4BC7-BF87-4652-A8F0-966D079F91C8}"/>
    <cellStyle name="Normal 3 10 2 2 6 3 2 3" xfId="46461" xr:uid="{EA91A3EE-74EA-4174-920A-4955ECA7E64A}"/>
    <cellStyle name="Normal 3 10 2 2 6 3 3" xfId="46462" xr:uid="{B36D7FAB-87F4-4F81-AED0-3FDD93F4AECF}"/>
    <cellStyle name="Normal 3 10 2 2 6 3 3 2" xfId="46463" xr:uid="{AB5D10C9-7F30-4CF4-9683-BBE477B4E462}"/>
    <cellStyle name="Normal 3 10 2 2 6 3 4" xfId="46464" xr:uid="{2136DA46-5AAE-4FF8-8710-2DCEF0F74069}"/>
    <cellStyle name="Normal 3 10 2 2 6 4" xfId="46465" xr:uid="{524EED5D-FC37-4E5E-9CF9-7E861E39E63C}"/>
    <cellStyle name="Normal 3 10 2 2 6 5" xfId="46466" xr:uid="{1A680584-E87F-423D-9DC8-EFC0FE92B83A}"/>
    <cellStyle name="Normal 3 10 2 2 6 6" xfId="46467" xr:uid="{C8F02384-1ED0-42AD-883B-5F3F6C582362}"/>
    <cellStyle name="Normal 3 10 2 2 6 6 2" xfId="46468" xr:uid="{A3582DC9-32A2-461D-82DC-8161349400B9}"/>
    <cellStyle name="Normal 3 10 2 2 6 6 2 2" xfId="46469" xr:uid="{37594611-5E20-45CA-A56E-DF32664E9844}"/>
    <cellStyle name="Normal 3 10 2 2 6 6 3" xfId="46470" xr:uid="{5E78704C-BF5D-4BD9-B41D-FCBE29665CD8}"/>
    <cellStyle name="Normal 3 10 2 2 6 7" xfId="46471" xr:uid="{761AE3F3-53CE-43D8-9F7E-CC02E6B88F5E}"/>
    <cellStyle name="Normal 3 10 2 2 6 7 2" xfId="46472" xr:uid="{34AF3647-5D45-45F5-9833-49BB1E2F7F2A}"/>
    <cellStyle name="Normal 3 10 2 2 6 8" xfId="46473" xr:uid="{9E7CA72B-3985-469B-8395-DDC70601DEFE}"/>
    <cellStyle name="Normal 3 10 2 2 7" xfId="46474" xr:uid="{B0FE18E5-4B8B-447F-AE88-5241DC6F341D}"/>
    <cellStyle name="Normal 3 10 2 2 7 2" xfId="46475" xr:uid="{2D071E4E-0B75-4661-9E0D-52D33DBB17D5}"/>
    <cellStyle name="Normal 3 10 2 2 7 2 2" xfId="46476" xr:uid="{8263B50B-DB0B-403F-ADF4-B214857868CB}"/>
    <cellStyle name="Normal 3 10 2 2 7 2 2 2" xfId="46477" xr:uid="{B565894C-9007-43D6-8F85-F862C4FB6EAF}"/>
    <cellStyle name="Normal 3 10 2 2 7 2 3" xfId="46478" xr:uid="{94D4FE9D-2F9E-4C35-97A8-4B2CE5A209EB}"/>
    <cellStyle name="Normal 3 10 2 2 7 3" xfId="46479" xr:uid="{3A84D8E5-F7AC-4213-8901-6A7C59BD15CF}"/>
    <cellStyle name="Normal 3 10 2 2 7 3 2" xfId="46480" xr:uid="{A6FC84C3-CE64-41DB-83B9-FC79DCAA25F8}"/>
    <cellStyle name="Normal 3 10 2 2 7 4" xfId="46481" xr:uid="{45F326C0-8B8F-4203-B5DC-8023BD77145E}"/>
    <cellStyle name="Normal 3 10 2 2 8" xfId="46482" xr:uid="{1F7F1DA3-F012-4041-9F03-01621C0D3F4E}"/>
    <cellStyle name="Normal 3 10 2 2 8 2" xfId="46483" xr:uid="{92A97383-4F73-4628-B773-F44D2B4056B0}"/>
    <cellStyle name="Normal 3 10 2 2 8 2 2" xfId="46484" xr:uid="{702538DD-08C0-4582-BDF9-A80444F63E08}"/>
    <cellStyle name="Normal 3 10 2 2 8 2 2 2" xfId="46485" xr:uid="{C55B669F-F63F-425E-A7EC-A0D427DAFC35}"/>
    <cellStyle name="Normal 3 10 2 2 8 2 3" xfId="46486" xr:uid="{A8FB352D-3DCB-41E3-8AB9-AC658B6A84E2}"/>
    <cellStyle name="Normal 3 10 2 2 8 3" xfId="46487" xr:uid="{B83930C4-145D-418D-A22A-0590BB7ADB0D}"/>
    <cellStyle name="Normal 3 10 2 2 8 3 2" xfId="46488" xr:uid="{2B34930A-4516-4978-B7DE-E8BE14ECC080}"/>
    <cellStyle name="Normal 3 10 2 2 8 4" xfId="46489" xr:uid="{3B2C1CDC-F296-4389-A15E-08FFC17E679E}"/>
    <cellStyle name="Normal 3 10 2 2 9" xfId="46490" xr:uid="{E030ED61-A6E1-4183-9013-9D2FF00141AF}"/>
    <cellStyle name="Normal 3 10 2 3" xfId="46491" xr:uid="{1437F1C0-4D6D-4EB2-978A-05FE21B13977}"/>
    <cellStyle name="Normal 3 10 2 3 10" xfId="46492" xr:uid="{3C5666F4-BC23-4B4E-A0A9-3FAD50630941}"/>
    <cellStyle name="Normal 3 10 2 3 10 2" xfId="46493" xr:uid="{24D7A093-BBBA-47B1-94E2-6DA2D6366A38}"/>
    <cellStyle name="Normal 3 10 2 3 10 2 2" xfId="46494" xr:uid="{46BD07B6-F878-442F-87BF-FE5958997EB0}"/>
    <cellStyle name="Normal 3 10 2 3 10 3" xfId="46495" xr:uid="{C1B4ACFF-3E94-431E-8554-039FC4F748FB}"/>
    <cellStyle name="Normal 3 10 2 3 11" xfId="46496" xr:uid="{FF180F84-3E62-4617-AF67-B7E50ACEB03B}"/>
    <cellStyle name="Normal 3 10 2 3 11 2" xfId="46497" xr:uid="{001D6A8B-1733-41AB-8CD6-B94F4FB0F3C3}"/>
    <cellStyle name="Normal 3 10 2 3 12" xfId="46498" xr:uid="{44F067E6-1FE7-428D-8A67-2F87B536FA7C}"/>
    <cellStyle name="Normal 3 10 2 3 2" xfId="46499" xr:uid="{4A626B5C-1EBE-4237-83DA-792B24A17568}"/>
    <cellStyle name="Normal 3 10 2 3 2 2" xfId="46500" xr:uid="{C4777EB7-FAA1-45A8-B100-F1D46DF09CE6}"/>
    <cellStyle name="Normal 3 10 2 3 2 3" xfId="46501" xr:uid="{AD44C656-A00A-414D-A66F-4F8CBA5446C1}"/>
    <cellStyle name="Normal 3 10 2 3 2 4" xfId="46502" xr:uid="{713C2A96-326C-41A0-B5C5-67858B8C458A}"/>
    <cellStyle name="Normal 3 10 2 3 2 5" xfId="46503" xr:uid="{138DD314-5192-4982-9E9E-D33CC770E49E}"/>
    <cellStyle name="Normal 3 10 2 3 2 5 2" xfId="46504" xr:uid="{68328ABF-4AE0-4DEB-8C93-5E92767FBFC8}"/>
    <cellStyle name="Normal 3 10 2 3 2 5 2 2" xfId="46505" xr:uid="{BEDE788D-38EF-4AAB-A3AB-DF02077ED7C7}"/>
    <cellStyle name="Normal 3 10 2 3 2 5 2 2 2" xfId="46506" xr:uid="{75BB0856-AB0A-41DA-8803-61E30CEC5EEA}"/>
    <cellStyle name="Normal 3 10 2 3 2 5 2 3" xfId="46507" xr:uid="{A888BF3A-E833-4990-AB18-9F5B4059D90E}"/>
    <cellStyle name="Normal 3 10 2 3 2 5 3" xfId="46508" xr:uid="{D65AB745-8C1C-4F01-BCA7-95267DF93494}"/>
    <cellStyle name="Normal 3 10 2 3 2 5 3 2" xfId="46509" xr:uid="{CB9B7909-09A2-44C3-A7E1-6883131DCC78}"/>
    <cellStyle name="Normal 3 10 2 3 2 5 4" xfId="46510" xr:uid="{E6D61415-DEC9-4F3B-BFE0-79965AF9BD13}"/>
    <cellStyle name="Normal 3 10 2 3 2 6" xfId="46511" xr:uid="{02FAE6B3-7AD9-4C9F-8FAA-2629A6B26EFE}"/>
    <cellStyle name="Normal 3 10 2 3 2 7" xfId="46512" xr:uid="{3B2E8AFF-4D63-4966-A128-38E28A1966EC}"/>
    <cellStyle name="Normal 3 10 2 3 2 8" xfId="46513" xr:uid="{5C6BA8B3-6946-43BA-A6ED-BEBE80D68926}"/>
    <cellStyle name="Normal 3 10 2 3 2 9" xfId="46514" xr:uid="{12692FE1-86F1-48EF-BB8D-48758A0194A9}"/>
    <cellStyle name="Normal 3 10 2 3 3" xfId="46515" xr:uid="{06CDF225-BA81-4BCD-A55D-E59A4817E7DF}"/>
    <cellStyle name="Normal 3 10 2 3 3 2" xfId="46516" xr:uid="{3A121990-4BF0-4CE0-B7D1-DBC3A65F3E18}"/>
    <cellStyle name="Normal 3 10 2 3 3 3" xfId="46517" xr:uid="{FCDB9D33-8E0C-4056-84AA-DA08B957862A}"/>
    <cellStyle name="Normal 3 10 2 3 3 4" xfId="46518" xr:uid="{116FE6F6-5C32-41DA-ADDD-3B0C2C28909D}"/>
    <cellStyle name="Normal 3 10 2 3 3 5" xfId="46519" xr:uid="{D7D15566-FE03-4EE0-A949-42595286FB85}"/>
    <cellStyle name="Normal 3 10 2 3 3 6" xfId="46520" xr:uid="{481CA8B9-A0A9-40F3-B2B5-B4D985A80618}"/>
    <cellStyle name="Normal 3 10 2 3 3 7" xfId="46521" xr:uid="{B1B14B73-B1D3-488D-ACE4-06C9DC56FC85}"/>
    <cellStyle name="Normal 3 10 2 3 3 8" xfId="46522" xr:uid="{7A12C82D-DAC0-4237-A6C9-84A3E9047664}"/>
    <cellStyle name="Normal 3 10 2 3 3 9" xfId="46523" xr:uid="{456C44F2-2B1D-4023-B0CF-8E27CF119026}"/>
    <cellStyle name="Normal 3 10 2 3 4" xfId="46524" xr:uid="{EE6C6959-E45A-4FDF-ADF9-9504C554B03E}"/>
    <cellStyle name="Normal 3 10 2 3 4 2" xfId="46525" xr:uid="{3D240CE5-DC7E-4BF1-8B47-B26BFB40E149}"/>
    <cellStyle name="Normal 3 10 2 3 4 3" xfId="46526" xr:uid="{F0CF5B8D-46CA-4C01-9BE9-BC800344FDE5}"/>
    <cellStyle name="Normal 3 10 2 3 4 4" xfId="46527" xr:uid="{2E9ADF38-49F2-401E-A4EE-7AA5086FE453}"/>
    <cellStyle name="Normal 3 10 2 3 4 5" xfId="46528" xr:uid="{012497AE-4D31-40C3-A9FB-75998EBEB480}"/>
    <cellStyle name="Normal 3 10 2 3 4 6" xfId="46529" xr:uid="{F7349CF5-4C31-48D8-BCE9-A4D03BC52501}"/>
    <cellStyle name="Normal 3 10 2 3 4 7" xfId="46530" xr:uid="{B4DA5BC0-3B50-496F-B1D8-DF64B7B55B46}"/>
    <cellStyle name="Normal 3 10 2 3 4 8" xfId="46531" xr:uid="{B10929A8-AF8A-4570-BA4A-3CA30AFF07AF}"/>
    <cellStyle name="Normal 3 10 2 3 4 9" xfId="46532" xr:uid="{45C9816A-1FF1-4885-A775-3E31C77C59DA}"/>
    <cellStyle name="Normal 3 10 2 3 5" xfId="46533" xr:uid="{BBA017BF-2035-4413-8E1D-B906AC698A49}"/>
    <cellStyle name="Normal 3 10 2 3 5 2" xfId="46534" xr:uid="{C02D6291-EA3D-4F4A-8579-E74DABDFDEAB}"/>
    <cellStyle name="Normal 3 10 2 3 5 3" xfId="46535" xr:uid="{60140865-3124-4A51-9F37-971CAFE8C41A}"/>
    <cellStyle name="Normal 3 10 2 3 5 4" xfId="46536" xr:uid="{9F36B395-3596-4803-919E-54FB152AC08F}"/>
    <cellStyle name="Normal 3 10 2 3 5 5" xfId="46537" xr:uid="{04A78CC0-403E-41D8-9A18-21BD631B9DF6}"/>
    <cellStyle name="Normal 3 10 2 3 5 6" xfId="46538" xr:uid="{EAD8966B-77BE-4998-86EC-31C1CAAAAEAB}"/>
    <cellStyle name="Normal 3 10 2 3 5 7" xfId="46539" xr:uid="{32866253-587A-4B03-A065-4EB4D70D516E}"/>
    <cellStyle name="Normal 3 10 2 3 5 8" xfId="46540" xr:uid="{7BED19BB-B199-4203-AD49-D991CBAE3392}"/>
    <cellStyle name="Normal 3 10 2 3 6" xfId="46541" xr:uid="{91EB2F57-57F7-448D-8EE3-E7A1D91649D4}"/>
    <cellStyle name="Normal 3 10 2 3 6 2" xfId="46542" xr:uid="{9040228A-DB3D-403F-881A-F5FC06BE4FAC}"/>
    <cellStyle name="Normal 3 10 2 3 6 3" xfId="46543" xr:uid="{8C1DE9DA-C926-418D-8F79-5578E9B9A2FE}"/>
    <cellStyle name="Normal 3 10 2 3 6 4" xfId="46544" xr:uid="{BC811835-5599-4A60-861F-C4DE8D8ACEDA}"/>
    <cellStyle name="Normal 3 10 2 3 6 5" xfId="46545" xr:uid="{C6458A0E-25E6-4D49-8A79-606B7392D00E}"/>
    <cellStyle name="Normal 3 10 2 3 6 6" xfId="46546" xr:uid="{7CDB62EC-3D72-4D0B-9D87-72F9EA880EDE}"/>
    <cellStyle name="Normal 3 10 2 3 6 7" xfId="46547" xr:uid="{A8226318-2CC5-421A-AB06-85F69D4678D0}"/>
    <cellStyle name="Normal 3 10 2 3 6 8" xfId="46548" xr:uid="{8C6ECBC4-0039-4372-8270-C7BF931B8430}"/>
    <cellStyle name="Normal 3 10 2 3 7" xfId="46549" xr:uid="{58CCB5EF-2773-4DEC-AC19-0817C5C72DEA}"/>
    <cellStyle name="Normal 3 10 2 3 7 2" xfId="46550" xr:uid="{88C4CB17-E579-42F5-867D-4012DFCB0E53}"/>
    <cellStyle name="Normal 3 10 2 3 7 3" xfId="46551" xr:uid="{71BCE409-A0D7-4DA7-97FE-DE821810218E}"/>
    <cellStyle name="Normal 3 10 2 3 7 4" xfId="46552" xr:uid="{0C8F5270-D4D5-4A85-8685-678AC48919F8}"/>
    <cellStyle name="Normal 3 10 2 3 7 5" xfId="46553" xr:uid="{2BE20FDD-5666-425B-BAC8-24A4E81274E2}"/>
    <cellStyle name="Normal 3 10 2 3 7 6" xfId="46554" xr:uid="{0B6C1B16-632F-4842-86B6-72C163B33155}"/>
    <cellStyle name="Normal 3 10 2 3 7 7" xfId="46555" xr:uid="{054E08A5-2880-47FD-A51C-A6618FC69842}"/>
    <cellStyle name="Normal 3 10 2 3 7 8" xfId="46556" xr:uid="{CB8A0BDE-E61D-4487-B9E4-B6D9D3D6F9E6}"/>
    <cellStyle name="Normal 3 10 2 3 8" xfId="46557" xr:uid="{924D1A52-C879-49AB-8C9E-120FD5C70863}"/>
    <cellStyle name="Normal 3 10 2 3 8 2" xfId="46558" xr:uid="{1E16E1CF-C9D7-441D-AB2E-CDF2A9AC9C1F}"/>
    <cellStyle name="Normal 3 10 2 3 8 3" xfId="46559" xr:uid="{243DC643-7A74-4595-BC02-CC38B1C00AA3}"/>
    <cellStyle name="Normal 3 10 2 3 8 4" xfId="46560" xr:uid="{839B3F52-38C3-463A-AD3D-A99F1ADE979C}"/>
    <cellStyle name="Normal 3 10 2 3 8 5" xfId="46561" xr:uid="{24542849-48A1-42E1-A036-25A03A035A2F}"/>
    <cellStyle name="Normal 3 10 2 3 8 6" xfId="46562" xr:uid="{844CA855-6061-46EA-B258-5C462379A765}"/>
    <cellStyle name="Normal 3 10 2 3 8 7" xfId="46563" xr:uid="{AB15705C-BEAE-48DE-9672-154C716EC5CF}"/>
    <cellStyle name="Normal 3 10 2 3 8 8" xfId="46564" xr:uid="{84902B40-9989-47AD-9E65-AA378061F5E8}"/>
    <cellStyle name="Normal 3 10 2 3 9" xfId="46565" xr:uid="{60D6E2BB-5E77-4F4B-85C7-C7499A379E36}"/>
    <cellStyle name="Normal 3 10 2 4" xfId="46566" xr:uid="{C525C8BB-E1FF-43E7-879F-CF0080A198B3}"/>
    <cellStyle name="Normal 3 10 2 4 10" xfId="46567" xr:uid="{51C84C0B-38C5-4B8D-8C62-33B8E9816850}"/>
    <cellStyle name="Normal 3 10 2 4 11" xfId="46568" xr:uid="{A69A4021-78B8-4435-98D4-0A207A2EE8BF}"/>
    <cellStyle name="Normal 3 10 2 4 12" xfId="46569" xr:uid="{FA695055-4544-4E1C-926A-91DD8E97A88A}"/>
    <cellStyle name="Normal 3 10 2 4 2" xfId="46570" xr:uid="{333C53D2-589C-46D2-99CB-AD17B58F8A80}"/>
    <cellStyle name="Normal 3 10 2 4 2 2" xfId="46571" xr:uid="{FA4C194F-5D1B-4A0A-845A-E11C62938FBC}"/>
    <cellStyle name="Normal 3 10 2 4 2 2 2" xfId="46572" xr:uid="{B97D3D6F-C677-406A-A5C0-8BCF425AB1A7}"/>
    <cellStyle name="Normal 3 10 2 4 2 2 2 2" xfId="46573" xr:uid="{6FB38E4C-AB9F-4BAB-8C9E-6C1E4B22A7AA}"/>
    <cellStyle name="Normal 3 10 2 4 2 2 2 2 2" xfId="46574" xr:uid="{39986C32-A24E-4F4C-A5A4-D9DCC70BC0DD}"/>
    <cellStyle name="Normal 3 10 2 4 2 2 2 2 2 2" xfId="46575" xr:uid="{4AD582DA-A45A-4E4A-A793-69FC47A3C76E}"/>
    <cellStyle name="Normal 3 10 2 4 2 2 2 2 3" xfId="46576" xr:uid="{25001467-2EDC-4FC9-9A30-F5D1406EBBE0}"/>
    <cellStyle name="Normal 3 10 2 4 2 2 2 3" xfId="46577" xr:uid="{75C33772-6CA5-485F-8485-0EEDEA91D3A7}"/>
    <cellStyle name="Normal 3 10 2 4 2 2 2 3 2" xfId="46578" xr:uid="{7ECF105E-A68B-4BE0-96F2-9044FCCD7FD7}"/>
    <cellStyle name="Normal 3 10 2 4 2 2 2 4" xfId="46579" xr:uid="{9012219B-F9E2-4C34-98DB-D95F71655BCD}"/>
    <cellStyle name="Normal 3 10 2 4 2 3" xfId="46580" xr:uid="{AB26F927-9BE4-4500-B19B-B7C43CCBF34F}"/>
    <cellStyle name="Normal 3 10 2 4 2 3 2" xfId="46581" xr:uid="{896D4185-668D-4A51-AD5F-DE20C98B325F}"/>
    <cellStyle name="Normal 3 10 2 4 2 3 2 2" xfId="46582" xr:uid="{1FFCF31A-48D9-4315-9967-3ACCEFC69BF9}"/>
    <cellStyle name="Normal 3 10 2 4 2 3 3" xfId="46583" xr:uid="{01E63C9E-E5BE-438A-870F-7DA3746EDF60}"/>
    <cellStyle name="Normal 3 10 2 4 2 4" xfId="46584" xr:uid="{EDA42F34-93CE-4B02-ADAA-2D8EAE1A0D08}"/>
    <cellStyle name="Normal 3 10 2 4 2 4 2" xfId="46585" xr:uid="{E8677AE7-FA28-4637-AB0A-46737DDE518A}"/>
    <cellStyle name="Normal 3 10 2 4 2 5" xfId="46586" xr:uid="{4194CFCC-F203-40E3-B8AB-BC8EC7E96824}"/>
    <cellStyle name="Normal 3 10 2 4 3" xfId="46587" xr:uid="{EBEBA93E-9C29-4EBB-971D-0FABB4C250E1}"/>
    <cellStyle name="Normal 3 10 2 4 3 2" xfId="46588" xr:uid="{4D3F760D-DCCE-499F-835B-7F0498E15FD5}"/>
    <cellStyle name="Normal 3 10 2 4 3 2 2" xfId="46589" xr:uid="{D4299B34-98D2-493A-97C3-14F810013F9C}"/>
    <cellStyle name="Normal 3 10 2 4 3 2 2 2" xfId="46590" xr:uid="{742E1279-B282-42B4-8EAA-2CB23BAE4FE0}"/>
    <cellStyle name="Normal 3 10 2 4 3 2 2 2 2" xfId="46591" xr:uid="{C4CBC4FE-6EF3-47FD-B37B-98F50BD3E42F}"/>
    <cellStyle name="Normal 3 10 2 4 3 2 2 2 2 2" xfId="46592" xr:uid="{4477B42C-5695-4506-8612-8041DB9A794F}"/>
    <cellStyle name="Normal 3 10 2 4 3 2 2 2 3" xfId="46593" xr:uid="{E93FC026-FF01-4762-907F-34746BCA76E2}"/>
    <cellStyle name="Normal 3 10 2 4 3 2 2 3" xfId="46594" xr:uid="{AC3E9BFF-836A-4E6B-B488-00A672B7029B}"/>
    <cellStyle name="Normal 3 10 2 4 3 2 2 3 2" xfId="46595" xr:uid="{423DFC6A-6529-40DD-B328-CA2D4ECCB90B}"/>
    <cellStyle name="Normal 3 10 2 4 3 2 2 4" xfId="46596" xr:uid="{6B38D09E-DA34-438D-BBE8-06916CED7671}"/>
    <cellStyle name="Normal 3 10 2 4 3 2 3" xfId="46597" xr:uid="{88161D95-63B9-4FFC-8D9A-4C2D0863AC8A}"/>
    <cellStyle name="Normal 3 10 2 4 3 2 3 2" xfId="46598" xr:uid="{6832194C-97E0-4F39-98B2-1240D8A46D2E}"/>
    <cellStyle name="Normal 3 10 2 4 3 2 3 2 2" xfId="46599" xr:uid="{FA19899D-DFD0-4D7F-86C2-5527EB587F5F}"/>
    <cellStyle name="Normal 3 10 2 4 3 2 3 2 2 2" xfId="46600" xr:uid="{1ED7A012-8FA1-461B-80D8-2C79E744D7C0}"/>
    <cellStyle name="Normal 3 10 2 4 3 2 3 2 3" xfId="46601" xr:uid="{34E350A7-CB1D-464F-B50D-12C1D9B98286}"/>
    <cellStyle name="Normal 3 10 2 4 3 2 3 3" xfId="46602" xr:uid="{326F7CAB-C23D-4F98-92DA-74C700C3B30B}"/>
    <cellStyle name="Normal 3 10 2 4 3 2 3 3 2" xfId="46603" xr:uid="{1A448F65-03B5-435F-B71D-D86107EF2619}"/>
    <cellStyle name="Normal 3 10 2 4 3 2 3 4" xfId="46604" xr:uid="{9CAD463C-F657-4B80-B547-0C181737CDA4}"/>
    <cellStyle name="Normal 3 10 2 4 3 2 4" xfId="46605" xr:uid="{DD01DAFC-4634-4E0C-92D3-93A708054D24}"/>
    <cellStyle name="Normal 3 10 2 4 3 2 4 2" xfId="46606" xr:uid="{34D50B3E-854E-42AD-923D-6170FD1897E7}"/>
    <cellStyle name="Normal 3 10 2 4 3 2 4 2 2" xfId="46607" xr:uid="{F7670E84-0FE4-4E87-BD88-443388661F9B}"/>
    <cellStyle name="Normal 3 10 2 4 3 2 4 2 2 2" xfId="46608" xr:uid="{E38D0101-68F8-428B-B2F8-567059067F7F}"/>
    <cellStyle name="Normal 3 10 2 4 3 2 4 2 3" xfId="46609" xr:uid="{A12C972E-2DE8-4ABA-ADD3-101C84921262}"/>
    <cellStyle name="Normal 3 10 2 4 3 2 4 3" xfId="46610" xr:uid="{EFCAEBA2-AF89-4A65-9A85-257A60A606EF}"/>
    <cellStyle name="Normal 3 10 2 4 3 2 4 3 2" xfId="46611" xr:uid="{57D3738B-F84D-4651-B968-30C1F1775CB0}"/>
    <cellStyle name="Normal 3 10 2 4 3 2 4 4" xfId="46612" xr:uid="{74BF7BEC-BBB1-4FA5-9F8D-AAADABA11691}"/>
    <cellStyle name="Normal 3 10 2 4 3 3" xfId="46613" xr:uid="{CA9E99AC-5ACA-44F4-B8E3-E48BC7A17605}"/>
    <cellStyle name="Normal 3 10 2 4 3 3 2" xfId="46614" xr:uid="{3E93C5A0-44DE-48E8-91DE-A3E39C78766A}"/>
    <cellStyle name="Normal 3 10 2 4 3 3 2 2" xfId="46615" xr:uid="{3FFA2350-73BA-43C8-BF0F-0C9433121799}"/>
    <cellStyle name="Normal 3 10 2 4 3 3 2 2 2" xfId="46616" xr:uid="{98CB9562-D5EC-4829-A359-25F27B84C045}"/>
    <cellStyle name="Normal 3 10 2 4 3 3 2 3" xfId="46617" xr:uid="{77A2885E-F92C-4D47-AB8C-C35C8327A7C0}"/>
    <cellStyle name="Normal 3 10 2 4 3 3 3" xfId="46618" xr:uid="{895CABE2-9601-4385-8D60-D8AB3BEEB50D}"/>
    <cellStyle name="Normal 3 10 2 4 3 3 3 2" xfId="46619" xr:uid="{23722B23-2295-4826-BBEA-35EA21C6F7B6}"/>
    <cellStyle name="Normal 3 10 2 4 3 3 4" xfId="46620" xr:uid="{D4DC3F12-8AF8-428B-AEF5-A79B4221C188}"/>
    <cellStyle name="Normal 3 10 2 4 3 4" xfId="46621" xr:uid="{AC698AE9-39A9-42B2-9796-6DA911735528}"/>
    <cellStyle name="Normal 3 10 2 4 3 5" xfId="46622" xr:uid="{26E87C56-C0C5-44F9-9F4A-8EF53E54288A}"/>
    <cellStyle name="Normal 3 10 2 4 3 6" xfId="46623" xr:uid="{BE2BDF38-F2A7-40A6-867D-9026C54A4597}"/>
    <cellStyle name="Normal 3 10 2 4 3 6 2" xfId="46624" xr:uid="{F0058D7B-7E31-4E83-A3A2-E358A62C449E}"/>
    <cellStyle name="Normal 3 10 2 4 3 6 2 2" xfId="46625" xr:uid="{083E9299-829F-4DA3-AF8A-7A1497DF6808}"/>
    <cellStyle name="Normal 3 10 2 4 3 6 3" xfId="46626" xr:uid="{3A64E987-F7A4-449F-ABC2-2B65831CA31C}"/>
    <cellStyle name="Normal 3 10 2 4 3 7" xfId="46627" xr:uid="{0F8AB66D-8676-4404-A801-EF590D580683}"/>
    <cellStyle name="Normal 3 10 2 4 3 7 2" xfId="46628" xr:uid="{B9CA4597-C0B6-4DCA-9A87-B6AF2536062E}"/>
    <cellStyle name="Normal 3 10 2 4 3 8" xfId="46629" xr:uid="{2E74EF80-5541-4FA1-9AD4-2C812B487ED9}"/>
    <cellStyle name="Normal 3 10 2 4 4" xfId="46630" xr:uid="{B30689BE-1BB9-46B1-95E3-7890C958C968}"/>
    <cellStyle name="Normal 3 10 2 4 4 2" xfId="46631" xr:uid="{7B4228D4-6567-4BC5-A862-D6D83214E5EC}"/>
    <cellStyle name="Normal 3 10 2 4 4 2 2" xfId="46632" xr:uid="{6933CA50-C763-41ED-981A-648700070EA9}"/>
    <cellStyle name="Normal 3 10 2 4 4 2 2 2" xfId="46633" xr:uid="{569EB6BE-0B6D-4A7A-A88E-F6C911DB6D7D}"/>
    <cellStyle name="Normal 3 10 2 4 4 2 3" xfId="46634" xr:uid="{57F2BFD1-36DD-444B-95E3-9E9B4277F389}"/>
    <cellStyle name="Normal 3 10 2 4 4 3" xfId="46635" xr:uid="{57E17E78-960E-45EF-A3E8-74C9C7BB79D5}"/>
    <cellStyle name="Normal 3 10 2 4 4 3 2" xfId="46636" xr:uid="{63945192-7543-4B99-8119-A67284F9BEF2}"/>
    <cellStyle name="Normal 3 10 2 4 4 4" xfId="46637" xr:uid="{EBD23107-D9A9-48A4-A7B7-92B5770C8B83}"/>
    <cellStyle name="Normal 3 10 2 4 5" xfId="46638" xr:uid="{3B9B26A4-9C1C-498C-845C-9C83B4A5307C}"/>
    <cellStyle name="Normal 3 10 2 4 5 2" xfId="46639" xr:uid="{7620D18F-16E8-4C0A-B3EB-7BCBEA68383A}"/>
    <cellStyle name="Normal 3 10 2 4 5 2 2" xfId="46640" xr:uid="{C99B7BF8-9E80-4572-B79C-67C6423E12CF}"/>
    <cellStyle name="Normal 3 10 2 4 5 2 2 2" xfId="46641" xr:uid="{CC986305-514F-46B0-99FA-E2400305B58C}"/>
    <cellStyle name="Normal 3 10 2 4 5 2 3" xfId="46642" xr:uid="{4AC3D085-7267-4A5F-937C-F02B28F18DFD}"/>
    <cellStyle name="Normal 3 10 2 4 5 3" xfId="46643" xr:uid="{981B2A7C-B8EF-4825-BB19-3FE5E7C2A90B}"/>
    <cellStyle name="Normal 3 10 2 4 5 3 2" xfId="46644" xr:uid="{EF63867E-4E6E-4C29-8546-1078FDE383FE}"/>
    <cellStyle name="Normal 3 10 2 4 5 4" xfId="46645" xr:uid="{57226D98-858A-424F-A953-1701E4232460}"/>
    <cellStyle name="Normal 3 10 2 4 6" xfId="46646" xr:uid="{4573DC9E-BB58-45A6-A9A9-6EC32C25CBE1}"/>
    <cellStyle name="Normal 3 10 2 4 7" xfId="46647" xr:uid="{5C407F51-998B-43FF-8431-D559029DC36E}"/>
    <cellStyle name="Normal 3 10 2 4 8" xfId="46648" xr:uid="{DD6C5003-A01D-4FB1-8C1C-32A3E185DAC7}"/>
    <cellStyle name="Normal 3 10 2 4 8 2" xfId="46649" xr:uid="{1B23B027-D617-4A24-A84B-E7AFAB5C5CE5}"/>
    <cellStyle name="Normal 3 10 2 4 8 2 2" xfId="46650" xr:uid="{B51AEA96-FEA4-4A46-8136-B85C0B5BF3BB}"/>
    <cellStyle name="Normal 3 10 2 4 8 2 2 2" xfId="46651" xr:uid="{DAFA8938-A0F3-48AC-A083-8A8225BD2566}"/>
    <cellStyle name="Normal 3 10 2 4 8 2 3" xfId="46652" xr:uid="{B14E1175-54F6-46B7-8868-BE4A5B435032}"/>
    <cellStyle name="Normal 3 10 2 4 8 3" xfId="46653" xr:uid="{777D6C10-8414-4A5E-AD36-F6F81F20C56E}"/>
    <cellStyle name="Normal 3 10 2 4 8 3 2" xfId="46654" xr:uid="{3F82A864-CA04-493A-9F9F-5559F9D71851}"/>
    <cellStyle name="Normal 3 10 2 4 8 4" xfId="46655" xr:uid="{6B09EE4F-69E1-4056-9825-E75FB75407DB}"/>
    <cellStyle name="Normal 3 10 2 4 9" xfId="46656" xr:uid="{DC590097-627D-484B-BF33-F0B819AD1A64}"/>
    <cellStyle name="Normal 3 10 2 5" xfId="46657" xr:uid="{1E4CB0E6-28BB-4491-8CF1-707B9D0A7EE1}"/>
    <cellStyle name="Normal 3 10 2 5 2" xfId="46658" xr:uid="{7586001B-21F1-431A-B2A8-D0A27EA1FCBE}"/>
    <cellStyle name="Normal 3 10 2 5 2 2" xfId="46659" xr:uid="{8BAD2DD2-B244-4E46-A7C1-E6B5EB0D6E78}"/>
    <cellStyle name="Normal 3 10 2 5 2 2 2" xfId="46660" xr:uid="{BB09AF41-B79D-41B8-BB19-ED1833AAA4CF}"/>
    <cellStyle name="Normal 3 10 2 5 2 3" xfId="46661" xr:uid="{02B5A066-5B4F-43E8-BDCA-8DEE6D0E2B9B}"/>
    <cellStyle name="Normal 3 10 2 5 3" xfId="46662" xr:uid="{8EB0862A-8CC8-49BF-A7C4-D0927434DA7C}"/>
    <cellStyle name="Normal 3 10 2 5 3 2" xfId="46663" xr:uid="{4B183D82-749F-49CA-91DD-4BCE63C7894F}"/>
    <cellStyle name="Normal 3 10 2 5 4" xfId="46664" xr:uid="{9F8B038E-A45B-441D-B7EE-1D6ADDC1F127}"/>
    <cellStyle name="Normal 3 10 2 6" xfId="46665" xr:uid="{BE61E688-2276-481A-B109-D893ED643880}"/>
    <cellStyle name="Normal 3 10 2 6 2" xfId="46666" xr:uid="{D1BE3F20-8D59-45CB-8B7E-5EAAFBDD58F8}"/>
    <cellStyle name="Normal 3 10 2 6 2 2" xfId="46667" xr:uid="{3E0DF7C2-C6DB-4864-BFA1-5A856B595CBC}"/>
    <cellStyle name="Normal 3 10 2 6 2 2 2" xfId="46668" xr:uid="{178A0E22-B00B-40D9-9C6D-E9E4DE66A838}"/>
    <cellStyle name="Normal 3 10 2 6 2 3" xfId="46669" xr:uid="{4D45163B-8ACC-43E0-8275-844E1B950EE3}"/>
    <cellStyle name="Normal 3 10 2 6 3" xfId="46670" xr:uid="{57FAD515-447C-43E6-AD9D-02403CC86511}"/>
    <cellStyle name="Normal 3 10 2 6 3 2" xfId="46671" xr:uid="{02E57D99-5C6C-4FD3-B747-76904A913211}"/>
    <cellStyle name="Normal 3 10 2 6 4" xfId="46672" xr:uid="{1AC64D6C-797A-49DE-9772-8FC3F3ED9FDA}"/>
    <cellStyle name="Normal 3 10 2 7" xfId="46673" xr:uid="{7882D9EB-DFBB-48E9-A466-65A3201C8634}"/>
    <cellStyle name="Normal 3 10 2 8" xfId="46674" xr:uid="{5EBDB78B-EF55-4A6B-BD5E-2EB650E89A5F}"/>
    <cellStyle name="Normal 3 10 2 9" xfId="46675" xr:uid="{C6829DEF-A669-48F4-9F1E-4D3C0A6C721E}"/>
    <cellStyle name="Normal 3 10 3" xfId="46676" xr:uid="{C5CE3673-6FC0-4D6E-838B-99F15D819F70}"/>
    <cellStyle name="Normal 3 10 3 10" xfId="46677" xr:uid="{D7C1C7E6-8261-41C8-8296-A627F67578EF}"/>
    <cellStyle name="Normal 3 10 3 11" xfId="46678" xr:uid="{69D06435-096D-4C0C-BB96-5791AEB0C480}"/>
    <cellStyle name="Normal 3 10 3 12" xfId="46679" xr:uid="{4A4769E6-82BF-4857-A953-6D98891B0B07}"/>
    <cellStyle name="Normal 3 10 3 13" xfId="46680" xr:uid="{E624CDDE-647D-4754-B59A-2AB350A0F00A}"/>
    <cellStyle name="Normal 3 10 3 14" xfId="46681" xr:uid="{829A578C-D1BB-46EA-BBF5-44380B0C8DF7}"/>
    <cellStyle name="Normal 3 10 3 2" xfId="46682" xr:uid="{0EEC46F8-85F9-45C6-8450-23E8FAE5329E}"/>
    <cellStyle name="Normal 3 10 3 2 2" xfId="46683" xr:uid="{789835FF-F9C9-4B1D-A1B6-03D84A8431ED}"/>
    <cellStyle name="Normal 3 10 3 2 2 10" xfId="46684" xr:uid="{EF9498FA-A4B9-46CD-8CB9-F6BDE1FAC57D}"/>
    <cellStyle name="Normal 3 10 3 2 2 2" xfId="46685" xr:uid="{BA108FDE-394C-4FF6-9F99-B0373048D533}"/>
    <cellStyle name="Normal 3 10 3 2 2 3" xfId="46686" xr:uid="{E2C14609-93D9-4EDD-8017-0EE488CE460E}"/>
    <cellStyle name="Normal 3 10 3 2 2 4" xfId="46687" xr:uid="{7284681A-A5F3-4F55-92C6-4E614D67EE5B}"/>
    <cellStyle name="Normal 3 10 3 2 2 5" xfId="46688" xr:uid="{EDBEDE5E-94A2-43F4-8842-492A75449A30}"/>
    <cellStyle name="Normal 3 10 3 2 2 6" xfId="46689" xr:uid="{9B1D4747-EC3C-4AF8-B49B-0D4D5A63DE06}"/>
    <cellStyle name="Normal 3 10 3 2 2 7" xfId="46690" xr:uid="{019F9DA0-8F62-41A3-9804-02957E141C0F}"/>
    <cellStyle name="Normal 3 10 3 2 2 8" xfId="46691" xr:uid="{2539EFE4-16CA-41F4-8AB2-7065778A48B1}"/>
    <cellStyle name="Normal 3 10 3 2 2 9" xfId="46692" xr:uid="{BE459889-E87C-460F-89F4-B87DCD2D9977}"/>
    <cellStyle name="Normal 3 10 3 2 3" xfId="46693" xr:uid="{42FC138F-AB4A-4251-B45F-B4B090290E68}"/>
    <cellStyle name="Normal 3 10 3 2 3 10" xfId="46694" xr:uid="{802163C0-5EDE-4862-965B-52207D4E8E5B}"/>
    <cellStyle name="Normal 3 10 3 2 3 2" xfId="46695" xr:uid="{8A13F30E-3053-4C37-8FD7-BA664993704A}"/>
    <cellStyle name="Normal 3 10 3 2 3 3" xfId="46696" xr:uid="{4C4F8B7D-79E8-47B0-BBD9-A3A871607E2D}"/>
    <cellStyle name="Normal 3 10 3 2 3 4" xfId="46697" xr:uid="{9875DE03-33ED-40A4-8294-7ECF1A21DA65}"/>
    <cellStyle name="Normal 3 10 3 2 3 5" xfId="46698" xr:uid="{949176B3-379E-4DFB-8B93-D651298C7E01}"/>
    <cellStyle name="Normal 3 10 3 2 3 6" xfId="46699" xr:uid="{ADD4DA8B-9DEF-4F0E-B7B8-31C94E5315F8}"/>
    <cellStyle name="Normal 3 10 3 2 3 7" xfId="46700" xr:uid="{5F0B3E7B-2E6F-42A8-87F4-8D321A0D0754}"/>
    <cellStyle name="Normal 3 10 3 2 3 8" xfId="46701" xr:uid="{3D498039-5FA6-4E34-A4F4-B68C55DD580B}"/>
    <cellStyle name="Normal 3 10 3 2 3 9" xfId="46702" xr:uid="{E57A880B-82E9-4968-9A54-DD66801A6884}"/>
    <cellStyle name="Normal 3 10 3 2 4" xfId="46703" xr:uid="{ED16E409-9DCA-4CC0-8DA4-9A19D7C2CA4D}"/>
    <cellStyle name="Normal 3 10 3 2 4 10" xfId="46704" xr:uid="{7F3BAD3D-5F64-4131-9E0D-47E9F0833325}"/>
    <cellStyle name="Normal 3 10 3 2 4 2" xfId="46705" xr:uid="{0F70860C-4ED3-4856-8C28-8FB89D8A773E}"/>
    <cellStyle name="Normal 3 10 3 2 4 3" xfId="46706" xr:uid="{64032B8C-D5AE-463D-8DD8-DB24F8878DFA}"/>
    <cellStyle name="Normal 3 10 3 2 4 4" xfId="46707" xr:uid="{ECA47DDD-9E0F-4BBE-9DD0-1F090C4B7E21}"/>
    <cellStyle name="Normal 3 10 3 2 4 5" xfId="46708" xr:uid="{660C6EA6-1BD7-4EA4-97E2-B23402D228D9}"/>
    <cellStyle name="Normal 3 10 3 2 4 6" xfId="46709" xr:uid="{D4737DEF-EEC4-42B1-A050-DB757AEA8218}"/>
    <cellStyle name="Normal 3 10 3 2 4 7" xfId="46710" xr:uid="{403342FB-A4D9-42F4-8C99-11451AB4EFF8}"/>
    <cellStyle name="Normal 3 10 3 2 4 8" xfId="46711" xr:uid="{8E97C6C5-3754-4715-BFB1-DFF887FE8797}"/>
    <cellStyle name="Normal 3 10 3 2 4 9" xfId="46712" xr:uid="{477A6A2E-FC61-42F1-9358-040C8A452920}"/>
    <cellStyle name="Normal 3 10 3 2 5" xfId="46713" xr:uid="{9660CC9D-E796-49C1-99D3-F458048A05DE}"/>
    <cellStyle name="Normal 3 10 3 2 5 2" xfId="46714" xr:uid="{427B4F1D-CB13-48AB-B6FE-3BDFF45BEEB8}"/>
    <cellStyle name="Normal 3 10 3 2 5 3" xfId="46715" xr:uid="{E9EC5B9F-96D5-436C-84E2-67A312B05FF5}"/>
    <cellStyle name="Normal 3 10 3 2 5 4" xfId="46716" xr:uid="{674337EF-C3E5-45D0-A0DE-39174406ACFD}"/>
    <cellStyle name="Normal 3 10 3 2 5 5" xfId="46717" xr:uid="{93DD0132-8C5F-48CA-AFEF-EB630FDC7496}"/>
    <cellStyle name="Normal 3 10 3 2 5 6" xfId="46718" xr:uid="{F71468C7-6ECD-41F5-A50E-628E169DF2DC}"/>
    <cellStyle name="Normal 3 10 3 2 5 7" xfId="46719" xr:uid="{E5B748D9-219F-42D7-BF7D-4E0406D51523}"/>
    <cellStyle name="Normal 3 10 3 2 5 8" xfId="46720" xr:uid="{1E424FD5-1B77-4AA2-8B2D-01634E888BA2}"/>
    <cellStyle name="Normal 3 10 3 2 6" xfId="46721" xr:uid="{18F30CC7-74CA-4FA0-91C8-93509A02E29C}"/>
    <cellStyle name="Normal 3 10 3 2 6 2" xfId="46722" xr:uid="{6CBDABF8-8EC9-4569-87D3-489F2BFC89EC}"/>
    <cellStyle name="Normal 3 10 3 2 6 2 2" xfId="46723" xr:uid="{627B6D3A-93C7-4F4C-9283-3E89D8511CE6}"/>
    <cellStyle name="Normal 3 10 3 2 6 3" xfId="46724" xr:uid="{265E0EF4-FB19-42B5-98FC-1D3979F4FC59}"/>
    <cellStyle name="Normal 3 10 3 2 7" xfId="46725" xr:uid="{2BF42127-B980-442A-9F1E-9542602D4987}"/>
    <cellStyle name="Normal 3 10 3 2 7 2" xfId="46726" xr:uid="{AEF34CDD-A443-460C-8A0E-C972734C2A1F}"/>
    <cellStyle name="Normal 3 10 3 2 8" xfId="46727" xr:uid="{7F703A5D-C4AB-46F4-B958-0EB414BCBAC5}"/>
    <cellStyle name="Normal 3 10 3 3" xfId="46728" xr:uid="{5299171D-2DC7-4839-A563-EBE754133E43}"/>
    <cellStyle name="Normal 3 10 3 3 10" xfId="46729" xr:uid="{15DE727D-6404-4FDE-8C0B-EF3DD32F2DF7}"/>
    <cellStyle name="Normal 3 10 3 3 11" xfId="46730" xr:uid="{7D361A54-3DE2-44CB-8FC6-739C32293B03}"/>
    <cellStyle name="Normal 3 10 3 3 12" xfId="46731" xr:uid="{8B45EDF4-39AF-41FC-88E9-AF737C8B54F3}"/>
    <cellStyle name="Normal 3 10 3 3 2" xfId="46732" xr:uid="{71F341EB-C131-4C10-92BD-D09FF5959F95}"/>
    <cellStyle name="Normal 3 10 3 3 2 2" xfId="46733" xr:uid="{C30C16A4-058E-40E6-8B63-DBC2F95D7725}"/>
    <cellStyle name="Normal 3 10 3 3 2 2 2" xfId="46734" xr:uid="{2E1FD4A1-1E1B-4974-9509-92522C401D1A}"/>
    <cellStyle name="Normal 3 10 3 3 2 2 2 2" xfId="46735" xr:uid="{29D99CB4-9396-4C23-87E0-729420BF3401}"/>
    <cellStyle name="Normal 3 10 3 3 2 2 2 2 2" xfId="46736" xr:uid="{A76C4927-62B8-4A7A-ACDE-B123DE7F7C94}"/>
    <cellStyle name="Normal 3 10 3 3 2 2 2 2 2 2" xfId="46737" xr:uid="{939B2EFA-CA24-4442-B42B-43A5EBFFCE75}"/>
    <cellStyle name="Normal 3 10 3 3 2 2 2 2 3" xfId="46738" xr:uid="{80E84878-EC01-4656-87CC-5DAE9D25718A}"/>
    <cellStyle name="Normal 3 10 3 3 2 2 2 3" xfId="46739" xr:uid="{70FAFD7D-4C5E-48D6-B124-4C135667CCA8}"/>
    <cellStyle name="Normal 3 10 3 3 2 2 2 3 2" xfId="46740" xr:uid="{8ABA0800-BD01-49E0-9E33-5E4A0CAC58BC}"/>
    <cellStyle name="Normal 3 10 3 3 2 2 2 4" xfId="46741" xr:uid="{F9D7AAAF-C470-424B-A52E-5B4F1849CAA9}"/>
    <cellStyle name="Normal 3 10 3 3 2 3" xfId="46742" xr:uid="{0597AFCE-7163-45F9-8BAD-91089E8C5F42}"/>
    <cellStyle name="Normal 3 10 3 3 2 3 2" xfId="46743" xr:uid="{8FD20290-D52A-4B72-8B89-CF02E2AAEC8F}"/>
    <cellStyle name="Normal 3 10 3 3 2 3 2 2" xfId="46744" xr:uid="{42596400-A529-4A86-B372-9337C313C6DB}"/>
    <cellStyle name="Normal 3 10 3 3 2 3 3" xfId="46745" xr:uid="{1B6DC847-74FE-4F5D-809C-CF2875A5DE06}"/>
    <cellStyle name="Normal 3 10 3 3 2 4" xfId="46746" xr:uid="{DE5B4689-49FC-4ED6-B29A-863A44BCE973}"/>
    <cellStyle name="Normal 3 10 3 3 2 4 2" xfId="46747" xr:uid="{5EDC6D93-FA96-4EE3-BB6E-A3A326D49BD2}"/>
    <cellStyle name="Normal 3 10 3 3 2 5" xfId="46748" xr:uid="{A6144401-D330-405F-86DF-B96E3998BD54}"/>
    <cellStyle name="Normal 3 10 3 3 3" xfId="46749" xr:uid="{B5DE8782-4069-4BFE-9091-DB9CC1B40DBD}"/>
    <cellStyle name="Normal 3 10 3 3 3 2" xfId="46750" xr:uid="{896CA39E-EADB-49BD-9E72-7262C0E32F5D}"/>
    <cellStyle name="Normal 3 10 3 3 3 2 2" xfId="46751" xr:uid="{1EFCD7FD-A40D-4B52-A8D8-CA107BEA1A7D}"/>
    <cellStyle name="Normal 3 10 3 3 3 2 2 2" xfId="46752" xr:uid="{EAD117D3-356C-45C0-92D1-E1D80E78ED4F}"/>
    <cellStyle name="Normal 3 10 3 3 3 2 2 2 2" xfId="46753" xr:uid="{270EBFF7-767A-492C-A928-1B0AE67D7D3A}"/>
    <cellStyle name="Normal 3 10 3 3 3 2 2 2 2 2" xfId="46754" xr:uid="{AB86604D-1D47-4192-ADCF-036EFCFEFF16}"/>
    <cellStyle name="Normal 3 10 3 3 3 2 2 2 3" xfId="46755" xr:uid="{19ACF9E9-BFA7-4C12-8FB3-69C14D41FDBC}"/>
    <cellStyle name="Normal 3 10 3 3 3 2 2 3" xfId="46756" xr:uid="{DCB3C908-EA25-47C0-927E-C2E7600348E5}"/>
    <cellStyle name="Normal 3 10 3 3 3 2 2 3 2" xfId="46757" xr:uid="{EF0CB37A-A8E8-4AB4-8E84-17EAD9B101FA}"/>
    <cellStyle name="Normal 3 10 3 3 3 2 2 4" xfId="46758" xr:uid="{B6BEE9DF-6180-49D8-A2BE-550A9EB20787}"/>
    <cellStyle name="Normal 3 10 3 3 3 2 3" xfId="46759" xr:uid="{E16340E3-7556-4CC3-B5AD-13788E2E1C86}"/>
    <cellStyle name="Normal 3 10 3 3 3 2 3 2" xfId="46760" xr:uid="{BC89400F-E8E2-4E0B-B8E0-75C34B627C72}"/>
    <cellStyle name="Normal 3 10 3 3 3 2 3 2 2" xfId="46761" xr:uid="{12B004F9-EEFF-48EA-A58C-C97E231181C2}"/>
    <cellStyle name="Normal 3 10 3 3 3 2 3 2 2 2" xfId="46762" xr:uid="{C480C3C6-2F7F-4132-BEDC-D2713B3D46CF}"/>
    <cellStyle name="Normal 3 10 3 3 3 2 3 2 3" xfId="46763" xr:uid="{4C233872-79E9-4F1E-8642-5A8DBD1B0AEF}"/>
    <cellStyle name="Normal 3 10 3 3 3 2 3 3" xfId="46764" xr:uid="{CE12D348-45F2-4525-9EF0-B740ED646C66}"/>
    <cellStyle name="Normal 3 10 3 3 3 2 3 3 2" xfId="46765" xr:uid="{85968E7D-BD2F-4970-918D-0378A0815E65}"/>
    <cellStyle name="Normal 3 10 3 3 3 2 3 4" xfId="46766" xr:uid="{4254FF04-0E91-4688-8995-9CF423C7C7CB}"/>
    <cellStyle name="Normal 3 10 3 3 3 2 4" xfId="46767" xr:uid="{9D2DEEA1-DB9E-4D4C-B443-564898E7C1B9}"/>
    <cellStyle name="Normal 3 10 3 3 3 2 4 2" xfId="46768" xr:uid="{26933827-724E-444B-B3E7-E0092E1EDE13}"/>
    <cellStyle name="Normal 3 10 3 3 3 2 4 2 2" xfId="46769" xr:uid="{441B9D58-55F9-4125-9E0C-73FF28770AEA}"/>
    <cellStyle name="Normal 3 10 3 3 3 2 4 2 2 2" xfId="46770" xr:uid="{6EAE6729-2526-4F09-9AF1-53A7D54D4476}"/>
    <cellStyle name="Normal 3 10 3 3 3 2 4 2 3" xfId="46771" xr:uid="{8556054E-A100-42CC-9760-6ABEF2251A9E}"/>
    <cellStyle name="Normal 3 10 3 3 3 2 4 3" xfId="46772" xr:uid="{E7BC09EC-F29F-4A36-8EFA-999A578892F6}"/>
    <cellStyle name="Normal 3 10 3 3 3 2 4 3 2" xfId="46773" xr:uid="{F6C40AD8-9292-4993-AD3C-5839C9A44535}"/>
    <cellStyle name="Normal 3 10 3 3 3 2 4 4" xfId="46774" xr:uid="{29582045-B4C0-4605-B43D-76CD351B6B27}"/>
    <cellStyle name="Normal 3 10 3 3 3 3" xfId="46775" xr:uid="{AD5188A8-4FD0-4989-9047-E4DC257B66F0}"/>
    <cellStyle name="Normal 3 10 3 3 3 3 2" xfId="46776" xr:uid="{370F9BBF-6E3C-47AB-816C-71CA6903D655}"/>
    <cellStyle name="Normal 3 10 3 3 3 3 2 2" xfId="46777" xr:uid="{F72643FE-BDE1-42A6-AA13-756FF9314FE7}"/>
    <cellStyle name="Normal 3 10 3 3 3 3 2 2 2" xfId="46778" xr:uid="{5EEF1C4E-0E75-4FD0-848A-1DA1EE282711}"/>
    <cellStyle name="Normal 3 10 3 3 3 3 2 3" xfId="46779" xr:uid="{5CBC2F76-89FE-4D24-BD5C-760BD641AC62}"/>
    <cellStyle name="Normal 3 10 3 3 3 3 3" xfId="46780" xr:uid="{43BDA305-3FDD-4CB0-B387-054258364D9F}"/>
    <cellStyle name="Normal 3 10 3 3 3 3 3 2" xfId="46781" xr:uid="{188D4614-5BA6-4A80-8B6B-ACCF8A616129}"/>
    <cellStyle name="Normal 3 10 3 3 3 3 4" xfId="46782" xr:uid="{59B6E496-EBB4-49FD-A8F0-AB98D214FAD9}"/>
    <cellStyle name="Normal 3 10 3 3 3 4" xfId="46783" xr:uid="{906CF2DD-020A-42C3-9BF4-1D62909035D2}"/>
    <cellStyle name="Normal 3 10 3 3 3 5" xfId="46784" xr:uid="{FD996D1B-DA2C-4745-BD3F-3BE300756D79}"/>
    <cellStyle name="Normal 3 10 3 3 3 6" xfId="46785" xr:uid="{38ACDBAB-2440-4C18-98A4-EC27F199ED41}"/>
    <cellStyle name="Normal 3 10 3 3 3 6 2" xfId="46786" xr:uid="{4C2B9A9C-1842-472E-B80B-3637D96EEDF3}"/>
    <cellStyle name="Normal 3 10 3 3 3 6 2 2" xfId="46787" xr:uid="{0A19CD78-BF12-43BF-B95D-660A97B23911}"/>
    <cellStyle name="Normal 3 10 3 3 3 6 3" xfId="46788" xr:uid="{C3FEDC6E-3D81-419B-8880-FCEDD58E8DBA}"/>
    <cellStyle name="Normal 3 10 3 3 3 7" xfId="46789" xr:uid="{62A83112-CE91-4C42-A70A-8F515418F945}"/>
    <cellStyle name="Normal 3 10 3 3 3 7 2" xfId="46790" xr:uid="{2C84FB57-966B-478D-8467-9D82CD4E0771}"/>
    <cellStyle name="Normal 3 10 3 3 3 8" xfId="46791" xr:uid="{B328A455-94AD-41C5-9FD1-C7459FE778EE}"/>
    <cellStyle name="Normal 3 10 3 3 4" xfId="46792" xr:uid="{2B204349-706B-47FF-9368-F7EDFF514DAF}"/>
    <cellStyle name="Normal 3 10 3 3 4 2" xfId="46793" xr:uid="{2E388683-99C3-48F0-8E4C-86D070473BA8}"/>
    <cellStyle name="Normal 3 10 3 3 4 2 2" xfId="46794" xr:uid="{8EA0D2E2-7E68-462B-8899-0DC6C0527C12}"/>
    <cellStyle name="Normal 3 10 3 3 4 2 2 2" xfId="46795" xr:uid="{5C10D5B8-8D58-4C1B-8496-6E5E25C8B2BC}"/>
    <cellStyle name="Normal 3 10 3 3 4 2 3" xfId="46796" xr:uid="{B34897E8-206E-43E3-BDD5-AB32F994F0CA}"/>
    <cellStyle name="Normal 3 10 3 3 4 3" xfId="46797" xr:uid="{8A08C54D-2020-43CD-8D2D-BEB6FF8BA2B1}"/>
    <cellStyle name="Normal 3 10 3 3 4 3 2" xfId="46798" xr:uid="{E6277F9D-BBF9-48EA-9169-31127D867283}"/>
    <cellStyle name="Normal 3 10 3 3 4 4" xfId="46799" xr:uid="{AC3712C4-A4BE-4AF8-A386-97F333A5D746}"/>
    <cellStyle name="Normal 3 10 3 3 5" xfId="46800" xr:uid="{09211F62-9292-4D45-B35B-9E7607D8B8A6}"/>
    <cellStyle name="Normal 3 10 3 3 5 2" xfId="46801" xr:uid="{251F3EED-047D-4CB8-9524-02525D719E84}"/>
    <cellStyle name="Normal 3 10 3 3 5 2 2" xfId="46802" xr:uid="{2C19FC4C-74CD-4C64-B061-200C1EC0475A}"/>
    <cellStyle name="Normal 3 10 3 3 5 2 2 2" xfId="46803" xr:uid="{E3BEBCF8-1E8E-4CF2-8669-793DE03D50AA}"/>
    <cellStyle name="Normal 3 10 3 3 5 2 3" xfId="46804" xr:uid="{31C37201-51C8-4BDA-B6FA-25CF7B73484E}"/>
    <cellStyle name="Normal 3 10 3 3 5 3" xfId="46805" xr:uid="{F7BC5D87-3EDA-411A-B543-44BC3DAB3E9D}"/>
    <cellStyle name="Normal 3 10 3 3 5 3 2" xfId="46806" xr:uid="{8B79412B-E4BF-4324-B235-0DC3FFBE90CA}"/>
    <cellStyle name="Normal 3 10 3 3 5 4" xfId="46807" xr:uid="{B6B24409-64B1-4452-AC22-3177E15B1EC4}"/>
    <cellStyle name="Normal 3 10 3 3 6" xfId="46808" xr:uid="{887AD3B6-3AD8-46FA-A4C5-6DFE313C6BEE}"/>
    <cellStyle name="Normal 3 10 3 3 7" xfId="46809" xr:uid="{F4A663BB-50CA-4B66-B001-1D38C6B92227}"/>
    <cellStyle name="Normal 3 10 3 3 8" xfId="46810" xr:uid="{E7B36C88-415E-4EB3-A564-D098B787A903}"/>
    <cellStyle name="Normal 3 10 3 3 8 2" xfId="46811" xr:uid="{B7CEA670-DC99-4537-8C40-35C5D750A1AD}"/>
    <cellStyle name="Normal 3 10 3 3 8 2 2" xfId="46812" xr:uid="{9C97E07C-3D4F-4AC4-890E-7335759B58AA}"/>
    <cellStyle name="Normal 3 10 3 3 8 2 2 2" xfId="46813" xr:uid="{123D2444-A0B5-4C9D-9CED-02F3EED71791}"/>
    <cellStyle name="Normal 3 10 3 3 8 2 3" xfId="46814" xr:uid="{2FDE6FC9-8D29-495D-9804-FAFF9879262C}"/>
    <cellStyle name="Normal 3 10 3 3 8 3" xfId="46815" xr:uid="{CE287ABB-CA84-4CBD-A958-C29221D2A867}"/>
    <cellStyle name="Normal 3 10 3 3 8 3 2" xfId="46816" xr:uid="{472AED1B-10ED-4E88-9EDE-B929E91EFD50}"/>
    <cellStyle name="Normal 3 10 3 3 8 4" xfId="46817" xr:uid="{A45D20CA-FA36-4EFD-A5AC-A81910B2DF59}"/>
    <cellStyle name="Normal 3 10 3 3 9" xfId="46818" xr:uid="{263374FC-20C7-4772-AE1F-BA608A31B427}"/>
    <cellStyle name="Normal 3 10 3 4" xfId="46819" xr:uid="{AE7A5FAD-0512-49D3-BC1C-6C7C03B0AE75}"/>
    <cellStyle name="Normal 3 10 3 4 2" xfId="46820" xr:uid="{7F06FF2D-5203-4A47-AB6C-EA36D5D44799}"/>
    <cellStyle name="Normal 3 10 3 4 2 2" xfId="46821" xr:uid="{63F22AD3-0977-4424-ACB6-F4AC45CC07ED}"/>
    <cellStyle name="Normal 3 10 3 4 2 2 2" xfId="46822" xr:uid="{67593BBA-AEEE-43FF-8ADF-A15D37E2058E}"/>
    <cellStyle name="Normal 3 10 3 4 2 3" xfId="46823" xr:uid="{91FAF6B1-DD1D-4D38-9016-18FBCD7673FC}"/>
    <cellStyle name="Normal 3 10 3 4 3" xfId="46824" xr:uid="{46CF2ADF-E4FE-4A72-995B-B21D87F83421}"/>
    <cellStyle name="Normal 3 10 3 4 3 2" xfId="46825" xr:uid="{D2AD23F6-E44B-4D4A-A36D-8BB7923D3E07}"/>
    <cellStyle name="Normal 3 10 3 4 4" xfId="46826" xr:uid="{31B787D4-C93E-4C2A-820E-71C7196BF3D1}"/>
    <cellStyle name="Normal 3 10 3 5" xfId="46827" xr:uid="{DD1B3E75-150E-4F20-8D63-62F1FECF6A0B}"/>
    <cellStyle name="Normal 3 10 3 5 2" xfId="46828" xr:uid="{B97F956D-5DEF-439E-B7AD-4E3A6000B32C}"/>
    <cellStyle name="Normal 3 10 3 5 2 2" xfId="46829" xr:uid="{27F1C5B6-375A-42BC-9CFD-90D0E84C2B30}"/>
    <cellStyle name="Normal 3 10 3 5 2 2 2" xfId="46830" xr:uid="{23E388DB-970F-4066-9426-9F0406F51F27}"/>
    <cellStyle name="Normal 3 10 3 5 2 3" xfId="46831" xr:uid="{6D6C578E-E119-4A69-AC1A-AE105EB1A5DE}"/>
    <cellStyle name="Normal 3 10 3 5 3" xfId="46832" xr:uid="{86E84DBA-0450-4D12-A903-637B4D1196CD}"/>
    <cellStyle name="Normal 3 10 3 5 3 2" xfId="46833" xr:uid="{064784CA-2758-4199-B4B3-7D086F387578}"/>
    <cellStyle name="Normal 3 10 3 5 4" xfId="46834" xr:uid="{4EDBF52C-8CC0-4197-81FB-91EB574D599F}"/>
    <cellStyle name="Normal 3 10 3 6" xfId="46835" xr:uid="{1CADF15C-7AE3-43B3-9B30-22B0B2BC9E4A}"/>
    <cellStyle name="Normal 3 10 3 7" xfId="46836" xr:uid="{3913AF63-5410-45D4-BE70-195F3578D1CB}"/>
    <cellStyle name="Normal 3 10 3 8" xfId="46837" xr:uid="{87290A0F-3A1C-41B5-886A-CD80A9623098}"/>
    <cellStyle name="Normal 3 10 3 9" xfId="46838" xr:uid="{1EB0F049-4F86-4078-9F0C-2A3756C4D1C1}"/>
    <cellStyle name="Normal 3 10 4" xfId="46839" xr:uid="{78B53230-8049-476B-B1D1-9BAB9BE81B1B}"/>
    <cellStyle name="Normal 3 10 4 10" xfId="46840" xr:uid="{3FCD7B5E-1BE9-40FC-A5D2-040C5F018E94}"/>
    <cellStyle name="Normal 3 10 4 2" xfId="46841" xr:uid="{98A1C69B-391E-4182-BD4F-EC9B0C333989}"/>
    <cellStyle name="Normal 3 10 4 3" xfId="46842" xr:uid="{E9A7B18F-9F4F-4A3D-B555-778EA0F714FE}"/>
    <cellStyle name="Normal 3 10 4 4" xfId="46843" xr:uid="{CAF0C0A2-7454-47AB-9642-AD75915C8A7F}"/>
    <cellStyle name="Normal 3 10 4 5" xfId="46844" xr:uid="{60DBF99B-15BF-4DEA-8E4D-1F02CC970A54}"/>
    <cellStyle name="Normal 3 10 4 6" xfId="46845" xr:uid="{A3F18B4E-E765-485A-8A18-E22338E3BD51}"/>
    <cellStyle name="Normal 3 10 4 7" xfId="46846" xr:uid="{C907B76E-66A4-4EFB-9AEA-7109601666F1}"/>
    <cellStyle name="Normal 3 10 4 8" xfId="46847" xr:uid="{C648352C-19D0-4C2F-893E-F5EBF017F049}"/>
    <cellStyle name="Normal 3 10 4 9" xfId="46848" xr:uid="{9E69877B-CD61-4906-9D79-59CBE700D3B7}"/>
    <cellStyle name="Normal 3 10 5" xfId="46849" xr:uid="{4AD15A62-DF38-4753-BCFB-16EF38D7A5D9}"/>
    <cellStyle name="Normal 3 10 5 10" xfId="46850" xr:uid="{56B7CBCB-3392-4D96-9852-87AE90CC6092}"/>
    <cellStyle name="Normal 3 10 5 2" xfId="46851" xr:uid="{374DEF5D-9895-4D79-9B8B-C9721C77275E}"/>
    <cellStyle name="Normal 3 10 5 3" xfId="46852" xr:uid="{691BAD09-8775-4DDE-8C4C-D10BFA291AD7}"/>
    <cellStyle name="Normal 3 10 5 4" xfId="46853" xr:uid="{6F58716B-BE27-4B8B-B9B2-9FE551F9AE5B}"/>
    <cellStyle name="Normal 3 10 5 5" xfId="46854" xr:uid="{9274CDB6-0392-4578-92B8-4B4DD4A3BCA3}"/>
    <cellStyle name="Normal 3 10 5 6" xfId="46855" xr:uid="{3ABD16B0-8BB1-4FEA-A459-1748296C990E}"/>
    <cellStyle name="Normal 3 10 5 7" xfId="46856" xr:uid="{500EEA6F-C7DF-4ED1-9E11-D05B8FB04E26}"/>
    <cellStyle name="Normal 3 10 5 8" xfId="46857" xr:uid="{BE1708BD-8CA1-4002-8395-392A322241D3}"/>
    <cellStyle name="Normal 3 10 5 9" xfId="46858" xr:uid="{C5E4F08B-B457-4C13-BD23-A8E6DE06DFC0}"/>
    <cellStyle name="Normal 3 10 6" xfId="46859" xr:uid="{B116E880-F8CD-47BF-966F-814564DA8B67}"/>
    <cellStyle name="Normal 3 10 6 10" xfId="46860" xr:uid="{9AC94394-6D08-4EA2-84B5-FFCD9780C72E}"/>
    <cellStyle name="Normal 3 10 6 2" xfId="46861" xr:uid="{6FEB5228-33F8-4FC4-A9BA-643BDD79E128}"/>
    <cellStyle name="Normal 3 10 6 3" xfId="46862" xr:uid="{D97AAF09-DFE1-4E22-B503-F42973773235}"/>
    <cellStyle name="Normal 3 10 6 4" xfId="46863" xr:uid="{3597F8EF-8140-4933-92B8-7B5AEC02158B}"/>
    <cellStyle name="Normal 3 10 6 5" xfId="46864" xr:uid="{2F6540D1-A96E-4C7A-9B43-D1214771F48B}"/>
    <cellStyle name="Normal 3 10 6 6" xfId="46865" xr:uid="{EF753FE8-7FFF-482B-A166-A4C5E06C012F}"/>
    <cellStyle name="Normal 3 10 6 7" xfId="46866" xr:uid="{BB64EA5F-123F-4E55-9DA8-2B503E5F864F}"/>
    <cellStyle name="Normal 3 10 6 8" xfId="46867" xr:uid="{FD5C1685-5B4D-483E-A7C8-37B233D97F4A}"/>
    <cellStyle name="Normal 3 10 6 9" xfId="46868" xr:uid="{9B4697D5-DC57-4417-8416-BFB6CFF29EC2}"/>
    <cellStyle name="Normal 3 10 7" xfId="46869" xr:uid="{36EEE5BB-A683-4BA1-B3B7-144C9C567171}"/>
    <cellStyle name="Normal 3 10 7 2" xfId="46870" xr:uid="{EDFA9E24-15C7-405B-A988-0247F2042F93}"/>
    <cellStyle name="Normal 3 10 7 2 2" xfId="46871" xr:uid="{666D9776-969A-41E0-B54B-D16F923F5A4D}"/>
    <cellStyle name="Normal 3 10 7 2 3" xfId="46872" xr:uid="{28474815-E124-42D2-9DD4-6878F927A8C5}"/>
    <cellStyle name="Normal 3 10 7 2 4" xfId="46873" xr:uid="{D661CE1E-BF2E-46F0-BEBA-6BECC6E5A73E}"/>
    <cellStyle name="Normal 3 10 7 2 4 2" xfId="46874" xr:uid="{3CED1B67-CD86-4D34-B683-6FB7905CD3B2}"/>
    <cellStyle name="Normal 3 10 7 2 4 2 2" xfId="46875" xr:uid="{9AADB8D3-13F9-404D-94F4-EC23267C3C73}"/>
    <cellStyle name="Normal 3 10 7 2 4 2 2 2" xfId="46876" xr:uid="{A777AEF6-73A3-4D74-A741-31FB0F8D41C6}"/>
    <cellStyle name="Normal 3 10 7 2 4 2 3" xfId="46877" xr:uid="{22DD4507-8B33-4942-B6C7-921486E4DDF7}"/>
    <cellStyle name="Normal 3 10 7 2 4 3" xfId="46878" xr:uid="{5A000A2A-A523-4A40-8467-7D3FEFF28A49}"/>
    <cellStyle name="Normal 3 10 7 2 4 3 2" xfId="46879" xr:uid="{902EC7C1-9C7F-43EC-B1F1-0C0D20D6F046}"/>
    <cellStyle name="Normal 3 10 7 2 4 4" xfId="46880" xr:uid="{36619017-C078-4FEB-8902-8D8EF7BBED24}"/>
    <cellStyle name="Normal 3 10 7 2 5" xfId="46881" xr:uid="{659198E0-CF8C-4506-A64D-FC0EC2F93106}"/>
    <cellStyle name="Normal 3 10 7 2 6" xfId="46882" xr:uid="{C6D41612-F3D8-4265-8D1B-10D7D7C350A7}"/>
    <cellStyle name="Normal 3 10 7 2 7" xfId="46883" xr:uid="{22640C25-7683-4694-8AC0-E79B4EDBA4C6}"/>
    <cellStyle name="Normal 3 10 7 2 8" xfId="46884" xr:uid="{A84BA8BE-F8B9-4F80-90F1-F75739E1EBE2}"/>
    <cellStyle name="Normal 3 10 7 3" xfId="46885" xr:uid="{8574C1AB-1402-4AA3-A3C0-256FB986A0F1}"/>
    <cellStyle name="Normal 3 10 7 3 2" xfId="46886" xr:uid="{D84B363D-8304-4C1B-8ED0-E7086DB6CF99}"/>
    <cellStyle name="Normal 3 10 7 3 3" xfId="46887" xr:uid="{B96B097D-C344-496F-8E78-413B61F72D99}"/>
    <cellStyle name="Normal 3 10 7 3 4" xfId="46888" xr:uid="{41A6F7A8-ECFC-4282-8D40-78FB1196EA5D}"/>
    <cellStyle name="Normal 3 10 7 3 5" xfId="46889" xr:uid="{8B42A6B4-3BB0-4C8C-B918-44C773D90D9A}"/>
    <cellStyle name="Normal 3 10 7 3 6" xfId="46890" xr:uid="{D338C7F6-BF14-429C-BFE8-BC029BEFC280}"/>
    <cellStyle name="Normal 3 10 7 3 7" xfId="46891" xr:uid="{50259D57-CBF7-406C-BDF2-A659575F2DF2}"/>
    <cellStyle name="Normal 3 10 7 3 8" xfId="46892" xr:uid="{7DD9EACA-E779-4A6F-BACB-E22AB5E3C2C9}"/>
    <cellStyle name="Normal 3 10 7 4" xfId="46893" xr:uid="{6E81CF57-B3FB-4EB2-B645-7BB16D430655}"/>
    <cellStyle name="Normal 3 10 7 4 2" xfId="46894" xr:uid="{AA2EB9C6-A1BB-4AE0-9E9C-71A906A95084}"/>
    <cellStyle name="Normal 3 10 7 4 3" xfId="46895" xr:uid="{02440C12-8C85-4715-983B-EC33114A9770}"/>
    <cellStyle name="Normal 3 10 7 4 4" xfId="46896" xr:uid="{6450F0DF-5AD3-4E38-B1B5-E7D1D84A69B7}"/>
    <cellStyle name="Normal 3 10 7 4 5" xfId="46897" xr:uid="{40144F25-B8AB-4EA0-879F-77CFB60E393C}"/>
    <cellStyle name="Normal 3 10 7 4 6" xfId="46898" xr:uid="{5716B83B-9D3A-44BD-B1E3-EB61F3A6CE19}"/>
    <cellStyle name="Normal 3 10 7 4 7" xfId="46899" xr:uid="{8A7419EA-6865-4C84-94BD-DB6522B74179}"/>
    <cellStyle name="Normal 3 10 7 4 8" xfId="46900" xr:uid="{A9417EF1-0FBB-4DED-A81B-5505C39D4D8B}"/>
    <cellStyle name="Normal 3 10 7 5" xfId="46901" xr:uid="{C91866DB-4D74-4A3B-9C06-E7B9611117CA}"/>
    <cellStyle name="Normal 3 10 7 5 2" xfId="46902" xr:uid="{9C02CAC5-124B-4448-979D-E18A8F02CB8A}"/>
    <cellStyle name="Normal 3 10 7 5 3" xfId="46903" xr:uid="{BB17139E-22EE-441C-AA21-CE35E75D9559}"/>
    <cellStyle name="Normal 3 10 7 5 4" xfId="46904" xr:uid="{AF880578-3271-41E4-A4FB-C2525600151A}"/>
    <cellStyle name="Normal 3 10 7 5 5" xfId="46905" xr:uid="{F4CD4FEC-9FDC-4088-BF4E-96B641B78EB2}"/>
    <cellStyle name="Normal 3 10 7 5 6" xfId="46906" xr:uid="{7037978A-1BF1-40D5-9737-F2BA6C2AA585}"/>
    <cellStyle name="Normal 3 10 7 5 7" xfId="46907" xr:uid="{C8838BAC-4DA0-49D5-85BA-2ECDAFB30B76}"/>
    <cellStyle name="Normal 3 10 7 5 8" xfId="46908" xr:uid="{62285FC5-12A3-47F1-BCED-CED30BC5749E}"/>
    <cellStyle name="Normal 3 10 7 6" xfId="46909" xr:uid="{77BDFBE8-782D-48A3-AFC8-0E493004438F}"/>
    <cellStyle name="Normal 3 10 7 7" xfId="46910" xr:uid="{19B80D4B-0322-4AAA-BB6C-DFE9FB4E5014}"/>
    <cellStyle name="Normal 3 10 7 7 2" xfId="46911" xr:uid="{361DA973-3285-4324-8F3B-DB401C653CF4}"/>
    <cellStyle name="Normal 3 10 7 7 2 2" xfId="46912" xr:uid="{D0CD2E0D-F5DB-4F52-ABFE-7037CF3195B3}"/>
    <cellStyle name="Normal 3 10 7 7 3" xfId="46913" xr:uid="{010994CC-4A69-467E-BFF8-75370950D480}"/>
    <cellStyle name="Normal 3 10 7 8" xfId="46914" xr:uid="{922C2060-C314-4DA0-B232-31B24D96EBA5}"/>
    <cellStyle name="Normal 3 10 7 8 2" xfId="46915" xr:uid="{5C89DD58-C396-4D31-A171-ABD1340AC1AB}"/>
    <cellStyle name="Normal 3 10 7 9" xfId="46916" xr:uid="{406DEF8F-E1EB-42A8-9DC8-7869B71F09A8}"/>
    <cellStyle name="Normal 3 10 8" xfId="46917" xr:uid="{2F00536E-5422-4131-9EDC-F13297C8503C}"/>
    <cellStyle name="Normal 3 10 8 10" xfId="46918" xr:uid="{3B588189-10EF-4D80-858F-FC7A1E6CBC38}"/>
    <cellStyle name="Normal 3 10 8 2" xfId="46919" xr:uid="{32E92C88-CBE5-45C0-9907-0C2B82897D51}"/>
    <cellStyle name="Normal 3 10 8 3" xfId="46920" xr:uid="{B7202A49-85FF-44C1-9AE8-FE8892939120}"/>
    <cellStyle name="Normal 3 10 8 4" xfId="46921" xr:uid="{BEF55B04-0CCD-436F-9E05-346ED3DC5809}"/>
    <cellStyle name="Normal 3 10 8 5" xfId="46922" xr:uid="{6ABC2FE2-E6B8-48E8-B16F-85E9A1CF75E7}"/>
    <cellStyle name="Normal 3 10 8 6" xfId="46923" xr:uid="{141BBD58-B205-4A53-BD3D-4D187D37C888}"/>
    <cellStyle name="Normal 3 10 8 7" xfId="46924" xr:uid="{00BD12AF-EA09-484E-8259-CB1492EA0046}"/>
    <cellStyle name="Normal 3 10 8 8" xfId="46925" xr:uid="{3DDFD184-9C9B-49C6-9272-F2D1FF6DC178}"/>
    <cellStyle name="Normal 3 10 8 9" xfId="46926" xr:uid="{E1AFC6A3-9ABB-4CB8-858E-BBF12D1BA0FC}"/>
    <cellStyle name="Normal 3 10 9" xfId="46927" xr:uid="{8FC683BC-FEBE-48B7-9BCB-013B6851621F}"/>
    <cellStyle name="Normal 3 10 9 10" xfId="46928" xr:uid="{0C554E08-E016-4993-824E-A67472F64AF4}"/>
    <cellStyle name="Normal 3 10 9 2" xfId="46929" xr:uid="{DDB2954C-32FB-4A08-9A72-DF9FBD5B84CB}"/>
    <cellStyle name="Normal 3 10 9 3" xfId="46930" xr:uid="{E2857372-2EC1-4A03-B69B-293729F7872B}"/>
    <cellStyle name="Normal 3 10 9 4" xfId="46931" xr:uid="{5D3EC50B-B1C1-41BD-851A-D4A33DE46F83}"/>
    <cellStyle name="Normal 3 10 9 5" xfId="46932" xr:uid="{A9BB4A30-C8C7-4BC3-9B46-C6DA0F2E37FA}"/>
    <cellStyle name="Normal 3 10 9 6" xfId="46933" xr:uid="{89B77608-BC07-42E9-8FB8-4F35946C0EF4}"/>
    <cellStyle name="Normal 3 10 9 7" xfId="46934" xr:uid="{92D4DE3D-2E56-4613-9C2B-8563427564B4}"/>
    <cellStyle name="Normal 3 10 9 8" xfId="46935" xr:uid="{FF844476-11E0-4A1C-B1EA-0E8A3AEA333E}"/>
    <cellStyle name="Normal 3 10 9 9" xfId="46936" xr:uid="{C823B9DB-8CD4-4975-8DF8-B46CB3D66ED9}"/>
    <cellStyle name="Normal 3 11" xfId="979" xr:uid="{63AB11BD-BD8A-47C0-9C7C-77CB564B5143}"/>
    <cellStyle name="Normal 3 11 10" xfId="46937" xr:uid="{68D84B0B-FE03-4CA3-9645-D06AF9CF9B33}"/>
    <cellStyle name="Normal 3 11 11" xfId="46938" xr:uid="{8FAEAE90-81F6-4171-B221-2A0F72AD6014}"/>
    <cellStyle name="Normal 3 11 11 2" xfId="46939" xr:uid="{B7DB01F1-6054-471F-A750-461F79F6841F}"/>
    <cellStyle name="Normal 3 11 11 2 2" xfId="46940" xr:uid="{35C504BB-8671-4C5B-A8AB-9E2A3D7863FE}"/>
    <cellStyle name="Normal 3 11 11 2 2 2" xfId="46941" xr:uid="{7B1E2FC5-B48F-440D-9C1E-E1004FF366E2}"/>
    <cellStyle name="Normal 3 11 11 2 3" xfId="46942" xr:uid="{CEF1296F-89E3-499E-AD72-3EFEF28D74B7}"/>
    <cellStyle name="Normal 3 11 11 3" xfId="46943" xr:uid="{8F5F4613-F8A6-44C7-9CA0-E8C936D863D6}"/>
    <cellStyle name="Normal 3 11 11 3 2" xfId="46944" xr:uid="{0CC5542A-7002-49C8-A943-EEEC41C44A2E}"/>
    <cellStyle name="Normal 3 11 11 4" xfId="46945" xr:uid="{69E293DF-7A90-4AF5-AC42-0F9EAFDC1315}"/>
    <cellStyle name="Normal 3 11 12" xfId="46946" xr:uid="{1D420A7E-8D0E-4746-B9C2-D7B41805A8C3}"/>
    <cellStyle name="Normal 3 11 13" xfId="46947" xr:uid="{AC341CF2-FDED-4725-B9D5-8790D066B6CF}"/>
    <cellStyle name="Normal 3 11 14" xfId="46948" xr:uid="{C6BBA91E-7598-41EB-ADB6-9E937B151BC4}"/>
    <cellStyle name="Normal 3 11 15" xfId="46949" xr:uid="{81BF271F-B441-4F8A-820E-B76E9CEA8DE8}"/>
    <cellStyle name="Normal 3 11 2" xfId="46950" xr:uid="{5E2365B7-70C2-42FB-BCD3-46E92B3A03BA}"/>
    <cellStyle name="Normal 3 11 2 10" xfId="46951" xr:uid="{CC39B975-980E-4EC9-8EF4-6892C269F284}"/>
    <cellStyle name="Normal 3 11 2 10 2" xfId="46952" xr:uid="{69B6540F-2199-42CA-B543-FF54AAE6F525}"/>
    <cellStyle name="Normal 3 11 2 10 2 2" xfId="46953" xr:uid="{4E713859-9B6D-4942-B84C-E1A760A269E0}"/>
    <cellStyle name="Normal 3 11 2 10 3" xfId="46954" xr:uid="{20A842F5-84DE-4B08-9120-54C5CE0ACF95}"/>
    <cellStyle name="Normal 3 11 2 11" xfId="46955" xr:uid="{5547C3A5-8D1D-4A52-ACF9-A6907AE6B66E}"/>
    <cellStyle name="Normal 3 11 2 11 2" xfId="46956" xr:uid="{AE0C8F1C-A4BA-42F7-BEF9-EA9FF282F98A}"/>
    <cellStyle name="Normal 3 11 2 12" xfId="12628" xr:uid="{69CD3D52-BA60-48A6-956C-5D40B2AD2F4B}"/>
    <cellStyle name="Normal 3 11 2 12 2" xfId="46957" xr:uid="{6D335C2E-786E-4948-997A-51F8C7C2950A}"/>
    <cellStyle name="Normal 3 11 2 12 2 2" xfId="46958" xr:uid="{9F25C9F0-958A-4666-BDBA-BB24BCD1C67C}"/>
    <cellStyle name="Normal 3 11 2 12 2 3" xfId="46959" xr:uid="{EF242A25-9BA9-4489-9029-192340622D36}"/>
    <cellStyle name="Normal 3 11 2 12 3" xfId="46960" xr:uid="{02B949B1-164C-4C92-9CFA-B60F3EA32FD1}"/>
    <cellStyle name="Normal 3 11 2 2" xfId="46961" xr:uid="{82DB9A36-C2B0-4AC4-B911-3ED32A32536A}"/>
    <cellStyle name="Normal 3 11 2 2 10" xfId="46962" xr:uid="{27A607DB-5E3B-40D4-8411-DB0566B2F36A}"/>
    <cellStyle name="Normal 3 11 2 2 11" xfId="46963" xr:uid="{69D73742-CE33-4AAD-AF8F-38D92A31036D}"/>
    <cellStyle name="Normal 3 11 2 2 12" xfId="46964" xr:uid="{08A53E30-FC72-4D19-A23B-5236613228E5}"/>
    <cellStyle name="Normal 3 11 2 2 2" xfId="46965" xr:uid="{EBBA3A0A-E6A9-4B11-96E2-12E19B5E296C}"/>
    <cellStyle name="Normal 3 11 2 2 2 2" xfId="46966" xr:uid="{B8A076F7-5DBC-447E-8955-F062147F184A}"/>
    <cellStyle name="Normal 3 11 2 2 2 2 2" xfId="46967" xr:uid="{E72D433E-8D0C-4CE0-BA8D-3D347D094496}"/>
    <cellStyle name="Normal 3 11 2 2 2 2 2 2" xfId="46968" xr:uid="{03A9A997-0E07-46C1-9324-030E02AB8E9A}"/>
    <cellStyle name="Normal 3 11 2 2 2 2 2 2 2" xfId="46969" xr:uid="{66500B6A-2FF4-4176-BB4D-7AE7A77F85C3}"/>
    <cellStyle name="Normal 3 11 2 2 2 2 2 2 2 2" xfId="46970" xr:uid="{23B0749F-536E-4610-9805-7850344F751E}"/>
    <cellStyle name="Normal 3 11 2 2 2 2 2 2 3" xfId="46971" xr:uid="{69EA18DE-B297-4F1C-9777-14E0E1FCE62D}"/>
    <cellStyle name="Normal 3 11 2 2 2 2 2 3" xfId="46972" xr:uid="{505D0DEF-B95C-49E7-A110-8C64D38DC455}"/>
    <cellStyle name="Normal 3 11 2 2 2 2 2 3 2" xfId="46973" xr:uid="{721BEC8A-D01D-40C4-B0FD-9716CBAC2869}"/>
    <cellStyle name="Normal 3 11 2 2 2 2 2 4" xfId="46974" xr:uid="{DD59EC32-1285-43D0-A753-582FC68AD30B}"/>
    <cellStyle name="Normal 3 11 2 2 2 3" xfId="46975" xr:uid="{9BC44E4B-207F-4003-BDFE-13321D3C5AC6}"/>
    <cellStyle name="Normal 3 11 2 2 2 3 2" xfId="46976" xr:uid="{34FB2653-E7CA-483A-A687-4DF0DF13125F}"/>
    <cellStyle name="Normal 3 11 2 2 2 3 2 2" xfId="46977" xr:uid="{1D01EFDB-4CBA-4B28-9B86-E1FE300422A9}"/>
    <cellStyle name="Normal 3 11 2 2 2 3 3" xfId="46978" xr:uid="{81EB0717-B035-4736-BFA1-0BE672536948}"/>
    <cellStyle name="Normal 3 11 2 2 2 4" xfId="46979" xr:uid="{8FC8FDCC-8F46-4970-868C-939A76C231BF}"/>
    <cellStyle name="Normal 3 11 2 2 2 4 2" xfId="46980" xr:uid="{08E31883-EA02-4C82-BC0B-FF76BA5390AD}"/>
    <cellStyle name="Normal 3 11 2 2 2 5" xfId="46981" xr:uid="{CBF23CC9-89C2-4608-957B-D5018867EA39}"/>
    <cellStyle name="Normal 3 11 2 2 3" xfId="46982" xr:uid="{B4A369F1-39CE-4FC8-9996-54C4034818CD}"/>
    <cellStyle name="Normal 3 11 2 2 3 2" xfId="46983" xr:uid="{F3020E40-C54C-4751-9728-063E3B09C9F9}"/>
    <cellStyle name="Normal 3 11 2 2 3 2 2" xfId="46984" xr:uid="{A3C78AE8-18C1-45F0-9DD7-EFFD8907F9A1}"/>
    <cellStyle name="Normal 3 11 2 2 3 2 2 2" xfId="46985" xr:uid="{F7A6D9A4-AD16-4F6F-96B2-5CB64146E944}"/>
    <cellStyle name="Normal 3 11 2 2 3 2 3" xfId="46986" xr:uid="{7B8CEC39-0814-40F0-90E9-2CA66F4537E3}"/>
    <cellStyle name="Normal 3 11 2 2 3 3" xfId="46987" xr:uid="{617BDA16-C210-49AB-8339-DE550866BABA}"/>
    <cellStyle name="Normal 3 11 2 2 3 3 2" xfId="46988" xr:uid="{C87F5C57-AE9F-49AB-9275-05ED19636C54}"/>
    <cellStyle name="Normal 3 11 2 2 3 4" xfId="46989" xr:uid="{3A12EE99-2DB7-44B4-92AC-4EC818BFC074}"/>
    <cellStyle name="Normal 3 11 2 2 4" xfId="46990" xr:uid="{8D3C0E1C-AA56-43A4-9B68-4D0EA0076BC1}"/>
    <cellStyle name="Normal 3 11 2 2 4 2" xfId="46991" xr:uid="{66F7F666-0A05-4C0B-BC37-2ADF1FC4A6D6}"/>
    <cellStyle name="Normal 3 11 2 2 4 2 2" xfId="46992" xr:uid="{92509B83-6B7D-4384-A8BC-1BA806476119}"/>
    <cellStyle name="Normal 3 11 2 2 4 2 2 2" xfId="46993" xr:uid="{A1359D59-A274-4478-ABF1-C1DDFB98A2AD}"/>
    <cellStyle name="Normal 3 11 2 2 4 2 3" xfId="46994" xr:uid="{A05BCB8E-B641-48E8-8FE5-8AD263162883}"/>
    <cellStyle name="Normal 3 11 2 2 4 3" xfId="46995" xr:uid="{8832F5A3-ABDF-414C-BA9F-82B50A5943A1}"/>
    <cellStyle name="Normal 3 11 2 2 4 3 2" xfId="46996" xr:uid="{F290944B-5C4F-4549-A1BA-B9C40571D4EC}"/>
    <cellStyle name="Normal 3 11 2 2 4 4" xfId="46997" xr:uid="{D0F29396-A668-45E2-BF2B-6AA12A0B59C4}"/>
    <cellStyle name="Normal 3 11 2 2 5" xfId="46998" xr:uid="{41888674-92EE-4D83-84B0-9DF611F3F16E}"/>
    <cellStyle name="Normal 3 11 2 2 5 2" xfId="46999" xr:uid="{E27ECAE4-CFC0-4957-AFFA-21A6773E48B8}"/>
    <cellStyle name="Normal 3 11 2 2 5 2 2" xfId="47000" xr:uid="{FCC7D636-8BD0-45B4-9A81-67D411629930}"/>
    <cellStyle name="Normal 3 11 2 2 5 2 2 2" xfId="47001" xr:uid="{0B6362E6-4DFE-4B06-B06F-EED5582DAC77}"/>
    <cellStyle name="Normal 3 11 2 2 5 2 3" xfId="47002" xr:uid="{BB0D7062-5BE5-48AD-9697-A0372FB37E47}"/>
    <cellStyle name="Normal 3 11 2 2 5 3" xfId="47003" xr:uid="{3AA8520E-91FC-4BE8-91AA-22269C3F08DD}"/>
    <cellStyle name="Normal 3 11 2 2 5 3 2" xfId="47004" xr:uid="{777781B8-CDA9-466D-A135-3FD62F192986}"/>
    <cellStyle name="Normal 3 11 2 2 5 4" xfId="47005" xr:uid="{9B5C44EA-0A46-4624-80CC-414B4CF58D92}"/>
    <cellStyle name="Normal 3 11 2 2 6" xfId="47006" xr:uid="{6FDF6550-8E00-4EA8-9DD8-F2896B5C705C}"/>
    <cellStyle name="Normal 3 11 2 2 7" xfId="47007" xr:uid="{3E2AB433-B663-4196-9F99-F9328BB1410B}"/>
    <cellStyle name="Normal 3 11 2 2 8" xfId="47008" xr:uid="{A9C83577-3B21-4710-8355-7B024C2E060F}"/>
    <cellStyle name="Normal 3 11 2 2 8 2" xfId="47009" xr:uid="{BC4F14E3-EF3E-4DE7-89C2-7289D6838E77}"/>
    <cellStyle name="Normal 3 11 2 2 8 2 2" xfId="47010" xr:uid="{77FAA17D-A13A-4753-BCAD-EEB729315D0C}"/>
    <cellStyle name="Normal 3 11 2 2 8 2 2 2" xfId="47011" xr:uid="{956C7081-B40D-433D-AFC1-AB89472E3FE3}"/>
    <cellStyle name="Normal 3 11 2 2 8 2 3" xfId="47012" xr:uid="{E9A394E1-D9A7-4E15-A10D-3C5579BE8A99}"/>
    <cellStyle name="Normal 3 11 2 2 8 3" xfId="47013" xr:uid="{67BA40A6-983D-4E50-B4DF-484E908870C6}"/>
    <cellStyle name="Normal 3 11 2 2 8 3 2" xfId="47014" xr:uid="{6B64893E-D821-4865-9B89-E1410002E0E1}"/>
    <cellStyle name="Normal 3 11 2 2 8 4" xfId="47015" xr:uid="{5694735D-9D90-469A-BEE4-5F1EA3430A2E}"/>
    <cellStyle name="Normal 3 11 2 2 9" xfId="47016" xr:uid="{7CB47394-D3CA-4C60-9999-A4724862C5E4}"/>
    <cellStyle name="Normal 3 11 2 3" xfId="47017" xr:uid="{ADB7BFD3-A19B-47BF-8405-9C2C4907D38D}"/>
    <cellStyle name="Normal 3 11 2 3 2" xfId="47018" xr:uid="{0487E0AD-3084-4336-A10D-6513CFE8D930}"/>
    <cellStyle name="Normal 3 11 2 3 2 2" xfId="47019" xr:uid="{9436A832-07DE-466E-AA4D-F40095DB142C}"/>
    <cellStyle name="Normal 3 11 2 3 2 2 2" xfId="47020" xr:uid="{DDFE2922-7387-4421-9491-7AF01EE45285}"/>
    <cellStyle name="Normal 3 11 2 3 2 3" xfId="47021" xr:uid="{AA9220C3-352C-483B-B77E-67BEA94F22DD}"/>
    <cellStyle name="Normal 3 11 2 3 3" xfId="47022" xr:uid="{985C0FBD-C26C-4ADB-A65A-42B22FC541B9}"/>
    <cellStyle name="Normal 3 11 2 3 3 2" xfId="47023" xr:uid="{876371EE-6C27-4DDD-A8D2-C83588BF42FD}"/>
    <cellStyle name="Normal 3 11 2 3 4" xfId="47024" xr:uid="{FCA16915-704C-439F-BACE-D5C49698E63E}"/>
    <cellStyle name="Normal 3 11 2 4" xfId="47025" xr:uid="{4BB577E5-5B86-4BE6-B137-9889DD4BF9E8}"/>
    <cellStyle name="Normal 3 11 2 4 2" xfId="47026" xr:uid="{37106D2E-EF6C-4DB5-99E3-8546E1EF86B5}"/>
    <cellStyle name="Normal 3 11 2 4 2 2" xfId="47027" xr:uid="{FA373924-2AC9-4C29-A122-E93315BA9D4F}"/>
    <cellStyle name="Normal 3 11 2 4 2 2 2" xfId="47028" xr:uid="{8C388E13-9435-4C01-9ECE-139371E6BD30}"/>
    <cellStyle name="Normal 3 11 2 4 2 3" xfId="47029" xr:uid="{64C7D4CA-32C3-4C35-8066-12E69D96C75E}"/>
    <cellStyle name="Normal 3 11 2 4 3" xfId="47030" xr:uid="{AF6EF026-0A8E-4631-B841-4E4EC1F0C39A}"/>
    <cellStyle name="Normal 3 11 2 4 3 2" xfId="47031" xr:uid="{3C114B26-411E-40A6-ABDF-6051ABC2CBB3}"/>
    <cellStyle name="Normal 3 11 2 4 4" xfId="47032" xr:uid="{ED0E3651-1057-4F95-BA83-D73EE20EB004}"/>
    <cellStyle name="Normal 3 11 2 5" xfId="47033" xr:uid="{788A683D-2561-412E-B494-924C77246C79}"/>
    <cellStyle name="Normal 3 11 2 5 2" xfId="47034" xr:uid="{3CF35899-C8FF-4928-99F2-B313E9895DF4}"/>
    <cellStyle name="Normal 3 11 2 5 2 2" xfId="47035" xr:uid="{0E091565-3500-42EA-8314-960AF0283462}"/>
    <cellStyle name="Normal 3 11 2 5 2 2 2" xfId="47036" xr:uid="{85024C52-1979-4BDA-B7E2-4EA4BE460498}"/>
    <cellStyle name="Normal 3 11 2 5 2 3" xfId="47037" xr:uid="{2BCFDE19-DA34-42D9-AA83-18574FF22816}"/>
    <cellStyle name="Normal 3 11 2 5 3" xfId="47038" xr:uid="{9FCD0ABE-1E1D-4B56-B385-D5EBB82F17A2}"/>
    <cellStyle name="Normal 3 11 2 5 3 2" xfId="47039" xr:uid="{D8D8E2C8-E36A-4A85-909C-7C6CB5B970A2}"/>
    <cellStyle name="Normal 3 11 2 5 4" xfId="47040" xr:uid="{4032365C-85A3-4408-ADBE-6F91D4110869}"/>
    <cellStyle name="Normal 3 11 2 6" xfId="47041" xr:uid="{38AE54D2-DAE6-441A-A3E1-637DD64037F0}"/>
    <cellStyle name="Normal 3 11 2 6 2" xfId="47042" xr:uid="{9121C8FA-5C57-4488-A12A-CF79BB858643}"/>
    <cellStyle name="Normal 3 11 2 6 3" xfId="47043" xr:uid="{83E3FA0F-3C25-4DFC-8BFE-EE527F8C70AD}"/>
    <cellStyle name="Normal 3 11 2 6 4" xfId="47044" xr:uid="{C10BA76E-C0A5-40A2-95D0-BF2D90F62F09}"/>
    <cellStyle name="Normal 3 11 2 6 4 2" xfId="47045" xr:uid="{EF2C096D-24F2-46D9-B0E7-BFF51488095F}"/>
    <cellStyle name="Normal 3 11 2 6 4 2 2" xfId="47046" xr:uid="{61334036-A73B-4DBD-AC5C-C5206F2BE905}"/>
    <cellStyle name="Normal 3 11 2 6 4 2 2 2" xfId="47047" xr:uid="{D9877104-4A5A-4BF8-9979-334C0AB71182}"/>
    <cellStyle name="Normal 3 11 2 6 4 2 3" xfId="47048" xr:uid="{37A22953-07DD-443B-963C-83FA0CE2A427}"/>
    <cellStyle name="Normal 3 11 2 6 4 3" xfId="47049" xr:uid="{3B7203B1-251A-4FBE-A846-782577B92103}"/>
    <cellStyle name="Normal 3 11 2 6 4 3 2" xfId="47050" xr:uid="{274E533B-D182-4E04-B431-E40DF9153C29}"/>
    <cellStyle name="Normal 3 11 2 6 4 4" xfId="47051" xr:uid="{AB082C67-66A7-4355-836E-F8A532E0F89E}"/>
    <cellStyle name="Normal 3 11 2 6 5" xfId="47052" xr:uid="{38E67F55-DE8A-402B-AA77-50E4982C7F20}"/>
    <cellStyle name="Normal 3 11 2 6 6" xfId="47053" xr:uid="{51C12870-9A44-40C6-BF72-D8F26D0F9F1C}"/>
    <cellStyle name="Normal 3 11 2 6 7" xfId="47054" xr:uid="{756CE6F7-B692-4676-BF48-5C1E8628BBBE}"/>
    <cellStyle name="Normal 3 11 2 6 8" xfId="47055" xr:uid="{0C99539A-12D5-4208-ABD1-2CD00825708E}"/>
    <cellStyle name="Normal 3 11 2 7" xfId="47056" xr:uid="{D857B882-1E0E-4587-8496-D47F5FDF21F5}"/>
    <cellStyle name="Normal 3 11 2 7 2" xfId="47057" xr:uid="{394CC689-46B8-4907-BE99-ACA073B76BDE}"/>
    <cellStyle name="Normal 3 11 2 7 3" xfId="47058" xr:uid="{2043C780-F3AF-4529-8747-0077181BEA83}"/>
    <cellStyle name="Normal 3 11 2 7 4" xfId="47059" xr:uid="{565499FF-7DBB-4CD6-A3D1-EB4E07EB0F0B}"/>
    <cellStyle name="Normal 3 11 2 7 5" xfId="47060" xr:uid="{95181BAC-874B-4828-8237-DD04E1EB5778}"/>
    <cellStyle name="Normal 3 11 2 7 6" xfId="47061" xr:uid="{F7D46BE2-9E36-4540-933D-EE5412260AC2}"/>
    <cellStyle name="Normal 3 11 2 7 7" xfId="47062" xr:uid="{03E6C390-BBC2-4DF3-A632-0B6BDC0C50FB}"/>
    <cellStyle name="Normal 3 11 2 7 8" xfId="47063" xr:uid="{80486272-7F5A-4DAF-B115-9F647E5A132F}"/>
    <cellStyle name="Normal 3 11 2 8" xfId="47064" xr:uid="{CD74BE99-3C84-4D67-B3CD-EA9CAB3E615B}"/>
    <cellStyle name="Normal 3 11 2 8 2" xfId="47065" xr:uid="{2420EA65-913C-4B29-9A1E-F4EAE190ACC5}"/>
    <cellStyle name="Normal 3 11 2 8 3" xfId="47066" xr:uid="{18FCE0DB-C14A-4992-8968-CBB6E318475C}"/>
    <cellStyle name="Normal 3 11 2 8 4" xfId="47067" xr:uid="{38061F94-6C5D-4660-AEA9-0E98612073EA}"/>
    <cellStyle name="Normal 3 11 2 8 5" xfId="47068" xr:uid="{87384FAE-7CA0-4292-9993-64253815DEAD}"/>
    <cellStyle name="Normal 3 11 2 8 6" xfId="47069" xr:uid="{A849C74D-5699-41DB-B599-BC9A0868690D}"/>
    <cellStyle name="Normal 3 11 2 8 7" xfId="47070" xr:uid="{EC7FC6F3-DD29-412E-B240-BF4CEDDC0C3E}"/>
    <cellStyle name="Normal 3 11 2 8 8" xfId="47071" xr:uid="{5C9C98FE-C72E-4C3B-83CB-292D7CFC9878}"/>
    <cellStyle name="Normal 3 11 2 9" xfId="47072" xr:uid="{EAC19978-9989-41B0-B97D-905AF32CCE0F}"/>
    <cellStyle name="Normal 3 11 3" xfId="47073" xr:uid="{954E0264-7701-434F-B5C7-AA68BFFC780B}"/>
    <cellStyle name="Normal 3 11 3 10" xfId="61296" xr:uid="{1DC39EE0-444A-4B4B-B149-F7A1170630B3}"/>
    <cellStyle name="Normal 3 11 3 2" xfId="47074" xr:uid="{476FD434-C539-4BE5-B809-63725ECD91AA}"/>
    <cellStyle name="Normal 3 11 3 2 2" xfId="47075" xr:uid="{EA00D67D-DF18-4650-98EC-1EF33EF3AACD}"/>
    <cellStyle name="Normal 3 11 3 2 3" xfId="47076" xr:uid="{1C5777CB-32FE-4CCB-B02E-BD26844A6887}"/>
    <cellStyle name="Normal 3 11 3 2 4" xfId="47077" xr:uid="{E58048B3-4B5B-4F35-95DB-E975A6003DE3}"/>
    <cellStyle name="Normal 3 11 3 2 4 2" xfId="47078" xr:uid="{6BA39FAC-A706-41D6-BD72-7F8AB2B9BE92}"/>
    <cellStyle name="Normal 3 11 3 2 4 2 2" xfId="47079" xr:uid="{644AC265-466C-452F-A40E-F0301E8F1C68}"/>
    <cellStyle name="Normal 3 11 3 2 4 2 2 2" xfId="47080" xr:uid="{4B8F0823-D7B5-4CE3-A8AB-A9852EB8D986}"/>
    <cellStyle name="Normal 3 11 3 2 4 2 3" xfId="47081" xr:uid="{847D1DD3-1FFD-445F-957B-6739C623320B}"/>
    <cellStyle name="Normal 3 11 3 2 4 3" xfId="47082" xr:uid="{D5DDBB09-C683-46A2-9CE7-120E5D6F01CD}"/>
    <cellStyle name="Normal 3 11 3 2 4 3 2" xfId="47083" xr:uid="{0D3159E8-BF9B-4B7B-B495-7E5EA4F20E17}"/>
    <cellStyle name="Normal 3 11 3 2 4 4" xfId="47084" xr:uid="{D382E19A-5E2E-40C4-98B9-CA46CF9AD6AC}"/>
    <cellStyle name="Normal 3 11 3 2 5" xfId="47085" xr:uid="{96879865-2265-4613-8792-21F958B4633D}"/>
    <cellStyle name="Normal 3 11 3 2 6" xfId="47086" xr:uid="{484AA13B-A530-47C5-91C8-98F12C6AC914}"/>
    <cellStyle name="Normal 3 11 3 2 7" xfId="47087" xr:uid="{EAA35ABD-B300-48E7-A961-C6CA984AFDD2}"/>
    <cellStyle name="Normal 3 11 3 2 8" xfId="47088" xr:uid="{DE853136-E347-44B5-BCBA-08015FEE53E7}"/>
    <cellStyle name="Normal 3 11 3 3" xfId="47089" xr:uid="{89C20397-FF12-4530-8CCD-3EFFA152835C}"/>
    <cellStyle name="Normal 3 11 3 3 2" xfId="47090" xr:uid="{7D69F712-F492-4CF8-9B9B-EF5F7055D271}"/>
    <cellStyle name="Normal 3 11 3 3 3" xfId="47091" xr:uid="{6CE427DB-9772-493F-82C1-33812AEA1884}"/>
    <cellStyle name="Normal 3 11 3 3 4" xfId="47092" xr:uid="{8BB64248-B9A4-4667-9413-5D3408076843}"/>
    <cellStyle name="Normal 3 11 3 3 5" xfId="47093" xr:uid="{B5D77B1B-4DF5-4C76-A19F-EEA4AB5F981C}"/>
    <cellStyle name="Normal 3 11 3 3 6" xfId="47094" xr:uid="{343B459D-2D65-491F-889C-5689FABC854E}"/>
    <cellStyle name="Normal 3 11 3 3 7" xfId="47095" xr:uid="{178574DD-0A2E-4F04-B84B-D757C42AD9D8}"/>
    <cellStyle name="Normal 3 11 3 3 8" xfId="47096" xr:uid="{920011A9-13EE-4982-BBC8-04E7D83C9D0C}"/>
    <cellStyle name="Normal 3 11 3 4" xfId="47097" xr:uid="{255AB249-BB1A-4E71-BD0C-D1B4EC3E73F1}"/>
    <cellStyle name="Normal 3 11 3 4 2" xfId="47098" xr:uid="{35FCF799-8D41-4757-B8FC-E2E1C4F073A9}"/>
    <cellStyle name="Normal 3 11 3 4 3" xfId="47099" xr:uid="{856867BF-97A1-4E0A-AC1B-FDC27EF3E1A5}"/>
    <cellStyle name="Normal 3 11 3 4 4" xfId="47100" xr:uid="{9B3601A5-D274-4BB8-B826-D7EF0249EBDC}"/>
    <cellStyle name="Normal 3 11 3 4 5" xfId="47101" xr:uid="{BAB7BCDC-AAFC-43EB-BFB3-5E2043999670}"/>
    <cellStyle name="Normal 3 11 3 4 6" xfId="47102" xr:uid="{581673BF-90C1-4421-B522-F3ABCD5F87B3}"/>
    <cellStyle name="Normal 3 11 3 4 7" xfId="47103" xr:uid="{C78C573D-CB23-4432-A537-A7A7D675B456}"/>
    <cellStyle name="Normal 3 11 3 4 8" xfId="47104" xr:uid="{03F19BB4-A3EC-4A8D-BC03-C6A2FB2B53BF}"/>
    <cellStyle name="Normal 3 11 3 5" xfId="47105" xr:uid="{8708811C-9D3C-44E6-A926-30BE0FD3A99E}"/>
    <cellStyle name="Normal 3 11 3 5 2" xfId="47106" xr:uid="{7C288C8D-1D54-45AA-A668-1DD56F8F80A9}"/>
    <cellStyle name="Normal 3 11 3 5 3" xfId="47107" xr:uid="{7C21A633-26C9-4555-B9BC-9C1C16013B0C}"/>
    <cellStyle name="Normal 3 11 3 5 4" xfId="47108" xr:uid="{AF99592B-CC46-417C-A9B8-A3C706EA944F}"/>
    <cellStyle name="Normal 3 11 3 5 5" xfId="47109" xr:uid="{668E1132-A151-4246-B310-675F917B62C6}"/>
    <cellStyle name="Normal 3 11 3 5 6" xfId="47110" xr:uid="{DDF01D25-1FE3-4351-BF08-FE0E677B91F0}"/>
    <cellStyle name="Normal 3 11 3 5 7" xfId="47111" xr:uid="{FB61D692-D23E-4961-B27C-2B7D0296CC0F}"/>
    <cellStyle name="Normal 3 11 3 5 8" xfId="47112" xr:uid="{41054E1E-875B-45F3-B868-3A3D5EA011BB}"/>
    <cellStyle name="Normal 3 11 3 6" xfId="47113" xr:uid="{7024A14D-9D13-439C-A13C-1CE94EFF3958}"/>
    <cellStyle name="Normal 3 11 3 7" xfId="47114" xr:uid="{80BFADD4-EA5B-4553-BE0A-207861CC8D0F}"/>
    <cellStyle name="Normal 3 11 3 7 2" xfId="47115" xr:uid="{0546FA90-9C4A-44BD-B001-5BCD7EE480BB}"/>
    <cellStyle name="Normal 3 11 3 7 2 2" xfId="47116" xr:uid="{48D69BA9-745E-44EE-A2E6-D5A0BF25BEF6}"/>
    <cellStyle name="Normal 3 11 3 7 3" xfId="47117" xr:uid="{A7BE9632-A0A7-4655-8A11-DBF01249F8C0}"/>
    <cellStyle name="Normal 3 11 3 8" xfId="47118" xr:uid="{6D1B2384-3758-47B9-BC44-2955B162D471}"/>
    <cellStyle name="Normal 3 11 3 8 2" xfId="47119" xr:uid="{6EA4D0A0-BD6B-430C-95D5-C5A14E605BED}"/>
    <cellStyle name="Normal 3 11 3 9" xfId="47120" xr:uid="{4505E99F-D5A0-42FB-B626-A1EA791266EE}"/>
    <cellStyle name="Normal 3 11 4" xfId="47121" xr:uid="{405B8DA4-77F1-4DB6-B7CF-122810BF01B9}"/>
    <cellStyle name="Normal 3 11 4 2" xfId="47122" xr:uid="{7C61B73C-CF65-491D-A401-4088851EE4F7}"/>
    <cellStyle name="Normal 3 11 4 3" xfId="47123" xr:uid="{E0534642-2F44-484D-8205-59B120F9AD6B}"/>
    <cellStyle name="Normal 3 11 4 4" xfId="47124" xr:uid="{4CA33120-24BF-46B0-80ED-0ECBE7C4077F}"/>
    <cellStyle name="Normal 3 11 4 5" xfId="47125" xr:uid="{2685C96F-BD59-400F-AAF9-5D47C8E47468}"/>
    <cellStyle name="Normal 3 11 4 6" xfId="47126" xr:uid="{B80DC07F-531A-4D7D-93EA-565A7F70F47B}"/>
    <cellStyle name="Normal 3 11 4 7" xfId="47127" xr:uid="{04F7B69F-B71E-4FFB-BFC1-CFC610FA2E99}"/>
    <cellStyle name="Normal 3 11 4 8" xfId="47128" xr:uid="{4716AB61-7C4D-49C6-B38D-F5E01E71017D}"/>
    <cellStyle name="Normal 3 11 5" xfId="47129" xr:uid="{A6465BAA-DD10-443A-BA35-514B593D26D2}"/>
    <cellStyle name="Normal 3 11 5 2" xfId="47130" xr:uid="{72A13231-DD4C-4DA0-96F7-B70AABE50941}"/>
    <cellStyle name="Normal 3 11 5 3" xfId="47131" xr:uid="{3170014A-7CD0-434E-B67E-F016928BF635}"/>
    <cellStyle name="Normal 3 11 5 4" xfId="47132" xr:uid="{7083DB65-6E1E-4A53-8A8E-A00612B850C5}"/>
    <cellStyle name="Normal 3 11 5 5" xfId="47133" xr:uid="{E921C720-99C4-4EDB-898F-9B61E7713984}"/>
    <cellStyle name="Normal 3 11 5 6" xfId="47134" xr:uid="{9FEAEEAB-17AA-46C8-8C44-2CF9D5D60731}"/>
    <cellStyle name="Normal 3 11 5 7" xfId="47135" xr:uid="{F75414EF-3058-499F-A993-BE0D8D6966A4}"/>
    <cellStyle name="Normal 3 11 5 8" xfId="47136" xr:uid="{BCFA4D09-849F-47C3-9CD2-79FE3714B64C}"/>
    <cellStyle name="Normal 3 11 6" xfId="47137" xr:uid="{1A85FA75-4CED-4DF9-B6AB-93FE72D34DB3}"/>
    <cellStyle name="Normal 3 11 6 2" xfId="47138" xr:uid="{E27E0280-7C10-4969-A6E3-0DC222E472CE}"/>
    <cellStyle name="Normal 3 11 6 2 2" xfId="47139" xr:uid="{E7159F43-2CC2-4980-AA0D-14FDB0231014}"/>
    <cellStyle name="Normal 3 11 6 2 2 2" xfId="47140" xr:uid="{15053555-3F4A-4B67-A2EE-EF6DF92C7759}"/>
    <cellStyle name="Normal 3 11 6 2 2 2 2" xfId="47141" xr:uid="{83A3DED9-76E3-4EB5-872C-697167E4B6C8}"/>
    <cellStyle name="Normal 3 11 6 2 2 2 2 2" xfId="47142" xr:uid="{A37B46CE-07A1-479C-A642-F2628AF03765}"/>
    <cellStyle name="Normal 3 11 6 2 2 2 3" xfId="47143" xr:uid="{FA51FFA1-BD3A-4921-8EFB-687CE6BFE067}"/>
    <cellStyle name="Normal 3 11 6 2 2 3" xfId="47144" xr:uid="{09CF5A4C-B4F5-4275-A1A1-7A2F1189A098}"/>
    <cellStyle name="Normal 3 11 6 2 2 3 2" xfId="47145" xr:uid="{EA3A1338-AD11-4249-B35B-DEE5E5C1B15E}"/>
    <cellStyle name="Normal 3 11 6 2 2 4" xfId="47146" xr:uid="{0CDF84DC-8340-465F-A04E-DCEA0C1FB912}"/>
    <cellStyle name="Normal 3 11 6 2 3" xfId="47147" xr:uid="{5001A920-26FB-4A25-AA65-52C3E3535D93}"/>
    <cellStyle name="Normal 3 11 6 2 3 2" xfId="47148" xr:uid="{4796C005-3FC9-4BB9-86E6-F6252748ED77}"/>
    <cellStyle name="Normal 3 11 6 2 3 2 2" xfId="47149" xr:uid="{6C0E9CF2-006E-4E86-A1A2-10101736BBF2}"/>
    <cellStyle name="Normal 3 11 6 2 3 2 2 2" xfId="47150" xr:uid="{EA512F1F-0718-49E6-A413-D5C4DD5D895B}"/>
    <cellStyle name="Normal 3 11 6 2 3 2 3" xfId="47151" xr:uid="{F0A663DF-857E-417B-8187-08A24CF39365}"/>
    <cellStyle name="Normal 3 11 6 2 3 3" xfId="47152" xr:uid="{BB66957B-047A-4249-BA72-5A1342E9AB05}"/>
    <cellStyle name="Normal 3 11 6 2 3 3 2" xfId="47153" xr:uid="{1C449C8F-8341-49C2-864F-7D5729294FC8}"/>
    <cellStyle name="Normal 3 11 6 2 3 4" xfId="47154" xr:uid="{85482104-E10B-4EBB-A520-2D9BF21E096A}"/>
    <cellStyle name="Normal 3 11 6 2 4" xfId="47155" xr:uid="{C4CE456C-BF63-42F3-9CD9-52438175E5F4}"/>
    <cellStyle name="Normal 3 11 6 2 4 2" xfId="47156" xr:uid="{34A039F2-2DC2-41D3-8712-676738BA132E}"/>
    <cellStyle name="Normal 3 11 6 2 4 2 2" xfId="47157" xr:uid="{6682312E-3B59-4B53-A7C4-0E076BFA91B7}"/>
    <cellStyle name="Normal 3 11 6 2 4 2 2 2" xfId="47158" xr:uid="{6BCAA13D-C2B6-4844-99AB-BE8F1F13537E}"/>
    <cellStyle name="Normal 3 11 6 2 4 2 3" xfId="47159" xr:uid="{D399D24B-AAEE-42E0-B731-406555A15C6E}"/>
    <cellStyle name="Normal 3 11 6 2 4 3" xfId="47160" xr:uid="{4E9A2319-FD0B-4728-B040-82664125424A}"/>
    <cellStyle name="Normal 3 11 6 2 4 3 2" xfId="47161" xr:uid="{7D658064-750C-4D3C-844A-6D5A332089B0}"/>
    <cellStyle name="Normal 3 11 6 2 4 4" xfId="47162" xr:uid="{1D81D8B6-7A72-48BD-8184-F9D07720097D}"/>
    <cellStyle name="Normal 3 11 6 3" xfId="47163" xr:uid="{E2053113-F00F-4C68-BD98-E29192574E2F}"/>
    <cellStyle name="Normal 3 11 6 3 2" xfId="47164" xr:uid="{4A1A868C-BEBA-457B-A8AE-1DB3313B824D}"/>
    <cellStyle name="Normal 3 11 6 3 2 2" xfId="47165" xr:uid="{9B7E2DB2-11D6-4DB5-A97F-D4BB1DB7F8F2}"/>
    <cellStyle name="Normal 3 11 6 3 2 2 2" xfId="47166" xr:uid="{E20553DD-673C-4663-AF31-C7CC8E4606ED}"/>
    <cellStyle name="Normal 3 11 6 3 2 3" xfId="47167" xr:uid="{6213FD17-7E83-4033-B5AC-D64CB532E528}"/>
    <cellStyle name="Normal 3 11 6 3 3" xfId="47168" xr:uid="{2F475103-FE22-4461-9C86-878E7EC18127}"/>
    <cellStyle name="Normal 3 11 6 3 3 2" xfId="47169" xr:uid="{90001F99-4D7D-4F17-B024-975CC9096635}"/>
    <cellStyle name="Normal 3 11 6 3 4" xfId="47170" xr:uid="{BAEFFF63-339E-4CC6-9557-A0E67CFF3F5A}"/>
    <cellStyle name="Normal 3 11 6 4" xfId="47171" xr:uid="{2DB01237-7411-4B84-91EF-DDB15E77A7ED}"/>
    <cellStyle name="Normal 3 11 6 5" xfId="47172" xr:uid="{3643BE17-EE9B-4088-88BE-E1CCF940B132}"/>
    <cellStyle name="Normal 3 11 6 6" xfId="47173" xr:uid="{6FA7FBA7-F265-41D1-8449-E9AE1B027992}"/>
    <cellStyle name="Normal 3 11 6 6 2" xfId="47174" xr:uid="{4D6FC8A0-81E5-47E9-AE86-DFAF1DF13C26}"/>
    <cellStyle name="Normal 3 11 6 6 2 2" xfId="47175" xr:uid="{43188E0D-95EF-404A-8468-0100F826A2F6}"/>
    <cellStyle name="Normal 3 11 6 6 3" xfId="47176" xr:uid="{D81DC514-2E61-40C6-BACE-A43614CBDC09}"/>
    <cellStyle name="Normal 3 11 6 7" xfId="47177" xr:uid="{279F4792-C71E-4E55-8D56-DE6FA1CA4E66}"/>
    <cellStyle name="Normal 3 11 6 7 2" xfId="47178" xr:uid="{F52D63C1-2448-4A80-A429-FE9E120A698B}"/>
    <cellStyle name="Normal 3 11 6 8" xfId="47179" xr:uid="{9371DD82-20BC-4B5C-9169-1011324BE81F}"/>
    <cellStyle name="Normal 3 11 7" xfId="47180" xr:uid="{4B2EF7DD-9E6A-42FF-BB94-EFF8A39DF65E}"/>
    <cellStyle name="Normal 3 11 7 2" xfId="47181" xr:uid="{212E79ED-B680-403C-81C7-A1A164C507F8}"/>
    <cellStyle name="Normal 3 11 7 2 2" xfId="47182" xr:uid="{F007A801-3A53-47E5-8B1F-1BB17E7CC772}"/>
    <cellStyle name="Normal 3 11 7 2 2 2" xfId="47183" xr:uid="{05782FF8-69CC-418F-BC14-E7E470E5600E}"/>
    <cellStyle name="Normal 3 11 7 2 3" xfId="47184" xr:uid="{500E4B83-AA11-4419-8666-A2F2266D7291}"/>
    <cellStyle name="Normal 3 11 7 3" xfId="47185" xr:uid="{6EE07DFC-08AB-4A3C-BD71-2009CCAD9834}"/>
    <cellStyle name="Normal 3 11 7 3 2" xfId="47186" xr:uid="{8F0ED771-0903-4F38-AB20-A2A0BCD3CCAE}"/>
    <cellStyle name="Normal 3 11 7 4" xfId="47187" xr:uid="{023DEA64-C188-4FE6-872E-CC049E0F3BE4}"/>
    <cellStyle name="Normal 3 11 8" xfId="47188" xr:uid="{0425B304-F939-45D1-9F28-ED169302542D}"/>
    <cellStyle name="Normal 3 11 8 2" xfId="47189" xr:uid="{1D00D86D-2C29-45BB-B28C-83EE21F9D89A}"/>
    <cellStyle name="Normal 3 11 8 2 2" xfId="47190" xr:uid="{C5AD5C7F-CDEA-43CC-AF74-CA7F920BDEF3}"/>
    <cellStyle name="Normal 3 11 8 2 2 2" xfId="47191" xr:uid="{E3C8FB3F-5F33-4203-B89E-6970EDC3D976}"/>
    <cellStyle name="Normal 3 11 8 2 3" xfId="47192" xr:uid="{B92F0930-C436-4214-AB77-A917B9399CFF}"/>
    <cellStyle name="Normal 3 11 8 3" xfId="47193" xr:uid="{240F0C74-010B-4F97-AF20-E83A20B24833}"/>
    <cellStyle name="Normal 3 11 8 3 2" xfId="47194" xr:uid="{70C3CEC6-8DDC-436F-B4EC-013AE250FE6D}"/>
    <cellStyle name="Normal 3 11 8 4" xfId="47195" xr:uid="{52CC66A4-60AA-48CE-8FEB-27F45C2511D5}"/>
    <cellStyle name="Normal 3 11 9" xfId="47196" xr:uid="{62B42A84-A7B6-4CC7-82CB-B8F17541641E}"/>
    <cellStyle name="Normal 3 12" xfId="9819" xr:uid="{DDE0D5F3-8568-4D90-BA0E-832D07552FFB}"/>
    <cellStyle name="Normal 3 12 10" xfId="47197" xr:uid="{D8CC952E-8616-422B-94D7-2CCFF07AC8C9}"/>
    <cellStyle name="Normal 3 12 10 2" xfId="47198" xr:uid="{C55AA84D-F619-46EA-841C-AFB924FD0847}"/>
    <cellStyle name="Normal 3 12 10 3" xfId="47199" xr:uid="{D029A119-F0D1-42C9-9012-618541D67FA2}"/>
    <cellStyle name="Normal 3 12 10 4" xfId="47200" xr:uid="{AFF6C3B9-F637-4B54-BC12-6D38FEC0D8AA}"/>
    <cellStyle name="Normal 3 12 10 5" xfId="47201" xr:uid="{23EC9AD4-9352-4850-948B-5D7C5B7AAD4B}"/>
    <cellStyle name="Normal 3 12 10 6" xfId="47202" xr:uid="{85C9556F-473A-47E5-A6FF-14ECB26E04DF}"/>
    <cellStyle name="Normal 3 12 10 7" xfId="47203" xr:uid="{F28F91D9-35DA-4C10-8D4A-BED3E0FD49F2}"/>
    <cellStyle name="Normal 3 12 10 8" xfId="47204" xr:uid="{5E1061EC-60AD-4658-9FC9-7DB217C28790}"/>
    <cellStyle name="Normal 3 12 10 9" xfId="47205" xr:uid="{5CC455A0-10F5-48A1-A851-8EE8E6E9134A}"/>
    <cellStyle name="Normal 3 12 11" xfId="47206" xr:uid="{4FB9C951-2CA1-4DD0-BC28-FAACEDB92869}"/>
    <cellStyle name="Normal 3 12 11 2" xfId="47207" xr:uid="{DE87D45C-81C7-4FBC-98A2-27A80726CCF9}"/>
    <cellStyle name="Normal 3 12 11 3" xfId="47208" xr:uid="{B14851C1-A5F5-41A1-98C4-2A25F6916C87}"/>
    <cellStyle name="Normal 3 12 11 4" xfId="47209" xr:uid="{38DFF4B7-0E6C-4A92-8DDF-6D700EBAECF8}"/>
    <cellStyle name="Normal 3 12 11 5" xfId="47210" xr:uid="{58DD25DF-B34F-4F2B-A0D5-73CE388193E8}"/>
    <cellStyle name="Normal 3 12 11 6" xfId="47211" xr:uid="{0EC019D6-CB6E-4990-B692-42105EADEC8D}"/>
    <cellStyle name="Normal 3 12 11 7" xfId="47212" xr:uid="{C9756A55-1096-4867-90F8-3D54310F0E55}"/>
    <cellStyle name="Normal 3 12 11 8" xfId="47213" xr:uid="{80B3560D-72D9-4C95-ABC0-89255045B210}"/>
    <cellStyle name="Normal 3 12 11 9" xfId="47214" xr:uid="{D121990C-EC59-49B6-A9B8-7F03FA144E58}"/>
    <cellStyle name="Normal 3 12 12" xfId="47215" xr:uid="{0C543E51-392A-441E-875B-4BCF5375CD86}"/>
    <cellStyle name="Normal 3 12 12 2" xfId="47216" xr:uid="{A7F6FEB0-08B1-4139-B336-9DFFFC34B79B}"/>
    <cellStyle name="Normal 3 12 12 2 2" xfId="47217" xr:uid="{71CB7C6F-8F91-4AFB-8E02-8FD3C2292371}"/>
    <cellStyle name="Normal 3 12 12 2 2 2" xfId="47218" xr:uid="{F75A1124-C400-4A67-AE73-623AEF8382A0}"/>
    <cellStyle name="Normal 3 12 12 2 3" xfId="47219" xr:uid="{62DB8005-7D9C-4B4F-81DF-B50392802A55}"/>
    <cellStyle name="Normal 3 12 12 3" xfId="47220" xr:uid="{58C0CB06-6BA4-4EB8-AD3F-D93A2D98E844}"/>
    <cellStyle name="Normal 3 12 12 3 2" xfId="47221" xr:uid="{222D6F30-1ADC-42E2-965C-D2D0E6975458}"/>
    <cellStyle name="Normal 3 12 12 4" xfId="47222" xr:uid="{494DA14C-E03A-4A0F-9CD0-E783AA409A6B}"/>
    <cellStyle name="Normal 3 12 13" xfId="47223" xr:uid="{B911CBCB-D9FC-47ED-8BA4-9BEDC5C60AEB}"/>
    <cellStyle name="Normal 3 12 13 2" xfId="47224" xr:uid="{5FA6E214-96DC-4962-82C1-432D20DC761F}"/>
    <cellStyle name="Normal 3 12 13 2 2" xfId="47225" xr:uid="{B14C0FF3-36D9-44E1-8A09-FD56C0BEC6E9}"/>
    <cellStyle name="Normal 3 12 13 2 2 2" xfId="47226" xr:uid="{37C756F0-283D-42C0-B883-88C24BB62BFF}"/>
    <cellStyle name="Normal 3 12 13 2 3" xfId="47227" xr:uid="{B14460DA-350F-4455-8F98-4397C88C0880}"/>
    <cellStyle name="Normal 3 12 13 3" xfId="47228" xr:uid="{28C432FB-74B4-47DA-A90F-9D31680901EE}"/>
    <cellStyle name="Normal 3 12 13 3 2" xfId="47229" xr:uid="{E52A3E88-7B4C-4AE0-9B44-8184D09015E9}"/>
    <cellStyle name="Normal 3 12 13 4" xfId="47230" xr:uid="{7DA9B34C-C506-4028-8662-A3A01517A185}"/>
    <cellStyle name="Normal 3 12 14" xfId="47231" xr:uid="{69B437EA-3CCA-4942-85ED-E3E1975E3AA1}"/>
    <cellStyle name="Normal 3 12 14 2" xfId="47232" xr:uid="{BA9965AC-D9F9-4114-810C-79EB0A25513F}"/>
    <cellStyle name="Normal 3 12 14 3" xfId="47233" xr:uid="{57BA0BE9-6115-4154-965E-653374C38BCB}"/>
    <cellStyle name="Normal 3 12 14 4" xfId="47234" xr:uid="{F0B5B458-F4BD-4492-84EF-C9BA78E7A8C6}"/>
    <cellStyle name="Normal 3 12 14 5" xfId="47235" xr:uid="{CB5266C9-6B8B-4A1E-B14F-98549E8804CA}"/>
    <cellStyle name="Normal 3 12 14 6" xfId="47236" xr:uid="{FC5970CF-E145-42F9-86F2-8A3FC7A8AF8B}"/>
    <cellStyle name="Normal 3 12 14 7" xfId="47237" xr:uid="{E3938B2A-9C7F-4BAC-A71E-7A654CFE126B}"/>
    <cellStyle name="Normal 3 12 14 8" xfId="47238" xr:uid="{D78AF694-F85E-4F85-BF0D-F0130AD1FA7D}"/>
    <cellStyle name="Normal 3 12 14 9" xfId="47239" xr:uid="{995EAA46-BC6A-4B78-89D4-13E54C93FFDB}"/>
    <cellStyle name="Normal 3 12 15" xfId="47240" xr:uid="{59D5AEC0-C4C6-4AD8-B9DB-19F2417B5FC1}"/>
    <cellStyle name="Normal 3 12 15 2" xfId="47241" xr:uid="{DED2C278-2DDB-4819-ACAE-8FDF77ED5FFA}"/>
    <cellStyle name="Normal 3 12 15 3" xfId="47242" xr:uid="{3E6D0A4A-7543-47F6-BD78-ECD2DC4FEF93}"/>
    <cellStyle name="Normal 3 12 15 4" xfId="47243" xr:uid="{8ECCE433-8888-418B-BC28-0C7960F46034}"/>
    <cellStyle name="Normal 3 12 15 5" xfId="47244" xr:uid="{800BA20E-C9E9-4030-A4A5-92258063B347}"/>
    <cellStyle name="Normal 3 12 15 6" xfId="47245" xr:uid="{BCC5E7D9-B91E-48E8-96EF-75D2CF63C715}"/>
    <cellStyle name="Normal 3 12 15 7" xfId="47246" xr:uid="{1687BD8B-2744-4F6C-9F8E-85D9E49B4229}"/>
    <cellStyle name="Normal 3 12 15 8" xfId="47247" xr:uid="{BA21B6B5-A6AC-452A-8C0A-896D4B128507}"/>
    <cellStyle name="Normal 3 12 15 9" xfId="47248" xr:uid="{34DB3A38-BC21-4550-9A78-7FE2D8E24AB1}"/>
    <cellStyle name="Normal 3 12 16" xfId="47249" xr:uid="{8904B229-4E97-40D5-AB84-EFF0975DEC51}"/>
    <cellStyle name="Normal 3 12 16 2" xfId="47250" xr:uid="{86396092-03D5-4DCD-B4D0-CA8979B5D904}"/>
    <cellStyle name="Normal 3 12 16 3" xfId="47251" xr:uid="{44F604E3-B805-4DA0-95AB-7C23A5B8142C}"/>
    <cellStyle name="Normal 3 12 16 4" xfId="47252" xr:uid="{8700755A-03E5-47DA-B2B7-5B72E7D6A4F4}"/>
    <cellStyle name="Normal 3 12 16 5" xfId="47253" xr:uid="{7C5ED823-7914-4FBF-BC69-D620B92B9B8C}"/>
    <cellStyle name="Normal 3 12 16 6" xfId="47254" xr:uid="{C600980D-1736-47EE-B468-EE94FA9EFD54}"/>
    <cellStyle name="Normal 3 12 16 7" xfId="47255" xr:uid="{2CD77439-3E2D-4EFE-A411-C4CBF9C2CB68}"/>
    <cellStyle name="Normal 3 12 16 8" xfId="47256" xr:uid="{C7402633-C26E-4B05-89DA-A8F2790E4C53}"/>
    <cellStyle name="Normal 3 12 16 9" xfId="47257" xr:uid="{6452A64E-A013-4A81-9F69-AF58F660E516}"/>
    <cellStyle name="Normal 3 12 17" xfId="47258" xr:uid="{BBCA9260-0A1B-49D8-9AC6-5FB20E291244}"/>
    <cellStyle name="Normal 3 12 17 2" xfId="47259" xr:uid="{58E8170E-4C2A-42BB-88EF-58D397638B17}"/>
    <cellStyle name="Normal 3 12 17 3" xfId="47260" xr:uid="{C92643D1-CEC9-4CDC-8E2A-07E91FF6D8A5}"/>
    <cellStyle name="Normal 3 12 17 4" xfId="47261" xr:uid="{36C99233-0252-4B0A-BF04-B84BC1155D4F}"/>
    <cellStyle name="Normal 3 12 17 5" xfId="47262" xr:uid="{C52DDA31-334F-4337-AA5B-BA1B73E9C044}"/>
    <cellStyle name="Normal 3 12 17 6" xfId="47263" xr:uid="{F680AD43-4BBA-4491-8B1E-BACA71779B9F}"/>
    <cellStyle name="Normal 3 12 17 7" xfId="47264" xr:uid="{C1768CDB-5F6F-419B-B37C-F86AD2B5139C}"/>
    <cellStyle name="Normal 3 12 17 8" xfId="47265" xr:uid="{BB24ED09-0C7A-4EDC-A3F4-A2C92C306A85}"/>
    <cellStyle name="Normal 3 12 17 9" xfId="47266" xr:uid="{98736E7F-7E1D-415B-97F0-0A9FB48E5D84}"/>
    <cellStyle name="Normal 3 12 18" xfId="47267" xr:uid="{4B6D4929-F0B2-44F4-9971-914E222210ED}"/>
    <cellStyle name="Normal 3 12 18 2" xfId="47268" xr:uid="{11F888DF-4450-46C8-862F-D3791E42EAA2}"/>
    <cellStyle name="Normal 3 12 18 2 2" xfId="47269" xr:uid="{6CB12886-7988-45E5-A9AA-39D2504EC75A}"/>
    <cellStyle name="Normal 3 12 18 2 2 2" xfId="47270" xr:uid="{495D905D-E596-46F9-8786-9EEBDD28CC56}"/>
    <cellStyle name="Normal 3 12 18 2 3" xfId="47271" xr:uid="{8BBFC910-2BCC-4810-AB87-9E38AA003742}"/>
    <cellStyle name="Normal 3 12 18 3" xfId="47272" xr:uid="{704B5E8B-3D51-4AAB-9929-9F5A109F7D3B}"/>
    <cellStyle name="Normal 3 12 18 3 2" xfId="47273" xr:uid="{E33DCC22-653A-43A4-9DAB-DA27DDCE2870}"/>
    <cellStyle name="Normal 3 12 18 4" xfId="47274" xr:uid="{F45F9EB3-E4EA-4FEF-A733-3EC466FE4B4B}"/>
    <cellStyle name="Normal 3 12 19" xfId="47275" xr:uid="{4841D11E-9541-4B6A-B229-27A92B0E8D87}"/>
    <cellStyle name="Normal 3 12 19 2" xfId="47276" xr:uid="{FF726821-21DC-448B-9E8E-6623AAD5965A}"/>
    <cellStyle name="Normal 3 12 19 2 2" xfId="47277" xr:uid="{3FB441A0-D00D-4FDB-A86B-6EDD824EEFA9}"/>
    <cellStyle name="Normal 3 12 19 2 2 2" xfId="47278" xr:uid="{4EA30DF2-C2C0-412D-B29F-EDCCCC4E1DC0}"/>
    <cellStyle name="Normal 3 12 19 2 2 2 2" xfId="47279" xr:uid="{27252683-60F8-42A7-85A6-C74C1633929C}"/>
    <cellStyle name="Normal 3 12 19 2 2 2 2 2" xfId="47280" xr:uid="{0197D1D2-E71A-4D1C-B850-F985FFFB97AE}"/>
    <cellStyle name="Normal 3 12 19 2 2 2 3" xfId="47281" xr:uid="{240A95AE-6440-4E95-917F-C89F4657E9A5}"/>
    <cellStyle name="Normal 3 12 19 2 2 3" xfId="47282" xr:uid="{00C2E826-0A57-4E30-BC03-DDEE15D1F129}"/>
    <cellStyle name="Normal 3 12 19 2 2 3 2" xfId="47283" xr:uid="{ABAAA505-4D63-4979-A53D-78FA370C0BA1}"/>
    <cellStyle name="Normal 3 12 19 2 2 4" xfId="47284" xr:uid="{14E2DC1E-93FD-4E0C-9BEF-06203AB1D7F5}"/>
    <cellStyle name="Normal 3 12 19 2 3" xfId="47285" xr:uid="{B0E0E8F0-A584-4E34-B6D9-C3D5C9A5878A}"/>
    <cellStyle name="Normal 3 12 19 2 3 2" xfId="47286" xr:uid="{923DE1F1-BFC0-4598-AF88-2F52EE864D41}"/>
    <cellStyle name="Normal 3 12 19 2 3 2 2" xfId="47287" xr:uid="{8D3EC3D1-4282-4B80-816A-BBCF47FF6AD1}"/>
    <cellStyle name="Normal 3 12 19 2 3 2 2 2" xfId="47288" xr:uid="{F134F0FE-9D52-41BB-B115-6D24779D5C4A}"/>
    <cellStyle name="Normal 3 12 19 2 3 2 3" xfId="47289" xr:uid="{97955367-0A5D-4C72-BDAC-7CBD15E7E14A}"/>
    <cellStyle name="Normal 3 12 19 2 3 3" xfId="47290" xr:uid="{72B900DC-6A52-4956-84FA-FF9A5798D3DF}"/>
    <cellStyle name="Normal 3 12 19 2 3 3 2" xfId="47291" xr:uid="{985CF4DC-98A2-4F9C-9DD4-4BB48395245A}"/>
    <cellStyle name="Normal 3 12 19 2 3 4" xfId="47292" xr:uid="{D097A75D-222A-4E95-BDB1-AE61BA1A9817}"/>
    <cellStyle name="Normal 3 12 19 2 4" xfId="47293" xr:uid="{9C3DCFD8-3E40-4E87-8DD6-7B72E16F2BD7}"/>
    <cellStyle name="Normal 3 12 19 2 4 2" xfId="47294" xr:uid="{F371E108-53EC-40D9-89F2-2DC63E5BE360}"/>
    <cellStyle name="Normal 3 12 19 2 4 2 2" xfId="47295" xr:uid="{E30678D7-ECF4-4782-975F-1FF57DFB2C1D}"/>
    <cellStyle name="Normal 3 12 19 2 4 2 2 2" xfId="47296" xr:uid="{2C05BE16-439B-47E1-BD21-645B25837775}"/>
    <cellStyle name="Normal 3 12 19 2 4 2 3" xfId="47297" xr:uid="{519F7C68-DDCC-4A73-9507-6701991A6275}"/>
    <cellStyle name="Normal 3 12 19 2 4 3" xfId="47298" xr:uid="{D1948D9C-D689-4A9C-81E0-291F287FE806}"/>
    <cellStyle name="Normal 3 12 19 2 4 3 2" xfId="47299" xr:uid="{379F98B4-4F35-45C8-9627-080E74F1A415}"/>
    <cellStyle name="Normal 3 12 19 2 4 4" xfId="47300" xr:uid="{880B6D49-EA0B-47DD-B99A-C32533917742}"/>
    <cellStyle name="Normal 3 12 19 3" xfId="47301" xr:uid="{FD595DF8-14F6-4275-A5EC-E76FB7D04A47}"/>
    <cellStyle name="Normal 3 12 19 3 2" xfId="47302" xr:uid="{63129BDF-D844-44D3-A3A8-F83B5FD76158}"/>
    <cellStyle name="Normal 3 12 19 3 2 2" xfId="47303" xr:uid="{CB8EAD15-8203-42C9-B74A-410152F23983}"/>
    <cellStyle name="Normal 3 12 19 3 2 2 2" xfId="47304" xr:uid="{9CA33A83-05CC-4E08-B4A8-C3923472AFDC}"/>
    <cellStyle name="Normal 3 12 19 3 2 3" xfId="47305" xr:uid="{6090378B-186C-4CBD-A4CE-C7E10142D107}"/>
    <cellStyle name="Normal 3 12 19 3 3" xfId="47306" xr:uid="{F6B4F3A9-ED1B-43D9-91D0-9F455B75A2DD}"/>
    <cellStyle name="Normal 3 12 19 3 3 2" xfId="47307" xr:uid="{D5FEF7DD-2A88-4375-90FC-F39EE62C1B40}"/>
    <cellStyle name="Normal 3 12 19 3 4" xfId="47308" xr:uid="{FBD8F7EF-D282-48E9-ACE3-294AEBC538CA}"/>
    <cellStyle name="Normal 3 12 19 4" xfId="47309" xr:uid="{A1BA4244-AE22-4A78-9F9A-A2C91B39F19F}"/>
    <cellStyle name="Normal 3 12 19 5" xfId="47310" xr:uid="{54215A5A-4593-4E65-A9CB-B7845AFC7B0A}"/>
    <cellStyle name="Normal 3 12 19 6" xfId="47311" xr:uid="{F4385317-F0E0-431A-A38F-D9792CD951D0}"/>
    <cellStyle name="Normal 3 12 19 6 2" xfId="47312" xr:uid="{D45DDE09-6FA8-4748-B9C0-09BB808A47D4}"/>
    <cellStyle name="Normal 3 12 19 6 2 2" xfId="47313" xr:uid="{BC6C9072-0C03-474A-9ED9-9E47138EA522}"/>
    <cellStyle name="Normal 3 12 19 6 3" xfId="47314" xr:uid="{46252381-C7BF-4CA4-BE7C-273D7FB45E2A}"/>
    <cellStyle name="Normal 3 12 19 7" xfId="47315" xr:uid="{72A9452C-5378-4531-866D-56285808588A}"/>
    <cellStyle name="Normal 3 12 19 7 2" xfId="47316" xr:uid="{39216625-B9C4-44B4-959D-8937980439F3}"/>
    <cellStyle name="Normal 3 12 19 8" xfId="47317" xr:uid="{428648EF-BD95-495A-A4DC-12B1EB4F3E49}"/>
    <cellStyle name="Normal 3 12 2" xfId="47318" xr:uid="{53F71049-7EF5-439B-B445-4E7FD62A7AF3}"/>
    <cellStyle name="Normal 3 12 2 10" xfId="47319" xr:uid="{DBF0ECD8-411D-4077-8DDC-093C286E5E3F}"/>
    <cellStyle name="Normal 3 12 2 11" xfId="47320" xr:uid="{477BC535-3E70-4CEE-84FD-30A691224CF2}"/>
    <cellStyle name="Normal 3 12 2 12" xfId="47321" xr:uid="{4C2B969B-B90B-43B8-A17D-C7B41218C1FE}"/>
    <cellStyle name="Normal 3 12 2 13" xfId="47322" xr:uid="{6D21D14B-1A04-41BB-BB15-B092FB112437}"/>
    <cellStyle name="Normal 3 12 2 2" xfId="47323" xr:uid="{60519B56-B52E-42B6-82B2-A48620665BE2}"/>
    <cellStyle name="Normal 3 12 2 2 2" xfId="47324" xr:uid="{35F471EC-939F-45A5-A66E-85E404D06F08}"/>
    <cellStyle name="Normal 3 12 2 2 2 2" xfId="47325" xr:uid="{11DDEC74-A5E4-402D-98A3-3EAD39584C23}"/>
    <cellStyle name="Normal 3 12 2 2 2 2 2" xfId="47326" xr:uid="{80FA810A-5014-4CA0-B057-090D7144C77B}"/>
    <cellStyle name="Normal 3 12 2 2 2 3" xfId="47327" xr:uid="{9001C4B3-28BA-42AF-9B88-83E70F147E6E}"/>
    <cellStyle name="Normal 3 12 2 2 3" xfId="47328" xr:uid="{F35DC88C-7488-4DA5-972A-E8203B6ABF38}"/>
    <cellStyle name="Normal 3 12 2 2 3 2" xfId="47329" xr:uid="{8EC3EB48-D657-4621-B8E7-4FF8445A7213}"/>
    <cellStyle name="Normal 3 12 2 2 4" xfId="47330" xr:uid="{2E167FEB-8F6C-414B-82E9-4C1A2DE3DE2E}"/>
    <cellStyle name="Normal 3 12 2 3" xfId="47331" xr:uid="{C3C1A84C-9701-4A37-806A-AD2EC46EF868}"/>
    <cellStyle name="Normal 3 12 2 3 2" xfId="47332" xr:uid="{81E136A7-61EE-4ECD-9250-F7754FBDE1F9}"/>
    <cellStyle name="Normal 3 12 2 3 2 2" xfId="47333" xr:uid="{8171E990-E639-4E99-BA01-C1F70A9D05FD}"/>
    <cellStyle name="Normal 3 12 2 3 2 2 2" xfId="47334" xr:uid="{257059B3-F682-4AF0-9778-23E7884AA4ED}"/>
    <cellStyle name="Normal 3 12 2 3 2 3" xfId="47335" xr:uid="{3F3E11BA-D7CA-41DE-896E-857F38FE41B9}"/>
    <cellStyle name="Normal 3 12 2 3 3" xfId="47336" xr:uid="{00161272-830F-4022-9B67-B8A96E7A0C16}"/>
    <cellStyle name="Normal 3 12 2 3 3 2" xfId="47337" xr:uid="{A4AFCBBB-4EF0-40E5-B4D1-91E5127B3303}"/>
    <cellStyle name="Normal 3 12 2 3 4" xfId="47338" xr:uid="{3C457699-873E-41E3-9C51-7FBE9C64FD9E}"/>
    <cellStyle name="Normal 3 12 2 4" xfId="47339" xr:uid="{C75D3E0B-FD8D-4A4D-B8C9-14195C1A87E8}"/>
    <cellStyle name="Normal 3 12 2 4 2" xfId="47340" xr:uid="{63E1262B-DF04-47FC-A1BC-D9EF9A9212F2}"/>
    <cellStyle name="Normal 3 12 2 4 2 2" xfId="47341" xr:uid="{A5650E29-AEE9-4C6E-8AE1-4C6C1FAAF892}"/>
    <cellStyle name="Normal 3 12 2 4 2 2 2" xfId="47342" xr:uid="{C456A667-BB6B-40F7-B06E-A2E0E8BF2735}"/>
    <cellStyle name="Normal 3 12 2 4 2 3" xfId="47343" xr:uid="{63EBF3DA-394E-428B-8830-88982387AC88}"/>
    <cellStyle name="Normal 3 12 2 4 3" xfId="47344" xr:uid="{FA4EB65F-0A7C-4AB9-9532-6DD94436870C}"/>
    <cellStyle name="Normal 3 12 2 4 3 2" xfId="47345" xr:uid="{11E89CC0-CA85-4ABC-B8AD-7E662D132FB0}"/>
    <cellStyle name="Normal 3 12 2 4 4" xfId="47346" xr:uid="{0CAE30E6-CE84-41CE-A1A1-5942B9B67664}"/>
    <cellStyle name="Normal 3 12 2 5" xfId="47347" xr:uid="{52732337-672B-4FE7-BFC0-8D8226D0A71A}"/>
    <cellStyle name="Normal 3 12 2 5 2" xfId="47348" xr:uid="{B61D59DC-B7EF-43EF-8042-BEB31F09D26D}"/>
    <cellStyle name="Normal 3 12 2 5 2 2" xfId="47349" xr:uid="{8128F116-5E15-4A12-B01C-026C70543FF4}"/>
    <cellStyle name="Normal 3 12 2 5 2 2 2" xfId="47350" xr:uid="{59E46180-03C4-424B-A79D-1436594C4EF7}"/>
    <cellStyle name="Normal 3 12 2 5 2 2 2 2" xfId="47351" xr:uid="{E63C6192-92E2-4767-8BB3-A70F66A7CCCD}"/>
    <cellStyle name="Normal 3 12 2 5 2 2 2 2 2" xfId="47352" xr:uid="{5EC9CD0E-E046-406D-8443-839710340848}"/>
    <cellStyle name="Normal 3 12 2 5 2 2 2 3" xfId="47353" xr:uid="{F383A9F7-BE50-4649-A542-A5A78A9E0CB2}"/>
    <cellStyle name="Normal 3 12 2 5 2 2 3" xfId="47354" xr:uid="{2E78C3BE-C6DB-4CD2-A053-32094CA34C91}"/>
    <cellStyle name="Normal 3 12 2 5 2 2 3 2" xfId="47355" xr:uid="{BEF24B45-C3CA-4902-9F36-A8063A8E9852}"/>
    <cellStyle name="Normal 3 12 2 5 2 2 4" xfId="47356" xr:uid="{F64A7723-A3F6-4559-8C97-0BB88F36DBA6}"/>
    <cellStyle name="Normal 3 12 2 5 2 3" xfId="47357" xr:uid="{2D5F0984-49A7-471F-ADD1-9F765BE0546B}"/>
    <cellStyle name="Normal 3 12 2 5 2 3 2" xfId="47358" xr:uid="{B5959C1A-3894-4C55-9948-3D6F1A4B54AF}"/>
    <cellStyle name="Normal 3 12 2 5 2 3 2 2" xfId="47359" xr:uid="{A23FDC07-CF12-4204-B24F-DD2611F0285A}"/>
    <cellStyle name="Normal 3 12 2 5 2 3 2 2 2" xfId="47360" xr:uid="{EB503E41-BA1F-46A1-9751-D5775C9665B1}"/>
    <cellStyle name="Normal 3 12 2 5 2 3 2 3" xfId="47361" xr:uid="{5322A39F-C6D1-4CB1-A106-F38B7844B55A}"/>
    <cellStyle name="Normal 3 12 2 5 2 3 3" xfId="47362" xr:uid="{28EBE54F-DA58-402E-8909-0FC0353FEC39}"/>
    <cellStyle name="Normal 3 12 2 5 2 3 3 2" xfId="47363" xr:uid="{19851801-CAA2-4A04-B600-C27991BBB96C}"/>
    <cellStyle name="Normal 3 12 2 5 2 3 4" xfId="47364" xr:uid="{E48E7D67-12C8-4D81-9D3E-3D567FF08FCE}"/>
    <cellStyle name="Normal 3 12 2 5 3" xfId="47365" xr:uid="{3DD4C58A-7A24-4E56-9F4C-C48937185990}"/>
    <cellStyle name="Normal 3 12 2 5 3 2" xfId="47366" xr:uid="{2E306840-CDEE-44BF-B906-90203FECF8FB}"/>
    <cellStyle name="Normal 3 12 2 5 3 2 2" xfId="47367" xr:uid="{74ADD5D1-A9FD-4B7D-A15F-90001B0246C1}"/>
    <cellStyle name="Normal 3 12 2 5 3 2 2 2" xfId="47368" xr:uid="{6806B301-17AE-4E92-B38A-BD7296BE3FBF}"/>
    <cellStyle name="Normal 3 12 2 5 3 2 3" xfId="47369" xr:uid="{96C34E0E-3885-42DB-A0E9-1C6ABB14EB01}"/>
    <cellStyle name="Normal 3 12 2 5 3 3" xfId="47370" xr:uid="{114A3723-4BCC-4FE2-A6F3-BFCEB29C52DF}"/>
    <cellStyle name="Normal 3 12 2 5 3 3 2" xfId="47371" xr:uid="{C0AEDB13-8F0B-446B-9E4A-0A21B4B17008}"/>
    <cellStyle name="Normal 3 12 2 5 3 4" xfId="47372" xr:uid="{937B7506-D804-48E6-A26B-99BD99B8BABF}"/>
    <cellStyle name="Normal 3 12 2 5 4" xfId="47373" xr:uid="{65F05765-6C52-416D-AB18-01AC58EF53C5}"/>
    <cellStyle name="Normal 3 12 2 5 4 2" xfId="47374" xr:uid="{1F2C06F3-7AF2-4D6B-AF45-CC5CA0F62E6C}"/>
    <cellStyle name="Normal 3 12 2 5 4 2 2" xfId="47375" xr:uid="{1C2D2566-FA22-486E-AA83-97E408E3FE61}"/>
    <cellStyle name="Normal 3 12 2 5 4 2 2 2" xfId="47376" xr:uid="{2B82FED2-3805-4DF3-A35F-E73A890C5DCF}"/>
    <cellStyle name="Normal 3 12 2 5 4 2 3" xfId="47377" xr:uid="{F84C8181-CF62-486F-9B10-B8454557599D}"/>
    <cellStyle name="Normal 3 12 2 5 4 3" xfId="47378" xr:uid="{ED458664-3667-4852-AC9A-DB826414B80F}"/>
    <cellStyle name="Normal 3 12 2 5 4 3 2" xfId="47379" xr:uid="{0D65BC9A-1289-430A-8E8F-0F0AA056AEBF}"/>
    <cellStyle name="Normal 3 12 2 5 4 4" xfId="47380" xr:uid="{A9C976AC-44E6-49B3-AC4E-5B8F1D90C78B}"/>
    <cellStyle name="Normal 3 12 2 5 5" xfId="47381" xr:uid="{46C19F4D-9BEF-40AE-A3BB-3B72E098E707}"/>
    <cellStyle name="Normal 3 12 2 5 6" xfId="47382" xr:uid="{A469B91D-82EC-4D31-BA39-F06CD3A5241A}"/>
    <cellStyle name="Normal 3 12 2 5 6 2" xfId="47383" xr:uid="{3ACB48C9-735F-4A51-9D2B-8062051CA5D8}"/>
    <cellStyle name="Normal 3 12 2 5 6 2 2" xfId="47384" xr:uid="{80C9FD49-EE09-4147-91B3-63AC1F27F3D2}"/>
    <cellStyle name="Normal 3 12 2 5 6 3" xfId="47385" xr:uid="{3A0369F2-79B7-405A-B7EB-D606FC937A8D}"/>
    <cellStyle name="Normal 3 12 2 5 7" xfId="47386" xr:uid="{6ADD708E-B59B-43B4-A3CD-74CAE61FCD9F}"/>
    <cellStyle name="Normal 3 12 2 5 7 2" xfId="47387" xr:uid="{B5BC3162-12CC-44D7-BC61-F34FAFAA6954}"/>
    <cellStyle name="Normal 3 12 2 5 8" xfId="47388" xr:uid="{8BA5F6AC-A938-4294-AAE3-C6BA66427AAD}"/>
    <cellStyle name="Normal 3 12 2 6" xfId="47389" xr:uid="{7EE58280-6542-410C-AD7B-4CC635ABE380}"/>
    <cellStyle name="Normal 3 12 2 7" xfId="47390" xr:uid="{0B58151D-1657-4F33-A012-E778EECE20D7}"/>
    <cellStyle name="Normal 3 12 2 8" xfId="47391" xr:uid="{52D35A8F-CB78-4829-8A6C-6D80CA200D92}"/>
    <cellStyle name="Normal 3 12 2 9" xfId="47392" xr:uid="{BFF0E9C9-46E9-44C4-AAB6-FCC9EF33D5B1}"/>
    <cellStyle name="Normal 3 12 20" xfId="47393" xr:uid="{12C435DB-4486-47E6-9DEB-19C13B5ABF87}"/>
    <cellStyle name="Normal 3 12 20 2" xfId="47394" xr:uid="{3117EBDC-2684-4809-BA2A-C9D47D8B5296}"/>
    <cellStyle name="Normal 3 12 20 2 2" xfId="47395" xr:uid="{247E4B92-211E-4F9E-84C4-A29534A1DD49}"/>
    <cellStyle name="Normal 3 12 20 2 2 2" xfId="47396" xr:uid="{755A2E6B-34DA-47B1-A1F6-3DE0224EC1C3}"/>
    <cellStyle name="Normal 3 12 20 2 3" xfId="47397" xr:uid="{0833584D-422E-4FF4-95B8-11D45DC46E8E}"/>
    <cellStyle name="Normal 3 12 20 3" xfId="47398" xr:uid="{BD47F7C5-FDCF-4E5F-8BA6-26B7C7EDC243}"/>
    <cellStyle name="Normal 3 12 20 3 2" xfId="47399" xr:uid="{7DFA6FF5-38E3-4078-A7FC-430C6D7C0B9D}"/>
    <cellStyle name="Normal 3 12 20 4" xfId="47400" xr:uid="{423B1EA9-E5EE-464E-96D2-F58DEB302E39}"/>
    <cellStyle name="Normal 3 12 21" xfId="47401" xr:uid="{06E1523F-B965-4F91-8812-4108EB2BDC8D}"/>
    <cellStyle name="Normal 3 12 21 2" xfId="47402" xr:uid="{A5246A58-DA6C-4F2B-861C-14230DACC7BD}"/>
    <cellStyle name="Normal 3 12 21 2 2" xfId="47403" xr:uid="{526D6D73-5D41-4CE2-8BD7-A1C04F647CE2}"/>
    <cellStyle name="Normal 3 12 21 2 2 2" xfId="47404" xr:uid="{42ADF27C-F864-45A7-98EA-9083EDDF94CF}"/>
    <cellStyle name="Normal 3 12 21 2 3" xfId="47405" xr:uid="{9882D77F-C4BA-445D-A40F-BFBEF3B4503E}"/>
    <cellStyle name="Normal 3 12 21 3" xfId="47406" xr:uid="{3541EBDE-408F-4CDF-89FF-ECFBD9252BD9}"/>
    <cellStyle name="Normal 3 12 21 3 2" xfId="47407" xr:uid="{607867D6-85A2-4E64-8BCA-9CFD42EF2FA8}"/>
    <cellStyle name="Normal 3 12 21 4" xfId="47408" xr:uid="{F28C0864-FEE5-4040-98A7-79E8B50AB98D}"/>
    <cellStyle name="Normal 3 12 22" xfId="47409" xr:uid="{82CACC2E-3390-43E8-9EDA-4B15FC69AA95}"/>
    <cellStyle name="Normal 3 12 23" xfId="47410" xr:uid="{28F43D58-D91F-43E1-8425-F158BFCED866}"/>
    <cellStyle name="Normal 3 12 24" xfId="47411" xr:uid="{5C00BE0C-A43A-4139-BD1C-F137B239E00C}"/>
    <cellStyle name="Normal 3 12 24 2" xfId="47412" xr:uid="{44DE0DA0-BD1C-4FDC-8230-43A6A5E6F69E}"/>
    <cellStyle name="Normal 3 12 24 2 2" xfId="47413" xr:uid="{55E85879-562B-4FBD-8A60-07FF1B1C6A79}"/>
    <cellStyle name="Normal 3 12 24 2 2 2" xfId="47414" xr:uid="{FBCF9A21-7C4D-4F5E-81D8-7FED8FDE32F9}"/>
    <cellStyle name="Normal 3 12 24 2 3" xfId="47415" xr:uid="{C428A434-FF3A-4980-9BE7-3DB9D99BE0B8}"/>
    <cellStyle name="Normal 3 12 24 3" xfId="47416" xr:uid="{9874697C-F8E5-4907-BA5E-77E52F1776F3}"/>
    <cellStyle name="Normal 3 12 24 3 2" xfId="47417" xr:uid="{1E880544-E34A-4019-B7DC-72A945AE0585}"/>
    <cellStyle name="Normal 3 12 24 4" xfId="47418" xr:uid="{8D7819E8-AE60-4B22-9EA8-81AB3DCB4034}"/>
    <cellStyle name="Normal 3 12 25" xfId="47419" xr:uid="{5658953B-B3FF-495D-BC2A-A1B03312C144}"/>
    <cellStyle name="Normal 3 12 26" xfId="47420" xr:uid="{F109219D-A7CD-457E-99C2-AD4C345B4C10}"/>
    <cellStyle name="Normal 3 12 27" xfId="47421" xr:uid="{5D0C2537-110D-4DC3-9DB2-18990A2E2016}"/>
    <cellStyle name="Normal 3 12 28" xfId="47422" xr:uid="{CC12C56A-76EE-482E-AB92-C24E72FE4B60}"/>
    <cellStyle name="Normal 3 12 3" xfId="47423" xr:uid="{9EB2D852-EC24-45A3-946F-345C6FA06F7C}"/>
    <cellStyle name="Normal 3 12 3 10" xfId="47424" xr:uid="{E6FAF14D-28C6-4F98-AF70-84D7C618BF9D}"/>
    <cellStyle name="Normal 3 12 3 2" xfId="47425" xr:uid="{770A1610-22E7-4BA3-89F9-4540674079AE}"/>
    <cellStyle name="Normal 3 12 3 3" xfId="47426" xr:uid="{E32DB828-88B8-4C44-A234-AD22155C9B33}"/>
    <cellStyle name="Normal 3 12 3 4" xfId="47427" xr:uid="{4FDBB5C1-72D6-425D-B08C-8F3649E47AEE}"/>
    <cellStyle name="Normal 3 12 3 5" xfId="47428" xr:uid="{42909ED6-28B8-4E1B-BA35-5D8097B55667}"/>
    <cellStyle name="Normal 3 12 3 6" xfId="47429" xr:uid="{CA224001-A8D8-44B8-9B5D-BA68F3B14A9D}"/>
    <cellStyle name="Normal 3 12 3 7" xfId="47430" xr:uid="{64CFBB5A-9A7A-4CF1-BF36-057BFBAFD67B}"/>
    <cellStyle name="Normal 3 12 3 8" xfId="47431" xr:uid="{182481D4-B533-4B51-B8ED-A82C10788A55}"/>
    <cellStyle name="Normal 3 12 3 9" xfId="47432" xr:uid="{7FC7B4E9-BCCE-4110-959F-36E9ECBBA548}"/>
    <cellStyle name="Normal 3 12 4" xfId="47433" xr:uid="{12877172-8B58-4435-B457-F207580DAC24}"/>
    <cellStyle name="Normal 3 12 4 10" xfId="47434" xr:uid="{591321FF-5058-4909-9ADC-4A0F944340CA}"/>
    <cellStyle name="Normal 3 12 4 2" xfId="47435" xr:uid="{C2883671-AB9E-4C7E-8FD4-C0583DD10640}"/>
    <cellStyle name="Normal 3 12 4 3" xfId="47436" xr:uid="{DB4EED91-8B16-4EC0-B6A9-50A749CA57E0}"/>
    <cellStyle name="Normal 3 12 4 4" xfId="47437" xr:uid="{AB1C78FB-8A9F-4024-A8DA-6EE63B95095B}"/>
    <cellStyle name="Normal 3 12 4 5" xfId="47438" xr:uid="{EAF904EE-79C1-494C-9647-5586D62BAC1A}"/>
    <cellStyle name="Normal 3 12 4 6" xfId="47439" xr:uid="{5E9CF764-8678-4275-96DD-C8E41BEDF897}"/>
    <cellStyle name="Normal 3 12 4 7" xfId="47440" xr:uid="{B90BC69F-2503-49B2-8762-1038245EF81A}"/>
    <cellStyle name="Normal 3 12 4 8" xfId="47441" xr:uid="{A4AFD955-7F26-4441-BC00-AE8C36980EE9}"/>
    <cellStyle name="Normal 3 12 4 9" xfId="47442" xr:uid="{E1526988-018B-451C-9D08-9B1C6E30434A}"/>
    <cellStyle name="Normal 3 12 5" xfId="47443" xr:uid="{314FE2FE-9007-4219-98F0-892E6277A288}"/>
    <cellStyle name="Normal 3 12 5 10" xfId="47444" xr:uid="{080D7B3F-B567-4228-BC1B-B669C8D5B40A}"/>
    <cellStyle name="Normal 3 12 5 2" xfId="47445" xr:uid="{95E3DFFF-1F0F-4B51-BABB-EC726FD5582F}"/>
    <cellStyle name="Normal 3 12 5 3" xfId="47446" xr:uid="{724047CF-F535-44D7-92B2-7ECDA213C4B2}"/>
    <cellStyle name="Normal 3 12 5 4" xfId="47447" xr:uid="{162D31E3-D09F-4D1E-8AAD-3AFB329FF34B}"/>
    <cellStyle name="Normal 3 12 5 5" xfId="47448" xr:uid="{0F7D408F-1D7F-468B-BAF7-0C3AE03B112D}"/>
    <cellStyle name="Normal 3 12 5 6" xfId="47449" xr:uid="{C164E74E-BECC-4121-BD87-F2CAD7241F46}"/>
    <cellStyle name="Normal 3 12 5 7" xfId="47450" xr:uid="{B937E275-3EB5-4AD5-8F9A-DA70C2027B76}"/>
    <cellStyle name="Normal 3 12 5 8" xfId="47451" xr:uid="{CBF0F416-68BF-4FD2-B3AD-95168476A3E6}"/>
    <cellStyle name="Normal 3 12 5 9" xfId="47452" xr:uid="{60D34336-C761-420D-AC64-4551C9B26DFA}"/>
    <cellStyle name="Normal 3 12 6" xfId="47453" xr:uid="{DEE8241C-CDCC-474D-9235-BA7CBC864469}"/>
    <cellStyle name="Normal 3 12 6 2" xfId="47454" xr:uid="{736875EA-6154-4B5B-B431-156E3F7DE2E3}"/>
    <cellStyle name="Normal 3 12 6 3" xfId="47455" xr:uid="{F6ADE2CF-56DF-4D23-A8A4-B0940B592F83}"/>
    <cellStyle name="Normal 3 12 6 4" xfId="47456" xr:uid="{08EFBFE2-EA9C-4616-AE7A-139F5F49A82B}"/>
    <cellStyle name="Normal 3 12 6 5" xfId="47457" xr:uid="{A51A2EEE-A66A-4BD5-B576-DB2F0003702A}"/>
    <cellStyle name="Normal 3 12 6 6" xfId="47458" xr:uid="{859D06E2-068A-4EAA-8689-E17B2CEF7EED}"/>
    <cellStyle name="Normal 3 12 6 7" xfId="47459" xr:uid="{043F5B67-9FA4-4AA6-809C-34A7978ED1ED}"/>
    <cellStyle name="Normal 3 12 6 8" xfId="47460" xr:uid="{92C58AF9-552C-49B4-AB5F-6927C25A411F}"/>
    <cellStyle name="Normal 3 12 6 9" xfId="47461" xr:uid="{416F154E-A318-450E-AFEB-6B934CF33AE3}"/>
    <cellStyle name="Normal 3 12 7" xfId="47462" xr:uid="{1542B866-CC12-49D7-84CC-D4274DA2C877}"/>
    <cellStyle name="Normal 3 12 7 2" xfId="47463" xr:uid="{1D9E5867-2DC4-480C-9F76-80A4D9B3A910}"/>
    <cellStyle name="Normal 3 12 7 3" xfId="47464" xr:uid="{1E0D42E3-0A0B-4998-980F-9F5C906D84F8}"/>
    <cellStyle name="Normal 3 12 7 4" xfId="47465" xr:uid="{6090867B-9932-4A35-835A-65878848B191}"/>
    <cellStyle name="Normal 3 12 7 5" xfId="47466" xr:uid="{CD6CC17E-A36B-4452-96D7-31ACB1094E90}"/>
    <cellStyle name="Normal 3 12 7 6" xfId="47467" xr:uid="{0E1E937B-3BAA-469A-92E3-B07687E5312F}"/>
    <cellStyle name="Normal 3 12 7 7" xfId="47468" xr:uid="{A78BAA1A-73AA-4052-A71D-826778B8A1FE}"/>
    <cellStyle name="Normal 3 12 7 8" xfId="47469" xr:uid="{DDBDE302-F11B-4F28-966F-4073F878474C}"/>
    <cellStyle name="Normal 3 12 7 9" xfId="47470" xr:uid="{4BF9B02B-7EBC-4600-9F6A-E0AF89D17DEB}"/>
    <cellStyle name="Normal 3 12 8" xfId="47471" xr:uid="{5228F84B-1042-45A7-9E06-AF8AB1F85EDD}"/>
    <cellStyle name="Normal 3 12 8 2" xfId="47472" xr:uid="{53C96730-6E9B-432E-AB4F-25970F52B3F7}"/>
    <cellStyle name="Normal 3 12 8 3" xfId="47473" xr:uid="{EF04E8AC-9F7E-44EB-A62D-88086F45BA07}"/>
    <cellStyle name="Normal 3 12 8 4" xfId="47474" xr:uid="{D8087920-B77B-4DEC-B409-E97A871F9010}"/>
    <cellStyle name="Normal 3 12 8 5" xfId="47475" xr:uid="{CC223514-DBE3-4939-B7DD-15BF33A887D1}"/>
    <cellStyle name="Normal 3 12 8 6" xfId="47476" xr:uid="{70CD494F-6D87-4BBF-AE73-96F45611A78B}"/>
    <cellStyle name="Normal 3 12 8 7" xfId="47477" xr:uid="{16294E02-9BD9-4748-8230-E0BD0506F30F}"/>
    <cellStyle name="Normal 3 12 8 8" xfId="47478" xr:uid="{BCB9A348-CB0F-41BE-A7F0-2CC342CBCD04}"/>
    <cellStyle name="Normal 3 12 8 9" xfId="47479" xr:uid="{2580418E-A382-460C-AAA1-EB8ECAB9F448}"/>
    <cellStyle name="Normal 3 12 9" xfId="47480" xr:uid="{5BDA6834-06CA-4BD4-AA5D-73AC896317A8}"/>
    <cellStyle name="Normal 3 12 9 2" xfId="47481" xr:uid="{92D5F254-5680-44A5-94C4-FA8946963565}"/>
    <cellStyle name="Normal 3 12 9 3" xfId="47482" xr:uid="{0DE2C8F4-CAB5-48B4-934C-98AC8422AD1F}"/>
    <cellStyle name="Normal 3 12 9 4" xfId="47483" xr:uid="{18A2EAB2-94FB-4D6D-9D92-E23EA23B7D58}"/>
    <cellStyle name="Normal 3 12 9 5" xfId="47484" xr:uid="{11830B67-8189-4858-ADF1-1AA5EB345134}"/>
    <cellStyle name="Normal 3 12 9 6" xfId="47485" xr:uid="{ABDC7C68-B273-4CA7-9E11-F73FDBC4206D}"/>
    <cellStyle name="Normal 3 12 9 7" xfId="47486" xr:uid="{26BF98BE-2B7C-4FD0-AABA-5A94D1835DE1}"/>
    <cellStyle name="Normal 3 12 9 8" xfId="47487" xr:uid="{34F4293E-B423-4BC1-A839-328A24979621}"/>
    <cellStyle name="Normal 3 12 9 9" xfId="47488" xr:uid="{2D20306B-DDB2-468F-879B-F7B2F673AC6F}"/>
    <cellStyle name="Normal 3 13" xfId="9820" xr:uid="{0A282A49-95A0-44E1-A6DB-B4812241F7DF}"/>
    <cellStyle name="Normal 3 13 10" xfId="47489" xr:uid="{F5F9A467-8E41-446C-A8F6-EAA8F6B0D61E}"/>
    <cellStyle name="Normal 3 13 11" xfId="47490" xr:uid="{6A0865FB-96E3-41B8-9641-DEF1F7E32D99}"/>
    <cellStyle name="Normal 3 13 11 2" xfId="47491" xr:uid="{D041715D-EB62-460F-AB3A-86AFBB81AF9F}"/>
    <cellStyle name="Normal 3 13 11 2 2" xfId="47492" xr:uid="{5A61AF79-86CB-4452-9AB1-5A04EFF1A828}"/>
    <cellStyle name="Normal 3 13 11 2 2 2" xfId="47493" xr:uid="{EF9E122A-8D58-433D-A455-2E9239EA6A69}"/>
    <cellStyle name="Normal 3 13 11 2 3" xfId="47494" xr:uid="{700A89FF-9270-488C-B6D0-2BF5A53816CA}"/>
    <cellStyle name="Normal 3 13 11 3" xfId="47495" xr:uid="{E1DA5418-00C3-4B28-AAC3-CD6FECA363D7}"/>
    <cellStyle name="Normal 3 13 11 3 2" xfId="47496" xr:uid="{800418AE-7C2D-45CB-B590-FC379A4980C1}"/>
    <cellStyle name="Normal 3 13 11 4" xfId="47497" xr:uid="{8F0A964C-A772-4ECA-A520-762A584A30C8}"/>
    <cellStyle name="Normal 3 13 12" xfId="47498" xr:uid="{671B4BEA-C017-45A5-B193-C6E365B846CD}"/>
    <cellStyle name="Normal 3 13 13" xfId="47499" xr:uid="{8796D722-F0F8-4EF3-BBA3-7FE21A526F12}"/>
    <cellStyle name="Normal 3 13 14" xfId="47500" xr:uid="{565A4DB8-78F2-4E2D-AF36-AEB9D6A6676B}"/>
    <cellStyle name="Normal 3 13 15" xfId="47501" xr:uid="{E495E55D-9D7C-4F90-A833-E247FE3BD2BD}"/>
    <cellStyle name="Normal 3 13 2" xfId="47502" xr:uid="{F7889A1E-CF2E-437C-BD38-C6C0DE70B202}"/>
    <cellStyle name="Normal 3 13 2 10" xfId="47503" xr:uid="{B93E60ED-6675-4AC2-991F-C053F0576393}"/>
    <cellStyle name="Normal 3 13 2 10 2" xfId="47504" xr:uid="{5EFE53EE-64B1-4E4F-BE67-8669A58EBB6F}"/>
    <cellStyle name="Normal 3 13 2 10 2 2" xfId="47505" xr:uid="{80644B33-6C56-40A4-9A74-EDC6434F8814}"/>
    <cellStyle name="Normal 3 13 2 10 3" xfId="47506" xr:uid="{CF6CED1C-2240-4C09-AE65-8487824DF0D2}"/>
    <cellStyle name="Normal 3 13 2 11" xfId="47507" xr:uid="{69CD142F-1A86-4D14-B1DB-316253FF8FA0}"/>
    <cellStyle name="Normal 3 13 2 11 2" xfId="47508" xr:uid="{492C7FD7-8A65-4CB2-AEB1-FEBD8EDA58FB}"/>
    <cellStyle name="Normal 3 13 2 12" xfId="47509" xr:uid="{F159FEAB-02CF-4DCE-ACFC-337C6933D862}"/>
    <cellStyle name="Normal 3 13 2 2" xfId="47510" xr:uid="{77D4F207-127C-46F5-9B76-358F5BACC558}"/>
    <cellStyle name="Normal 3 13 2 2 10" xfId="47511" xr:uid="{67DF51CD-7B69-4FB2-8AF1-A9DA62A2507F}"/>
    <cellStyle name="Normal 3 13 2 2 11" xfId="47512" xr:uid="{C225194C-C653-4CD9-9B14-F6D3A114F349}"/>
    <cellStyle name="Normal 3 13 2 2 12" xfId="47513" xr:uid="{70F8FC2B-79C7-42E7-8AA8-0F4C3625D0B8}"/>
    <cellStyle name="Normal 3 13 2 2 2" xfId="47514" xr:uid="{C5F068FF-754C-4CF8-9813-EA1D6F650D89}"/>
    <cellStyle name="Normal 3 13 2 2 2 2" xfId="47515" xr:uid="{A4417060-2C58-47C2-B581-AFE933565A7F}"/>
    <cellStyle name="Normal 3 13 2 2 2 2 2" xfId="47516" xr:uid="{86C429FD-310E-496D-90C6-4946FE26E17D}"/>
    <cellStyle name="Normal 3 13 2 2 2 2 2 2" xfId="47517" xr:uid="{A6C3C636-68AE-4F7D-AC75-121E2FEE171A}"/>
    <cellStyle name="Normal 3 13 2 2 2 2 2 2 2" xfId="47518" xr:uid="{BE518A26-E710-47DB-8A69-308A7D3A2F5A}"/>
    <cellStyle name="Normal 3 13 2 2 2 2 2 2 2 2" xfId="47519" xr:uid="{E7A04114-DF1D-4300-BE3C-80DE769CFB30}"/>
    <cellStyle name="Normal 3 13 2 2 2 2 2 2 3" xfId="47520" xr:uid="{642D6A67-420F-4BE4-B5B4-5743ADBE9CBB}"/>
    <cellStyle name="Normal 3 13 2 2 2 2 2 3" xfId="47521" xr:uid="{629B9684-CC1B-45E4-9799-96C8C6458DE8}"/>
    <cellStyle name="Normal 3 13 2 2 2 2 2 3 2" xfId="47522" xr:uid="{5443DF53-E02D-4CDA-8BB2-1E27013BECE0}"/>
    <cellStyle name="Normal 3 13 2 2 2 2 2 4" xfId="47523" xr:uid="{04861095-2DB0-4B55-89F9-A150F7E7464C}"/>
    <cellStyle name="Normal 3 13 2 2 2 3" xfId="47524" xr:uid="{E458A2AC-2FCC-476C-89C9-1DED743D98CF}"/>
    <cellStyle name="Normal 3 13 2 2 2 3 2" xfId="47525" xr:uid="{F53F6BA6-D901-46BF-859D-2F1C94205200}"/>
    <cellStyle name="Normal 3 13 2 2 2 3 2 2" xfId="47526" xr:uid="{ED814E6D-A418-4D11-B401-5CCFB016C87A}"/>
    <cellStyle name="Normal 3 13 2 2 2 3 3" xfId="47527" xr:uid="{065F2D5F-CD31-4279-A424-CA75A25AED6C}"/>
    <cellStyle name="Normal 3 13 2 2 2 4" xfId="47528" xr:uid="{F9A68FCD-A8FF-454C-8CFA-5AA2AD4D4C06}"/>
    <cellStyle name="Normal 3 13 2 2 2 4 2" xfId="47529" xr:uid="{805D24C6-6DAA-42C1-8D83-098BBC409789}"/>
    <cellStyle name="Normal 3 13 2 2 2 5" xfId="47530" xr:uid="{5DD14407-BDE1-4627-A05E-E5F00B6AF8AB}"/>
    <cellStyle name="Normal 3 13 2 2 3" xfId="47531" xr:uid="{917B4D23-17DD-4DED-A6AE-8773DC25473D}"/>
    <cellStyle name="Normal 3 13 2 2 3 2" xfId="47532" xr:uid="{64B6511C-92DF-4B04-9306-4455B6042B85}"/>
    <cellStyle name="Normal 3 13 2 2 3 2 2" xfId="47533" xr:uid="{DD69766B-F3A4-4E88-9E64-7B94B5BC0ADA}"/>
    <cellStyle name="Normal 3 13 2 2 3 2 2 2" xfId="47534" xr:uid="{F029C8CC-9485-40BE-8D37-83F178CB9E02}"/>
    <cellStyle name="Normal 3 13 2 2 3 2 3" xfId="47535" xr:uid="{F9693929-47CE-4E4A-A9D5-8A111AF98760}"/>
    <cellStyle name="Normal 3 13 2 2 3 3" xfId="47536" xr:uid="{A5F1E2B5-3B6F-46AE-89AE-BB296999E7F9}"/>
    <cellStyle name="Normal 3 13 2 2 3 3 2" xfId="47537" xr:uid="{A7639F1A-1084-4A82-A131-697CBD57DF95}"/>
    <cellStyle name="Normal 3 13 2 2 3 4" xfId="47538" xr:uid="{624E18A5-A9E0-4559-B74D-6E302E9E7752}"/>
    <cellStyle name="Normal 3 13 2 2 4" xfId="47539" xr:uid="{BFD3543E-4DEB-40BE-87EB-1623E01AEDE7}"/>
    <cellStyle name="Normal 3 13 2 2 4 2" xfId="47540" xr:uid="{84CE6D73-A2A5-44A2-84DD-32AE79685C09}"/>
    <cellStyle name="Normal 3 13 2 2 4 2 2" xfId="47541" xr:uid="{FE446518-1D84-4B90-A63C-E3E32B7BA15F}"/>
    <cellStyle name="Normal 3 13 2 2 4 2 2 2" xfId="47542" xr:uid="{9868C0ED-FFC6-4182-88CC-7A7206F6DB24}"/>
    <cellStyle name="Normal 3 13 2 2 4 2 3" xfId="47543" xr:uid="{B14BAE7F-BA94-421A-9476-B831877B535C}"/>
    <cellStyle name="Normal 3 13 2 2 4 3" xfId="47544" xr:uid="{DBE42EEB-F75B-40B8-B6CB-7F6DFEEE7830}"/>
    <cellStyle name="Normal 3 13 2 2 4 3 2" xfId="47545" xr:uid="{CE013256-CF53-4120-B947-0768BA25C678}"/>
    <cellStyle name="Normal 3 13 2 2 4 4" xfId="47546" xr:uid="{26416484-8CCD-4E81-902B-C318F13A2EAF}"/>
    <cellStyle name="Normal 3 13 2 2 5" xfId="47547" xr:uid="{F81051CE-9DFB-4DC1-8313-C479829065C5}"/>
    <cellStyle name="Normal 3 13 2 2 5 2" xfId="47548" xr:uid="{02BEF71D-A1E3-4083-B4E7-380A5AD44F4E}"/>
    <cellStyle name="Normal 3 13 2 2 5 2 2" xfId="47549" xr:uid="{AA36F701-EC0B-49B0-B2F0-FABF26B911F2}"/>
    <cellStyle name="Normal 3 13 2 2 5 2 2 2" xfId="47550" xr:uid="{B1F8A923-1154-4DAC-BE00-A2221E3583C4}"/>
    <cellStyle name="Normal 3 13 2 2 5 2 3" xfId="47551" xr:uid="{2BD74F43-A4D2-4F95-880C-4AFD772F5A42}"/>
    <cellStyle name="Normal 3 13 2 2 5 3" xfId="47552" xr:uid="{D307BB82-B310-4A71-970A-4F9A34230C61}"/>
    <cellStyle name="Normal 3 13 2 2 5 3 2" xfId="47553" xr:uid="{46FA83CA-4734-4010-B97E-C05431134697}"/>
    <cellStyle name="Normal 3 13 2 2 5 4" xfId="47554" xr:uid="{A9B667C0-6D90-4216-85FA-1C99463155E1}"/>
    <cellStyle name="Normal 3 13 2 2 6" xfId="47555" xr:uid="{F9DE9281-B992-45A0-BF51-C344D99C3DBA}"/>
    <cellStyle name="Normal 3 13 2 2 7" xfId="47556" xr:uid="{58FC663E-681C-4FF8-B339-7723E49BC947}"/>
    <cellStyle name="Normal 3 13 2 2 8" xfId="47557" xr:uid="{3EAF21B1-0DEF-412E-A42A-6D6C1E9D4F3F}"/>
    <cellStyle name="Normal 3 13 2 2 8 2" xfId="47558" xr:uid="{05CF621D-14B5-4DEF-89CA-F825AB7ECFB8}"/>
    <cellStyle name="Normal 3 13 2 2 8 2 2" xfId="47559" xr:uid="{E0AEAEA7-D3D8-44C2-9217-02946265722D}"/>
    <cellStyle name="Normal 3 13 2 2 8 2 2 2" xfId="47560" xr:uid="{F1C44EE1-BC42-4409-913E-B7368E1671FB}"/>
    <cellStyle name="Normal 3 13 2 2 8 2 3" xfId="47561" xr:uid="{B9DC3A89-C096-4B8C-B497-F8713C81AAC1}"/>
    <cellStyle name="Normal 3 13 2 2 8 3" xfId="47562" xr:uid="{1B2949B0-5DBD-4624-9C1C-2B5E0D192751}"/>
    <cellStyle name="Normal 3 13 2 2 8 3 2" xfId="47563" xr:uid="{15ACEFC7-4571-4C02-95CA-7433337885BF}"/>
    <cellStyle name="Normal 3 13 2 2 8 4" xfId="47564" xr:uid="{A19429AD-769F-4282-9091-FFB496ECD317}"/>
    <cellStyle name="Normal 3 13 2 2 9" xfId="47565" xr:uid="{571D683A-8AB4-4249-9CC0-C3EE313DDD0B}"/>
    <cellStyle name="Normal 3 13 2 3" xfId="47566" xr:uid="{F5B8CE10-A8A7-45E7-A1E4-AB11F672B5F5}"/>
    <cellStyle name="Normal 3 13 2 3 2" xfId="47567" xr:uid="{F3274729-FB2F-4BBF-991D-D65133963577}"/>
    <cellStyle name="Normal 3 13 2 3 2 2" xfId="47568" xr:uid="{6955BCE6-9297-4571-BF06-30F6D4044930}"/>
    <cellStyle name="Normal 3 13 2 3 2 2 2" xfId="47569" xr:uid="{4D61F78E-469D-4647-92FC-7439B09EBF54}"/>
    <cellStyle name="Normal 3 13 2 3 2 3" xfId="47570" xr:uid="{175CD396-EFF8-4D0E-B651-E86A18298AEC}"/>
    <cellStyle name="Normal 3 13 2 3 3" xfId="47571" xr:uid="{2DE2C41C-115E-45DD-BC70-7FD51ACFAA74}"/>
    <cellStyle name="Normal 3 13 2 3 3 2" xfId="47572" xr:uid="{80E2B433-EA34-402F-92FF-F4ABA8B36F4D}"/>
    <cellStyle name="Normal 3 13 2 3 4" xfId="47573" xr:uid="{46FA62C8-4AB9-4CBA-80C5-73FA694DA1FD}"/>
    <cellStyle name="Normal 3 13 2 4" xfId="47574" xr:uid="{B72F0581-9FAE-4B47-A193-60276BE02AB5}"/>
    <cellStyle name="Normal 3 13 2 4 2" xfId="47575" xr:uid="{E6D7935A-1A2A-4073-8255-3F0F445AE9C0}"/>
    <cellStyle name="Normal 3 13 2 4 2 2" xfId="47576" xr:uid="{09C6CDC5-2F46-42AC-911D-51F5E1F6DC7A}"/>
    <cellStyle name="Normal 3 13 2 4 2 2 2" xfId="47577" xr:uid="{998E255B-A8DA-48FA-A433-1A04272326F6}"/>
    <cellStyle name="Normal 3 13 2 4 2 3" xfId="47578" xr:uid="{3D52520A-EA26-40F9-AEE1-A424438EFCD2}"/>
    <cellStyle name="Normal 3 13 2 4 3" xfId="47579" xr:uid="{268F7338-AFA9-4E8F-8DE9-7FB4383F8595}"/>
    <cellStyle name="Normal 3 13 2 4 3 2" xfId="47580" xr:uid="{C78FF082-C3C3-412A-B9E5-6BDE451E9999}"/>
    <cellStyle name="Normal 3 13 2 4 4" xfId="47581" xr:uid="{4E88DD11-B802-41B6-AE28-97243956452E}"/>
    <cellStyle name="Normal 3 13 2 5" xfId="47582" xr:uid="{86BA0986-2A8F-49F9-94A1-4D783CD58DF5}"/>
    <cellStyle name="Normal 3 13 2 5 2" xfId="47583" xr:uid="{610BB40A-C239-4D67-B2DA-5A3A5B804E31}"/>
    <cellStyle name="Normal 3 13 2 5 2 2" xfId="47584" xr:uid="{536352C3-92BF-412E-B3FC-51631D9CBE2A}"/>
    <cellStyle name="Normal 3 13 2 5 2 2 2" xfId="47585" xr:uid="{41BB1512-FB74-4B27-90DA-32AEF2167983}"/>
    <cellStyle name="Normal 3 13 2 5 2 3" xfId="47586" xr:uid="{A5F057D9-9658-4DBE-9639-D86AE846A5C5}"/>
    <cellStyle name="Normal 3 13 2 5 3" xfId="47587" xr:uid="{1E7B5CAA-6EB3-4247-9BED-ACB9D1868E76}"/>
    <cellStyle name="Normal 3 13 2 5 3 2" xfId="47588" xr:uid="{F4DBD608-38E5-4E23-A52D-C1A2AE6F5C43}"/>
    <cellStyle name="Normal 3 13 2 5 4" xfId="47589" xr:uid="{F78FA91C-002E-4854-86FE-5DD53ED0BF16}"/>
    <cellStyle name="Normal 3 13 2 6" xfId="47590" xr:uid="{2A94C9A5-27B6-4D4C-8086-014F8C49092D}"/>
    <cellStyle name="Normal 3 13 2 6 2" xfId="47591" xr:uid="{09D75362-9DA5-4DAE-BD95-D34EC0B37C22}"/>
    <cellStyle name="Normal 3 13 2 6 3" xfId="47592" xr:uid="{BEC77A48-51BC-47C3-8244-673A7DB3C6BF}"/>
    <cellStyle name="Normal 3 13 2 6 4" xfId="47593" xr:uid="{CA434370-FBB5-4860-88DB-04AE8E75D1B9}"/>
    <cellStyle name="Normal 3 13 2 6 4 2" xfId="47594" xr:uid="{CEF814A5-BDCD-4509-9100-7DC28498DCFD}"/>
    <cellStyle name="Normal 3 13 2 6 4 2 2" xfId="47595" xr:uid="{1F1BAD0A-8FAD-4B24-9371-A0A64D78D98B}"/>
    <cellStyle name="Normal 3 13 2 6 4 2 2 2" xfId="47596" xr:uid="{B75F838A-8754-4FDE-A524-AC69A525A146}"/>
    <cellStyle name="Normal 3 13 2 6 4 2 3" xfId="47597" xr:uid="{91034D71-2D77-417B-BBF9-C66AB6AC150B}"/>
    <cellStyle name="Normal 3 13 2 6 4 3" xfId="47598" xr:uid="{94DDC399-7E6C-4BF2-B8D5-A566ADBAA66C}"/>
    <cellStyle name="Normal 3 13 2 6 4 3 2" xfId="47599" xr:uid="{261D1838-5A3C-4B16-ABB0-1AF143F816E9}"/>
    <cellStyle name="Normal 3 13 2 6 4 4" xfId="47600" xr:uid="{857A0B32-8C3E-4BDD-BF05-BDD5A5340C7D}"/>
    <cellStyle name="Normal 3 13 2 6 5" xfId="47601" xr:uid="{76376BCB-C2E6-436D-A29F-7A88EDA50EAB}"/>
    <cellStyle name="Normal 3 13 2 6 6" xfId="47602" xr:uid="{2A8144BC-F936-4254-9766-1FCC7BB29FAB}"/>
    <cellStyle name="Normal 3 13 2 6 7" xfId="47603" xr:uid="{63FC966C-363D-4CD2-A9D8-C30BAD251C07}"/>
    <cellStyle name="Normal 3 13 2 6 8" xfId="47604" xr:uid="{462D1E2B-3140-4911-A634-3BACA6FE1351}"/>
    <cellStyle name="Normal 3 13 2 7" xfId="47605" xr:uid="{F217DA25-C4BF-4BC5-BC3B-BFD4300DE27E}"/>
    <cellStyle name="Normal 3 13 2 7 2" xfId="47606" xr:uid="{CD2C7017-72AD-45B7-9851-44FD83EA12C9}"/>
    <cellStyle name="Normal 3 13 2 7 3" xfId="47607" xr:uid="{164A0B92-82F3-4627-829E-D81E25578321}"/>
    <cellStyle name="Normal 3 13 2 7 4" xfId="47608" xr:uid="{17BAB5A5-BF62-4885-8E0D-ABC6A2B221C0}"/>
    <cellStyle name="Normal 3 13 2 7 5" xfId="47609" xr:uid="{0F1BEA68-B7FB-41EA-A455-C693DB69A277}"/>
    <cellStyle name="Normal 3 13 2 7 6" xfId="47610" xr:uid="{4F585DEB-5783-424C-8987-366D65A8A253}"/>
    <cellStyle name="Normal 3 13 2 7 7" xfId="47611" xr:uid="{29E64D89-4452-4FB0-99E4-0F6EA3B6FF21}"/>
    <cellStyle name="Normal 3 13 2 7 8" xfId="47612" xr:uid="{DBAED438-63E4-4DC8-9C46-0E2BEBAC7981}"/>
    <cellStyle name="Normal 3 13 2 8" xfId="47613" xr:uid="{73913292-6F63-4B86-83D3-B72BB05D0910}"/>
    <cellStyle name="Normal 3 13 2 8 2" xfId="47614" xr:uid="{85DC8199-3A2E-4E6B-87AE-48AEC97D2FDC}"/>
    <cellStyle name="Normal 3 13 2 8 3" xfId="47615" xr:uid="{50084857-D443-4669-957D-660C2BD0B905}"/>
    <cellStyle name="Normal 3 13 2 8 4" xfId="47616" xr:uid="{73F876C7-6B33-4DE3-B246-DC381E80A66B}"/>
    <cellStyle name="Normal 3 13 2 8 5" xfId="47617" xr:uid="{08EEB065-5383-4900-8C9B-8FB57189653C}"/>
    <cellStyle name="Normal 3 13 2 8 6" xfId="47618" xr:uid="{E2A8EE6F-6F56-4224-9936-5923F93F944A}"/>
    <cellStyle name="Normal 3 13 2 8 7" xfId="47619" xr:uid="{FCA8C0EB-657D-4EF1-BC80-E7FE35767607}"/>
    <cellStyle name="Normal 3 13 2 8 8" xfId="47620" xr:uid="{D816913B-9384-4196-9C25-94F7AF2B15CF}"/>
    <cellStyle name="Normal 3 13 2 9" xfId="47621" xr:uid="{90108AA9-AB58-4593-87C3-4D3B19454DFF}"/>
    <cellStyle name="Normal 3 13 3" xfId="47622" xr:uid="{3050D698-0A21-4FB4-B1C4-7331EDFED90A}"/>
    <cellStyle name="Normal 3 13 3 2" xfId="47623" xr:uid="{6DE6D38D-5083-4BD6-93DD-21667BFD9421}"/>
    <cellStyle name="Normal 3 13 3 2 2" xfId="47624" xr:uid="{067A3CCD-3302-4159-B498-DDB1A8D16CF6}"/>
    <cellStyle name="Normal 3 13 3 2 3" xfId="47625" xr:uid="{16F8BC7F-942A-42F2-A857-B972342963D4}"/>
    <cellStyle name="Normal 3 13 3 2 4" xfId="47626" xr:uid="{3EC2033B-65FB-462B-B827-F9B4FCF2C94D}"/>
    <cellStyle name="Normal 3 13 3 2 4 2" xfId="47627" xr:uid="{12769DF3-0901-43ED-9329-3C77BAA62EB1}"/>
    <cellStyle name="Normal 3 13 3 2 4 2 2" xfId="47628" xr:uid="{5458EF55-0389-4E5E-B96E-26774275EFBC}"/>
    <cellStyle name="Normal 3 13 3 2 4 2 2 2" xfId="47629" xr:uid="{5C95C4CD-3EC7-4FB5-9200-79E03F03FCA2}"/>
    <cellStyle name="Normal 3 13 3 2 4 2 3" xfId="47630" xr:uid="{0AE4E0F7-6C45-4F81-84CE-4384922C28A5}"/>
    <cellStyle name="Normal 3 13 3 2 4 3" xfId="47631" xr:uid="{6D7F3E2D-654F-45DD-97C5-DF8045DF76DD}"/>
    <cellStyle name="Normal 3 13 3 2 4 3 2" xfId="47632" xr:uid="{0AD5333E-042E-4841-AF5F-6462A516D3C3}"/>
    <cellStyle name="Normal 3 13 3 2 4 4" xfId="47633" xr:uid="{8975D08C-1486-4F50-8776-0E2773C4CC68}"/>
    <cellStyle name="Normal 3 13 3 2 5" xfId="47634" xr:uid="{71FF6180-CC28-4679-859C-9F3964E8869B}"/>
    <cellStyle name="Normal 3 13 3 2 6" xfId="47635" xr:uid="{4F75E260-190D-48DC-A49F-9ABF7C33BAC1}"/>
    <cellStyle name="Normal 3 13 3 2 7" xfId="47636" xr:uid="{63B6DC3D-62A6-47E0-89BE-6D31EA95570C}"/>
    <cellStyle name="Normal 3 13 3 2 8" xfId="47637" xr:uid="{68AA8141-12EF-4335-860A-29AD1394FF6D}"/>
    <cellStyle name="Normal 3 13 3 3" xfId="47638" xr:uid="{FB0A45A4-0A43-41BF-BB35-4399A9B61564}"/>
    <cellStyle name="Normal 3 13 3 3 2" xfId="47639" xr:uid="{74FC4E81-3111-4B7A-AD75-6C85B4413ED3}"/>
    <cellStyle name="Normal 3 13 3 3 3" xfId="47640" xr:uid="{9FC2480E-71AC-45C7-905E-3C884CA94061}"/>
    <cellStyle name="Normal 3 13 3 3 4" xfId="47641" xr:uid="{9FE17885-30FB-49A4-9FEA-445366FC2FBA}"/>
    <cellStyle name="Normal 3 13 3 3 5" xfId="47642" xr:uid="{08519745-85BF-44D6-A525-0D78576CACAF}"/>
    <cellStyle name="Normal 3 13 3 3 6" xfId="47643" xr:uid="{E5315CD6-44B8-4984-A378-07BA5E7B50C1}"/>
    <cellStyle name="Normal 3 13 3 3 7" xfId="47644" xr:uid="{73779926-EABC-4844-A2F4-8C675D61DDD4}"/>
    <cellStyle name="Normal 3 13 3 3 8" xfId="47645" xr:uid="{3995C4E2-EBF2-4B80-9E36-6F65BE774BFC}"/>
    <cellStyle name="Normal 3 13 3 4" xfId="47646" xr:uid="{81832892-D790-4EEF-9B36-1F67F5A7E779}"/>
    <cellStyle name="Normal 3 13 3 4 2" xfId="47647" xr:uid="{1A3C507F-5B36-4292-AE65-521EFDA00A8D}"/>
    <cellStyle name="Normal 3 13 3 4 3" xfId="47648" xr:uid="{A48A178C-F1BC-49A6-9574-67519F1661EB}"/>
    <cellStyle name="Normal 3 13 3 4 4" xfId="47649" xr:uid="{A0507202-DD14-447C-B8B4-D51FA89AD055}"/>
    <cellStyle name="Normal 3 13 3 4 5" xfId="47650" xr:uid="{1FA3F737-716D-4F1D-9FD4-CDDAA88FCFD8}"/>
    <cellStyle name="Normal 3 13 3 4 6" xfId="47651" xr:uid="{2A3749BD-3C6E-48A2-88F8-6FB868CFF330}"/>
    <cellStyle name="Normal 3 13 3 4 7" xfId="47652" xr:uid="{1CB9DE13-B829-4C34-8CE6-3EAA93F5B5E7}"/>
    <cellStyle name="Normal 3 13 3 4 8" xfId="47653" xr:uid="{629E342E-C83E-49A7-A707-56D868C225D3}"/>
    <cellStyle name="Normal 3 13 3 5" xfId="47654" xr:uid="{13ECC465-56FE-49F6-9CFA-A3501B016C91}"/>
    <cellStyle name="Normal 3 13 3 5 2" xfId="47655" xr:uid="{6377CEBE-F20C-4A02-8EED-FF40B03F8E45}"/>
    <cellStyle name="Normal 3 13 3 5 3" xfId="47656" xr:uid="{ADBCA1A8-2AB1-409E-B656-CBB78D8B7AFC}"/>
    <cellStyle name="Normal 3 13 3 5 4" xfId="47657" xr:uid="{DAF8AC56-AB00-4C65-BB5B-9697D3406D10}"/>
    <cellStyle name="Normal 3 13 3 5 5" xfId="47658" xr:uid="{8B531BE4-1E4F-454F-91BE-9CE17D04698D}"/>
    <cellStyle name="Normal 3 13 3 5 6" xfId="47659" xr:uid="{07CD493E-59A0-4F29-8B47-0630CB1549B6}"/>
    <cellStyle name="Normal 3 13 3 5 7" xfId="47660" xr:uid="{A88C144F-8DEF-4697-AF09-0D30EDCC9601}"/>
    <cellStyle name="Normal 3 13 3 5 8" xfId="47661" xr:uid="{185B048A-EF0A-4D74-A2A9-C94BDD788CCE}"/>
    <cellStyle name="Normal 3 13 3 6" xfId="47662" xr:uid="{BF5B3137-78AD-4181-990B-D1F94F9863CC}"/>
    <cellStyle name="Normal 3 13 3 7" xfId="47663" xr:uid="{7E196162-8781-4194-81E2-44CE0CDDE7F5}"/>
    <cellStyle name="Normal 3 13 3 7 2" xfId="47664" xr:uid="{72C52243-D1A6-4366-AA74-2392EDBA7112}"/>
    <cellStyle name="Normal 3 13 3 7 2 2" xfId="47665" xr:uid="{C34F2AB1-7C2A-4CB0-BF9D-CBA336660951}"/>
    <cellStyle name="Normal 3 13 3 7 3" xfId="47666" xr:uid="{2D79C180-A4FF-4B83-968A-7EB1122A1243}"/>
    <cellStyle name="Normal 3 13 3 8" xfId="47667" xr:uid="{7D0AD1CC-A1A6-4E19-A946-C1491AE8F0EF}"/>
    <cellStyle name="Normal 3 13 3 8 2" xfId="47668" xr:uid="{BC17248F-AAE4-45AB-80F0-526F3BF9265D}"/>
    <cellStyle name="Normal 3 13 3 9" xfId="47669" xr:uid="{F7D3B01A-EA17-4046-B769-BBEEDC203BE5}"/>
    <cellStyle name="Normal 3 13 4" xfId="47670" xr:uid="{D0EC0D9D-886E-4C62-ADBD-29F3473CED49}"/>
    <cellStyle name="Normal 3 13 4 2" xfId="47671" xr:uid="{C9DF94BC-AC7E-4B61-A571-EB4202207AC4}"/>
    <cellStyle name="Normal 3 13 4 2 2" xfId="47672" xr:uid="{8FCA232E-21B5-4948-AF7B-AB5AB5E65DBD}"/>
    <cellStyle name="Normal 3 13 4 2 3" xfId="47673" xr:uid="{1F7D4E3E-9ED0-45A4-92B4-2C1927CF20D0}"/>
    <cellStyle name="Normal 3 13 4 2 4" xfId="47674" xr:uid="{B435DC03-4876-4CFC-9B6F-53C57490FC64}"/>
    <cellStyle name="Normal 3 13 4 2 4 2" xfId="47675" xr:uid="{C55D42CB-3875-47C3-A33E-126AA953481E}"/>
    <cellStyle name="Normal 3 13 4 2 4 2 2" xfId="47676" xr:uid="{6F068645-5702-4E0C-8B10-F1DCFF4B1286}"/>
    <cellStyle name="Normal 3 13 4 2 4 2 2 2" xfId="47677" xr:uid="{E233472A-23BD-4E3E-97E8-489F3981BCBF}"/>
    <cellStyle name="Normal 3 13 4 2 4 2 3" xfId="47678" xr:uid="{F2EE83E9-F036-4A32-B631-E520F65695C9}"/>
    <cellStyle name="Normal 3 13 4 2 4 3" xfId="47679" xr:uid="{C4A02A11-5649-4E02-877B-DBB79AB45B84}"/>
    <cellStyle name="Normal 3 13 4 2 4 3 2" xfId="47680" xr:uid="{BCCCC86E-2800-4ADB-A65B-34DC69B61C96}"/>
    <cellStyle name="Normal 3 13 4 2 4 4" xfId="47681" xr:uid="{25FB38E0-AA0E-45AF-B357-97396415374B}"/>
    <cellStyle name="Normal 3 13 4 2 5" xfId="47682" xr:uid="{6024DBC6-AC08-4919-806A-AD82758E1E4E}"/>
    <cellStyle name="Normal 3 13 4 2 6" xfId="47683" xr:uid="{DA1B6470-1862-4C93-9683-E29577D60FBC}"/>
    <cellStyle name="Normal 3 13 4 2 7" xfId="47684" xr:uid="{27C0C7DA-5EF1-4CE9-BA24-2C70F244B9A5}"/>
    <cellStyle name="Normal 3 13 4 2 8" xfId="47685" xr:uid="{92BA678C-6A28-45FB-A65F-66449D2B3EDB}"/>
    <cellStyle name="Normal 3 13 4 3" xfId="47686" xr:uid="{7DF9A1AD-3F22-4B23-8C90-4E2A65547FEB}"/>
    <cellStyle name="Normal 3 13 4 3 2" xfId="47687" xr:uid="{31C1AA97-B5A6-4AD1-AAF1-79E651D17CAD}"/>
    <cellStyle name="Normal 3 13 4 3 3" xfId="47688" xr:uid="{6E79835F-CB40-459B-B02A-9A66CC5BCE5B}"/>
    <cellStyle name="Normal 3 13 4 3 4" xfId="47689" xr:uid="{4EEC245D-7B11-4C18-A8AF-A8A124E290A0}"/>
    <cellStyle name="Normal 3 13 4 3 5" xfId="47690" xr:uid="{5FE045C7-B89C-409C-9386-1CF06345D9AA}"/>
    <cellStyle name="Normal 3 13 4 3 6" xfId="47691" xr:uid="{310AACDC-212B-4183-854B-69C1D4F87155}"/>
    <cellStyle name="Normal 3 13 4 3 7" xfId="47692" xr:uid="{F75BBC01-EA2E-4A6E-A59D-369E7730C7CC}"/>
    <cellStyle name="Normal 3 13 4 3 8" xfId="47693" xr:uid="{30DE9B15-CB74-48B7-BD0E-27FB6E40417E}"/>
    <cellStyle name="Normal 3 13 4 4" xfId="47694" xr:uid="{FC40A2D7-08F7-4F19-A6BF-F87F1A0CD85F}"/>
    <cellStyle name="Normal 3 13 4 4 2" xfId="47695" xr:uid="{9C249633-BA0F-45FA-95F3-9D41FE68AC8B}"/>
    <cellStyle name="Normal 3 13 4 4 3" xfId="47696" xr:uid="{D67D8645-3146-48E2-8687-F07E18B46ED1}"/>
    <cellStyle name="Normal 3 13 4 4 4" xfId="47697" xr:uid="{05FB792A-83CA-44C1-92AE-3FE6DFB8FBFB}"/>
    <cellStyle name="Normal 3 13 4 4 5" xfId="47698" xr:uid="{2540DAB0-87E2-4250-8DFC-ACFA6357D6FA}"/>
    <cellStyle name="Normal 3 13 4 4 6" xfId="47699" xr:uid="{D360DCFF-40CF-44D4-8672-2B9EBECABF3D}"/>
    <cellStyle name="Normal 3 13 4 4 7" xfId="47700" xr:uid="{E19EFCE5-F879-403B-9A72-0137A0D66468}"/>
    <cellStyle name="Normal 3 13 4 4 8" xfId="47701" xr:uid="{C0FFAD10-9433-42B3-94E3-3217B6AB6E7E}"/>
    <cellStyle name="Normal 3 13 4 5" xfId="47702" xr:uid="{44DE35AE-0DE6-44A0-86CB-647411900D17}"/>
    <cellStyle name="Normal 3 13 4 5 2" xfId="47703" xr:uid="{65C17C30-D11C-4C7E-BDAA-2C4C45FD50A3}"/>
    <cellStyle name="Normal 3 13 4 5 3" xfId="47704" xr:uid="{81C8A6C0-34C8-46B4-BB0C-F9C7707A6479}"/>
    <cellStyle name="Normal 3 13 4 5 4" xfId="47705" xr:uid="{D55CEEA4-A37F-4633-A593-FEF943808524}"/>
    <cellStyle name="Normal 3 13 4 5 5" xfId="47706" xr:uid="{CFB37E2C-B548-4E5E-96BD-2A1D041BA7AF}"/>
    <cellStyle name="Normal 3 13 4 5 6" xfId="47707" xr:uid="{B5B34B80-DD51-4BC5-A496-B3A598CD0838}"/>
    <cellStyle name="Normal 3 13 4 5 7" xfId="47708" xr:uid="{804F3BE3-E22E-4F61-AD97-816271FFEDC1}"/>
    <cellStyle name="Normal 3 13 4 5 8" xfId="47709" xr:uid="{44470CA7-E24F-4FD0-96A1-55E89F45715E}"/>
    <cellStyle name="Normal 3 13 4 6" xfId="47710" xr:uid="{1B0D7130-EC51-46D3-8412-7091A18A1D15}"/>
    <cellStyle name="Normal 3 13 4 7" xfId="47711" xr:uid="{421D1AAD-D35A-4A89-AED6-B64BF2E8E653}"/>
    <cellStyle name="Normal 3 13 4 7 2" xfId="47712" xr:uid="{F63EA57C-FB72-4F81-8CAE-28A235E46D4E}"/>
    <cellStyle name="Normal 3 13 4 7 2 2" xfId="47713" xr:uid="{9C6B9CB0-6DDD-4CAA-AB44-092824B1FAB8}"/>
    <cellStyle name="Normal 3 13 4 7 3" xfId="47714" xr:uid="{260E12E6-597C-4CCB-B1C1-0E71AF5D810F}"/>
    <cellStyle name="Normal 3 13 4 8" xfId="47715" xr:uid="{5D25CEF7-A4EF-47C6-BC5C-BF2B9D5778A2}"/>
    <cellStyle name="Normal 3 13 4 8 2" xfId="47716" xr:uid="{8293A454-AF29-432A-9989-09F7C56FF97E}"/>
    <cellStyle name="Normal 3 13 4 9" xfId="47717" xr:uid="{1CB58F19-4DFC-49D9-8781-FFD60EE552E2}"/>
    <cellStyle name="Normal 3 13 5" xfId="47718" xr:uid="{EF52872C-D8B3-4D2B-B8E3-148E4333B368}"/>
    <cellStyle name="Normal 3 13 5 2" xfId="47719" xr:uid="{92AA0B9F-3A16-4AFC-BE94-FF00BB47CF45}"/>
    <cellStyle name="Normal 3 13 5 3" xfId="47720" xr:uid="{6B888CD0-C311-40D9-9DD9-B83A28CE180C}"/>
    <cellStyle name="Normal 3 13 5 4" xfId="47721" xr:uid="{F69ACC60-74C8-4EB4-BF20-CBF4A4AD260E}"/>
    <cellStyle name="Normal 3 13 5 5" xfId="47722" xr:uid="{A45858B8-3C93-4D13-9156-CEFB2DDA3981}"/>
    <cellStyle name="Normal 3 13 5 6" xfId="47723" xr:uid="{F1B40892-E7EE-4BA2-ACD4-6A45F3B8C7FF}"/>
    <cellStyle name="Normal 3 13 5 7" xfId="47724" xr:uid="{B6C6FB75-1A1C-4A4B-92CC-7DF177E65DAA}"/>
    <cellStyle name="Normal 3 13 5 8" xfId="47725" xr:uid="{336D5BD3-DC53-48A1-A769-17FAD08779E1}"/>
    <cellStyle name="Normal 3 13 6" xfId="47726" xr:uid="{26E81EC7-A4E4-46D2-8C52-867A1283B018}"/>
    <cellStyle name="Normal 3 13 6 2" xfId="47727" xr:uid="{14CA4DCE-00B9-41E4-BA01-65F47FFA9946}"/>
    <cellStyle name="Normal 3 13 6 2 2" xfId="47728" xr:uid="{9A883D0D-E1BF-4426-87A9-63C2AA598433}"/>
    <cellStyle name="Normal 3 13 6 2 2 2" xfId="47729" xr:uid="{16B8D7CC-F482-401A-A9B2-B7D318F1812A}"/>
    <cellStyle name="Normal 3 13 6 2 2 2 2" xfId="47730" xr:uid="{B855BB1A-4536-4850-B011-A8144E128615}"/>
    <cellStyle name="Normal 3 13 6 2 2 2 2 2" xfId="47731" xr:uid="{26E106B9-9F5B-46D5-9E01-AD247FA32FAE}"/>
    <cellStyle name="Normal 3 13 6 2 2 2 3" xfId="47732" xr:uid="{D50E8714-468C-4839-9F7B-A9E0C656B0CB}"/>
    <cellStyle name="Normal 3 13 6 2 2 3" xfId="47733" xr:uid="{6620BA0D-756F-4F09-8AE2-49C79CD48600}"/>
    <cellStyle name="Normal 3 13 6 2 2 3 2" xfId="47734" xr:uid="{64E4DD05-FAB2-469A-BE7B-5C23E0FA8501}"/>
    <cellStyle name="Normal 3 13 6 2 2 4" xfId="47735" xr:uid="{19887E35-9939-4668-9E0A-10B8E973C39D}"/>
    <cellStyle name="Normal 3 13 6 2 3" xfId="47736" xr:uid="{CA9FCC01-044C-4363-909D-FF48BB7D9893}"/>
    <cellStyle name="Normal 3 13 6 2 3 2" xfId="47737" xr:uid="{B096E1F9-A96E-48D5-9E6E-A064547D3632}"/>
    <cellStyle name="Normal 3 13 6 2 3 2 2" xfId="47738" xr:uid="{C6001306-4C1A-4083-BE1F-18C064CF8251}"/>
    <cellStyle name="Normal 3 13 6 2 3 2 2 2" xfId="47739" xr:uid="{697D47AF-E9F9-44BB-8F1C-31164697CF80}"/>
    <cellStyle name="Normal 3 13 6 2 3 2 3" xfId="47740" xr:uid="{003400F2-A40C-44DF-B544-D3D8ED53EBA4}"/>
    <cellStyle name="Normal 3 13 6 2 3 3" xfId="47741" xr:uid="{CB74C28C-4DD9-4EE0-A41C-D5D07EC6AB2F}"/>
    <cellStyle name="Normal 3 13 6 2 3 3 2" xfId="47742" xr:uid="{0177E20F-60E7-4B02-A7B2-57005AC49CE3}"/>
    <cellStyle name="Normal 3 13 6 2 3 4" xfId="47743" xr:uid="{209E014D-6832-42C9-90C1-D6CF9DF5C0C9}"/>
    <cellStyle name="Normal 3 13 6 2 4" xfId="47744" xr:uid="{56016C45-5732-45DA-901D-301E70430116}"/>
    <cellStyle name="Normal 3 13 6 2 4 2" xfId="47745" xr:uid="{076A7F7B-BE25-4F52-B862-63C3FC2C542D}"/>
    <cellStyle name="Normal 3 13 6 2 4 2 2" xfId="47746" xr:uid="{B3B0CBD6-341B-4E58-93FA-DC1DED678D01}"/>
    <cellStyle name="Normal 3 13 6 2 4 2 2 2" xfId="47747" xr:uid="{C905F10E-5EF7-4A29-B2BC-54D48CB1F645}"/>
    <cellStyle name="Normal 3 13 6 2 4 2 3" xfId="47748" xr:uid="{D0D0E606-FD2F-43BB-A84F-2781DC44CE3B}"/>
    <cellStyle name="Normal 3 13 6 2 4 3" xfId="47749" xr:uid="{2C38BE9A-46F1-4596-B793-EDEF08D7D5C0}"/>
    <cellStyle name="Normal 3 13 6 2 4 3 2" xfId="47750" xr:uid="{FD59BA7F-A162-438B-AFD1-2768D0E2D066}"/>
    <cellStyle name="Normal 3 13 6 2 4 4" xfId="47751" xr:uid="{608DE694-3ADF-4494-9526-9B27CE8A222F}"/>
    <cellStyle name="Normal 3 13 6 3" xfId="47752" xr:uid="{49D9EAD5-59E7-48E8-BE69-780912262B22}"/>
    <cellStyle name="Normal 3 13 6 3 2" xfId="47753" xr:uid="{4E7207DF-10FA-426D-9408-E7C9DB64F370}"/>
    <cellStyle name="Normal 3 13 6 3 2 2" xfId="47754" xr:uid="{DD5AEE61-4067-40A7-8481-3040B2FF101A}"/>
    <cellStyle name="Normal 3 13 6 3 2 2 2" xfId="47755" xr:uid="{9ADB5761-821B-4EA3-BF34-7964D33C8E2C}"/>
    <cellStyle name="Normal 3 13 6 3 2 3" xfId="47756" xr:uid="{FB2BFDE8-A050-4856-99AF-A7F8D6B27B6E}"/>
    <cellStyle name="Normal 3 13 6 3 3" xfId="47757" xr:uid="{5E238DC4-F26A-4210-8F26-92BEACE9D2CC}"/>
    <cellStyle name="Normal 3 13 6 3 3 2" xfId="47758" xr:uid="{BAFD57A6-30D6-4DE5-AED2-2A83B2FC4CA1}"/>
    <cellStyle name="Normal 3 13 6 3 4" xfId="47759" xr:uid="{B3787AFE-F56D-4D90-A64C-0D24DFB2B1C0}"/>
    <cellStyle name="Normal 3 13 6 4" xfId="47760" xr:uid="{A9C1CD51-3DE1-45BC-AD0A-72E0AB1DD7BA}"/>
    <cellStyle name="Normal 3 13 6 5" xfId="47761" xr:uid="{5A4A255D-C91C-4EE3-AD00-654FF82C24FF}"/>
    <cellStyle name="Normal 3 13 6 6" xfId="47762" xr:uid="{7BBDD346-70E3-4ECF-9505-BA7E645303CB}"/>
    <cellStyle name="Normal 3 13 6 6 2" xfId="47763" xr:uid="{AC1ABF48-5B67-408A-A114-AE372387A166}"/>
    <cellStyle name="Normal 3 13 6 6 2 2" xfId="47764" xr:uid="{5AAE556F-D72C-496C-A95A-0F56421847B3}"/>
    <cellStyle name="Normal 3 13 6 6 3" xfId="47765" xr:uid="{302AE7E5-D854-4182-9BF1-A542974C7031}"/>
    <cellStyle name="Normal 3 13 6 7" xfId="47766" xr:uid="{A18AED8D-023E-4FAD-B2E1-7F01B58D44AA}"/>
    <cellStyle name="Normal 3 13 6 7 2" xfId="47767" xr:uid="{849E1463-17F3-435C-9C63-0A68FD522E8E}"/>
    <cellStyle name="Normal 3 13 6 8" xfId="47768" xr:uid="{6748B8C7-192D-4028-9994-2247F334E5C7}"/>
    <cellStyle name="Normal 3 13 7" xfId="47769" xr:uid="{161CD8AD-8033-49C8-A87B-C732067E6AAD}"/>
    <cellStyle name="Normal 3 13 7 2" xfId="47770" xr:uid="{4FDF89CF-2288-4A7D-AC9F-D92E06C094DF}"/>
    <cellStyle name="Normal 3 13 7 2 2" xfId="47771" xr:uid="{EE647A81-70B2-4699-83B5-BB2963A21BD1}"/>
    <cellStyle name="Normal 3 13 7 2 2 2" xfId="47772" xr:uid="{8B84A02D-8EF3-4FB0-8AA6-651ADFF4E1B5}"/>
    <cellStyle name="Normal 3 13 7 2 3" xfId="47773" xr:uid="{2AF6C59A-06F6-4325-A746-3146038956D3}"/>
    <cellStyle name="Normal 3 13 7 3" xfId="47774" xr:uid="{4F160730-89D9-496D-B192-370760C40C64}"/>
    <cellStyle name="Normal 3 13 7 3 2" xfId="47775" xr:uid="{7CAB07A8-B6C7-441B-8B8A-71A0EEDE1EE7}"/>
    <cellStyle name="Normal 3 13 7 4" xfId="47776" xr:uid="{78A05621-AD95-4A60-A53B-7225A0559046}"/>
    <cellStyle name="Normal 3 13 8" xfId="47777" xr:uid="{3585FF7B-D6BF-4E25-88D0-1EFE7D1F8C1A}"/>
    <cellStyle name="Normal 3 13 8 2" xfId="47778" xr:uid="{DB0CF125-0B2A-4D4B-A93D-5F61F6A982E5}"/>
    <cellStyle name="Normal 3 13 8 2 2" xfId="47779" xr:uid="{1EEEF759-2072-4D1D-979D-C227E39A9CB4}"/>
    <cellStyle name="Normal 3 13 8 2 2 2" xfId="47780" xr:uid="{6E264822-AE63-4DEA-BCFE-F39E2285190B}"/>
    <cellStyle name="Normal 3 13 8 2 3" xfId="47781" xr:uid="{8A150C91-4E7B-4E91-847B-1FAA17685877}"/>
    <cellStyle name="Normal 3 13 8 3" xfId="47782" xr:uid="{A231E9EA-DB87-4BBD-9A11-B80B04D56F8E}"/>
    <cellStyle name="Normal 3 13 8 3 2" xfId="47783" xr:uid="{2D5B7610-5F39-4FA7-A251-07F7BF955BF2}"/>
    <cellStyle name="Normal 3 13 8 4" xfId="47784" xr:uid="{C75303C2-2D48-4E1B-9DFA-E1E82406F3D2}"/>
    <cellStyle name="Normal 3 13 9" xfId="47785" xr:uid="{834B0266-C7E6-456F-8881-BFB8DF411515}"/>
    <cellStyle name="Normal 3 14" xfId="9821" xr:uid="{40D6753F-A290-4921-A815-70A52EF303A2}"/>
    <cellStyle name="Normal 3 14 10" xfId="47786" xr:uid="{F51203AC-503D-4DBC-B395-1FC2D34BC52F}"/>
    <cellStyle name="Normal 3 14 11" xfId="47787" xr:uid="{5F12A3A5-0D04-4CE4-88C9-5E780FD31612}"/>
    <cellStyle name="Normal 3 14 11 2" xfId="47788" xr:uid="{91D179FE-BDC9-45DF-8A3D-253DF8B4C67A}"/>
    <cellStyle name="Normal 3 14 11 2 2" xfId="47789" xr:uid="{4AF56907-4A37-4146-863F-1E81FAE87D78}"/>
    <cellStyle name="Normal 3 14 11 2 2 2" xfId="47790" xr:uid="{116EA934-F54F-436D-A482-B62496CB1CDB}"/>
    <cellStyle name="Normal 3 14 11 2 3" xfId="47791" xr:uid="{3F687982-C1F1-4324-B5F2-CAC556C4CF4E}"/>
    <cellStyle name="Normal 3 14 11 3" xfId="47792" xr:uid="{1159F078-3F01-4816-A68F-86239FA7682F}"/>
    <cellStyle name="Normal 3 14 11 3 2" xfId="47793" xr:uid="{E03D9E05-B9FF-4B5F-98AA-D8A4251BDF0B}"/>
    <cellStyle name="Normal 3 14 11 4" xfId="47794" xr:uid="{698AE539-FF39-4CD9-AD5C-FF6DEE69FA46}"/>
    <cellStyle name="Normal 3 14 12" xfId="47795" xr:uid="{5F6AD62A-5A3F-46B2-8A2F-BEF47F304F5B}"/>
    <cellStyle name="Normal 3 14 13" xfId="47796" xr:uid="{F071C914-70E9-4F44-948A-3E886403E9EE}"/>
    <cellStyle name="Normal 3 14 14" xfId="47797" xr:uid="{F1F3D769-D8A7-403F-B1B8-C5B75CF3B206}"/>
    <cellStyle name="Normal 3 14 15" xfId="47798" xr:uid="{AE320160-C00C-4891-AD36-245317806425}"/>
    <cellStyle name="Normal 3 14 2" xfId="47799" xr:uid="{048A7101-1A77-474F-907B-4D22E69293F3}"/>
    <cellStyle name="Normal 3 14 2 2" xfId="47800" xr:uid="{563A8FA9-005F-47E5-B5D8-511DE5E49D35}"/>
    <cellStyle name="Normal 3 14 2 2 2" xfId="47801" xr:uid="{C802C204-B6AE-409C-80E8-937693C2F56E}"/>
    <cellStyle name="Normal 3 14 2 2 3" xfId="47802" xr:uid="{8754425C-8561-4218-B9A0-CA49E92FA8BF}"/>
    <cellStyle name="Normal 3 14 2 2 4" xfId="47803" xr:uid="{3DBE3F1B-7448-4A94-9BD0-E43F3F98A29C}"/>
    <cellStyle name="Normal 3 14 2 2 4 2" xfId="47804" xr:uid="{F6960E88-B98A-4AD4-AB39-0B64A45BDCD9}"/>
    <cellStyle name="Normal 3 14 2 2 4 2 2" xfId="47805" xr:uid="{E4432C48-F97C-461A-A40D-0648B382B7EA}"/>
    <cellStyle name="Normal 3 14 2 2 4 2 2 2" xfId="47806" xr:uid="{6FDD8A40-9F99-411C-A344-8733A367EA5A}"/>
    <cellStyle name="Normal 3 14 2 2 4 2 3" xfId="47807" xr:uid="{AEE864C1-B91B-4E79-9017-818CD1399E32}"/>
    <cellStyle name="Normal 3 14 2 2 4 3" xfId="47808" xr:uid="{140F28EC-E871-4A92-88F8-0662A6563BA6}"/>
    <cellStyle name="Normal 3 14 2 2 4 3 2" xfId="47809" xr:uid="{C7ECCAB5-2C22-4640-87EE-EE2572E640E1}"/>
    <cellStyle name="Normal 3 14 2 2 4 4" xfId="47810" xr:uid="{AA310EB4-A2DC-4FE2-8C53-487859352443}"/>
    <cellStyle name="Normal 3 14 2 2 5" xfId="47811" xr:uid="{181F383B-0D46-4F8A-BB37-AC9F620AD80F}"/>
    <cellStyle name="Normal 3 14 2 2 6" xfId="47812" xr:uid="{C1851EBD-FEA5-4DE3-9462-1FCD8C4B1416}"/>
    <cellStyle name="Normal 3 14 2 2 7" xfId="47813" xr:uid="{12661724-922E-47C2-9725-FE2D012BDA2B}"/>
    <cellStyle name="Normal 3 14 2 2 8" xfId="47814" xr:uid="{A981705C-2894-4B17-8DAC-C18695D37EF0}"/>
    <cellStyle name="Normal 3 14 2 3" xfId="47815" xr:uid="{6D58258F-C6FB-4D53-8408-CFA464A927C9}"/>
    <cellStyle name="Normal 3 14 2 3 2" xfId="47816" xr:uid="{153A3499-154F-45C7-BF6D-AA7F9E3A5CBA}"/>
    <cellStyle name="Normal 3 14 2 3 3" xfId="47817" xr:uid="{5021C595-CBAF-450C-A5A0-7E5E43D2D804}"/>
    <cellStyle name="Normal 3 14 2 3 4" xfId="47818" xr:uid="{9BE20EFE-98A2-4410-A60A-EBF5615A6EFF}"/>
    <cellStyle name="Normal 3 14 2 3 5" xfId="47819" xr:uid="{85A8C67D-362A-42D1-9A9C-A84251C25B0A}"/>
    <cellStyle name="Normal 3 14 2 3 6" xfId="47820" xr:uid="{5E41BA07-63CE-40D9-9FFE-A5ACA18447B9}"/>
    <cellStyle name="Normal 3 14 2 3 7" xfId="47821" xr:uid="{F6A5812A-0221-4F8C-8D59-602B7DCB8090}"/>
    <cellStyle name="Normal 3 14 2 3 8" xfId="47822" xr:uid="{639C911A-7D06-4887-88D3-3A663FE3124A}"/>
    <cellStyle name="Normal 3 14 2 4" xfId="47823" xr:uid="{165E7FB0-704B-45C9-ABDA-4E84AC1ED21F}"/>
    <cellStyle name="Normal 3 14 2 4 2" xfId="47824" xr:uid="{998C6DB2-97FC-4C1F-81B8-0C0F30643B9D}"/>
    <cellStyle name="Normal 3 14 2 4 3" xfId="47825" xr:uid="{718D715E-43F1-47D6-8E60-FC9A5A579217}"/>
    <cellStyle name="Normal 3 14 2 4 4" xfId="47826" xr:uid="{64FDEAC7-8D78-4530-95E1-57A699F668DB}"/>
    <cellStyle name="Normal 3 14 2 4 5" xfId="47827" xr:uid="{23491D02-2539-4B10-91FD-3908A34156DC}"/>
    <cellStyle name="Normal 3 14 2 4 6" xfId="47828" xr:uid="{F9FAD2EE-9CA5-4898-9F2A-F9A9DAE423F0}"/>
    <cellStyle name="Normal 3 14 2 4 7" xfId="47829" xr:uid="{8373725F-92E9-4667-8DC6-DEEB4C8F7992}"/>
    <cellStyle name="Normal 3 14 2 4 8" xfId="47830" xr:uid="{6D20B636-5F3B-4399-B032-91DA580561D5}"/>
    <cellStyle name="Normal 3 14 2 5" xfId="47831" xr:uid="{3247DB88-EB91-48E6-9226-496B0F577706}"/>
    <cellStyle name="Normal 3 14 2 5 2" xfId="47832" xr:uid="{558A9790-DFC4-4A74-8324-65E2F02CD112}"/>
    <cellStyle name="Normal 3 14 2 5 3" xfId="47833" xr:uid="{92D6F2F8-992D-447E-81A4-1F80A178ECE0}"/>
    <cellStyle name="Normal 3 14 2 5 4" xfId="47834" xr:uid="{9695EA7A-072F-4D64-892C-8591483FAB78}"/>
    <cellStyle name="Normal 3 14 2 5 5" xfId="47835" xr:uid="{D01C510C-D074-4208-A0F5-F1EC7B76AC86}"/>
    <cellStyle name="Normal 3 14 2 5 6" xfId="47836" xr:uid="{867509CC-7491-4012-8330-82E0A842F100}"/>
    <cellStyle name="Normal 3 14 2 5 7" xfId="47837" xr:uid="{18895187-11E6-4D34-A611-C10C7A8D767A}"/>
    <cellStyle name="Normal 3 14 2 5 8" xfId="47838" xr:uid="{06B86BF9-D2F3-4EC6-82AE-BEB170C53D36}"/>
    <cellStyle name="Normal 3 14 2 6" xfId="47839" xr:uid="{75BFEADF-29BC-4F92-8F66-088B811C8331}"/>
    <cellStyle name="Normal 3 14 2 7" xfId="47840" xr:uid="{AF2AA95E-5B2B-4C39-A116-91156003E327}"/>
    <cellStyle name="Normal 3 14 2 7 2" xfId="47841" xr:uid="{D2AC1777-D33E-40CE-8DCC-5FACA09DF2EE}"/>
    <cellStyle name="Normal 3 14 2 7 2 2" xfId="47842" xr:uid="{5E6AF3E7-3FA6-4441-9964-4BD16C4A850A}"/>
    <cellStyle name="Normal 3 14 2 7 3" xfId="47843" xr:uid="{FFD7FFF0-AE54-486C-9552-0A0B1D25A035}"/>
    <cellStyle name="Normal 3 14 2 8" xfId="47844" xr:uid="{164F0273-36A2-4B0E-A3CA-FECA009B20FF}"/>
    <cellStyle name="Normal 3 14 2 8 2" xfId="47845" xr:uid="{B5E1D422-F84E-4CC0-9AC5-3C9ADAC8B24E}"/>
    <cellStyle name="Normal 3 14 2 9" xfId="47846" xr:uid="{7BD8BC0B-B586-44FF-9BE6-BF574A3F4025}"/>
    <cellStyle name="Normal 3 14 3" xfId="47847" xr:uid="{5D59FE4F-090D-4BD8-AABD-C1B6A5415EAB}"/>
    <cellStyle name="Normal 3 14 3 2" xfId="47848" xr:uid="{976111D4-F52E-4A9F-BA64-E88A918941E6}"/>
    <cellStyle name="Normal 3 14 3 2 2" xfId="47849" xr:uid="{669B2C35-9724-4401-91E5-62D1CC1EE1B0}"/>
    <cellStyle name="Normal 3 14 3 2 3" xfId="47850" xr:uid="{B2A9594E-4CFB-40D4-9E8F-3361CED323C4}"/>
    <cellStyle name="Normal 3 14 3 2 4" xfId="47851" xr:uid="{DD6F83F6-CFDD-4D86-A463-8C200633C15F}"/>
    <cellStyle name="Normal 3 14 3 2 4 2" xfId="47852" xr:uid="{7AEFDF42-9EB4-4BFE-ACA7-13E7AD9A87B6}"/>
    <cellStyle name="Normal 3 14 3 2 4 2 2" xfId="47853" xr:uid="{257EB31A-0615-42EF-80B8-C83FDA87AEDF}"/>
    <cellStyle name="Normal 3 14 3 2 4 2 2 2" xfId="47854" xr:uid="{0039C227-8794-4A80-8BEF-146F20750D0A}"/>
    <cellStyle name="Normal 3 14 3 2 4 2 3" xfId="47855" xr:uid="{195ED29B-B782-4CD1-BB43-303504B8EC91}"/>
    <cellStyle name="Normal 3 14 3 2 4 3" xfId="47856" xr:uid="{F1A07E05-74C3-480D-A3D4-C5EE5C9DA026}"/>
    <cellStyle name="Normal 3 14 3 2 4 3 2" xfId="47857" xr:uid="{09318810-9A09-4EBF-A43B-4BB32D57507B}"/>
    <cellStyle name="Normal 3 14 3 2 4 4" xfId="47858" xr:uid="{776F45BC-1B04-4693-A71F-85E296CE696E}"/>
    <cellStyle name="Normal 3 14 3 2 5" xfId="47859" xr:uid="{BEB38BAC-A329-4BDC-9469-A140A000A86F}"/>
    <cellStyle name="Normal 3 14 3 2 6" xfId="47860" xr:uid="{711E8249-7E46-4A02-9DEC-F06E1836FC57}"/>
    <cellStyle name="Normal 3 14 3 2 7" xfId="47861" xr:uid="{8E826B14-284A-43DD-A9D6-8A2425162A74}"/>
    <cellStyle name="Normal 3 14 3 2 8" xfId="47862" xr:uid="{81479E7E-1286-472B-BB52-BF30F461B442}"/>
    <cellStyle name="Normal 3 14 3 3" xfId="47863" xr:uid="{6ED45BA3-80DD-4555-A9E4-7F39A1D3CDA7}"/>
    <cellStyle name="Normal 3 14 3 3 2" xfId="47864" xr:uid="{0D91CDB1-2873-4DC4-A8FF-E0EE07F291E0}"/>
    <cellStyle name="Normal 3 14 3 3 3" xfId="47865" xr:uid="{E7631CBB-431B-4161-A9F6-FDF1463833EE}"/>
    <cellStyle name="Normal 3 14 3 3 4" xfId="47866" xr:uid="{FD79A5C6-7163-483C-9528-9B136678E101}"/>
    <cellStyle name="Normal 3 14 3 3 5" xfId="47867" xr:uid="{17E22B4D-1237-4E12-B3A1-E342A2CAFEB7}"/>
    <cellStyle name="Normal 3 14 3 3 6" xfId="47868" xr:uid="{F2083DA5-C246-440A-B420-BEC2E75DFBCD}"/>
    <cellStyle name="Normal 3 14 3 3 7" xfId="47869" xr:uid="{043C3469-F118-4890-9CCE-915AE6C4827E}"/>
    <cellStyle name="Normal 3 14 3 3 8" xfId="47870" xr:uid="{63866F3F-ABFD-4C76-B8DB-8049B7741E56}"/>
    <cellStyle name="Normal 3 14 3 4" xfId="47871" xr:uid="{2482BE55-827B-4CFE-BC94-93113E3E2F62}"/>
    <cellStyle name="Normal 3 14 3 4 2" xfId="47872" xr:uid="{A985B6E9-07C9-4B1A-A312-4EBDFE6E0A18}"/>
    <cellStyle name="Normal 3 14 3 4 3" xfId="47873" xr:uid="{1A600E29-2BFE-4524-8282-D40F8A8A08DF}"/>
    <cellStyle name="Normal 3 14 3 4 4" xfId="47874" xr:uid="{008964ED-1D7B-465C-9247-9B1208D9AD85}"/>
    <cellStyle name="Normal 3 14 3 4 5" xfId="47875" xr:uid="{3503A915-BAF9-4F61-BA58-73F64008BA3B}"/>
    <cellStyle name="Normal 3 14 3 4 6" xfId="47876" xr:uid="{40AE68E4-9694-47A3-9394-DF266B748935}"/>
    <cellStyle name="Normal 3 14 3 4 7" xfId="47877" xr:uid="{4A816FF7-EAFD-469C-884F-D73F25867117}"/>
    <cellStyle name="Normal 3 14 3 4 8" xfId="47878" xr:uid="{6E96D7E4-70FF-487C-9C77-0866B770BE62}"/>
    <cellStyle name="Normal 3 14 3 5" xfId="47879" xr:uid="{99697A03-AB94-4B3D-BD47-003DEEF259C0}"/>
    <cellStyle name="Normal 3 14 3 5 2" xfId="47880" xr:uid="{FFAB2C72-A863-4FEA-9C20-F9571081B63B}"/>
    <cellStyle name="Normal 3 14 3 5 3" xfId="47881" xr:uid="{C77CCB10-5CEB-499F-9017-75E9BFA80E09}"/>
    <cellStyle name="Normal 3 14 3 5 4" xfId="47882" xr:uid="{39A7DD5A-5764-47AB-BE83-8E3D4C607692}"/>
    <cellStyle name="Normal 3 14 3 5 5" xfId="47883" xr:uid="{3203E80E-22B1-4952-AE49-42A42A4F5A29}"/>
    <cellStyle name="Normal 3 14 3 5 6" xfId="47884" xr:uid="{391447BF-9571-43E9-A542-2F4A89DDE07F}"/>
    <cellStyle name="Normal 3 14 3 5 7" xfId="47885" xr:uid="{99649C52-EF75-43B6-A8F6-6D8102234B16}"/>
    <cellStyle name="Normal 3 14 3 5 8" xfId="47886" xr:uid="{64025F95-E215-44FD-A5F5-0C7764CECF68}"/>
    <cellStyle name="Normal 3 14 3 6" xfId="47887" xr:uid="{C2CE6CCC-6FDF-4128-AAA2-CF4F1972A441}"/>
    <cellStyle name="Normal 3 14 3 7" xfId="47888" xr:uid="{FDF7B839-D48F-49A3-85F1-C9F49A4F2B38}"/>
    <cellStyle name="Normal 3 14 3 7 2" xfId="47889" xr:uid="{CA157EC2-3FD0-4676-8036-ECECACBD3301}"/>
    <cellStyle name="Normal 3 14 3 7 2 2" xfId="47890" xr:uid="{B6C177C7-A09A-4883-A364-E412292A3A57}"/>
    <cellStyle name="Normal 3 14 3 7 3" xfId="47891" xr:uid="{6590DCC1-3937-4ECB-90B4-B553ABCA8878}"/>
    <cellStyle name="Normal 3 14 3 8" xfId="47892" xr:uid="{432AA829-045A-4255-B927-4DF8C22C6782}"/>
    <cellStyle name="Normal 3 14 3 8 2" xfId="47893" xr:uid="{4A86AB22-E153-49CE-887C-1A5C289F9B84}"/>
    <cellStyle name="Normal 3 14 3 9" xfId="47894" xr:uid="{0ADAE7F4-6763-4245-8EA9-2D48291A3BC3}"/>
    <cellStyle name="Normal 3 14 4" xfId="47895" xr:uid="{AE44B9AF-6701-4F2C-A786-67CB20617B46}"/>
    <cellStyle name="Normal 3 14 4 2" xfId="47896" xr:uid="{E33A062E-5BA2-4025-AEF0-077418592C56}"/>
    <cellStyle name="Normal 3 14 4 2 2" xfId="47897" xr:uid="{F1EF3711-1474-48A3-A46D-49B41CACB49D}"/>
    <cellStyle name="Normal 3 14 4 2 3" xfId="47898" xr:uid="{985B8026-1FEB-43F1-8315-B024D99A3465}"/>
    <cellStyle name="Normal 3 14 4 2 4" xfId="47899" xr:uid="{6DADE2C8-59A7-4FD2-8300-974F965125A7}"/>
    <cellStyle name="Normal 3 14 4 2 4 2" xfId="47900" xr:uid="{8785983B-56BC-4124-85B8-B28F304B126D}"/>
    <cellStyle name="Normal 3 14 4 2 4 2 2" xfId="47901" xr:uid="{17DE4DF8-9F74-4961-B774-3EB6FFEC46F5}"/>
    <cellStyle name="Normal 3 14 4 2 4 2 2 2" xfId="47902" xr:uid="{44EAA5DE-3A5D-4EE1-A755-032B8659349F}"/>
    <cellStyle name="Normal 3 14 4 2 4 2 3" xfId="47903" xr:uid="{D47CF149-1C04-48A3-9CBB-17B946D17F9A}"/>
    <cellStyle name="Normal 3 14 4 2 4 3" xfId="47904" xr:uid="{55FCB67B-9F4C-435E-AD2A-E3418DEEB307}"/>
    <cellStyle name="Normal 3 14 4 2 4 3 2" xfId="47905" xr:uid="{6D10FF7A-71B5-419B-9E70-FB7AFDBCD21B}"/>
    <cellStyle name="Normal 3 14 4 2 4 4" xfId="47906" xr:uid="{FACEFC34-3C8E-443D-B89E-03D85288F8B1}"/>
    <cellStyle name="Normal 3 14 4 2 5" xfId="47907" xr:uid="{0B88133D-4A95-40EF-9ABE-82FECD28F231}"/>
    <cellStyle name="Normal 3 14 4 2 6" xfId="47908" xr:uid="{C185F5D3-8D1E-42AA-9991-5882953061FF}"/>
    <cellStyle name="Normal 3 14 4 2 7" xfId="47909" xr:uid="{D56EBC39-F930-474C-ADDB-12FCA5BC5B25}"/>
    <cellStyle name="Normal 3 14 4 2 8" xfId="47910" xr:uid="{036E189A-D937-48E4-A560-75BC0B5B23F5}"/>
    <cellStyle name="Normal 3 14 4 3" xfId="47911" xr:uid="{6C24C607-4BB2-4D4C-B8E3-0C71CCD11CF3}"/>
    <cellStyle name="Normal 3 14 4 3 2" xfId="47912" xr:uid="{E9C3DCC4-2CBD-43A1-936C-827DD07515F7}"/>
    <cellStyle name="Normal 3 14 4 3 3" xfId="47913" xr:uid="{799CCA1B-FE4E-49F0-8D17-EBBEA0C5A5A5}"/>
    <cellStyle name="Normal 3 14 4 3 4" xfId="47914" xr:uid="{E2BE6506-95CE-4A8C-8F73-6B5971BA049D}"/>
    <cellStyle name="Normal 3 14 4 3 5" xfId="47915" xr:uid="{D85F96FC-107C-4E82-9DFD-EA7D2E15DBD2}"/>
    <cellStyle name="Normal 3 14 4 3 6" xfId="47916" xr:uid="{AB7228F7-E7D2-4F21-8099-B4580F3A87F1}"/>
    <cellStyle name="Normal 3 14 4 3 7" xfId="47917" xr:uid="{997BC45B-EBEC-4446-A9D3-75C871151E00}"/>
    <cellStyle name="Normal 3 14 4 3 8" xfId="47918" xr:uid="{7F79885E-D52D-4304-A17A-32762E58D658}"/>
    <cellStyle name="Normal 3 14 4 4" xfId="47919" xr:uid="{C3F2D62C-ABB9-403D-ACA3-40840ADB9666}"/>
    <cellStyle name="Normal 3 14 4 4 2" xfId="47920" xr:uid="{19E7F876-625A-4E8B-98E0-CCE430861B6A}"/>
    <cellStyle name="Normal 3 14 4 4 3" xfId="47921" xr:uid="{45134366-15EE-46FF-8379-8A2D0A7E4AD8}"/>
    <cellStyle name="Normal 3 14 4 4 4" xfId="47922" xr:uid="{8FEB5516-8B18-4999-874C-7B6129F6580A}"/>
    <cellStyle name="Normal 3 14 4 4 5" xfId="47923" xr:uid="{A019FE18-BF2A-4E88-A592-05A2DA09B96B}"/>
    <cellStyle name="Normal 3 14 4 4 6" xfId="47924" xr:uid="{23789A96-A106-4582-B82A-584ED8425DAF}"/>
    <cellStyle name="Normal 3 14 4 4 7" xfId="47925" xr:uid="{CBBCF9C6-1907-4C32-A5D9-EDE49923444E}"/>
    <cellStyle name="Normal 3 14 4 4 8" xfId="47926" xr:uid="{2F6708AF-3112-4B00-A270-93706657F6F9}"/>
    <cellStyle name="Normal 3 14 4 5" xfId="47927" xr:uid="{DF47465D-1DCC-4308-86C3-5EDD0C1A4F7B}"/>
    <cellStyle name="Normal 3 14 4 5 2" xfId="47928" xr:uid="{90764393-3417-4572-AFE6-0A2B2CE2865A}"/>
    <cellStyle name="Normal 3 14 4 5 3" xfId="47929" xr:uid="{751AAEBB-7F13-4399-87D3-1E600253FA46}"/>
    <cellStyle name="Normal 3 14 4 5 4" xfId="47930" xr:uid="{BA9E1E75-8621-4E25-BB5D-CB1DE6FF7FA8}"/>
    <cellStyle name="Normal 3 14 4 5 5" xfId="47931" xr:uid="{C70C5962-2811-4B1B-ABDB-F88726E41BBB}"/>
    <cellStyle name="Normal 3 14 4 5 6" xfId="47932" xr:uid="{DA9DB961-4930-4BC8-A499-21239C166B02}"/>
    <cellStyle name="Normal 3 14 4 5 7" xfId="47933" xr:uid="{DC8F8D3B-A28F-4F4C-B1CE-7E03C90B19B9}"/>
    <cellStyle name="Normal 3 14 4 5 8" xfId="47934" xr:uid="{0526F3E9-B251-4C1D-B489-33BB2B02C014}"/>
    <cellStyle name="Normal 3 14 4 6" xfId="47935" xr:uid="{0B67AB04-F9ED-4A89-956E-87E15C6296AD}"/>
    <cellStyle name="Normal 3 14 4 7" xfId="47936" xr:uid="{D0B22F6F-18BC-4C29-8BAA-77421F459F0A}"/>
    <cellStyle name="Normal 3 14 4 7 2" xfId="47937" xr:uid="{4154BCDA-130C-4E37-9070-60363BA8ECA0}"/>
    <cellStyle name="Normal 3 14 4 7 2 2" xfId="47938" xr:uid="{E2919AA7-9E30-4BC2-84EF-E7AA1F7B68C3}"/>
    <cellStyle name="Normal 3 14 4 7 3" xfId="47939" xr:uid="{5D2097A5-1BF4-4974-AFFC-BBE7BF3D7277}"/>
    <cellStyle name="Normal 3 14 4 8" xfId="47940" xr:uid="{22C8AF2D-8372-4321-9E82-7C374EBC0F3A}"/>
    <cellStyle name="Normal 3 14 4 8 2" xfId="47941" xr:uid="{53956733-3C8F-4E1D-8E8F-F03CDF079303}"/>
    <cellStyle name="Normal 3 14 4 9" xfId="47942" xr:uid="{1C65E3B6-210D-4B18-8E5C-706B9E0CEDE3}"/>
    <cellStyle name="Normal 3 14 5" xfId="47943" xr:uid="{07FE5F58-0B04-4647-841C-AD0BC6BA8783}"/>
    <cellStyle name="Normal 3 14 5 2" xfId="47944" xr:uid="{E734395E-FB33-4B3F-A109-84A3EC96684D}"/>
    <cellStyle name="Normal 3 14 5 3" xfId="47945" xr:uid="{9BFA6B5B-8960-4307-9F65-7887A553677B}"/>
    <cellStyle name="Normal 3 14 5 4" xfId="47946" xr:uid="{A7C40A2E-1888-4E98-AF27-D0DA6CF144E3}"/>
    <cellStyle name="Normal 3 14 5 5" xfId="47947" xr:uid="{511BCE43-5295-450E-AD77-A8F9A2936AB4}"/>
    <cellStyle name="Normal 3 14 5 6" xfId="47948" xr:uid="{C7F93DC0-16F1-40BE-8F8A-CB7CDA125FD4}"/>
    <cellStyle name="Normal 3 14 5 7" xfId="47949" xr:uid="{71A61D13-B96E-4438-9CB5-BD3282114EAD}"/>
    <cellStyle name="Normal 3 14 5 8" xfId="47950" xr:uid="{8FDF65A4-8B3D-4B15-84DD-8CCADF5FFA0A}"/>
    <cellStyle name="Normal 3 14 6" xfId="47951" xr:uid="{5757548E-46DF-4454-9AD2-3638F1AA5DF4}"/>
    <cellStyle name="Normal 3 14 6 2" xfId="47952" xr:uid="{261D28B0-B1C1-4A0C-9864-1AD552EFFC90}"/>
    <cellStyle name="Normal 3 14 6 2 2" xfId="47953" xr:uid="{A40D579B-174B-4A98-9061-35451853F2C6}"/>
    <cellStyle name="Normal 3 14 6 2 2 2" xfId="47954" xr:uid="{4BDFB269-67ED-4121-9A92-B63CBC05B7D7}"/>
    <cellStyle name="Normal 3 14 6 2 2 2 2" xfId="47955" xr:uid="{E27476BE-7DAF-4A93-807A-B6E08AAA95A3}"/>
    <cellStyle name="Normal 3 14 6 2 2 2 2 2" xfId="47956" xr:uid="{5866CDC0-B705-4E6A-AC9C-915E4A184648}"/>
    <cellStyle name="Normal 3 14 6 2 2 2 3" xfId="47957" xr:uid="{B9310E16-59B1-475F-A471-62B4A61146DE}"/>
    <cellStyle name="Normal 3 14 6 2 2 3" xfId="47958" xr:uid="{E1211CA6-20EB-4944-A1F0-7429C8791C88}"/>
    <cellStyle name="Normal 3 14 6 2 2 3 2" xfId="47959" xr:uid="{41F5AC4F-539D-4CA5-A040-19C96EDE7836}"/>
    <cellStyle name="Normal 3 14 6 2 2 4" xfId="47960" xr:uid="{B9606137-F11B-403E-ADCD-F60D57E623CF}"/>
    <cellStyle name="Normal 3 14 6 2 3" xfId="47961" xr:uid="{483B903C-4FAF-47AA-8B7F-79BC1B2CF7B5}"/>
    <cellStyle name="Normal 3 14 6 2 3 2" xfId="47962" xr:uid="{DF2CCC6D-CC67-4A07-B5FC-AA0039C80AEF}"/>
    <cellStyle name="Normal 3 14 6 2 3 2 2" xfId="47963" xr:uid="{4B2738D7-3E19-433A-A668-D0E9FF8C16ED}"/>
    <cellStyle name="Normal 3 14 6 2 3 2 2 2" xfId="47964" xr:uid="{56B0564E-3883-4BD9-B148-82028EC5351E}"/>
    <cellStyle name="Normal 3 14 6 2 3 2 3" xfId="47965" xr:uid="{F96BEA3D-B857-4193-85BA-CB115C13E0D5}"/>
    <cellStyle name="Normal 3 14 6 2 3 3" xfId="47966" xr:uid="{9CA10AF9-2BCD-40A1-8507-EB7B7C7D9C97}"/>
    <cellStyle name="Normal 3 14 6 2 3 3 2" xfId="47967" xr:uid="{B05471CA-9D85-4969-A72D-BBDBE00C7C7E}"/>
    <cellStyle name="Normal 3 14 6 2 3 4" xfId="47968" xr:uid="{FF4B7BA8-B43C-4BA1-9AB5-F80B5D681E1A}"/>
    <cellStyle name="Normal 3 14 6 2 4" xfId="47969" xr:uid="{93DE1C8F-6397-48A4-A384-180BD99EB1C8}"/>
    <cellStyle name="Normal 3 14 6 2 4 2" xfId="47970" xr:uid="{00702CCD-9083-4825-A40A-C9E8DC299B28}"/>
    <cellStyle name="Normal 3 14 6 2 4 2 2" xfId="47971" xr:uid="{7DEB10DE-9608-4170-9FDD-507BB86F5753}"/>
    <cellStyle name="Normal 3 14 6 2 4 2 2 2" xfId="47972" xr:uid="{AA291C3D-F634-4736-9932-D47DD5522D4C}"/>
    <cellStyle name="Normal 3 14 6 2 4 2 3" xfId="47973" xr:uid="{FB16470A-7D3C-4F88-943C-63DA505F9133}"/>
    <cellStyle name="Normal 3 14 6 2 4 3" xfId="47974" xr:uid="{54C7EDA4-1192-48D4-B5E6-B88755A09F3E}"/>
    <cellStyle name="Normal 3 14 6 2 4 3 2" xfId="47975" xr:uid="{A249CE16-321A-4DF8-871E-7C7041C5D735}"/>
    <cellStyle name="Normal 3 14 6 2 4 4" xfId="47976" xr:uid="{4AFDE1A7-C797-44A2-A808-BA94DBBEB253}"/>
    <cellStyle name="Normal 3 14 6 3" xfId="47977" xr:uid="{ECC220A9-9B07-4E3F-A57B-4360DC03E48D}"/>
    <cellStyle name="Normal 3 14 6 3 2" xfId="47978" xr:uid="{948CAE73-C5C8-4A2E-B4ED-AFED8F69993F}"/>
    <cellStyle name="Normal 3 14 6 3 2 2" xfId="47979" xr:uid="{3D6DD797-78C3-4CB5-887D-5B8C04DEF4C8}"/>
    <cellStyle name="Normal 3 14 6 3 2 2 2" xfId="47980" xr:uid="{F85F536D-35F2-4B9A-A62B-6D93DB42DCBE}"/>
    <cellStyle name="Normal 3 14 6 3 2 3" xfId="47981" xr:uid="{6C5E8FD2-AD07-43D8-B93F-B41298C83EFA}"/>
    <cellStyle name="Normal 3 14 6 3 3" xfId="47982" xr:uid="{16492199-F19C-4650-9B94-438B65A63CA9}"/>
    <cellStyle name="Normal 3 14 6 3 3 2" xfId="47983" xr:uid="{91E76BFB-6CAB-4FFE-9A05-608A7690331C}"/>
    <cellStyle name="Normal 3 14 6 3 4" xfId="47984" xr:uid="{ADA6D35F-1B88-48E4-8C82-5F63F33EADA9}"/>
    <cellStyle name="Normal 3 14 6 4" xfId="47985" xr:uid="{A6B499EC-D786-48AA-926C-F245B8C24E5F}"/>
    <cellStyle name="Normal 3 14 6 5" xfId="47986" xr:uid="{33DF5DED-F402-4FAB-8B36-7DCF16C8CE08}"/>
    <cellStyle name="Normal 3 14 6 6" xfId="47987" xr:uid="{106ADCFE-CDF7-4591-9E94-BE55F8EEF0A6}"/>
    <cellStyle name="Normal 3 14 6 6 2" xfId="47988" xr:uid="{55DF6C92-2530-4449-BD00-CF072572A031}"/>
    <cellStyle name="Normal 3 14 6 6 2 2" xfId="47989" xr:uid="{55163EB2-0136-4814-89E4-81F8069F869A}"/>
    <cellStyle name="Normal 3 14 6 6 3" xfId="47990" xr:uid="{665884D0-7B11-4C10-A60F-ED923E378BE9}"/>
    <cellStyle name="Normal 3 14 6 7" xfId="47991" xr:uid="{563AE93E-5CFB-4724-AFDE-CBB007F3C55D}"/>
    <cellStyle name="Normal 3 14 6 7 2" xfId="47992" xr:uid="{9F12776F-7C8E-4AE1-9869-2EB7EA81BD33}"/>
    <cellStyle name="Normal 3 14 6 8" xfId="47993" xr:uid="{4780C02B-AB3C-4DE9-BBB9-D7BDE1A5A322}"/>
    <cellStyle name="Normal 3 14 7" xfId="47994" xr:uid="{0CA8CC64-73E8-41CB-83E7-BAFA876BC18A}"/>
    <cellStyle name="Normal 3 14 7 2" xfId="47995" xr:uid="{DC4AA9D0-A142-4698-B691-C630E64594C4}"/>
    <cellStyle name="Normal 3 14 7 2 2" xfId="47996" xr:uid="{C68BA112-7B56-4CAE-B713-2283FBA8D84D}"/>
    <cellStyle name="Normal 3 14 7 2 2 2" xfId="47997" xr:uid="{03FF82DD-377A-4A88-A32F-09A1662EA5D4}"/>
    <cellStyle name="Normal 3 14 7 2 3" xfId="47998" xr:uid="{CE63FFD9-7516-442D-B6A7-17FFFE74B39A}"/>
    <cellStyle name="Normal 3 14 7 3" xfId="47999" xr:uid="{BFF716A5-433C-4EF7-9BCA-D4F1B30752A0}"/>
    <cellStyle name="Normal 3 14 7 3 2" xfId="48000" xr:uid="{52131570-F5C8-4933-AAC0-63DF54BAEE66}"/>
    <cellStyle name="Normal 3 14 7 4" xfId="48001" xr:uid="{ECB82546-7BC5-48D5-853C-DB2C9FD222E0}"/>
    <cellStyle name="Normal 3 14 8" xfId="48002" xr:uid="{D883EEBE-440E-4201-8753-880ECA7946CA}"/>
    <cellStyle name="Normal 3 14 8 2" xfId="48003" xr:uid="{295AA8ED-7F22-47AD-BE5B-4B48E9E81E1C}"/>
    <cellStyle name="Normal 3 14 8 2 2" xfId="48004" xr:uid="{0773BA40-4341-449C-A4BA-0D488928CCB5}"/>
    <cellStyle name="Normal 3 14 8 2 2 2" xfId="48005" xr:uid="{9FD97A11-13CF-4075-B92D-C13B1767AC33}"/>
    <cellStyle name="Normal 3 14 8 2 3" xfId="48006" xr:uid="{C5B7EAE0-D2A0-4A1A-898A-14D95136F039}"/>
    <cellStyle name="Normal 3 14 8 3" xfId="48007" xr:uid="{F5291573-0724-4DD2-9396-939189D4A378}"/>
    <cellStyle name="Normal 3 14 8 3 2" xfId="48008" xr:uid="{B0877C93-3D98-4C53-A971-42D2A2720703}"/>
    <cellStyle name="Normal 3 14 8 4" xfId="48009" xr:uid="{2DCA809C-C3EC-4029-8D9A-034A791D3DA1}"/>
    <cellStyle name="Normal 3 14 9" xfId="48010" xr:uid="{3295678B-ECF6-472A-898A-5CB77396E42B}"/>
    <cellStyle name="Normal 3 15" xfId="9822" xr:uid="{4C838D47-B7F9-4300-966B-B772AF63AFFF}"/>
    <cellStyle name="Normal 3 15 10" xfId="48011" xr:uid="{7896B63B-B5A4-4B30-B4D2-9126ABE641DA}"/>
    <cellStyle name="Normal 3 15 11" xfId="48012" xr:uid="{0D64F2CC-6E79-43A6-8EF8-1CA8D9D7CCC1}"/>
    <cellStyle name="Normal 3 15 11 2" xfId="48013" xr:uid="{5FE2F963-1045-47FA-A5D3-EA5AC6BCCD29}"/>
    <cellStyle name="Normal 3 15 11 2 2" xfId="48014" xr:uid="{CF23DA6C-7C98-46A2-B589-6C2EE8AAAA7A}"/>
    <cellStyle name="Normal 3 15 11 3" xfId="48015" xr:uid="{86196236-D0FB-4F13-87D7-657D6960381C}"/>
    <cellStyle name="Normal 3 15 12" xfId="48016" xr:uid="{327319B0-A82F-43DC-8EEF-BAF467C14CA1}"/>
    <cellStyle name="Normal 3 15 12 2" xfId="48017" xr:uid="{0D152EA0-5B89-4520-8096-2F3954864B4D}"/>
    <cellStyle name="Normal 3 15 13" xfId="48018" xr:uid="{21768A9C-2DBC-4EF5-9E52-BFA0A7F8FE8F}"/>
    <cellStyle name="Normal 3 15 2" xfId="48019" xr:uid="{BC485932-627C-4D63-8002-DD5F46FB10B2}"/>
    <cellStyle name="Normal 3 15 2 10" xfId="48020" xr:uid="{643BC7C9-D5A0-4F0B-991B-DB61706BAB8D}"/>
    <cellStyle name="Normal 3 15 2 11" xfId="48021" xr:uid="{ACCC3150-B0FC-4076-9EAC-A42C16CD6537}"/>
    <cellStyle name="Normal 3 15 2 12" xfId="48022" xr:uid="{1F316C3D-F936-42F4-A8D6-F6482F5433F6}"/>
    <cellStyle name="Normal 3 15 2 2" xfId="48023" xr:uid="{3332CB0F-D344-48D3-9ACB-DA46718E852E}"/>
    <cellStyle name="Normal 3 15 2 2 2" xfId="48024" xr:uid="{8F9045AC-28BD-4950-8212-F0F09D5A0429}"/>
    <cellStyle name="Normal 3 15 2 2 2 2" xfId="48025" xr:uid="{1381167A-C57C-4CE6-B4C0-ABF8E9410CD7}"/>
    <cellStyle name="Normal 3 15 2 2 2 2 2" xfId="48026" xr:uid="{8790C143-BC2B-46ED-9000-EADAD65126C0}"/>
    <cellStyle name="Normal 3 15 2 2 2 2 2 2" xfId="48027" xr:uid="{05BD0BF4-15AE-4A1E-A22E-D0C75DA43E74}"/>
    <cellStyle name="Normal 3 15 2 2 2 2 2 2 2" xfId="48028" xr:uid="{03DB82C3-FF29-429C-9689-BE72A74D3AD2}"/>
    <cellStyle name="Normal 3 15 2 2 2 2 2 3" xfId="48029" xr:uid="{AFF7F497-9A40-422B-992C-D56E65D9DD3E}"/>
    <cellStyle name="Normal 3 15 2 2 2 2 3" xfId="48030" xr:uid="{B68B35AC-0275-4B25-AED0-B95A0302494A}"/>
    <cellStyle name="Normal 3 15 2 2 2 2 3 2" xfId="48031" xr:uid="{E26181B0-D104-4558-95A9-236F7618AC98}"/>
    <cellStyle name="Normal 3 15 2 2 2 2 4" xfId="48032" xr:uid="{909E0579-4537-48CC-8F7D-E0884444DA7B}"/>
    <cellStyle name="Normal 3 15 2 2 3" xfId="48033" xr:uid="{17593A35-3A7A-486D-8FD7-A927CE30DDDB}"/>
    <cellStyle name="Normal 3 15 2 2 3 2" xfId="48034" xr:uid="{BC625B2F-1FAB-4DB2-916B-DC3A08292F3D}"/>
    <cellStyle name="Normal 3 15 2 2 3 2 2" xfId="48035" xr:uid="{90B29898-5E87-4771-A7A0-CA2258480659}"/>
    <cellStyle name="Normal 3 15 2 2 3 3" xfId="48036" xr:uid="{ABE67CF4-0C8E-4BE7-9722-DB5FF68A4670}"/>
    <cellStyle name="Normal 3 15 2 2 4" xfId="48037" xr:uid="{13DD40D7-3A2C-4E2B-B46D-190D19FADDD7}"/>
    <cellStyle name="Normal 3 15 2 2 4 2" xfId="48038" xr:uid="{28BD7A60-E3C6-402B-8B28-71496325F2A2}"/>
    <cellStyle name="Normal 3 15 2 2 5" xfId="48039" xr:uid="{68FA3091-1896-4201-83BC-51C8383AE80F}"/>
    <cellStyle name="Normal 3 15 2 3" xfId="48040" xr:uid="{9F144E22-142E-4BB1-B1B3-E20A0DA24F84}"/>
    <cellStyle name="Normal 3 15 2 3 2" xfId="48041" xr:uid="{F7130E27-56CC-4A06-8A82-C56B6FA40163}"/>
    <cellStyle name="Normal 3 15 2 3 2 2" xfId="48042" xr:uid="{0984768E-63CC-4CA1-B19A-AA00B2319086}"/>
    <cellStyle name="Normal 3 15 2 3 2 2 2" xfId="48043" xr:uid="{C03C2DD0-AD3E-4FE1-BF47-3D51029A61A5}"/>
    <cellStyle name="Normal 3 15 2 3 2 3" xfId="48044" xr:uid="{8A7C4737-117E-4C8A-8AB4-69B267810F5D}"/>
    <cellStyle name="Normal 3 15 2 3 3" xfId="48045" xr:uid="{2EF9ADD4-F55D-4E0C-800E-37766CA9E8D2}"/>
    <cellStyle name="Normal 3 15 2 3 3 2" xfId="48046" xr:uid="{FF00128B-E34C-401C-A032-5EB0DDC4B78B}"/>
    <cellStyle name="Normal 3 15 2 3 4" xfId="48047" xr:uid="{E08DED12-C43B-4121-9567-CECA0A9BD6BD}"/>
    <cellStyle name="Normal 3 15 2 4" xfId="48048" xr:uid="{7A613481-F89E-47D3-800E-F2AB33A4DA53}"/>
    <cellStyle name="Normal 3 15 2 4 2" xfId="48049" xr:uid="{13A6AEBF-2D78-4A3B-8F65-2BAE02E7CB74}"/>
    <cellStyle name="Normal 3 15 2 4 2 2" xfId="48050" xr:uid="{6DFAFF8F-9F95-4F8F-B516-F1045014E5CB}"/>
    <cellStyle name="Normal 3 15 2 4 2 2 2" xfId="48051" xr:uid="{A20DE3CB-6640-444F-8951-C07A1B31FC83}"/>
    <cellStyle name="Normal 3 15 2 4 2 3" xfId="48052" xr:uid="{52AF6E24-4989-4CD2-8EC2-5743C0DACFCB}"/>
    <cellStyle name="Normal 3 15 2 4 3" xfId="48053" xr:uid="{6315E481-0F65-409E-8857-F511E999332B}"/>
    <cellStyle name="Normal 3 15 2 4 3 2" xfId="48054" xr:uid="{083327EE-B7A1-4308-98DD-656013B33F5A}"/>
    <cellStyle name="Normal 3 15 2 4 4" xfId="48055" xr:uid="{771A6DC7-F5D9-4281-8780-658E8B749FC4}"/>
    <cellStyle name="Normal 3 15 2 5" xfId="48056" xr:uid="{DF463931-EE95-4FA5-9F59-78E458FCC675}"/>
    <cellStyle name="Normal 3 15 2 6" xfId="48057" xr:uid="{FE379BBF-CAD3-476A-99E1-02925FAB2308}"/>
    <cellStyle name="Normal 3 15 2 7" xfId="48058" xr:uid="{E3C2246F-7870-4A33-9D2E-77D78A98A1B6}"/>
    <cellStyle name="Normal 3 15 2 8" xfId="48059" xr:uid="{980E53D9-86A2-4578-8B53-D6D78CC731B9}"/>
    <cellStyle name="Normal 3 15 2 8 2" xfId="48060" xr:uid="{84AB342E-6883-4B62-8C12-48CD458F7C9C}"/>
    <cellStyle name="Normal 3 15 2 8 2 2" xfId="48061" xr:uid="{719A554A-70C9-4FB7-A609-F072B70CC20A}"/>
    <cellStyle name="Normal 3 15 2 8 2 2 2" xfId="48062" xr:uid="{BABCA9CB-2443-4BF3-A982-A38388D697A5}"/>
    <cellStyle name="Normal 3 15 2 8 2 3" xfId="48063" xr:uid="{FDBF624E-2015-4B3A-BEDE-BFD242CFF194}"/>
    <cellStyle name="Normal 3 15 2 8 3" xfId="48064" xr:uid="{7748EF12-7E3E-4BC4-A3DF-F27A9D9558B9}"/>
    <cellStyle name="Normal 3 15 2 8 3 2" xfId="48065" xr:uid="{B7E17E69-1ACC-4D69-A2EA-5A53633A0A63}"/>
    <cellStyle name="Normal 3 15 2 8 4" xfId="48066" xr:uid="{D7CB529F-AFA1-4857-A33E-6F5B57F73AC2}"/>
    <cellStyle name="Normal 3 15 2 9" xfId="48067" xr:uid="{D04D91A6-0929-4993-B49E-4DED35114B3B}"/>
    <cellStyle name="Normal 3 15 3" xfId="48068" xr:uid="{5222CC3A-A0FD-4803-8845-EB5DA7CA0652}"/>
    <cellStyle name="Normal 3 15 3 2" xfId="48069" xr:uid="{8E8FD527-3B13-4E10-91A4-DA7DB90E2A8D}"/>
    <cellStyle name="Normal 3 15 3 2 2" xfId="48070" xr:uid="{2494EDD9-D42F-4BBE-8B7F-5E78528B44F9}"/>
    <cellStyle name="Normal 3 15 3 2 2 2" xfId="48071" xr:uid="{EC63FA9E-9B7E-43DF-97DF-A5F13CF9DED4}"/>
    <cellStyle name="Normal 3 15 3 2 3" xfId="48072" xr:uid="{858E2592-1216-4C8E-83B5-E8294EDDD8F3}"/>
    <cellStyle name="Normal 3 15 3 3" xfId="48073" xr:uid="{39D1A266-DE48-49BB-9D88-B9B33D7BABF7}"/>
    <cellStyle name="Normal 3 15 3 3 2" xfId="48074" xr:uid="{379780FF-B4EC-4E8D-AD92-AA410E5F0BF6}"/>
    <cellStyle name="Normal 3 15 3 4" xfId="48075" xr:uid="{97AD33E6-1B46-4547-A47D-EC02BE70DB3D}"/>
    <cellStyle name="Normal 3 15 4" xfId="48076" xr:uid="{E5448E68-8B39-4F67-9B8F-7643E157B8CC}"/>
    <cellStyle name="Normal 3 15 4 2" xfId="48077" xr:uid="{6D618EF0-107D-4CB0-B08D-2BEC128DD9D7}"/>
    <cellStyle name="Normal 3 15 4 3" xfId="48078" xr:uid="{8700308F-390A-4DBC-8AD7-1D78E778F22C}"/>
    <cellStyle name="Normal 3 15 4 4" xfId="48079" xr:uid="{AC3AD0AB-082F-4C13-998A-F1E4A33EF9B1}"/>
    <cellStyle name="Normal 3 15 4 5" xfId="48080" xr:uid="{7A10F617-9F8B-4B5C-B82D-AE73F8DB3B3E}"/>
    <cellStyle name="Normal 3 15 4 6" xfId="48081" xr:uid="{9B06BF9B-D9CC-41F7-B52D-2DCDDBE292BC}"/>
    <cellStyle name="Normal 3 15 4 7" xfId="48082" xr:uid="{62ED8D2D-0459-4995-AE77-EFD28DA1AC0F}"/>
    <cellStyle name="Normal 3 15 4 8" xfId="48083" xr:uid="{49694727-02C6-467D-B19C-74C62583689F}"/>
    <cellStyle name="Normal 3 15 4 9" xfId="48084" xr:uid="{ED18C3DB-BC2A-4CA2-9B2D-B9A3A4A4E850}"/>
    <cellStyle name="Normal 3 15 5" xfId="48085" xr:uid="{3DBFEBC1-2D49-45D8-AC7C-6F35F107EDBF}"/>
    <cellStyle name="Normal 3 15 5 2" xfId="48086" xr:uid="{9B6A8B13-6A14-4263-AF19-BEC6A4BA4FAB}"/>
    <cellStyle name="Normal 3 15 5 3" xfId="48087" xr:uid="{76719DB3-8994-4FF1-8CF0-C4207AF95BC2}"/>
    <cellStyle name="Normal 3 15 5 4" xfId="48088" xr:uid="{E528606C-812E-48ED-A0F3-35D41F5BDED9}"/>
    <cellStyle name="Normal 3 15 5 5" xfId="48089" xr:uid="{2C03FBBA-5C6D-429D-AD4E-EB095674133F}"/>
    <cellStyle name="Normal 3 15 5 6" xfId="48090" xr:uid="{7C594C36-3C14-498C-94E1-ACE439FAF566}"/>
    <cellStyle name="Normal 3 15 5 7" xfId="48091" xr:uid="{4BBE7764-5741-41A8-95DE-D673E3070EE1}"/>
    <cellStyle name="Normal 3 15 5 8" xfId="48092" xr:uid="{67290CCD-8FD8-497F-9469-18E5FBE75920}"/>
    <cellStyle name="Normal 3 15 5 9" xfId="48093" xr:uid="{66F04BB0-FD20-47EE-BE5D-F0CF96E8D33B}"/>
    <cellStyle name="Normal 3 15 6" xfId="48094" xr:uid="{DA628D63-25E9-4180-B0D5-86089B49859A}"/>
    <cellStyle name="Normal 3 15 6 2" xfId="48095" xr:uid="{26127DFC-4A0D-44FA-AC55-747B00F26055}"/>
    <cellStyle name="Normal 3 15 6 3" xfId="48096" xr:uid="{BDE63466-F5E3-4373-A6EC-BA63AE3517CA}"/>
    <cellStyle name="Normal 3 15 6 4" xfId="48097" xr:uid="{75438C58-EA59-4340-8BBD-2AE3D6F445C7}"/>
    <cellStyle name="Normal 3 15 6 5" xfId="48098" xr:uid="{FADB0A73-9E37-43B3-B8EE-783BCFBFA88F}"/>
    <cellStyle name="Normal 3 15 6 6" xfId="48099" xr:uid="{99A41EDC-FE21-475D-B390-E05EEFCC9053}"/>
    <cellStyle name="Normal 3 15 6 7" xfId="48100" xr:uid="{3EEF1033-A8F7-4BF7-B735-CBBB5511EA63}"/>
    <cellStyle name="Normal 3 15 6 8" xfId="48101" xr:uid="{91CB268F-2D9D-444F-979A-030AE0477992}"/>
    <cellStyle name="Normal 3 15 7" xfId="48102" xr:uid="{06EE15E3-8728-43BA-99A8-3FA27D464F0C}"/>
    <cellStyle name="Normal 3 15 7 2" xfId="48103" xr:uid="{0634EEC4-53B0-4334-A9F9-A133C9934BF4}"/>
    <cellStyle name="Normal 3 15 7 3" xfId="48104" xr:uid="{559F6F3B-A51C-4118-B970-9B9FCBD89C87}"/>
    <cellStyle name="Normal 3 15 7 4" xfId="48105" xr:uid="{A2E82D84-55A0-4744-B75F-60BC4EB6A856}"/>
    <cellStyle name="Normal 3 15 7 5" xfId="48106" xr:uid="{E6909AC6-1028-4DC8-BF34-D3412EE09B0C}"/>
    <cellStyle name="Normal 3 15 7 6" xfId="48107" xr:uid="{FE9DB09C-3357-46DE-9CC8-34FE8723C52B}"/>
    <cellStyle name="Normal 3 15 7 7" xfId="48108" xr:uid="{E05B9B73-650B-4527-A51D-D4C2E75D7150}"/>
    <cellStyle name="Normal 3 15 7 8" xfId="48109" xr:uid="{50412C56-6983-4926-B197-AEA215F33D62}"/>
    <cellStyle name="Normal 3 15 8" xfId="48110" xr:uid="{0033E7C4-8597-4294-8FCC-8047A2E24956}"/>
    <cellStyle name="Normal 3 15 8 2" xfId="48111" xr:uid="{79D6734B-EABD-4CD4-98FB-04F8CB799123}"/>
    <cellStyle name="Normal 3 15 8 3" xfId="48112" xr:uid="{E207B5A3-AA17-40D0-B9B8-800DFDA3EB58}"/>
    <cellStyle name="Normal 3 15 8 4" xfId="48113" xr:uid="{53A380D4-9B75-4AFE-84B6-4CE9FD9F7118}"/>
    <cellStyle name="Normal 3 15 8 5" xfId="48114" xr:uid="{31591A14-D033-4C51-A5B7-B35C9610E23B}"/>
    <cellStyle name="Normal 3 15 8 6" xfId="48115" xr:uid="{B0ADD62F-2138-4BCB-9D72-B20C2B274CDD}"/>
    <cellStyle name="Normal 3 15 8 7" xfId="48116" xr:uid="{DA71464E-5E9F-41DA-A595-25B0BD09A759}"/>
    <cellStyle name="Normal 3 15 8 8" xfId="48117" xr:uid="{DB89A409-24E0-47C5-934D-2D48E8717156}"/>
    <cellStyle name="Normal 3 15 9" xfId="48118" xr:uid="{1BD5A311-95A0-4276-AC47-40E76F269C55}"/>
    <cellStyle name="Normal 3 15 9 2" xfId="48119" xr:uid="{C059654E-190E-4D33-8CB0-D8017B409385}"/>
    <cellStyle name="Normal 3 15 9 3" xfId="48120" xr:uid="{6CD74BF6-FC90-4D98-9854-495F6F65D9D6}"/>
    <cellStyle name="Normal 3 15 9 4" xfId="48121" xr:uid="{ADC8C804-ACC9-423A-AF0C-13828F6236B0}"/>
    <cellStyle name="Normal 3 15 9 5" xfId="48122" xr:uid="{33D0B565-DAA6-4846-B464-F0A368CF8AA2}"/>
    <cellStyle name="Normal 3 15 9 6" xfId="48123" xr:uid="{35F3AE4C-2561-4463-8DCF-5AA92099E46E}"/>
    <cellStyle name="Normal 3 15 9 7" xfId="48124" xr:uid="{9FD66960-29D8-4CAF-9F27-FB543C078741}"/>
    <cellStyle name="Normal 3 15 9 8" xfId="48125" xr:uid="{28EA1405-CCA2-4D52-94D4-C11D4B784B43}"/>
    <cellStyle name="Normal 3 16" xfId="9823" xr:uid="{C2C53DBE-620A-4A8F-9C5A-DA43895EFDE2}"/>
    <cellStyle name="Normal 3 16 10" xfId="48126" xr:uid="{9A0AB376-3B3C-48B2-885E-9036EAB4D9E2}"/>
    <cellStyle name="Normal 3 16 11" xfId="48127" xr:uid="{22F23346-328A-434B-8DFB-1760B597FF14}"/>
    <cellStyle name="Normal 3 16 12" xfId="48128" xr:uid="{B6CFF646-8A8B-4E2D-AD3D-63621DBE3BC9}"/>
    <cellStyle name="Normal 3 16 2" xfId="48129" xr:uid="{00163E6C-C27E-495F-9D06-F3FBE52BAC98}"/>
    <cellStyle name="Normal 3 16 2 2" xfId="48130" xr:uid="{9F419861-CF76-4592-B221-669797F2DA70}"/>
    <cellStyle name="Normal 3 16 2 2 2" xfId="48131" xr:uid="{62D708C0-292A-47E1-955C-A662DE3D2F60}"/>
    <cellStyle name="Normal 3 16 2 2 2 2" xfId="48132" xr:uid="{EB1FE578-577F-49B0-9687-9D170D8DF157}"/>
    <cellStyle name="Normal 3 16 2 2 2 2 2" xfId="48133" xr:uid="{05723584-8E21-41CA-ADC9-A731C57DFC29}"/>
    <cellStyle name="Normal 3 16 2 2 2 2 2 2" xfId="48134" xr:uid="{5E2135E4-9E25-45BC-A8EF-DDBD273B1E14}"/>
    <cellStyle name="Normal 3 16 2 2 2 2 3" xfId="48135" xr:uid="{BB7A6522-D4B3-4D99-83B3-698D36DB7381}"/>
    <cellStyle name="Normal 3 16 2 2 2 3" xfId="48136" xr:uid="{A5B890FF-FF0F-4522-B8BA-E24B25434D71}"/>
    <cellStyle name="Normal 3 16 2 2 2 3 2" xfId="48137" xr:uid="{FB19573C-0419-4BF9-94D9-7D2894D6B261}"/>
    <cellStyle name="Normal 3 16 2 2 2 4" xfId="48138" xr:uid="{678E864E-E749-43A8-9288-F2185B9D4A12}"/>
    <cellStyle name="Normal 3 16 2 3" xfId="48139" xr:uid="{9639521E-43A6-46C6-9557-815BD9329C11}"/>
    <cellStyle name="Normal 3 16 2 3 2" xfId="48140" xr:uid="{B158956E-4DDC-416F-8E32-471B2B1BC068}"/>
    <cellStyle name="Normal 3 16 2 3 2 2" xfId="48141" xr:uid="{AC4FC37B-D62A-4D9D-95C8-2727C30A6AA1}"/>
    <cellStyle name="Normal 3 16 2 3 3" xfId="48142" xr:uid="{854CF844-3A2C-4BDD-BB4F-D5DEF848CC13}"/>
    <cellStyle name="Normal 3 16 2 4" xfId="48143" xr:uid="{6F9CFE78-B877-4224-B259-A99B15289179}"/>
    <cellStyle name="Normal 3 16 2 4 2" xfId="48144" xr:uid="{4758799D-2538-42A8-83F1-F93EE01E54C1}"/>
    <cellStyle name="Normal 3 16 2 5" xfId="48145" xr:uid="{A04E6D1B-D35F-4E21-B9D6-45B028061656}"/>
    <cellStyle name="Normal 3 16 3" xfId="48146" xr:uid="{63A55F7A-99B5-45D6-81B6-FCD69CBD1CB9}"/>
    <cellStyle name="Normal 3 16 3 2" xfId="48147" xr:uid="{3AAF51CE-6C4C-4808-9D34-3259CAA1C022}"/>
    <cellStyle name="Normal 3 16 3 2 2" xfId="48148" xr:uid="{7C7C309C-BE37-4E6B-B632-835A245F1381}"/>
    <cellStyle name="Normal 3 16 3 2 2 2" xfId="48149" xr:uid="{B9BFC9A6-D00C-4666-BE7E-143E6D106E73}"/>
    <cellStyle name="Normal 3 16 3 2 2 2 2" xfId="48150" xr:uid="{351B4000-05C5-4033-8A8B-3832A782A653}"/>
    <cellStyle name="Normal 3 16 3 2 2 2 2 2" xfId="48151" xr:uid="{94DB0498-EF0A-43C4-A2F6-4F5EDA68DF3B}"/>
    <cellStyle name="Normal 3 16 3 2 2 2 3" xfId="48152" xr:uid="{DF260FEC-AAAE-48AA-999B-8FF18C5B6D74}"/>
    <cellStyle name="Normal 3 16 3 2 2 3" xfId="48153" xr:uid="{B064ACEE-931A-4187-A0DA-6F549B627D44}"/>
    <cellStyle name="Normal 3 16 3 2 2 3 2" xfId="48154" xr:uid="{200D9BF2-1671-4138-A408-418245A94DBE}"/>
    <cellStyle name="Normal 3 16 3 2 2 4" xfId="48155" xr:uid="{882FD0E6-281A-4B5D-B3EE-73A5E8EF1066}"/>
    <cellStyle name="Normal 3 16 3 2 3" xfId="48156" xr:uid="{771BA355-0D77-4D25-BF0A-C1AE971072C1}"/>
    <cellStyle name="Normal 3 16 3 2 3 2" xfId="48157" xr:uid="{B3F6DFE6-52B5-48BD-A4EA-B523231854EE}"/>
    <cellStyle name="Normal 3 16 3 2 3 2 2" xfId="48158" xr:uid="{6CFD9E05-94C2-42B1-8BF1-6781B0532083}"/>
    <cellStyle name="Normal 3 16 3 2 3 2 2 2" xfId="48159" xr:uid="{A06D8D28-B70E-4F46-9B11-9BAD4F1DA7E9}"/>
    <cellStyle name="Normal 3 16 3 2 3 2 3" xfId="48160" xr:uid="{78F42527-D7B3-48EF-8CD7-91C74993032A}"/>
    <cellStyle name="Normal 3 16 3 2 3 3" xfId="48161" xr:uid="{24913D68-2D1F-4E10-B91A-399ED30AB9E5}"/>
    <cellStyle name="Normal 3 16 3 2 3 3 2" xfId="48162" xr:uid="{55CEB81C-3423-45F6-A9C3-FB13F6EE3153}"/>
    <cellStyle name="Normal 3 16 3 2 3 4" xfId="48163" xr:uid="{0B9B9978-88B2-465D-8412-99115B65DDD6}"/>
    <cellStyle name="Normal 3 16 3 2 4" xfId="48164" xr:uid="{9AF55951-2090-4B35-8047-5D0DC2CCFBC7}"/>
    <cellStyle name="Normal 3 16 3 2 4 2" xfId="48165" xr:uid="{B6DF2058-FB49-4F52-86FB-81A042E6D53E}"/>
    <cellStyle name="Normal 3 16 3 2 4 2 2" xfId="48166" xr:uid="{BC2C6FDE-5D76-4E2C-8289-827EDAE09C9F}"/>
    <cellStyle name="Normal 3 16 3 2 4 2 2 2" xfId="48167" xr:uid="{B50281AE-7751-4C39-A93E-EDF15AD1F544}"/>
    <cellStyle name="Normal 3 16 3 2 4 2 3" xfId="48168" xr:uid="{F8461D6D-10EC-41A6-9A88-84C510935D88}"/>
    <cellStyle name="Normal 3 16 3 2 4 3" xfId="48169" xr:uid="{2AB89584-5B55-444B-AA8B-DE7E5C89B26D}"/>
    <cellStyle name="Normal 3 16 3 2 4 3 2" xfId="48170" xr:uid="{053A3512-0674-435E-85F5-AFCDDF59EEDC}"/>
    <cellStyle name="Normal 3 16 3 2 4 4" xfId="48171" xr:uid="{DC1D4803-0EFF-4FB0-9AA1-DABB6270415A}"/>
    <cellStyle name="Normal 3 16 3 3" xfId="48172" xr:uid="{FBC0357F-763E-499B-A3F0-3F50AB0551E3}"/>
    <cellStyle name="Normal 3 16 3 3 2" xfId="48173" xr:uid="{3CCDD0D9-FBE8-4B85-B2E1-07D7B6E7A618}"/>
    <cellStyle name="Normal 3 16 3 3 2 2" xfId="48174" xr:uid="{C082E9EE-5D40-4BA3-B90E-D9E5DE378623}"/>
    <cellStyle name="Normal 3 16 3 3 2 2 2" xfId="48175" xr:uid="{762688F5-9FDD-447C-B097-040264E81C14}"/>
    <cellStyle name="Normal 3 16 3 3 2 3" xfId="48176" xr:uid="{87581F6D-544B-412E-AC12-A7F1C8BEE77C}"/>
    <cellStyle name="Normal 3 16 3 3 3" xfId="48177" xr:uid="{415B287B-51BF-4426-BB85-1F67C387D103}"/>
    <cellStyle name="Normal 3 16 3 3 3 2" xfId="48178" xr:uid="{4B918F96-5EBA-4C4D-B406-A396D3F36981}"/>
    <cellStyle name="Normal 3 16 3 3 4" xfId="48179" xr:uid="{9B53797D-D001-4D14-B75E-DF98D13B4996}"/>
    <cellStyle name="Normal 3 16 3 4" xfId="48180" xr:uid="{97607CC3-E023-443F-819B-369D04D3C769}"/>
    <cellStyle name="Normal 3 16 3 5" xfId="48181" xr:uid="{05FE042A-8938-4BBA-BAD4-D3EB88849197}"/>
    <cellStyle name="Normal 3 16 3 6" xfId="48182" xr:uid="{F7552423-C097-428D-A01D-61E36FF3CEED}"/>
    <cellStyle name="Normal 3 16 3 6 2" xfId="48183" xr:uid="{8B70AB51-61F3-47CA-9D88-04909F31BD85}"/>
    <cellStyle name="Normal 3 16 3 6 2 2" xfId="48184" xr:uid="{3E5195B2-4072-47FE-AEEA-B1C6BE6792DF}"/>
    <cellStyle name="Normal 3 16 3 6 3" xfId="48185" xr:uid="{121225B1-DBAD-41E4-ADC7-5E53DAF01F2C}"/>
    <cellStyle name="Normal 3 16 3 7" xfId="48186" xr:uid="{EEBB130A-81F7-4078-892C-155C54A953BE}"/>
    <cellStyle name="Normal 3 16 3 7 2" xfId="48187" xr:uid="{DC69014E-8CFC-41A9-8633-A7850A4C05FD}"/>
    <cellStyle name="Normal 3 16 3 8" xfId="48188" xr:uid="{214E984F-1B18-49C6-80B8-3A228C2D9694}"/>
    <cellStyle name="Normal 3 16 4" xfId="48189" xr:uid="{8DAA1A23-9A94-45A8-985F-D48AE3790D50}"/>
    <cellStyle name="Normal 3 16 4 2" xfId="48190" xr:uid="{9348C281-F281-4F37-927B-AB359EB48616}"/>
    <cellStyle name="Normal 3 16 4 2 2" xfId="48191" xr:uid="{01E7509C-CA80-4AA6-BB3C-65E26DE8CA58}"/>
    <cellStyle name="Normal 3 16 4 2 2 2" xfId="48192" xr:uid="{DEB97762-A00E-4FBA-AA38-8B56362B9C1B}"/>
    <cellStyle name="Normal 3 16 4 2 3" xfId="48193" xr:uid="{C1F9ADB7-2311-4A3D-8A69-58790A97E2E0}"/>
    <cellStyle name="Normal 3 16 4 3" xfId="48194" xr:uid="{A5265A05-48C3-4196-95B2-F9D458954B4B}"/>
    <cellStyle name="Normal 3 16 4 3 2" xfId="48195" xr:uid="{4ABDCDEC-61AC-411F-9B29-169F7C0BEF66}"/>
    <cellStyle name="Normal 3 16 4 4" xfId="48196" xr:uid="{1509F06A-0D25-40BE-A842-B95A3CCF4A7D}"/>
    <cellStyle name="Normal 3 16 5" xfId="48197" xr:uid="{84A0F630-D994-4812-81F9-21F24E609550}"/>
    <cellStyle name="Normal 3 16 5 2" xfId="48198" xr:uid="{09A85131-F4E9-4E68-8571-1BB1AE840C18}"/>
    <cellStyle name="Normal 3 16 5 2 2" xfId="48199" xr:uid="{2C2DD128-3E86-4061-AFF7-00647CA8A9EA}"/>
    <cellStyle name="Normal 3 16 5 2 2 2" xfId="48200" xr:uid="{B9232B91-EA55-4F1E-810E-C8543D5D0C17}"/>
    <cellStyle name="Normal 3 16 5 2 3" xfId="48201" xr:uid="{7D22599D-60BB-4110-BF02-D0E389DE2977}"/>
    <cellStyle name="Normal 3 16 5 3" xfId="48202" xr:uid="{552DA05A-D71E-4164-AC92-10D5FEC5C68A}"/>
    <cellStyle name="Normal 3 16 5 3 2" xfId="48203" xr:uid="{3EB1CFB4-3B77-4F36-9E34-41B30266CD23}"/>
    <cellStyle name="Normal 3 16 5 4" xfId="48204" xr:uid="{28289784-4D0E-4D1E-991A-424A6659AD89}"/>
    <cellStyle name="Normal 3 16 6" xfId="48205" xr:uid="{A857756F-83FB-4BA8-9E89-1B32B739BD00}"/>
    <cellStyle name="Normal 3 16 7" xfId="48206" xr:uid="{58F31159-A6DF-43C5-B992-D6C06F24867F}"/>
    <cellStyle name="Normal 3 16 8" xfId="48207" xr:uid="{F4CAD8C5-6D8D-43CC-906A-F909E21B5DC5}"/>
    <cellStyle name="Normal 3 16 8 2" xfId="48208" xr:uid="{633CF563-ABF8-4930-8B03-58B44C0601C7}"/>
    <cellStyle name="Normal 3 16 8 2 2" xfId="48209" xr:uid="{F6D756D3-A23B-4A42-9B14-89BFA51C3DBD}"/>
    <cellStyle name="Normal 3 16 8 2 2 2" xfId="48210" xr:uid="{B286F1B7-936B-4A6D-A85F-DD2B8B376FF0}"/>
    <cellStyle name="Normal 3 16 8 2 3" xfId="48211" xr:uid="{65B69D21-A7B0-4B92-AEF2-88D5EF6EB5C6}"/>
    <cellStyle name="Normal 3 16 8 3" xfId="48212" xr:uid="{4ED43AE6-5D98-42D8-BA0F-66E270565B0D}"/>
    <cellStyle name="Normal 3 16 8 3 2" xfId="48213" xr:uid="{AD79A222-AF98-42A0-BA41-B1775A2F519A}"/>
    <cellStyle name="Normal 3 16 8 4" xfId="48214" xr:uid="{B3E3329A-2661-49D5-86CF-8DF06177B5AE}"/>
    <cellStyle name="Normal 3 16 9" xfId="48215" xr:uid="{0A073AA7-8920-4B0F-8F62-4AD750554C62}"/>
    <cellStyle name="Normal 3 17" xfId="9824" xr:uid="{2B3C51A0-7A08-4AF2-BA00-A6C8A266D4F5}"/>
    <cellStyle name="Normal 3 17 2" xfId="48216" xr:uid="{1205DA94-BCED-40B6-9B01-A1DDB2977936}"/>
    <cellStyle name="Normal 3 17 2 2" xfId="48217" xr:uid="{49366F4C-DB4B-48BA-A356-7C15B9B8CB0B}"/>
    <cellStyle name="Normal 3 17 2 2 2" xfId="48218" xr:uid="{1209BA98-DA20-4D81-9EA3-E344BCE2B312}"/>
    <cellStyle name="Normal 3 17 2 3" xfId="48219" xr:uid="{C8114CC1-0D9F-48E7-8395-7F06FE516083}"/>
    <cellStyle name="Normal 3 17 3" xfId="48220" xr:uid="{C4FE76F5-9031-484D-958B-9DE0F88EC7F4}"/>
    <cellStyle name="Normal 3 17 3 2" xfId="48221" xr:uid="{DE918903-98A5-46DD-A385-4C22D3CD0EFC}"/>
    <cellStyle name="Normal 3 17 4" xfId="48222" xr:uid="{E366175D-FF84-4A10-B316-1A5650BFCE67}"/>
    <cellStyle name="Normal 3 18" xfId="9825" xr:uid="{6C6597D4-CE78-493F-845A-D1F62238EBB6}"/>
    <cellStyle name="Normal 3 18 2" xfId="48223" xr:uid="{FBA94CEF-D1B6-4D99-BE0F-24317617543C}"/>
    <cellStyle name="Normal 3 18 2 2" xfId="48224" xr:uid="{BE0ED3C9-F918-4FCF-9557-F835A186043B}"/>
    <cellStyle name="Normal 3 18 2 2 2" xfId="48225" xr:uid="{DEC6CC8E-55ED-4F4D-B54E-999F438890DB}"/>
    <cellStyle name="Normal 3 18 2 3" xfId="48226" xr:uid="{7B67E28F-B7AD-4B69-8435-08DA43ED4DBA}"/>
    <cellStyle name="Normal 3 18 3" xfId="48227" xr:uid="{0D3ADEB3-D4B0-44B9-8EBE-F4BB9EBD347D}"/>
    <cellStyle name="Normal 3 18 3 2" xfId="48228" xr:uid="{55291521-B327-4AF9-A1A6-B28C3A2C93D4}"/>
    <cellStyle name="Normal 3 18 4" xfId="48229" xr:uid="{33702797-4D99-41B1-97E6-FEEB3015721C}"/>
    <cellStyle name="Normal 3 19" xfId="9826" xr:uid="{5C7EE3C8-4FBD-4907-8B4B-D94857919585}"/>
    <cellStyle name="Normal 3 19 2" xfId="48230" xr:uid="{C3CF4C76-510B-4C24-A584-A346C9365589}"/>
    <cellStyle name="Normal 3 19 2 2" xfId="48231" xr:uid="{64CC4922-D3F8-4942-B929-672E27524E0E}"/>
    <cellStyle name="Normal 3 19 2 3" xfId="48232" xr:uid="{253654AF-B727-4FF6-A452-F8117A8F4674}"/>
    <cellStyle name="Normal 3 19 2 3 2" xfId="48233" xr:uid="{51EBA70B-8A04-4C49-B436-A060B6E128A1}"/>
    <cellStyle name="Normal 3 19 2 3 2 2" xfId="48234" xr:uid="{39338C70-1871-40B3-91D9-207A99B7D0ED}"/>
    <cellStyle name="Normal 3 19 2 3 3" xfId="48235" xr:uid="{E36334C4-EBA8-4A49-A226-77DD5B139192}"/>
    <cellStyle name="Normal 3 19 2 4" xfId="48236" xr:uid="{677BB87C-D1ED-4F40-B197-416D32A84095}"/>
    <cellStyle name="Normal 3 19 2 4 2" xfId="48237" xr:uid="{650F0728-4C3E-46D6-8A9F-A39AC2E4C915}"/>
    <cellStyle name="Normal 3 19 2 5" xfId="48238" xr:uid="{53FD9619-B38F-43EE-AF51-36E8CEC3EAF4}"/>
    <cellStyle name="Normal 3 2" xfId="22" xr:uid="{EB21166B-F51D-4F26-8912-FC1E356D632F}"/>
    <cellStyle name="Normal 3 2 2" xfId="9827" xr:uid="{FA7F0FB1-FA6B-466F-8F9B-778005628688}"/>
    <cellStyle name="Normal 3 2 2 2" xfId="48239" xr:uid="{62375907-7174-4813-A830-B894E1D96A7E}"/>
    <cellStyle name="Normal 3 2 2 2 2" xfId="48240" xr:uid="{0EB44032-5EF5-4D83-9BED-C10DDE9F500B}"/>
    <cellStyle name="Normal 3 2 2 2 2 2" xfId="48241" xr:uid="{0D965826-37FC-4C7C-9BB8-8C0CCDB29433}"/>
    <cellStyle name="Normal 3 2 2 2 2 2 2" xfId="48242" xr:uid="{9143AC06-2612-4577-B0FE-023D697360BE}"/>
    <cellStyle name="Normal 3 2 2 2 2 2 2 2" xfId="48243" xr:uid="{A7702155-D387-4BDE-A7C1-B7D8C9B6C564}"/>
    <cellStyle name="Normal 3 2 2 2 2 2 3" xfId="48244" xr:uid="{9FDAA0CA-C04F-446D-A4C8-389576E15E96}"/>
    <cellStyle name="Normal 3 2 2 2 2 2 3 2" xfId="48245" xr:uid="{DDF70CA4-FEB8-4B75-BB30-DAB2D000EC2C}"/>
    <cellStyle name="Normal 3 2 2 2 2 2 4" xfId="48246" xr:uid="{53998AFB-2B18-4F3E-9CE9-AEF3FE042124}"/>
    <cellStyle name="Normal 3 2 2 2 2 2 4 2" xfId="48247" xr:uid="{052326AF-2B24-4F68-8407-FA4A39AFBBD8}"/>
    <cellStyle name="Normal 3 2 2 2 2 2 5" xfId="48248" xr:uid="{52F49B41-F019-4FCD-A256-D4D2A3957A93}"/>
    <cellStyle name="Normal 3 2 2 2 2 3" xfId="48249" xr:uid="{2A188035-EA44-4ED0-AC7B-DDE9DF2744D4}"/>
    <cellStyle name="Normal 3 2 2 2 2 3 2" xfId="48250" xr:uid="{AD33B3FA-E90C-413C-868A-16CB6C31EAEC}"/>
    <cellStyle name="Normal 3 2 2 2 2 4" xfId="48251" xr:uid="{2E216150-9F5A-429F-B21F-1FBF7C3010C3}"/>
    <cellStyle name="Normal 3 2 2 2 2 4 2" xfId="48252" xr:uid="{E10F8A0B-EBDF-43D2-B804-36FBE5337308}"/>
    <cellStyle name="Normal 3 2 2 2 2 5" xfId="48253" xr:uid="{2A6A409D-A810-4E48-BA50-EE631F9DB113}"/>
    <cellStyle name="Normal 3 2 2 2 2 5 2" xfId="48254" xr:uid="{378AB93E-F678-4A44-BA20-B4E3C9309824}"/>
    <cellStyle name="Normal 3 2 2 2 2 6" xfId="48255" xr:uid="{F40724A6-4803-4096-AFDC-25B985DF90BB}"/>
    <cellStyle name="Normal 3 2 2 2 3" xfId="48256" xr:uid="{215DAE1C-A744-4710-B439-882007ECFF60}"/>
    <cellStyle name="Normal 3 2 2 2 3 2" xfId="48257" xr:uid="{25587107-18CB-4491-B193-11E64EF3015A}"/>
    <cellStyle name="Normal 3 2 2 2 3 2 2" xfId="48258" xr:uid="{68A76EAE-E2EC-4793-BC58-1081A6C53D2C}"/>
    <cellStyle name="Normal 3 2 2 2 3 3" xfId="48259" xr:uid="{5323155E-A97A-40EA-91A3-7BE03E3F3EF5}"/>
    <cellStyle name="Normal 3 2 2 2 3 3 2" xfId="48260" xr:uid="{7733085B-B8C2-46D8-B882-01489CA4EFF3}"/>
    <cellStyle name="Normal 3 2 2 2 3 4" xfId="48261" xr:uid="{3D4D2292-00E3-4876-A428-9F8AC213CE74}"/>
    <cellStyle name="Normal 3 2 2 2 3 4 2" xfId="48262" xr:uid="{39CA5CB4-DFEA-4A70-BBD5-A12DFF7E025F}"/>
    <cellStyle name="Normal 3 2 2 2 3 5" xfId="48263" xr:uid="{BD7590E2-63D5-4991-A80B-4CC7ECD64B0D}"/>
    <cellStyle name="Normal 3 2 2 2 4" xfId="48264" xr:uid="{1D063490-E088-4554-A0E7-ED83EBC2E496}"/>
    <cellStyle name="Normal 3 2 2 2 4 2" xfId="48265" xr:uid="{4C5F68A3-7FED-4488-BBE3-2859B6235BAE}"/>
    <cellStyle name="Normal 3 2 2 2 4 2 2" xfId="48266" xr:uid="{2D689FA5-A31A-4778-B391-3E214ABBA6AF}"/>
    <cellStyle name="Normal 3 2 2 2 4 3" xfId="48267" xr:uid="{6C716BF5-3A0B-4E14-9CA3-2AB39707F476}"/>
    <cellStyle name="Normal 3 2 2 2 4 3 2" xfId="48268" xr:uid="{40B4C17E-99FE-4863-B954-59A918DA4560}"/>
    <cellStyle name="Normal 3 2 2 2 4 4" xfId="48269" xr:uid="{1FEB0F61-1476-4F6F-9023-623BA7F8BAFB}"/>
    <cellStyle name="Normal 3 2 2 2 4 4 2" xfId="48270" xr:uid="{27890BAE-609B-4375-8181-30A4AB565B8F}"/>
    <cellStyle name="Normal 3 2 2 2 4 5" xfId="48271" xr:uid="{0F8628AB-4BE4-41F4-8003-8D873904F5F8}"/>
    <cellStyle name="Normal 3 2 2 2 5" xfId="48272" xr:uid="{3E8D2EE1-543E-4807-A960-B83DB76D099B}"/>
    <cellStyle name="Normal 3 2 2 2 5 2" xfId="48273" xr:uid="{4E1B8895-CEA7-43EA-9D73-C16EF331B317}"/>
    <cellStyle name="Normal 3 2 2 2 5 2 2" xfId="48274" xr:uid="{3E83EAD4-0341-4C21-AAC4-A4D9CF95D705}"/>
    <cellStyle name="Normal 3 2 2 2 5 3" xfId="48275" xr:uid="{BCFB92E4-DBDF-420B-BA6D-F5D92874CEC1}"/>
    <cellStyle name="Normal 3 2 2 2 5 3 2" xfId="48276" xr:uid="{07222D8D-225E-45AE-B4A5-4E64D14C1E95}"/>
    <cellStyle name="Normal 3 2 2 2 5 4" xfId="48277" xr:uid="{760F4C9A-01A5-429D-A9FB-EFF7BEAD9637}"/>
    <cellStyle name="Normal 3 2 2 2 5 4 2" xfId="48278" xr:uid="{BC9A9A05-36BC-4436-A047-330635266C18}"/>
    <cellStyle name="Normal 3 2 2 2 5 5" xfId="48279" xr:uid="{2D3C7BAF-158B-48AD-8ACC-355A3A5B256D}"/>
    <cellStyle name="Normal 3 2 2 2 6" xfId="48280" xr:uid="{92A4406F-9DB3-4868-A966-440174FD97B3}"/>
    <cellStyle name="Normal 3 2 2 2 6 2" xfId="48281" xr:uid="{6EE23507-E96E-4A9A-AB64-A03E0EC8C57B}"/>
    <cellStyle name="Normal 3 2 2 2 7" xfId="48282" xr:uid="{885912D4-9C5C-440D-8164-3C4D5B2212B4}"/>
    <cellStyle name="Normal 3 2 2 2 7 2" xfId="48283" xr:uid="{D46FFB49-4074-43BA-9CC4-989F6C0DD697}"/>
    <cellStyle name="Normal 3 2 2 2 8" xfId="48284" xr:uid="{43898C22-9FDA-4DC3-AD57-495619F96668}"/>
    <cellStyle name="Normal 3 2 2 2 8 2" xfId="48285" xr:uid="{D9A507E4-98D2-4F4F-9AE9-5EB6302BE3C0}"/>
    <cellStyle name="Normal 3 2 2 2 9" xfId="48286" xr:uid="{223148D3-092F-4329-8A09-2E8DAA7E7D25}"/>
    <cellStyle name="Normal 3 2 2 3" xfId="48287" xr:uid="{CA0675AA-84CB-47A0-AFD2-12D37FDED38A}"/>
    <cellStyle name="Normal 3 2 2 3 2" xfId="48288" xr:uid="{21E826E6-F7CF-4AAD-9C09-6BE614C5AAEC}"/>
    <cellStyle name="Normal 3 2 2 3 2 2" xfId="48289" xr:uid="{AD143616-F967-46A2-B54B-F50BB04C9869}"/>
    <cellStyle name="Normal 3 2 2 3 2 2 2" xfId="48290" xr:uid="{C0E0C403-246E-4EA4-A6CC-F2B8069A9DE3}"/>
    <cellStyle name="Normal 3 2 2 3 2 3" xfId="48291" xr:uid="{2FD3180D-8218-4210-9CED-7B0DAB6391BB}"/>
    <cellStyle name="Normal 3 2 2 3 2 3 2" xfId="48292" xr:uid="{C439E0DB-7EDB-4608-8CF9-25053FFB463C}"/>
    <cellStyle name="Normal 3 2 2 3 2 4" xfId="48293" xr:uid="{975E0E88-12EB-4AF6-805E-99F02EBCF898}"/>
    <cellStyle name="Normal 3 2 2 3 2 4 2" xfId="48294" xr:uid="{AFFB28BF-9A86-4F2F-9627-0B728F56EBC2}"/>
    <cellStyle name="Normal 3 2 2 3 2 5" xfId="48295" xr:uid="{E522F3FF-3615-4B99-9C41-62AE81B7455D}"/>
    <cellStyle name="Normal 3 2 2 3 3" xfId="48296" xr:uid="{C3F811F7-7CE2-43FA-9437-E9611794214D}"/>
    <cellStyle name="Normal 3 2 2 3 3 2" xfId="48297" xr:uid="{910353C7-A426-45EE-B415-205B8B32BA3E}"/>
    <cellStyle name="Normal 3 2 2 3 4" xfId="48298" xr:uid="{96957DFB-57F9-432E-A7C1-446FBA7A34F4}"/>
    <cellStyle name="Normal 3 2 2 3 4 2" xfId="48299" xr:uid="{B2589F42-AFD4-438A-A3BE-71F39175CB9A}"/>
    <cellStyle name="Normal 3 2 2 3 5" xfId="48300" xr:uid="{998AAA1E-1E38-47CF-9B59-3DC95D02E07D}"/>
    <cellStyle name="Normal 3 2 2 3 5 2" xfId="48301" xr:uid="{207F4BAD-DE34-446D-9E01-6F726DDA5CB2}"/>
    <cellStyle name="Normal 3 2 2 3 6" xfId="48302" xr:uid="{E10BC3B9-4FC3-43A1-BF4F-4679C4171A9E}"/>
    <cellStyle name="Normal 3 2 2 4" xfId="48303" xr:uid="{685490C8-0E37-48FE-8D64-EF0C4F949C69}"/>
    <cellStyle name="Normal 3 2 2 4 2" xfId="48304" xr:uid="{7682F193-B611-4888-BD97-3B51DF348C00}"/>
    <cellStyle name="Normal 3 2 2 5" xfId="48305" xr:uid="{1B4AEB49-EA02-44C2-ABBB-2A561392626D}"/>
    <cellStyle name="Normal 3 2 2 5 2" xfId="48306" xr:uid="{CA2A4665-A363-4433-B7DD-CE097769DE14}"/>
    <cellStyle name="Normal 3 2 2 6" xfId="48307" xr:uid="{60735843-6F88-4662-A41F-E15B2D7926FC}"/>
    <cellStyle name="Normal 3 2 2 6 2" xfId="48308" xr:uid="{8DCCA39B-F503-4978-A069-17712F353F73}"/>
    <cellStyle name="Normal 3 2 2 7" xfId="48309" xr:uid="{E9C818D9-963E-4A86-AA7F-BFC3A54FA021}"/>
    <cellStyle name="Normal 3 2 3" xfId="9828" xr:uid="{FEF6095C-F0CC-46AD-B08D-A4F2007B461A}"/>
    <cellStyle name="Normal 3 2 3 2" xfId="48310" xr:uid="{D23BC317-745B-49FA-8BB3-2C6BD53AFA32}"/>
    <cellStyle name="Normal 3 2 4" xfId="11475" xr:uid="{697B359B-F861-4356-AA21-7DE0977EDD74}"/>
    <cellStyle name="Normal 3 2 4 2" xfId="12631" xr:uid="{358730F6-46EC-4385-A71A-ABD474F726EF}"/>
    <cellStyle name="Normal 3 2 5" xfId="48311" xr:uid="{AECFA72C-79B0-4273-9ABB-B5C78BD7842D}"/>
    <cellStyle name="Normal 3 2 5 2" xfId="48312" xr:uid="{2BA8A70A-788D-44D2-B411-EAB41FBB3DDC}"/>
    <cellStyle name="Normal 3 2 6" xfId="48313" xr:uid="{1B3B0199-B45D-444C-A5FD-078561AC7746}"/>
    <cellStyle name="Normal 3 2 6 2" xfId="48314" xr:uid="{366C061B-C6CD-43DA-B276-121BFF11A8CF}"/>
    <cellStyle name="Normal 3 2 7" xfId="48315" xr:uid="{DEC39AB6-3DFF-4B18-A65F-4FC0FC94BB49}"/>
    <cellStyle name="Normal 3 2 8" xfId="48316" xr:uid="{F6EF69B9-72FE-4471-B101-803640A0C16E}"/>
    <cellStyle name="Normal 3 2 9" xfId="818" xr:uid="{86053094-1FD6-4304-8FFF-B6C8E1B50ECF}"/>
    <cellStyle name="Normal 3 20" xfId="9829" xr:uid="{33CB7ED1-5B8E-41C6-8D5D-072B7789DC81}"/>
    <cellStyle name="Normal 3 20 2" xfId="48317" xr:uid="{2295D6FD-C2B7-4548-836A-F99A0513DEEC}"/>
    <cellStyle name="Normal 3 20 3" xfId="48318" xr:uid="{9F7D50D8-FB24-4454-AB61-C7EC863249C3}"/>
    <cellStyle name="Normal 3 20 4" xfId="48319" xr:uid="{167E2AF9-B89B-458D-99F3-4F9B16BF1F21}"/>
    <cellStyle name="Normal 3 20 5" xfId="48320" xr:uid="{C6A17C23-1607-4B5D-BE59-43741E324917}"/>
    <cellStyle name="Normal 3 20 5 2" xfId="48321" xr:uid="{E4953DE7-5E28-4924-8AA9-D6B40AD91E04}"/>
    <cellStyle name="Normal 3 20 5 2 2" xfId="48322" xr:uid="{A8B3A5D2-3671-458E-B583-8F9AFA564584}"/>
    <cellStyle name="Normal 3 20 5 3" xfId="48323" xr:uid="{00D6CE5D-D479-454F-AE83-349F5BD1F81E}"/>
    <cellStyle name="Normal 3 20 6" xfId="48324" xr:uid="{AC1AEE54-F88A-4C04-B500-C5792B79CF49}"/>
    <cellStyle name="Normal 3 20 6 2" xfId="48325" xr:uid="{08DE7320-9C15-4AE2-B225-E6C327F0FEF3}"/>
    <cellStyle name="Normal 3 20 7" xfId="48326" xr:uid="{77518586-3805-44CA-B938-075667923B27}"/>
    <cellStyle name="Normal 3 21" xfId="9830" xr:uid="{6AC4B166-8D1A-4615-90C3-CEADCA64AE92}"/>
    <cellStyle name="Normal 3 21 2" xfId="48327" xr:uid="{AB10CC05-E72A-416F-807B-0DC6AB016411}"/>
    <cellStyle name="Normal 3 22" xfId="9831" xr:uid="{B7CC3E2E-4C54-49D4-975B-391CF4E8D880}"/>
    <cellStyle name="Normal 3 22 2" xfId="48328" xr:uid="{11C986CC-BD7A-4E1F-B238-79C963926D24}"/>
    <cellStyle name="Normal 3 23" xfId="9832" xr:uid="{B5AD91E5-84BD-4A0B-AD9D-7C11CF25323D}"/>
    <cellStyle name="Normal 3 23 2" xfId="48329" xr:uid="{D715833C-DF33-47CE-9333-026024199CA3}"/>
    <cellStyle name="Normal 3 24" xfId="9833" xr:uid="{00C6187C-70A5-4D5C-BE95-2B9E7FEB65B8}"/>
    <cellStyle name="Normal 3 24 2" xfId="48330" xr:uid="{42425028-D054-479F-A327-868F184C8665}"/>
    <cellStyle name="Normal 3 25" xfId="9834" xr:uid="{8174A7D0-3C70-4DC5-9085-4044B3918150}"/>
    <cellStyle name="Normal 3 25 2" xfId="48331" xr:uid="{1C29270D-DA07-496A-B0F2-4D26D0D3B293}"/>
    <cellStyle name="Normal 3 26" xfId="48332" xr:uid="{89B37EEE-C85D-45AC-B72B-6EF38DF7CC1E}"/>
    <cellStyle name="Normal 3 27" xfId="48333" xr:uid="{EDBEA151-F179-438A-8CA9-2EC87446BB7D}"/>
    <cellStyle name="Normal 3 27 2" xfId="48334" xr:uid="{6E3FE98C-FAE7-4E06-99B1-A171535F02F3}"/>
    <cellStyle name="Normal 3 27 2 2" xfId="48335" xr:uid="{17134C8A-08CA-4E06-A8A9-4EDAFBE56820}"/>
    <cellStyle name="Normal 3 27 2 2 2" xfId="48336" xr:uid="{30BDEDF9-76B3-473A-88D9-2FBAA8F62E5C}"/>
    <cellStyle name="Normal 3 27 2 3" xfId="48337" xr:uid="{C8696E3A-D78A-4511-A892-89751B036634}"/>
    <cellStyle name="Normal 3 27 3" xfId="48338" xr:uid="{832D5EA3-345B-4D09-A858-3D0A7BC530F4}"/>
    <cellStyle name="Normal 3 27 3 2" xfId="48339" xr:uid="{E82C5AE5-5816-4286-9C41-CB26C363DF5C}"/>
    <cellStyle name="Normal 3 27 4" xfId="48340" xr:uid="{F81654DE-8F32-4528-98EF-4E8840A9414D}"/>
    <cellStyle name="Normal 3 28" xfId="48341" xr:uid="{6512242E-978F-4D1F-A551-0B24D6F51DFE}"/>
    <cellStyle name="Normal 3 29" xfId="48342" xr:uid="{17C192A3-236E-4DCA-AA72-EE12E95DAA05}"/>
    <cellStyle name="Normal 3 29 2" xfId="48343" xr:uid="{742564C5-89B4-4DE9-947E-AA89EDE9CCEA}"/>
    <cellStyle name="Normal 3 29 3" xfId="48344" xr:uid="{D2C0D09E-8AFA-48C1-952B-6E1C02A3BD10}"/>
    <cellStyle name="Normal 3 29 4" xfId="48345" xr:uid="{96320FF3-2478-49ED-94B0-7E1C7DF00E92}"/>
    <cellStyle name="Normal 3 29 5" xfId="48346" xr:uid="{5012E8A0-8EDE-4FDB-845C-30967D91B43E}"/>
    <cellStyle name="Normal 3 3" xfId="819" xr:uid="{2E9CDD67-4AB2-40E2-B9A9-50CE481CA51B}"/>
    <cellStyle name="Normal 3 3 10" xfId="48347" xr:uid="{9AB40735-5AD2-40AC-9CD1-F733B6414E93}"/>
    <cellStyle name="Normal 3 3 11" xfId="48348" xr:uid="{8E01D58A-5DD9-44A3-91C4-CBE71108AFC3}"/>
    <cellStyle name="Normal 3 3 12" xfId="48349" xr:uid="{B1A192F9-4402-4F3A-9A5C-F1F841F3753E}"/>
    <cellStyle name="Normal 3 3 13" xfId="48350" xr:uid="{C9C77CA0-6768-4D71-AFE5-EE3FF2386612}"/>
    <cellStyle name="Normal 3 3 13 2" xfId="48351" xr:uid="{A10B80FD-E491-4074-BF63-CB3CF3F50F07}"/>
    <cellStyle name="Normal 3 3 14" xfId="48352" xr:uid="{E2483236-327C-45E3-9EE5-AAC90BE100AE}"/>
    <cellStyle name="Normal 3 3 15" xfId="48353" xr:uid="{7EA15DA9-786C-4438-8774-041F88A11176}"/>
    <cellStyle name="Normal 3 3 2" xfId="9835" xr:uid="{ABF23077-654A-4E54-8C3F-CBB4ED86CC6B}"/>
    <cellStyle name="Normal 3 3 2 10" xfId="48354" xr:uid="{09564B06-FC32-46C8-AA57-FC5BAED8FE86}"/>
    <cellStyle name="Normal 3 3 2 11" xfId="48355" xr:uid="{A4F56BAE-2BC9-425B-AEAD-81C6968135BC}"/>
    <cellStyle name="Normal 3 3 2 2" xfId="48356" xr:uid="{E6DD4737-1FF3-496E-A39E-558222A9AA1B}"/>
    <cellStyle name="Normal 3 3 2 3" xfId="48357" xr:uid="{FFDEEC3C-D265-4FFC-A868-7490DAAB7290}"/>
    <cellStyle name="Normal 3 3 2 4" xfId="48358" xr:uid="{BFF21408-6FEE-4B45-8439-0BD9029D96F7}"/>
    <cellStyle name="Normal 3 3 2 5" xfId="48359" xr:uid="{C3DEB4F7-2EF6-43D5-A98E-4350F9F69E8F}"/>
    <cellStyle name="Normal 3 3 2 6" xfId="48360" xr:uid="{981B6F64-8C00-4D7C-8B18-C7B7739C22F8}"/>
    <cellStyle name="Normal 3 3 2 7" xfId="48361" xr:uid="{7013F3D8-A229-4848-8A4F-5339B3CC9431}"/>
    <cellStyle name="Normal 3 3 2 8" xfId="48362" xr:uid="{FBB4FBF7-65F4-4D90-81F3-A346132633FB}"/>
    <cellStyle name="Normal 3 3 2 9" xfId="48363" xr:uid="{D1C12AC8-AB42-4856-BE5F-561E0DC26358}"/>
    <cellStyle name="Normal 3 3 3" xfId="9836" xr:uid="{8B8DFC47-D3A4-4343-BA20-C1F521BA41D7}"/>
    <cellStyle name="Normal 3 3 3 10" xfId="48364" xr:uid="{52283D8D-AB66-490C-8223-00F72589714D}"/>
    <cellStyle name="Normal 3 3 3 11" xfId="48365" xr:uid="{4741AFE3-1CB0-412C-9ED9-096B54FE7CBD}"/>
    <cellStyle name="Normal 3 3 3 2" xfId="48366" xr:uid="{9EA051E7-5A39-4BD1-9E6A-53EF6970BC16}"/>
    <cellStyle name="Normal 3 3 3 3" xfId="48367" xr:uid="{3476EA4C-010C-4502-9208-A07759845A37}"/>
    <cellStyle name="Normal 3 3 3 4" xfId="48368" xr:uid="{7FE3AA6E-C0DD-4F10-B8FB-F4E1134D2BC3}"/>
    <cellStyle name="Normal 3 3 3 5" xfId="48369" xr:uid="{85B973F6-2904-4757-92DB-DD1B4DF3DC64}"/>
    <cellStyle name="Normal 3 3 3 6" xfId="48370" xr:uid="{23AFB217-AC03-4D26-98F9-AAF1126650BC}"/>
    <cellStyle name="Normal 3 3 3 7" xfId="48371" xr:uid="{77841484-273E-4433-A36C-DB7446A647B0}"/>
    <cellStyle name="Normal 3 3 3 8" xfId="48372" xr:uid="{5445B6AA-CD97-4920-9C79-B3D7D0AB5287}"/>
    <cellStyle name="Normal 3 3 3 9" xfId="48373" xr:uid="{E873BB04-D9A4-4E96-B23F-51B1937CFEE0}"/>
    <cellStyle name="Normal 3 3 4" xfId="48374" xr:uid="{51DA3549-5DB3-4B9C-95E3-BCA401475FCE}"/>
    <cellStyle name="Normal 3 3 4 10" xfId="48375" xr:uid="{CAF11E6D-9987-41A6-8958-52EE1DB491C0}"/>
    <cellStyle name="Normal 3 3 4 2" xfId="48376" xr:uid="{71CAB782-1147-4EF6-A36C-91F40D2E2D47}"/>
    <cellStyle name="Normal 3 3 4 3" xfId="48377" xr:uid="{15B0102B-015E-472C-9F46-EAF9DCB7FE18}"/>
    <cellStyle name="Normal 3 3 4 4" xfId="48378" xr:uid="{C7DEAF74-FD4C-4440-8AAC-2162322012C1}"/>
    <cellStyle name="Normal 3 3 4 5" xfId="48379" xr:uid="{9F4E860D-2119-4BF1-A30B-FED6849EFE29}"/>
    <cellStyle name="Normal 3 3 4 6" xfId="48380" xr:uid="{79D6174E-4CE4-4BC3-AEFF-58ECEF9CA86D}"/>
    <cellStyle name="Normal 3 3 4 7" xfId="48381" xr:uid="{4A69E9E8-CA90-4BE2-B1DB-3C44C034927E}"/>
    <cellStyle name="Normal 3 3 4 8" xfId="48382" xr:uid="{0B2879E0-E7BC-42DF-83EE-1B934E5476B8}"/>
    <cellStyle name="Normal 3 3 4 9" xfId="48383" xr:uid="{17F9BDE9-4096-4FD3-8BD1-2BE275EFBAEB}"/>
    <cellStyle name="Normal 3 3 5" xfId="48384" xr:uid="{507EF069-88F6-4D1A-8E0E-7F04FE8ABF4E}"/>
    <cellStyle name="Normal 3 3 5 10" xfId="48385" xr:uid="{F62F693F-4CCA-4429-9FAE-63C4CA516FA3}"/>
    <cellStyle name="Normal 3 3 5 2" xfId="48386" xr:uid="{28734CB9-E2AE-49BC-BED4-9DE53A7758B6}"/>
    <cellStyle name="Normal 3 3 5 3" xfId="48387" xr:uid="{C27E4821-BB8F-4F02-A163-596A5DF29B05}"/>
    <cellStyle name="Normal 3 3 5 4" xfId="48388" xr:uid="{4CD81690-52F1-4C6B-B18D-3ED55320714D}"/>
    <cellStyle name="Normal 3 3 5 5" xfId="48389" xr:uid="{1AC140D6-B4F1-461A-8CDD-DEB2708F93CA}"/>
    <cellStyle name="Normal 3 3 5 6" xfId="48390" xr:uid="{67D834B7-8836-41DA-AC28-4DEB3A776251}"/>
    <cellStyle name="Normal 3 3 5 7" xfId="48391" xr:uid="{62CA6EA7-9D84-4363-B2D3-8F3D0CE76028}"/>
    <cellStyle name="Normal 3 3 5 8" xfId="48392" xr:uid="{A08D035B-BCF0-4BAC-9665-C17BB119DF2B}"/>
    <cellStyle name="Normal 3 3 5 9" xfId="48393" xr:uid="{5FB82835-24EF-41CD-8A09-CE6B14F82D14}"/>
    <cellStyle name="Normal 3 3 6" xfId="48394" xr:uid="{F69F1CDC-80DD-4D67-87D4-1FE51B4A12CA}"/>
    <cellStyle name="Normal 3 3 6 2" xfId="48395" xr:uid="{7FCA8126-66B5-423A-A14B-904E3F59D8F6}"/>
    <cellStyle name="Normal 3 3 7" xfId="48396" xr:uid="{B650293A-2F41-4522-AC33-10E5301FC122}"/>
    <cellStyle name="Normal 3 3 8" xfId="48397" xr:uid="{2B58C703-F3B7-4C02-B3AE-30E1B639570D}"/>
    <cellStyle name="Normal 3 3 9" xfId="48398" xr:uid="{AC45DAED-A22B-4D99-9D86-3847D404F414}"/>
    <cellStyle name="Normal 3 30" xfId="48399" xr:uid="{D3710A83-170A-49A3-BDB7-C2BABC68662F}"/>
    <cellStyle name="Normal 3 31" xfId="48400" xr:uid="{DC285E7A-6838-45D9-9FBB-6F68D34165CB}"/>
    <cellStyle name="Normal 3 32" xfId="48401" xr:uid="{60447829-BB52-4EF5-B6A2-79A18B87149A}"/>
    <cellStyle name="Normal 3 33" xfId="48402" xr:uid="{9579BA06-7BB1-4738-AE9B-82402612DAF7}"/>
    <cellStyle name="Normal 3 34" xfId="48403" xr:uid="{D6D39C14-A938-4AC8-9BFF-9EB1A150E202}"/>
    <cellStyle name="Normal 3 35" xfId="48404" xr:uid="{78175545-2D52-47D8-B778-5565A55C9AC9}"/>
    <cellStyle name="Normal 3 35 2" xfId="48405" xr:uid="{489AFE14-FB08-422C-8AC0-68D948B74844}"/>
    <cellStyle name="Normal 3 35 2 2" xfId="48406" xr:uid="{D2FF6997-43A2-47FE-A548-1C98816AF3FE}"/>
    <cellStyle name="Normal 3 35 2 2 2" xfId="48407" xr:uid="{F353B22B-345D-4EF4-BE2E-421E7CFF85DC}"/>
    <cellStyle name="Normal 3 35 2 3" xfId="48408" xr:uid="{12A95BC9-CD1E-4FEB-9AC2-1B574D61104B}"/>
    <cellStyle name="Normal 3 35 3" xfId="48409" xr:uid="{3FFB5730-A364-4753-AB79-D28E409E2160}"/>
    <cellStyle name="Normal 3 35 3 2" xfId="48410" xr:uid="{1DC8CB7C-02D3-4216-B182-6B9B5CE783DA}"/>
    <cellStyle name="Normal 3 35 4" xfId="48411" xr:uid="{3207B66A-289B-43CE-8B0F-13C767878CF6}"/>
    <cellStyle name="Normal 3 36" xfId="48412" xr:uid="{7C57039E-1053-4F83-A3F8-73F1D0EA147F}"/>
    <cellStyle name="Normal 3 36 2" xfId="48413" xr:uid="{9207B288-D192-4B89-B2A0-941E7032388A}"/>
    <cellStyle name="Normal 3 36 2 2" xfId="48414" xr:uid="{67D22F72-D8C7-4CED-9BCD-1558394F4A29}"/>
    <cellStyle name="Normal 3 36 2 2 2" xfId="48415" xr:uid="{9873F949-9834-4845-8363-67BD1728CECD}"/>
    <cellStyle name="Normal 3 36 2 3" xfId="48416" xr:uid="{3FCFAC08-0A04-4D24-BE7B-3C2ADE21EEAA}"/>
    <cellStyle name="Normal 3 36 3" xfId="48417" xr:uid="{EE66EC45-5804-430A-A390-E0E89B84F509}"/>
    <cellStyle name="Normal 3 36 3 2" xfId="48418" xr:uid="{08D5F6CF-94CB-4D43-B16B-C9E68E9A5E58}"/>
    <cellStyle name="Normal 3 36 4" xfId="48419" xr:uid="{728EB5A2-7836-4625-A35B-BD67CC478ED5}"/>
    <cellStyle name="Normal 3 37" xfId="48420" xr:uid="{B8BC0D03-0D9E-4D11-8198-A9DC691F8F58}"/>
    <cellStyle name="Normal 3 38" xfId="48421" xr:uid="{96E61111-B900-4AE9-8265-0C5C0EC9228D}"/>
    <cellStyle name="Normal 3 39" xfId="48422" xr:uid="{A03F65D3-7F5C-4DBB-9966-D0FD5EBD081A}"/>
    <cellStyle name="Normal 3 39 2" xfId="48423" xr:uid="{08A944CC-585A-4602-BCFE-83F0C4296D61}"/>
    <cellStyle name="Normal 3 39 2 2" xfId="48424" xr:uid="{6AEFB155-511F-42AD-8D4B-F4749A687124}"/>
    <cellStyle name="Normal 3 39 3" xfId="48425" xr:uid="{40DF3725-0865-4E05-8303-F80C0481AB71}"/>
    <cellStyle name="Normal 3 4" xfId="9837" xr:uid="{70A40433-0830-418A-930C-BC26F7E0127E}"/>
    <cellStyle name="Normal 3 4 10" xfId="48426" xr:uid="{700A9B7A-610D-4854-9B91-A08D62FA07E4}"/>
    <cellStyle name="Normal 3 4 11" xfId="48427" xr:uid="{2B685BB7-1894-4B3E-A896-B1A3AEAAC452}"/>
    <cellStyle name="Normal 3 4 12" xfId="48428" xr:uid="{ADF439F8-38C8-44BD-83E9-545D79C79DF1}"/>
    <cellStyle name="Normal 3 4 2" xfId="9838" xr:uid="{AF1D9925-64C6-4A99-BAC4-E36EBD15D7E5}"/>
    <cellStyle name="Normal 3 4 2 2" xfId="11069" xr:uid="{AA0A086B-8DCA-4BE0-BE18-28FADDA8E9DD}"/>
    <cellStyle name="Normal 3 4 2 3" xfId="48429" xr:uid="{65ADAA21-EAF8-4E30-9A47-F0211166B44F}"/>
    <cellStyle name="Normal 3 4 3" xfId="9839" xr:uid="{25BE16A4-E981-42F5-B5D6-9AE2760071FD}"/>
    <cellStyle name="Normal 3 4 3 2" xfId="48430" xr:uid="{30E1333D-54FD-4C18-B67C-605DD09383C6}"/>
    <cellStyle name="Normal 3 4 4" xfId="48431" xr:uid="{5B7A6DB5-B4D9-4E1F-BB67-5D493A492DD6}"/>
    <cellStyle name="Normal 3 4 4 2" xfId="48432" xr:uid="{5B421801-976F-4A35-8373-6C0D11733396}"/>
    <cellStyle name="Normal 3 4 5" xfId="48433" xr:uid="{051EA1CF-EAB7-4264-8732-FA02D4E041A1}"/>
    <cellStyle name="Normal 3 4 5 2" xfId="48434" xr:uid="{FB77214D-91AF-4AB9-BAE7-A10B1FF5F2D5}"/>
    <cellStyle name="Normal 3 4 6" xfId="48435" xr:uid="{3218AFB5-E049-45FA-B850-18E9A98825F9}"/>
    <cellStyle name="Normal 3 4 6 2" xfId="48436" xr:uid="{ED660564-0DCF-43A4-9BE4-3A7DEAD44AFF}"/>
    <cellStyle name="Normal 3 4 7" xfId="48437" xr:uid="{48A14A7F-E753-4AB8-8B09-A893FF66E33C}"/>
    <cellStyle name="Normal 3 4 8" xfId="48438" xr:uid="{4EDE6784-7DBC-4BBF-9828-7E4DC438CE95}"/>
    <cellStyle name="Normal 3 4 9" xfId="48439" xr:uid="{853ACB43-7AC2-4C09-B299-ADC3C9EA2061}"/>
    <cellStyle name="Normal 3 40" xfId="48440" xr:uid="{75AB57EB-A1E1-433F-9E2D-5A4CA34738B0}"/>
    <cellStyle name="Normal 3 41" xfId="48441" xr:uid="{93F1C87F-C661-4C87-AEF6-9FC01D0526FA}"/>
    <cellStyle name="Normal 3 42" xfId="48442" xr:uid="{13A13EE0-654B-4AD2-A6FD-AE7300191AF2}"/>
    <cellStyle name="Normal 3 43" xfId="61180" xr:uid="{93766D6B-3D1A-43EF-B020-BFB90E3EBB55}"/>
    <cellStyle name="Normal 3 44" xfId="61202" xr:uid="{695BF812-B02C-4BDD-9DBE-C317D465EEC7}"/>
    <cellStyle name="Normal 3 45" xfId="61342" xr:uid="{F131CD2A-6844-4E70-85E9-9ABD42084A79}"/>
    <cellStyle name="Normal 3 46" xfId="59" xr:uid="{2F4AFF04-9C78-4F81-AD72-938029E199A6}"/>
    <cellStyle name="Normal 3 5" xfId="9840" xr:uid="{659E9E23-231B-4D73-ABAF-6D5CB4D2DBAD}"/>
    <cellStyle name="Normal 3 5 10" xfId="48443" xr:uid="{6A15B5E7-A0F1-484F-A492-2C9B8ABFBBF1}"/>
    <cellStyle name="Normal 3 5 11" xfId="48444" xr:uid="{4E7C7462-67FF-4922-AD1A-7E6932349D46}"/>
    <cellStyle name="Normal 3 5 11 2" xfId="48445" xr:uid="{61F48F52-9660-4800-8B62-D7CAB6862561}"/>
    <cellStyle name="Normal 3 5 12" xfId="48446" xr:uid="{F137317B-F4BC-4C8B-9B37-E02B95E1629F}"/>
    <cellStyle name="Normal 3 5 2" xfId="9841" xr:uid="{46B21C86-D4B7-45FA-B1FD-54229C93397F}"/>
    <cellStyle name="Normal 3 5 2 2" xfId="48447" xr:uid="{33D358F4-FDAA-4AAE-BE52-E7080993087C}"/>
    <cellStyle name="Normal 3 5 3" xfId="9842" xr:uid="{A6B6F43A-6A49-4F34-A692-766C7A4B7B26}"/>
    <cellStyle name="Normal 3 5 3 2" xfId="48448" xr:uid="{347DAE1B-B1D2-47CD-A5E7-4572DBDED1AC}"/>
    <cellStyle name="Normal 3 5 4" xfId="48449" xr:uid="{4852D89B-29D8-4500-8E74-91280FB4EDD4}"/>
    <cellStyle name="Normal 3 5 4 2" xfId="48450" xr:uid="{6EF3439F-19E7-42DA-8725-AA265CE121F0}"/>
    <cellStyle name="Normal 3 5 5" xfId="48451" xr:uid="{13BA32A5-6C97-4D3F-B361-8E1AAE789A22}"/>
    <cellStyle name="Normal 3 5 5 2" xfId="48452" xr:uid="{F21C6681-4179-4E1F-A1A5-32B3F3B98CCC}"/>
    <cellStyle name="Normal 3 5 6" xfId="48453" xr:uid="{3C9AF92F-C135-43E1-B801-85B0F70A8665}"/>
    <cellStyle name="Normal 3 5 6 2" xfId="48454" xr:uid="{C197B00E-5BDE-49A3-B0B4-8A4D803C4DDF}"/>
    <cellStyle name="Normal 3 5 7" xfId="48455" xr:uid="{090DF808-9E77-483A-9FD5-09354866C789}"/>
    <cellStyle name="Normal 3 5 8" xfId="48456" xr:uid="{3C86C056-F878-42D0-A9D6-F8C7AFCE24AF}"/>
    <cellStyle name="Normal 3 5 9" xfId="48457" xr:uid="{85A86CE2-0F91-472B-8189-01B78B36604E}"/>
    <cellStyle name="Normal 3 5 9 2" xfId="48458" xr:uid="{46160E0B-6468-48A8-BCB5-243C1238A779}"/>
    <cellStyle name="Normal 3 5 9 2 2" xfId="48459" xr:uid="{7FFA330B-8391-474C-8910-984432682A9F}"/>
    <cellStyle name="Normal 3 5 9 3" xfId="48460" xr:uid="{73BEB79D-D6AB-4DE5-A83F-2F1E29D1AC3D}"/>
    <cellStyle name="Normal 3 6" xfId="9843" xr:uid="{C7B95E96-316A-4A1A-AA57-6EEA4811CAC4}"/>
    <cellStyle name="Normal 3 6 10" xfId="48461" xr:uid="{5F1C1249-1075-4EA7-BE23-75846241346E}"/>
    <cellStyle name="Normal 3 6 11" xfId="48462" xr:uid="{A7B99EA4-C432-44C0-B8DE-F8DB2FA71F25}"/>
    <cellStyle name="Normal 3 6 11 2" xfId="48463" xr:uid="{0DC3B62E-22E0-491E-944D-84596BDB82E4}"/>
    <cellStyle name="Normal 3 6 12" xfId="48464" xr:uid="{DF8C73B1-0F9B-4766-A6A7-E593D2975A59}"/>
    <cellStyle name="Normal 3 6 2" xfId="9844" xr:uid="{17D9123F-73E6-4EAE-9BE2-3796CBC44356}"/>
    <cellStyle name="Normal 3 6 2 2" xfId="48465" xr:uid="{3FCF4684-10E5-406F-A73C-6B17F20151C7}"/>
    <cellStyle name="Normal 3 6 3" xfId="9845" xr:uid="{4814EC74-2C44-484A-B166-CEFBCA20C4EE}"/>
    <cellStyle name="Normal 3 6 3 2" xfId="48466" xr:uid="{8724DB66-E177-4C21-972F-1F59CF5B11E7}"/>
    <cellStyle name="Normal 3 6 4" xfId="48467" xr:uid="{4E862A25-FCA8-4A24-8609-33C75133B78A}"/>
    <cellStyle name="Normal 3 6 4 2" xfId="48468" xr:uid="{389C61A1-25E2-4D15-B136-28BD6B77B283}"/>
    <cellStyle name="Normal 3 6 5" xfId="48469" xr:uid="{924DA660-F2E7-439B-A644-37274CD7255D}"/>
    <cellStyle name="Normal 3 6 5 2" xfId="48470" xr:uid="{AF81E159-7414-40D7-8C46-463E48EAE3BE}"/>
    <cellStyle name="Normal 3 6 6" xfId="48471" xr:uid="{D3FDE165-85FC-40D6-B147-8A9853699F1B}"/>
    <cellStyle name="Normal 3 6 6 2" xfId="48472" xr:uid="{26B6B821-9B36-4192-8DA7-27E1EBA7B92D}"/>
    <cellStyle name="Normal 3 6 7" xfId="48473" xr:uid="{8A8C72E6-4312-4FFD-9B8F-503BC9E811B3}"/>
    <cellStyle name="Normal 3 6 8" xfId="48474" xr:uid="{83CD90F8-A88D-4235-A466-26C7D0774A2E}"/>
    <cellStyle name="Normal 3 6 9" xfId="48475" xr:uid="{DAC6673C-59C3-4A37-8B8E-9069F3344266}"/>
    <cellStyle name="Normal 3 6 9 2" xfId="48476" xr:uid="{FB633609-E57A-4519-B0AF-8BE06BC58C35}"/>
    <cellStyle name="Normal 3 6 9 2 2" xfId="48477" xr:uid="{CECA56F5-9DC3-408C-8E3B-D1D5D83ACD28}"/>
    <cellStyle name="Normal 3 6 9 3" xfId="48478" xr:uid="{CAACAF84-F1FD-4471-B01D-093D72A02E46}"/>
    <cellStyle name="Normal 3 7" xfId="9846" xr:uid="{5D3EA72F-26AA-42BE-A390-6F4A5E74136C}"/>
    <cellStyle name="Normal 3 7 10" xfId="48479" xr:uid="{E761908E-AE31-4954-9F6B-905B9A66E162}"/>
    <cellStyle name="Normal 3 7 11" xfId="48480" xr:uid="{833A55A2-DEF5-433B-9AAD-7F413984B12D}"/>
    <cellStyle name="Normal 3 7 2" xfId="9847" xr:uid="{583267FF-CC8F-4AC4-8160-3E63385D3302}"/>
    <cellStyle name="Normal 3 7 2 2" xfId="48481" xr:uid="{AC9D27B8-EEF4-4CD6-815A-875125CEE040}"/>
    <cellStyle name="Normal 3 7 3" xfId="9848" xr:uid="{7375E2D9-8E83-41AB-A50E-24293295EB53}"/>
    <cellStyle name="Normal 3 7 3 2" xfId="48482" xr:uid="{5F93B232-E9AF-4496-8A44-1AA5E152580B}"/>
    <cellStyle name="Normal 3 7 4" xfId="48483" xr:uid="{56813D1C-A848-4200-8DF4-5C9CA16C2258}"/>
    <cellStyle name="Normal 3 7 4 2" xfId="48484" xr:uid="{892E8415-BCAB-43B8-AA4A-380D7B7ECF92}"/>
    <cellStyle name="Normal 3 7 5" xfId="48485" xr:uid="{AD12A5C1-41FC-482C-B66D-23C4895A413F}"/>
    <cellStyle name="Normal 3 7 5 2" xfId="48486" xr:uid="{F7B93A72-7DA1-4FD7-BAEA-5731CAF0BB98}"/>
    <cellStyle name="Normal 3 7 6" xfId="48487" xr:uid="{7DF2142E-FAB4-43E1-8E21-8A8720E36576}"/>
    <cellStyle name="Normal 3 7 6 2" xfId="48488" xr:uid="{A0FB64C8-2B9E-41D0-9A45-29881ED6CD68}"/>
    <cellStyle name="Normal 3 7 7" xfId="48489" xr:uid="{944EC656-247D-4213-BACF-59ECDAA36FEA}"/>
    <cellStyle name="Normal 3 7 8" xfId="48490" xr:uid="{16E25E98-50AF-4A48-8BCE-7C4C76566DB6}"/>
    <cellStyle name="Normal 3 7 9" xfId="48491" xr:uid="{A92807E6-265C-4B4A-BA38-3A907711AC20}"/>
    <cellStyle name="Normal 3 8" xfId="9849" xr:uid="{D35198B8-769D-459A-9424-978C205AB80D}"/>
    <cellStyle name="Normal 3 8 10" xfId="48492" xr:uid="{896A0EFF-CEA2-4080-A921-F94DF559F7BA}"/>
    <cellStyle name="Normal 3 8 11" xfId="48493" xr:uid="{A0006747-7F79-46DC-A7E7-209082D9CE68}"/>
    <cellStyle name="Normal 3 8 2" xfId="9850" xr:uid="{E46F4320-ACE2-4B94-8095-ED05A8E38427}"/>
    <cellStyle name="Normal 3 8 2 2" xfId="48494" xr:uid="{B09BC1A4-83B2-4756-B2DE-1605AB46BEA0}"/>
    <cellStyle name="Normal 3 8 3" xfId="9851" xr:uid="{680C41B4-D929-4D90-8687-EC4FA76BCFF2}"/>
    <cellStyle name="Normal 3 8 3 2" xfId="48495" xr:uid="{75BC670E-7898-40BB-8BB4-CD709828740B}"/>
    <cellStyle name="Normal 3 8 4" xfId="48496" xr:uid="{DFE09152-0E9C-4F26-9EF3-3D445C901F23}"/>
    <cellStyle name="Normal 3 8 4 2" xfId="48497" xr:uid="{EDDEC149-8DB7-42A3-8917-BA5993E2255A}"/>
    <cellStyle name="Normal 3 8 5" xfId="48498" xr:uid="{3DC5ABCE-ABE3-493D-B184-46037415BFA8}"/>
    <cellStyle name="Normal 3 8 5 2" xfId="48499" xr:uid="{E253E6D7-4FE4-4F9A-8050-89800E16E801}"/>
    <cellStyle name="Normal 3 8 6" xfId="48500" xr:uid="{B268E512-2ED2-47B8-A9C4-06691664BFB1}"/>
    <cellStyle name="Normal 3 8 6 2" xfId="48501" xr:uid="{625B9165-2A51-46E4-8C24-D8D669208F77}"/>
    <cellStyle name="Normal 3 8 7" xfId="48502" xr:uid="{7EA7D25F-A4F6-4A79-A990-0616CE970D0F}"/>
    <cellStyle name="Normal 3 8 8" xfId="48503" xr:uid="{EBE022E4-0B07-4FBE-9C8B-AC1A88ED1A07}"/>
    <cellStyle name="Normal 3 8 9" xfId="48504" xr:uid="{97528640-FA2C-4CE0-9FD3-034FAC0ABC18}"/>
    <cellStyle name="Normal 3 9" xfId="9852" xr:uid="{29A7E6EA-E864-4D6E-9809-885BF5888AE5}"/>
    <cellStyle name="Normal 3 9 10" xfId="48505" xr:uid="{703DDA8A-613D-4ABD-A3C8-40890D8CCA35}"/>
    <cellStyle name="Normal 3 9 11" xfId="48506" xr:uid="{14325C25-B0D6-44D2-AC26-BEF8FB0B553C}"/>
    <cellStyle name="Normal 3 9 2" xfId="9853" xr:uid="{212B9715-4259-4D87-B267-08C75ED8B9AE}"/>
    <cellStyle name="Normal 3 9 2 2" xfId="48507" xr:uid="{59C85356-9B26-44B2-9A0C-92BBAE6238E2}"/>
    <cellStyle name="Normal 3 9 3" xfId="9854" xr:uid="{73AC2712-222A-4941-B04F-9D06F78641BD}"/>
    <cellStyle name="Normal 3 9 3 2" xfId="48508" xr:uid="{BE81EE09-F621-4EC0-B819-532C6F3CF640}"/>
    <cellStyle name="Normal 3 9 4" xfId="48509" xr:uid="{E099CFCF-D97A-4DE1-AE5C-2B3A94A6F705}"/>
    <cellStyle name="Normal 3 9 4 2" xfId="48510" xr:uid="{E0C85C0B-2ED8-4533-9066-CEC1464086BE}"/>
    <cellStyle name="Normal 3 9 5" xfId="48511" xr:uid="{B5010631-1B73-4A8F-80E5-49E09415FD43}"/>
    <cellStyle name="Normal 3 9 5 2" xfId="48512" xr:uid="{C88840B7-BBC5-4168-BF09-A496AF22EC1F}"/>
    <cellStyle name="Normal 3 9 6" xfId="48513" xr:uid="{D456B5FC-473E-4A34-A3AC-232E36290347}"/>
    <cellStyle name="Normal 3 9 6 2" xfId="48514" xr:uid="{84C4E4FA-F115-4B64-833D-431E0DE3EE2F}"/>
    <cellStyle name="Normal 3 9 7" xfId="48515" xr:uid="{27D21846-6A83-486B-91F8-4E71F917A78E}"/>
    <cellStyle name="Normal 3 9 8" xfId="48516" xr:uid="{C586F339-BD1B-4EE8-B492-6D2FA0F7FE0F}"/>
    <cellStyle name="Normal 3 9 9" xfId="48517" xr:uid="{C6CA4A2E-9AA7-4E32-AFAA-153EA127D530}"/>
    <cellStyle name="Normal 3_Hoja1" xfId="48518" xr:uid="{63EF32D9-6B34-4163-9FB8-684B13204676}"/>
    <cellStyle name="Normal 30" xfId="820" xr:uid="{DBFC1FC8-A865-4F88-AF0B-8DD7416BB69C}"/>
    <cellStyle name="Normal 30 10" xfId="9855" xr:uid="{58FE2443-DE39-4BC5-B43B-CCABF7A976BD}"/>
    <cellStyle name="Normal 30 10 2" xfId="48519" xr:uid="{D0157480-7478-4ED3-B361-F8F19943A69F}"/>
    <cellStyle name="Normal 30 10 2 2" xfId="48520" xr:uid="{60BCF43F-8294-4804-959D-CEEFCC21F4A5}"/>
    <cellStyle name="Normal 30 10 3" xfId="48521" xr:uid="{A18B9C4A-A8BA-4F3E-92D2-409C2E7A04E5}"/>
    <cellStyle name="Normal 30 10 3 2" xfId="48522" xr:uid="{2276EC00-BBC0-4C4A-8404-BB9BB0C037DC}"/>
    <cellStyle name="Normal 30 10 4" xfId="48523" xr:uid="{205B17C4-59FF-427F-BFAF-68392A8F0B94}"/>
    <cellStyle name="Normal 30 10 4 2" xfId="48524" xr:uid="{CCC010C6-B87B-44BA-99CD-DB1C4FD3C216}"/>
    <cellStyle name="Normal 30 10 5" xfId="48525" xr:uid="{22C23A83-2304-4CE6-885D-77EA65AE5C02}"/>
    <cellStyle name="Normal 30 10 5 2" xfId="48526" xr:uid="{1FC8DBD2-9BCA-4998-9B53-4121B1D8F46D}"/>
    <cellStyle name="Normal 30 10 6" xfId="48527" xr:uid="{A4853610-FB8D-49C6-BABA-7402808496CE}"/>
    <cellStyle name="Normal 30 10 6 2" xfId="48528" xr:uid="{2FB7F3AC-7869-4BC3-AA91-653946A04853}"/>
    <cellStyle name="Normal 30 10 7" xfId="48529" xr:uid="{C2487A92-DAD1-4978-93C5-B1D4539A2716}"/>
    <cellStyle name="Normal 30 11" xfId="9856" xr:uid="{162B348B-0F5B-4360-99A3-F9CA825BE33D}"/>
    <cellStyle name="Normal 30 11 2" xfId="48530" xr:uid="{B3FEC96E-35F1-4A7B-B970-2FAD6AD69DE6}"/>
    <cellStyle name="Normal 30 12" xfId="9857" xr:uid="{9ADA8BAD-6A69-4B63-A606-7562D263D685}"/>
    <cellStyle name="Normal 30 12 2" xfId="48531" xr:uid="{D6BE9BE2-797F-4A2E-B887-B8336BDDAE0B}"/>
    <cellStyle name="Normal 30 13" xfId="9858" xr:uid="{FA839C5E-53FA-41B3-AE24-3CC8CCDDE254}"/>
    <cellStyle name="Normal 30 13 2" xfId="48532" xr:uid="{F5CAC810-39A2-4BEB-98CF-B89625FA88E2}"/>
    <cellStyle name="Normal 30 14" xfId="9859" xr:uid="{C6E1A7BB-18C0-46FB-85B2-05958D0205C0}"/>
    <cellStyle name="Normal 30 14 2" xfId="48533" xr:uid="{72E18AFD-9711-4444-B7C2-B56BF7A29E27}"/>
    <cellStyle name="Normal 30 15" xfId="9860" xr:uid="{F93743E1-2B88-424A-A44E-DDEE5E3CE909}"/>
    <cellStyle name="Normal 30 15 2" xfId="48534" xr:uid="{E01A81D0-8030-403F-9AD3-F1E2A8202A8A}"/>
    <cellStyle name="Normal 30 16" xfId="9861" xr:uid="{83179682-34CC-4D81-8B8B-8F36A4C238DB}"/>
    <cellStyle name="Normal 30 16 2" xfId="48535" xr:uid="{5AFF4081-6C80-4385-A40B-EDE041D42D79}"/>
    <cellStyle name="Normal 30 17" xfId="9862" xr:uid="{9D7B02E6-E607-41FC-B1DA-837612E443C4}"/>
    <cellStyle name="Normal 30 17 2" xfId="48536" xr:uid="{F7C66FFD-9D26-4DB4-AB86-B23F2CEC4E93}"/>
    <cellStyle name="Normal 30 18" xfId="9863" xr:uid="{35312479-46F9-40FE-BC6D-41165B20662F}"/>
    <cellStyle name="Normal 30 18 2" xfId="48537" xr:uid="{CB1D2DEF-8633-4E88-BB8E-3120F9098F0B}"/>
    <cellStyle name="Normal 30 19" xfId="9864" xr:uid="{F87726FB-EB34-4FD8-AC9C-D1C9C9A2203C}"/>
    <cellStyle name="Normal 30 19 2" xfId="48538" xr:uid="{C36C1CE2-02AE-4766-8D62-97F599CF4516}"/>
    <cellStyle name="Normal 30 2" xfId="821" xr:uid="{705E2F44-E29D-4AAE-AFA9-34E3671D2EF0}"/>
    <cellStyle name="Normal 30 2 2" xfId="48539" xr:uid="{A91816B0-6E25-422B-BAA8-F43514998D2D}"/>
    <cellStyle name="Normal 30 2 2 2" xfId="48540" xr:uid="{377792D8-AB75-4B44-BBCF-F5C0EDA15F9B}"/>
    <cellStyle name="Normal 30 2 2 2 2" xfId="48541" xr:uid="{C7FAC648-7A52-4929-BF3A-5D31C124FD4F}"/>
    <cellStyle name="Normal 30 2 2 3" xfId="48542" xr:uid="{29D4929C-EAA1-47B5-984D-573BBD7204B6}"/>
    <cellStyle name="Normal 30 2 3" xfId="48543" xr:uid="{B974B2CB-D1A6-4338-93B4-0BB825FB52DE}"/>
    <cellStyle name="Normal 30 2 3 2" xfId="48544" xr:uid="{53302FC6-8A8F-41BD-8A0C-176C85C7617E}"/>
    <cellStyle name="Normal 30 2 4" xfId="48545" xr:uid="{5EF48B0E-F943-45F3-9E70-662983C4FCC5}"/>
    <cellStyle name="Normal 30 2 4 2" xfId="48546" xr:uid="{166F19DC-6BA1-41B4-9FA6-E14A8135895C}"/>
    <cellStyle name="Normal 30 2 5" xfId="48547" xr:uid="{20D7454E-DAD2-4A1B-AD49-B0D92F6A5EFD}"/>
    <cellStyle name="Normal 30 2 5 2" xfId="48548" xr:uid="{2E6189D6-834E-4B5A-9A21-DB3E0DBBDB2A}"/>
    <cellStyle name="Normal 30 2 6" xfId="48549" xr:uid="{C43ABA7A-8221-4D9A-96A9-E7469C50B93C}"/>
    <cellStyle name="Normal 30 2 6 2" xfId="48550" xr:uid="{1E506893-C06E-4CD7-B1C6-CD539646D730}"/>
    <cellStyle name="Normal 30 2 7" xfId="48551" xr:uid="{E5D92888-0F82-4E48-8715-F88F2C4BC26A}"/>
    <cellStyle name="Normal 30 20" xfId="12362" xr:uid="{05C10E12-3FF9-4AF0-B72F-403F436F18A9}"/>
    <cellStyle name="Normal 30 3" xfId="9865" xr:uid="{E2F63313-51D2-49CE-A048-C7E8E51B003F}"/>
    <cellStyle name="Normal 30 3 2" xfId="48552" xr:uid="{5979C0C0-6FF3-4E3E-B44C-13EEC97A7DE6}"/>
    <cellStyle name="Normal 30 3 2 2" xfId="48553" xr:uid="{281E2F72-9808-4492-AEE7-A5DFBF091927}"/>
    <cellStyle name="Normal 30 3 2 2 2" xfId="48554" xr:uid="{ABA7AFB2-58E3-4810-9F73-7B73799F2DF2}"/>
    <cellStyle name="Normal 30 3 2 3" xfId="48555" xr:uid="{EEEBCD5C-14DA-4A82-A21A-4420161B0E45}"/>
    <cellStyle name="Normal 30 3 3" xfId="48556" xr:uid="{408BE565-4626-4324-9320-16021991502D}"/>
    <cellStyle name="Normal 30 3 3 2" xfId="48557" xr:uid="{93676C5A-19ED-4311-B47C-CB751749BD1C}"/>
    <cellStyle name="Normal 30 3 4" xfId="48558" xr:uid="{27D600F5-36A2-4E43-AB78-7FBFCF98F425}"/>
    <cellStyle name="Normal 30 3 4 2" xfId="48559" xr:uid="{D765DED4-4295-48D6-858F-036C92FEDF00}"/>
    <cellStyle name="Normal 30 3 5" xfId="48560" xr:uid="{56E2C500-16A0-4C53-BF60-80B2B71D278E}"/>
    <cellStyle name="Normal 30 3 5 2" xfId="48561" xr:uid="{1C005192-4235-4EE7-91AD-883EAF4056D7}"/>
    <cellStyle name="Normal 30 3 6" xfId="48562" xr:uid="{8351613C-49D7-46DC-93E7-1CA357807CA3}"/>
    <cellStyle name="Normal 30 3 6 2" xfId="48563" xr:uid="{07197A58-9646-49DD-9F64-2D7D2255F03F}"/>
    <cellStyle name="Normal 30 3 7" xfId="48564" xr:uid="{1C4D8FA0-8450-49E5-A237-AB6DDBA27C50}"/>
    <cellStyle name="Normal 30 4" xfId="9866" xr:uid="{C6F2AD11-8D38-42EE-91A5-1CD4F6403F98}"/>
    <cellStyle name="Normal 30 4 2" xfId="48565" xr:uid="{D23D2EE5-DECC-491C-9F70-097C732EF10A}"/>
    <cellStyle name="Normal 30 4 2 2" xfId="48566" xr:uid="{7D497993-805E-4CD1-9968-1EC9B63652ED}"/>
    <cellStyle name="Normal 30 4 2 2 2" xfId="48567" xr:uid="{3D8E7278-CC40-474C-A65A-C535D507BF9F}"/>
    <cellStyle name="Normal 30 4 2 3" xfId="48568" xr:uid="{9EA37075-8300-4E32-BAAC-FED598FDD706}"/>
    <cellStyle name="Normal 30 4 3" xfId="48569" xr:uid="{00AB32ED-1CC0-4374-8BA4-8B456CDA4E88}"/>
    <cellStyle name="Normal 30 4 3 2" xfId="48570" xr:uid="{C149095C-5842-4BB1-BB33-92693D30A2CC}"/>
    <cellStyle name="Normal 30 4 4" xfId="48571" xr:uid="{4F797A4A-E2DC-4C9D-889B-1F0E4B2F0E23}"/>
    <cellStyle name="Normal 30 4 4 2" xfId="48572" xr:uid="{97F11C87-DC78-4DB5-8F0A-AE91CE550129}"/>
    <cellStyle name="Normal 30 4 5" xfId="48573" xr:uid="{1FEE5B60-4469-44B6-86C0-F022A468A9BC}"/>
    <cellStyle name="Normal 30 4 5 2" xfId="48574" xr:uid="{4C8DB6C3-D593-477E-B994-4EF422DB25A2}"/>
    <cellStyle name="Normal 30 4 6" xfId="48575" xr:uid="{518A6FE3-55A8-41EB-A24D-7B8B23B51377}"/>
    <cellStyle name="Normal 30 4 6 2" xfId="48576" xr:uid="{6F53B738-0D0C-46EF-984F-4E7CC3464F73}"/>
    <cellStyle name="Normal 30 4 7" xfId="48577" xr:uid="{977E5BCC-3784-4F37-8F2E-962C565829BA}"/>
    <cellStyle name="Normal 30 5" xfId="9867" xr:uid="{9AAD5D87-0AFF-414B-9C81-4A8A3126DE10}"/>
    <cellStyle name="Normal 30 5 2" xfId="48578" xr:uid="{4E529AC7-D6FE-4988-A90A-74C31325D9F9}"/>
    <cellStyle name="Normal 30 5 2 2" xfId="48579" xr:uid="{1D7EB23A-6547-4DBA-A597-B8CE804949C5}"/>
    <cellStyle name="Normal 30 5 2 2 2" xfId="48580" xr:uid="{6C82DB3A-9181-43AD-93B5-29CF295BD574}"/>
    <cellStyle name="Normal 30 5 2 3" xfId="48581" xr:uid="{8FB567EB-DD78-408E-8C75-5B0A84E4F990}"/>
    <cellStyle name="Normal 30 5 3" xfId="48582" xr:uid="{9E74AEFA-0505-444D-A985-06FC3E62E3C8}"/>
    <cellStyle name="Normal 30 5 3 2" xfId="48583" xr:uid="{E71D85C2-A4E4-42E0-B29E-46DE336550D2}"/>
    <cellStyle name="Normal 30 5 4" xfId="48584" xr:uid="{49556FFA-2A62-4492-A2D5-A70C5AD91418}"/>
    <cellStyle name="Normal 30 5 4 2" xfId="48585" xr:uid="{967B7E0D-39BD-45F9-935A-15F318A76864}"/>
    <cellStyle name="Normal 30 5 5" xfId="48586" xr:uid="{ACF511B3-604F-4D8C-92FA-CD92AA11AC8C}"/>
    <cellStyle name="Normal 30 5 5 2" xfId="48587" xr:uid="{667B4B88-92A3-4BF9-84C2-9C5A72D22137}"/>
    <cellStyle name="Normal 30 5 6" xfId="48588" xr:uid="{739B3FDA-EF1B-4368-8E20-AD803A2B1DD7}"/>
    <cellStyle name="Normal 30 5 6 2" xfId="48589" xr:uid="{B136C9C0-64EB-4977-A189-AD6A42F3BAB0}"/>
    <cellStyle name="Normal 30 5 7" xfId="48590" xr:uid="{02DE4488-D6C0-45D9-8D0E-BABF56B52D1F}"/>
    <cellStyle name="Normal 30 6" xfId="9868" xr:uid="{A499307F-4755-4DD4-9ECA-232C8585B7E4}"/>
    <cellStyle name="Normal 30 6 2" xfId="48591" xr:uid="{A5BFB239-8433-4051-9904-F19048BDC9F1}"/>
    <cellStyle name="Normal 30 6 2 2" xfId="48592" xr:uid="{63ACC514-40EF-4015-9894-2865C53A6D1A}"/>
    <cellStyle name="Normal 30 6 2 2 2" xfId="48593" xr:uid="{7F445BB8-7B35-4B90-90A9-4A7FD48F7300}"/>
    <cellStyle name="Normal 30 6 2 3" xfId="48594" xr:uid="{824B3C9A-3423-400E-8152-B871E465AC9D}"/>
    <cellStyle name="Normal 30 6 3" xfId="48595" xr:uid="{5C74F0AF-7BC3-4BAD-9D79-BC104348009F}"/>
    <cellStyle name="Normal 30 6 3 2" xfId="48596" xr:uid="{A4BFC0F5-A868-4BA4-ADE3-45971B0E4607}"/>
    <cellStyle name="Normal 30 6 4" xfId="48597" xr:uid="{8F177704-B6CC-4F79-B246-1C697AD8F79B}"/>
    <cellStyle name="Normal 30 6 4 2" xfId="48598" xr:uid="{78551A05-025C-4A32-97B8-2318AD5D1E14}"/>
    <cellStyle name="Normal 30 6 5" xfId="48599" xr:uid="{7F075211-D049-49D3-9A2D-8DF9D8E601F6}"/>
    <cellStyle name="Normal 30 6 5 2" xfId="48600" xr:uid="{34915448-9D51-4A1D-93D9-DEC661C1D103}"/>
    <cellStyle name="Normal 30 6 6" xfId="48601" xr:uid="{0035E886-8F35-4F9B-A0F4-589FCA22E28A}"/>
    <cellStyle name="Normal 30 6 6 2" xfId="48602" xr:uid="{7973B084-3E93-4948-8E60-EA36CBBBFAE9}"/>
    <cellStyle name="Normal 30 6 7" xfId="48603" xr:uid="{DD1CF714-0D28-4D76-9DE1-EC033997F519}"/>
    <cellStyle name="Normal 30 7" xfId="9869" xr:uid="{6E7DA051-FAEB-40D5-A71A-11F9F456BD57}"/>
    <cellStyle name="Normal 30 7 2" xfId="48604" xr:uid="{22208908-4B3C-4A1E-9922-7903362E78AC}"/>
    <cellStyle name="Normal 30 7 2 2" xfId="48605" xr:uid="{D8BC13BD-46BF-4208-A3B7-9E7213AE3012}"/>
    <cellStyle name="Normal 30 7 2 2 2" xfId="48606" xr:uid="{BF785DAE-650B-459F-B001-7539EF7780FC}"/>
    <cellStyle name="Normal 30 7 2 3" xfId="48607" xr:uid="{114FDFEB-14F3-4FE5-9AAD-2789978285FE}"/>
    <cellStyle name="Normal 30 7 3" xfId="48608" xr:uid="{E9A158DC-EAB2-49F0-8071-FB73EF89EEBE}"/>
    <cellStyle name="Normal 30 7 3 2" xfId="48609" xr:uid="{B1FDAAA7-F7C3-4360-8D8D-DB71BEA13F65}"/>
    <cellStyle name="Normal 30 7 4" xfId="48610" xr:uid="{51C681BC-12F8-4C16-8837-8B040BD36954}"/>
    <cellStyle name="Normal 30 7 4 2" xfId="48611" xr:uid="{01276BBB-3327-4FB9-8D27-487996F7B24F}"/>
    <cellStyle name="Normal 30 7 5" xfId="48612" xr:uid="{2DCDC994-9065-499B-B728-A5EDBDF5B83B}"/>
    <cellStyle name="Normal 30 7 5 2" xfId="48613" xr:uid="{6279F872-BD1D-410E-90BE-0C29848C9B2A}"/>
    <cellStyle name="Normal 30 7 6" xfId="48614" xr:uid="{24F79B03-F0CD-4D53-9A3D-F4B91322B6EA}"/>
    <cellStyle name="Normal 30 7 6 2" xfId="48615" xr:uid="{1581EC43-C8E3-4300-A998-D40770B18646}"/>
    <cellStyle name="Normal 30 7 7" xfId="48616" xr:uid="{CEA8423F-0607-4044-B3CC-2FB5D9D584F6}"/>
    <cellStyle name="Normal 30 8" xfId="9870" xr:uid="{AA0A8D23-BA10-4256-931E-C0A837192B98}"/>
    <cellStyle name="Normal 30 8 2" xfId="48617" xr:uid="{C8EF7974-B35B-427B-9570-B5DA4B56138C}"/>
    <cellStyle name="Normal 30 8 2 2" xfId="48618" xr:uid="{DA6ED54B-21AB-44E6-B5C5-5F4CC4964AD5}"/>
    <cellStyle name="Normal 30 8 3" xfId="48619" xr:uid="{907076C7-A363-42A9-B76B-4D73F6CF6ACF}"/>
    <cellStyle name="Normal 30 8 3 2" xfId="48620" xr:uid="{2B375758-9C5B-4252-9D26-AD1FF7CC84CE}"/>
    <cellStyle name="Normal 30 8 4" xfId="48621" xr:uid="{3B554079-C3E5-4498-914F-5AEE6EA1D445}"/>
    <cellStyle name="Normal 30 8 4 2" xfId="48622" xr:uid="{8E3B7DD9-974C-4C1A-A80F-67E81C181458}"/>
    <cellStyle name="Normal 30 8 5" xfId="48623" xr:uid="{3AA2B802-DC08-45A7-BA2A-3887CC40C607}"/>
    <cellStyle name="Normal 30 8 5 2" xfId="48624" xr:uid="{E2CC5546-D354-4661-B23D-12552F9A2262}"/>
    <cellStyle name="Normal 30 8 6" xfId="48625" xr:uid="{EE9ED939-0698-4E19-ADA9-A3EDBD9B598D}"/>
    <cellStyle name="Normal 30 8 6 2" xfId="48626" xr:uid="{3DD9E4EC-81CB-4BE6-AD48-9643EE2EC7FC}"/>
    <cellStyle name="Normal 30 8 7" xfId="48627" xr:uid="{21F26D2A-D25C-4F40-B469-277FCDB1C879}"/>
    <cellStyle name="Normal 30 9" xfId="9871" xr:uid="{EFEDFFBA-ED94-4E41-A2A3-928A72BE202B}"/>
    <cellStyle name="Normal 30 9 2" xfId="48628" xr:uid="{9FBD4D79-44BF-4C92-9A36-1431C9633BE0}"/>
    <cellStyle name="Normal 30 9 2 2" xfId="48629" xr:uid="{33D33373-50BC-4212-B7BA-D65EC8AF24E6}"/>
    <cellStyle name="Normal 30 9 3" xfId="48630" xr:uid="{6C6DB122-F620-4B94-91C8-4BAB020DEDC5}"/>
    <cellStyle name="Normal 30 9 3 2" xfId="48631" xr:uid="{3D83EB08-0C79-47D2-8A9E-D6636AC83255}"/>
    <cellStyle name="Normal 30 9 4" xfId="48632" xr:uid="{79EDD3E0-271D-4622-BB61-2B2756A44EBB}"/>
    <cellStyle name="Normal 30 9 4 2" xfId="48633" xr:uid="{18CACD4D-FDE6-45DF-BDBA-D05578FD9920}"/>
    <cellStyle name="Normal 30 9 5" xfId="48634" xr:uid="{5B6054F0-4689-482E-A9CF-BCEFE83AF83B}"/>
    <cellStyle name="Normal 30 9 5 2" xfId="48635" xr:uid="{A299565C-A27A-41BB-AC2B-0E48E8DEF6E1}"/>
    <cellStyle name="Normal 30 9 6" xfId="48636" xr:uid="{6B71E9BF-9ED2-46B8-8902-84ABBF738189}"/>
    <cellStyle name="Normal 30 9 6 2" xfId="48637" xr:uid="{90AE1B68-CCA7-40DA-B4DD-596E0A7E4502}"/>
    <cellStyle name="Normal 30 9 7" xfId="48638" xr:uid="{0C9E5C0D-C384-4202-8480-02DFEE37FA5F}"/>
    <cellStyle name="Normal 30_MAYOR CERES" xfId="48639" xr:uid="{7F252DCC-A960-4E7C-8B7A-7279D7F3A81C}"/>
    <cellStyle name="Normal 300" xfId="61002" xr:uid="{A7E998A0-91EA-45C9-9C90-5898FEBBB74F}"/>
    <cellStyle name="Normal 301" xfId="61022" xr:uid="{0E3E5430-5E55-4932-81BC-0B9F7D659E00}"/>
    <cellStyle name="Normal 302" xfId="61007" xr:uid="{C8EFBFCA-16CE-46AC-BD1E-1085B890D564}"/>
    <cellStyle name="Normal 303" xfId="61006" xr:uid="{B775184C-3163-4424-A322-DAEB732BDE57}"/>
    <cellStyle name="Normal 304" xfId="61028" xr:uid="{B36BFC43-DEB0-4605-92AB-1593C9142253}"/>
    <cellStyle name="Normal 305" xfId="61030" xr:uid="{B9A0B191-0558-4ED2-B5F9-344444BFA6E8}"/>
    <cellStyle name="Normal 306" xfId="61031" xr:uid="{0475EBA8-92CD-40C5-AB3B-D89DF5E44CCA}"/>
    <cellStyle name="Normal 307" xfId="61029" xr:uid="{54C84940-1E81-4E8D-99DF-6738AA50E572}"/>
    <cellStyle name="Normal 308" xfId="61005" xr:uid="{1CCA9232-C1F4-4373-A397-C0B26572BD2C}"/>
    <cellStyle name="Normal 309" xfId="61004" xr:uid="{26D2C07F-011D-4C83-B38A-B1802277E61C}"/>
    <cellStyle name="Normal 31" xfId="822" xr:uid="{DC1C1F47-C787-4FCC-ACC4-DDC78B6F3BD0}"/>
    <cellStyle name="Normal 31 10" xfId="48640" xr:uid="{D8B141D4-E3E4-45AA-A451-1A4169065386}"/>
    <cellStyle name="Normal 31 10 2" xfId="48641" xr:uid="{ADE66719-85CC-4849-8E67-8013242C100B}"/>
    <cellStyle name="Normal 31 10 2 2" xfId="48642" xr:uid="{CDFC8C35-8A5A-4855-9EF5-3B2361893967}"/>
    <cellStyle name="Normal 31 10 3" xfId="48643" xr:uid="{0796A5BE-FA6F-40DA-B625-F9C5A0B5612D}"/>
    <cellStyle name="Normal 31 10 3 2" xfId="48644" xr:uid="{C2D3EE86-E2D9-4040-9A49-F18D806B861E}"/>
    <cellStyle name="Normal 31 10 4" xfId="48645" xr:uid="{8242D19D-AB0D-4816-BA99-273DDA10E415}"/>
    <cellStyle name="Normal 31 10 4 2" xfId="48646" xr:uid="{C46AD1F4-B09C-4D29-8A2F-D3FE93E2C7B8}"/>
    <cellStyle name="Normal 31 10 5" xfId="48647" xr:uid="{3803BE1E-3195-43E2-9F2C-B7F71186C8C7}"/>
    <cellStyle name="Normal 31 10 5 2" xfId="48648" xr:uid="{73905D0E-D0FF-4D06-AE82-8C3D39DD6DEB}"/>
    <cellStyle name="Normal 31 10 6" xfId="48649" xr:uid="{3FE3A540-1782-48EE-B626-4CB58094CEBF}"/>
    <cellStyle name="Normal 31 10 6 2" xfId="48650" xr:uid="{BFD587E4-68EF-483F-9D3E-30A77F6DE5EC}"/>
    <cellStyle name="Normal 31 10 7" xfId="48651" xr:uid="{97013913-D383-45A7-93E6-8EC6E73ED143}"/>
    <cellStyle name="Normal 31 11" xfId="48652" xr:uid="{A60DFF02-8270-4E8B-A55E-F9E5957F87D5}"/>
    <cellStyle name="Normal 31 11 2" xfId="48653" xr:uid="{A1B03080-1223-4EF1-8B31-D6DCE1F7F45D}"/>
    <cellStyle name="Normal 31 12" xfId="48654" xr:uid="{759A3725-7567-4577-86C7-B62D13BE0FDC}"/>
    <cellStyle name="Normal 31 12 2" xfId="48655" xr:uid="{D9912B0D-5BC0-4DF3-8FA5-36EAF9B62088}"/>
    <cellStyle name="Normal 31 13" xfId="48656" xr:uid="{99559E39-4295-47A1-B3C0-01A50DE3E2D1}"/>
    <cellStyle name="Normal 31 13 2" xfId="48657" xr:uid="{02FA8F8F-6385-4A17-8185-1428BB7F1B7D}"/>
    <cellStyle name="Normal 31 14" xfId="48658" xr:uid="{A8CFA42E-6EF9-43D9-B3F2-30D9E4B54427}"/>
    <cellStyle name="Normal 31 14 2" xfId="48659" xr:uid="{456224EA-25D6-4632-932D-8FB08C9495F3}"/>
    <cellStyle name="Normal 31 15" xfId="48660" xr:uid="{57A19CC4-8A26-4BB4-A545-B0BE9CCF36B9}"/>
    <cellStyle name="Normal 31 15 2" xfId="48661" xr:uid="{ADA6FA8B-07FC-409A-ACD4-01D406C1E6CF}"/>
    <cellStyle name="Normal 31 16" xfId="48662" xr:uid="{19D0C2E8-1E32-4ED0-BA29-EDA36F210EF3}"/>
    <cellStyle name="Normal 31 2" xfId="823" xr:uid="{D4FD067D-E20E-4E5A-9075-ABA04C37CABA}"/>
    <cellStyle name="Normal 31 2 2" xfId="48663" xr:uid="{0561B266-2406-4FD7-85E1-5DEB0D6787BE}"/>
    <cellStyle name="Normal 31 2 2 2" xfId="48664" xr:uid="{BAAA369E-2CC3-42B5-A01A-DC6150DC967D}"/>
    <cellStyle name="Normal 31 2 2 2 2" xfId="48665" xr:uid="{36B94B10-0811-457F-991C-B5D3A5D258BE}"/>
    <cellStyle name="Normal 31 2 2 3" xfId="48666" xr:uid="{D25A57A8-99E4-4197-8116-07C237ECB1BC}"/>
    <cellStyle name="Normal 31 2 3" xfId="48667" xr:uid="{164A1633-6895-4A87-B014-700449E8039F}"/>
    <cellStyle name="Normal 31 2 3 2" xfId="48668" xr:uid="{34B4AED1-29C0-4675-B158-AC6D9BC394E5}"/>
    <cellStyle name="Normal 31 2 4" xfId="48669" xr:uid="{17CAC4E6-093A-429F-943E-3CA0BFC3EC26}"/>
    <cellStyle name="Normal 31 2 4 2" xfId="48670" xr:uid="{C7C6AD7A-6ECF-4DA6-AD45-B17AAF217EA7}"/>
    <cellStyle name="Normal 31 2 5" xfId="48671" xr:uid="{78402A3A-5FAA-4202-BD58-E86E1D056429}"/>
    <cellStyle name="Normal 31 2 5 2" xfId="48672" xr:uid="{E43D017C-DCA5-4022-B087-C2350D59679F}"/>
    <cellStyle name="Normal 31 2 6" xfId="48673" xr:uid="{E1A11E7D-B35E-41B4-B88D-2A354CB77E82}"/>
    <cellStyle name="Normal 31 2 6 2" xfId="48674" xr:uid="{81F9F2BA-F5D7-48D9-9704-D6A5B82C4CDD}"/>
    <cellStyle name="Normal 31 2 7" xfId="48675" xr:uid="{F39FD0AA-63F4-4700-9C42-CC83DD9CBBFD}"/>
    <cellStyle name="Normal 31 3" xfId="12363" xr:uid="{25017B66-7848-46BC-B74C-7F8EA46AB129}"/>
    <cellStyle name="Normal 31 3 2" xfId="48676" xr:uid="{67185699-D048-4E46-A89E-E6E514905BD8}"/>
    <cellStyle name="Normal 31 3 2 2" xfId="48677" xr:uid="{00893FE9-1A85-4E66-A301-79441628D5D1}"/>
    <cellStyle name="Normal 31 3 2 2 2" xfId="48678" xr:uid="{8AF8EC60-09CD-4CA2-B848-040115D2BA6C}"/>
    <cellStyle name="Normal 31 3 2 3" xfId="48679" xr:uid="{B99FEC34-3FA7-4B69-BA65-1C8D4C5708D2}"/>
    <cellStyle name="Normal 31 3 3" xfId="48680" xr:uid="{407F4502-B2AA-4221-987D-E04416C1CF98}"/>
    <cellStyle name="Normal 31 3 3 2" xfId="48681" xr:uid="{8D02D7A6-717B-4E07-8E11-369F54A85458}"/>
    <cellStyle name="Normal 31 3 4" xfId="48682" xr:uid="{73EC6AA4-4772-4FDA-86C5-65072041ED51}"/>
    <cellStyle name="Normal 31 3 4 2" xfId="48683" xr:uid="{BBCB0534-89CB-48DD-AB70-2B349596D879}"/>
    <cellStyle name="Normal 31 3 5" xfId="48684" xr:uid="{DBBFC25B-60BB-467F-A1FF-9836C617707B}"/>
    <cellStyle name="Normal 31 3 5 2" xfId="48685" xr:uid="{E25BDB50-F0D3-429D-B3FF-4244D80E28BF}"/>
    <cellStyle name="Normal 31 3 6" xfId="48686" xr:uid="{D9667FF1-0851-46E3-BA7F-8CDB86EB454F}"/>
    <cellStyle name="Normal 31 3 6 2" xfId="48687" xr:uid="{45BBFA02-B53D-4519-A38F-FA59CC5CFA89}"/>
    <cellStyle name="Normal 31 3 7" xfId="48688" xr:uid="{42B452EB-1670-45DE-B262-ED8C82E5C1D7}"/>
    <cellStyle name="Normal 31 4" xfId="48689" xr:uid="{1875999A-218D-4E15-A6AC-C308965395E7}"/>
    <cellStyle name="Normal 31 4 2" xfId="48690" xr:uid="{3A1F5984-0511-4A29-B49B-63C0BCFA7749}"/>
    <cellStyle name="Normal 31 4 2 2" xfId="48691" xr:uid="{B0717F3B-17D8-4C7F-9645-E52AE5B2B93D}"/>
    <cellStyle name="Normal 31 4 2 2 2" xfId="48692" xr:uid="{EF8EA2D0-BA46-4B23-9130-BAC6DD0914E5}"/>
    <cellStyle name="Normal 31 4 2 3" xfId="48693" xr:uid="{0840612C-553D-47DC-ADCE-BBB168619D54}"/>
    <cellStyle name="Normal 31 4 3" xfId="48694" xr:uid="{70E11818-91A7-486F-A8EE-CCC4EC33474C}"/>
    <cellStyle name="Normal 31 4 3 2" xfId="48695" xr:uid="{A474A34B-3D1C-48D2-B5BF-09DE064CD80C}"/>
    <cellStyle name="Normal 31 4 4" xfId="48696" xr:uid="{1824EC24-85CF-4865-A5A8-FDB3D037C989}"/>
    <cellStyle name="Normal 31 4 4 2" xfId="48697" xr:uid="{D0292118-C5CD-48F6-8856-2EBB971654A7}"/>
    <cellStyle name="Normal 31 4 5" xfId="48698" xr:uid="{E825C670-BCBB-4DC3-B6B9-98F7602B5F91}"/>
    <cellStyle name="Normal 31 4 5 2" xfId="48699" xr:uid="{E4D384BD-B961-437D-B1E6-2C32C74101EA}"/>
    <cellStyle name="Normal 31 4 6" xfId="48700" xr:uid="{6916A60A-6307-4FBB-A77E-8150133E80D7}"/>
    <cellStyle name="Normal 31 4 6 2" xfId="48701" xr:uid="{DE4DCA9F-4BFB-42E8-95AA-252CAC9F3EDB}"/>
    <cellStyle name="Normal 31 4 7" xfId="48702" xr:uid="{B956FBBB-3639-4F56-88B9-8E87473316FC}"/>
    <cellStyle name="Normal 31 5" xfId="48703" xr:uid="{C35FB1A8-4E9E-49E0-A3CB-3C6B4DE7B0B9}"/>
    <cellStyle name="Normal 31 5 2" xfId="48704" xr:uid="{C08DF753-BAA6-458D-99EC-73C842A8F3A7}"/>
    <cellStyle name="Normal 31 5 2 2" xfId="48705" xr:uid="{8E971CB5-B91B-418D-A4FB-FFCA561164AC}"/>
    <cellStyle name="Normal 31 5 2 2 2" xfId="48706" xr:uid="{352C0EFE-1261-46B1-BD98-65BAEAFAEEE6}"/>
    <cellStyle name="Normal 31 5 2 3" xfId="48707" xr:uid="{0579610E-6D01-42D5-838A-9139703B181A}"/>
    <cellStyle name="Normal 31 5 3" xfId="48708" xr:uid="{7C7FCF56-06D1-4A3D-8728-CBC3D7DF7E7A}"/>
    <cellStyle name="Normal 31 5 3 2" xfId="48709" xr:uid="{3FC0D6D0-2CF2-44C1-89CE-6BAB05FB4DFE}"/>
    <cellStyle name="Normal 31 5 4" xfId="48710" xr:uid="{206D0CE8-40BC-4E66-ACFB-B19FAE2BA45F}"/>
    <cellStyle name="Normal 31 5 4 2" xfId="48711" xr:uid="{0D0B07FB-E6E7-4F2E-A87F-A7A1F801719B}"/>
    <cellStyle name="Normal 31 5 5" xfId="48712" xr:uid="{48A68655-0595-4B8B-A5F1-6ED85C594CDA}"/>
    <cellStyle name="Normal 31 5 5 2" xfId="48713" xr:uid="{5A4C7D26-3111-4D1E-85B0-96461FDD5998}"/>
    <cellStyle name="Normal 31 5 6" xfId="48714" xr:uid="{1CD1B1A7-1C18-4891-9E56-DE2F790B7664}"/>
    <cellStyle name="Normal 31 5 6 2" xfId="48715" xr:uid="{6988B57B-66CD-487D-988D-F228B98F08BE}"/>
    <cellStyle name="Normal 31 5 7" xfId="48716" xr:uid="{1BF27AD8-4B70-4544-A93B-F83AD5FF4AE9}"/>
    <cellStyle name="Normal 31 6" xfId="48717" xr:uid="{B6B3B7D8-73D1-4289-86E4-D892BF0A862C}"/>
    <cellStyle name="Normal 31 6 2" xfId="48718" xr:uid="{D33E2663-5584-4BA7-8D57-0CA3781B4696}"/>
    <cellStyle name="Normal 31 6 2 2" xfId="48719" xr:uid="{D6F9749C-3BB3-4611-9EDE-00C3CE3CD90F}"/>
    <cellStyle name="Normal 31 6 2 2 2" xfId="48720" xr:uid="{B5238175-1A90-43A8-91A2-DCD4B103C51D}"/>
    <cellStyle name="Normal 31 6 2 3" xfId="48721" xr:uid="{58EC5F9A-A800-4DA1-A779-1FE9C6188DB5}"/>
    <cellStyle name="Normal 31 6 3" xfId="48722" xr:uid="{D96B2B6A-DFE1-4BA6-8648-5A00C800C06D}"/>
    <cellStyle name="Normal 31 6 3 2" xfId="48723" xr:uid="{8E36FCA2-CAD1-43A2-9E85-3FF8A1D30A8D}"/>
    <cellStyle name="Normal 31 6 4" xfId="48724" xr:uid="{9BD5FCB9-BBDF-43A3-89D9-EA177841611F}"/>
    <cellStyle name="Normal 31 6 4 2" xfId="48725" xr:uid="{4E815736-1B4F-4922-B906-E74CDBDF0321}"/>
    <cellStyle name="Normal 31 6 5" xfId="48726" xr:uid="{D3B8465D-3886-4051-813E-1BF48CB3883F}"/>
    <cellStyle name="Normal 31 6 5 2" xfId="48727" xr:uid="{59C3F27B-48A2-43DD-9012-35CFEE046A43}"/>
    <cellStyle name="Normal 31 6 6" xfId="48728" xr:uid="{E5393DDA-2665-4E87-9016-96C7B4FE6D66}"/>
    <cellStyle name="Normal 31 6 6 2" xfId="48729" xr:uid="{C710E98A-B7A4-4CC9-AA70-1C60DF848A0D}"/>
    <cellStyle name="Normal 31 6 7" xfId="48730" xr:uid="{5AEC7427-A45F-461D-BCEF-C95A55EEF1C1}"/>
    <cellStyle name="Normal 31 7" xfId="48731" xr:uid="{7BF77389-3043-41D7-8E6D-3B40848F36DB}"/>
    <cellStyle name="Normal 31 7 2" xfId="48732" xr:uid="{E964AD4C-3782-4A73-83E5-B3BF9012BD6F}"/>
    <cellStyle name="Normal 31 7 2 2" xfId="48733" xr:uid="{3586B9F5-9610-40D2-B487-E8C26C7D47FE}"/>
    <cellStyle name="Normal 31 7 2 2 2" xfId="48734" xr:uid="{DF5E6BAE-311C-466A-8E60-B0A0BD1E9A3D}"/>
    <cellStyle name="Normal 31 7 2 3" xfId="48735" xr:uid="{D20BE629-D4FF-4A4D-A116-9C21B9666BEF}"/>
    <cellStyle name="Normal 31 7 3" xfId="48736" xr:uid="{4CEFA622-3C16-4D8B-B821-FD65130CA049}"/>
    <cellStyle name="Normal 31 7 3 2" xfId="48737" xr:uid="{88D4837F-476E-4B72-8D89-79AC6C9EA816}"/>
    <cellStyle name="Normal 31 7 4" xfId="48738" xr:uid="{C9831E04-D02B-4325-B662-9C683D0E24F6}"/>
    <cellStyle name="Normal 31 7 4 2" xfId="48739" xr:uid="{4A270299-15A8-4415-9BB1-10B637389346}"/>
    <cellStyle name="Normal 31 7 5" xfId="48740" xr:uid="{073C03AC-714D-41D1-910E-0EE6A69833BD}"/>
    <cellStyle name="Normal 31 7 5 2" xfId="48741" xr:uid="{08161A60-0402-4F56-A97E-021BEF853141}"/>
    <cellStyle name="Normal 31 7 6" xfId="48742" xr:uid="{98AFAF6B-BBF5-484D-A736-60EF5A5783EE}"/>
    <cellStyle name="Normal 31 7 6 2" xfId="48743" xr:uid="{CDAB7282-6198-4491-81ED-EE6823708F5D}"/>
    <cellStyle name="Normal 31 7 7" xfId="48744" xr:uid="{644D6DCA-9E3B-4410-BAA2-408A14714069}"/>
    <cellStyle name="Normal 31 8" xfId="48745" xr:uid="{5615CC89-1F03-48D4-B81A-A8FF45A8E036}"/>
    <cellStyle name="Normal 31 8 2" xfId="48746" xr:uid="{0C392508-A7DD-405E-AEA3-3B576DB17E55}"/>
    <cellStyle name="Normal 31 8 2 2" xfId="48747" xr:uid="{1755CDE1-F397-4CE5-AB9C-80D5FBC90FDE}"/>
    <cellStyle name="Normal 31 8 3" xfId="48748" xr:uid="{C46CB41A-4B8F-4FEC-A69A-C67024E7DB92}"/>
    <cellStyle name="Normal 31 8 3 2" xfId="48749" xr:uid="{23A1F5DB-9EF1-4036-874B-5775348C3975}"/>
    <cellStyle name="Normal 31 8 4" xfId="48750" xr:uid="{ED316244-EE76-491C-8360-BE0594422E54}"/>
    <cellStyle name="Normal 31 8 4 2" xfId="48751" xr:uid="{F964402C-4F62-456B-9CDB-808757553724}"/>
    <cellStyle name="Normal 31 8 5" xfId="48752" xr:uid="{1076298D-65D6-4CFC-A153-8E3D8F76D5F5}"/>
    <cellStyle name="Normal 31 8 5 2" xfId="48753" xr:uid="{752DAAC0-45B7-458B-A879-1DFCFBD1177B}"/>
    <cellStyle name="Normal 31 8 6" xfId="48754" xr:uid="{A927E760-2D79-4BED-9FD2-27F46BCA086A}"/>
    <cellStyle name="Normal 31 8 6 2" xfId="48755" xr:uid="{E3FD73DA-7428-44C1-8EA3-5800CEE77567}"/>
    <cellStyle name="Normal 31 8 7" xfId="48756" xr:uid="{3C90F54C-43A2-42C3-8788-FE613835D51A}"/>
    <cellStyle name="Normal 31 9" xfId="48757" xr:uid="{AAF38495-5C81-4E21-8318-ADE415618F57}"/>
    <cellStyle name="Normal 31 9 2" xfId="48758" xr:uid="{42610FEA-F4FD-4331-A51B-D6894500BD34}"/>
    <cellStyle name="Normal 31 9 2 2" xfId="48759" xr:uid="{FA7D1F56-C8FE-4B66-AB49-6CFF489BBA8F}"/>
    <cellStyle name="Normal 31 9 3" xfId="48760" xr:uid="{B60D650C-ADFC-4A65-9B07-ECE245ED096B}"/>
    <cellStyle name="Normal 31 9 3 2" xfId="48761" xr:uid="{7E690F66-3674-4D12-A0FC-206D35F8CCA4}"/>
    <cellStyle name="Normal 31 9 4" xfId="48762" xr:uid="{B1967EA9-8100-4B1D-8F4B-7D00BF928F40}"/>
    <cellStyle name="Normal 31 9 4 2" xfId="48763" xr:uid="{61073C41-0ECF-4C14-A97D-9D935556C6AF}"/>
    <cellStyle name="Normal 31 9 5" xfId="48764" xr:uid="{165DA06B-53B1-495B-A939-FF65C0CC61AC}"/>
    <cellStyle name="Normal 31 9 5 2" xfId="48765" xr:uid="{8625A6A2-7106-4FAD-89DE-B2279EF3BAF6}"/>
    <cellStyle name="Normal 31 9 6" xfId="48766" xr:uid="{EE8ECDF8-DD36-45F3-828A-CF2922A6C77A}"/>
    <cellStyle name="Normal 31 9 6 2" xfId="48767" xr:uid="{9977ADE9-52DE-468D-80E3-DB32057BFB21}"/>
    <cellStyle name="Normal 31 9 7" xfId="48768" xr:uid="{75DDFD3E-0A08-4D48-B4BE-D21CD0BCD3C0}"/>
    <cellStyle name="Normal 31_MAYOR CERES" xfId="48769" xr:uid="{ED953305-32E6-4D39-9B60-CECD7B349995}"/>
    <cellStyle name="Normal 310" xfId="61017" xr:uid="{F28F7971-A638-4430-A561-35E5D27CCCA1}"/>
    <cellStyle name="Normal 311" xfId="61032" xr:uid="{ACCC36EF-53A4-4D70-A155-47D802DA41DA}"/>
    <cellStyle name="Normal 312" xfId="61035" xr:uid="{1A4D8FAC-6049-4871-AACF-50D1DA062ADD}"/>
    <cellStyle name="Normal 313" xfId="61033" xr:uid="{0FE6A5CD-980F-4EC0-A5D4-395431822C62}"/>
    <cellStyle name="Normal 314" xfId="61048" xr:uid="{2C8ECC00-F54E-4ADF-B91C-0F20720FDB05}"/>
    <cellStyle name="Normal 315" xfId="61062" xr:uid="{523C389E-4D47-4BB6-AF7E-9056FE413CE8}"/>
    <cellStyle name="Normal 316" xfId="61076" xr:uid="{9E3B430F-C2AF-40F0-BED3-D08A27CD5851}"/>
    <cellStyle name="Normal 317" xfId="61083" xr:uid="{387C47C4-70E6-44CB-92B5-4B3739D8150C}"/>
    <cellStyle name="Normal 318" xfId="60998" xr:uid="{8333A49B-005D-4B91-86F9-320B1FA11D56}"/>
    <cellStyle name="Normal 319" xfId="61078" xr:uid="{B1FE902F-4C26-4482-98BD-3299C2065325}"/>
    <cellStyle name="Normal 32" xfId="824" xr:uid="{4C574F71-4719-469B-89D7-312CF515C9EF}"/>
    <cellStyle name="Normal 32 10" xfId="48770" xr:uid="{633A60FF-F063-48C9-8C18-2A1796486EBC}"/>
    <cellStyle name="Normal 32 10 2" xfId="48771" xr:uid="{EDC1B40A-1D88-448E-9791-191735C6BA9D}"/>
    <cellStyle name="Normal 32 10 2 2" xfId="48772" xr:uid="{41DB9D4A-EB74-4AAE-BAD3-E4E0DD5B14D9}"/>
    <cellStyle name="Normal 32 10 3" xfId="48773" xr:uid="{177FF80B-FF09-4E53-8807-4CA82C493749}"/>
    <cellStyle name="Normal 32 10 3 2" xfId="48774" xr:uid="{B8BD0326-CB6E-4542-876D-CCF52BC43914}"/>
    <cellStyle name="Normal 32 10 4" xfId="48775" xr:uid="{EDA8B3F1-36D3-4F12-BC05-81CEF4B9E05A}"/>
    <cellStyle name="Normal 32 10 4 2" xfId="48776" xr:uid="{EF881AEA-330F-406E-8649-C217BC1360B7}"/>
    <cellStyle name="Normal 32 10 5" xfId="48777" xr:uid="{9CCEBC71-CA35-4578-B19F-2FDA314863E8}"/>
    <cellStyle name="Normal 32 10 5 2" xfId="48778" xr:uid="{FBA58743-511D-4FD7-809F-38EFBA9C5EB0}"/>
    <cellStyle name="Normal 32 10 6" xfId="48779" xr:uid="{9E644411-0015-411A-BE47-F7EE069BEF6D}"/>
    <cellStyle name="Normal 32 10 6 2" xfId="48780" xr:uid="{BF99A258-565C-4CC4-9B00-FDFAED6843C5}"/>
    <cellStyle name="Normal 32 10 7" xfId="48781" xr:uid="{6B51614C-94D9-4ED6-9413-1419381ED2DC}"/>
    <cellStyle name="Normal 32 11" xfId="48782" xr:uid="{D291C9AE-D8D6-471D-971D-398AA8C9F5F3}"/>
    <cellStyle name="Normal 32 11 2" xfId="48783" xr:uid="{490A2D5F-547F-4FFE-A8ED-9969B46815B6}"/>
    <cellStyle name="Normal 32 12" xfId="48784" xr:uid="{44534F1A-F389-42A4-9911-7C82A2560390}"/>
    <cellStyle name="Normal 32 12 2" xfId="48785" xr:uid="{14705319-AA80-4B6A-B556-7FAD5558B970}"/>
    <cellStyle name="Normal 32 13" xfId="48786" xr:uid="{55927790-7A04-44EE-AFF4-334F94235782}"/>
    <cellStyle name="Normal 32 13 2" xfId="48787" xr:uid="{56220423-C2E6-4BBE-863E-2355E858389D}"/>
    <cellStyle name="Normal 32 14" xfId="48788" xr:uid="{BF39FF1B-8A46-4D42-AB08-D01DD3AF17A7}"/>
    <cellStyle name="Normal 32 14 2" xfId="48789" xr:uid="{C2C97411-CFDE-4CC2-B51E-9F4D9387E63A}"/>
    <cellStyle name="Normal 32 15" xfId="48790" xr:uid="{CCE8ECB8-AEA8-4E05-85B7-04D82F5759EF}"/>
    <cellStyle name="Normal 32 15 2" xfId="48791" xr:uid="{82171E54-C1E5-49B8-A03B-BAAE53AFD51F}"/>
    <cellStyle name="Normal 32 16" xfId="48792" xr:uid="{2971C8EA-499C-49CF-8C86-396827D56B5F}"/>
    <cellStyle name="Normal 32 2" xfId="825" xr:uid="{A83627A2-5D99-42B8-828A-41AD459EBC78}"/>
    <cellStyle name="Normal 32 2 2" xfId="48793" xr:uid="{F686E2AB-1A60-4470-A153-43F77A95B4CC}"/>
    <cellStyle name="Normal 32 2 2 2" xfId="48794" xr:uid="{542BF723-04CF-4C2A-B4E9-A4637D1F801B}"/>
    <cellStyle name="Normal 32 2 3" xfId="48795" xr:uid="{4CE20B4E-7828-4107-8A25-CA23A13E8DD5}"/>
    <cellStyle name="Normal 32 2 3 2" xfId="48796" xr:uid="{930A7DE5-CFEF-435E-9F47-C7E224C2AFDD}"/>
    <cellStyle name="Normal 32 2 4" xfId="48797" xr:uid="{6B4D17FB-E5A1-4B60-AAB4-21F8C9370A7C}"/>
    <cellStyle name="Normal 32 2 4 2" xfId="48798" xr:uid="{36567734-968E-408A-BE1D-9C398119A638}"/>
    <cellStyle name="Normal 32 2 5" xfId="48799" xr:uid="{DA1364B2-3834-4502-8887-F9953A169FB2}"/>
    <cellStyle name="Normal 32 2 5 2" xfId="48800" xr:uid="{FAFC6535-01E7-4279-89C0-61B8B6F07749}"/>
    <cellStyle name="Normal 32 2 6" xfId="48801" xr:uid="{19FCFDE7-71CD-429E-8709-C7A029D34AE2}"/>
    <cellStyle name="Normal 32 2 6 2" xfId="48802" xr:uid="{CF2664D3-8EA8-4452-A5B8-65E710640E4D}"/>
    <cellStyle name="Normal 32 2 7" xfId="48803" xr:uid="{2A856B5D-58F6-4E3B-9E77-05BDAB02176E}"/>
    <cellStyle name="Normal 32 3" xfId="12364" xr:uid="{B5A2C12E-55F3-4B19-9E5A-97C67184F876}"/>
    <cellStyle name="Normal 32 3 2" xfId="48804" xr:uid="{A79055BE-3CD1-4891-9C02-7F387B37B95C}"/>
    <cellStyle name="Normal 32 3 2 2" xfId="48805" xr:uid="{C21E24A4-B6D8-4289-9124-863C09E5C5EA}"/>
    <cellStyle name="Normal 32 3 2 2 2" xfId="48806" xr:uid="{DBF4E64A-26F9-4BC0-B838-9F3A3DCD6BE4}"/>
    <cellStyle name="Normal 32 3 2 3" xfId="48807" xr:uid="{2BB1B934-3A34-4A68-8465-B43E902B87A0}"/>
    <cellStyle name="Normal 32 3 3" xfId="48808" xr:uid="{C265D539-9150-4333-ADA2-6239AAC93282}"/>
    <cellStyle name="Normal 32 3 3 2" xfId="48809" xr:uid="{33CEC8A0-5427-4B74-A7DB-8ACDF29AB189}"/>
    <cellStyle name="Normal 32 3 4" xfId="48810" xr:uid="{E50512C8-B896-4E2C-9276-7C786C3898DA}"/>
    <cellStyle name="Normal 32 3 4 2" xfId="48811" xr:uid="{898CF6A3-1EC9-41BE-A9A4-254178BD4985}"/>
    <cellStyle name="Normal 32 3 5" xfId="48812" xr:uid="{6C1B70F2-0CA6-4431-8EE5-7868CA21312C}"/>
    <cellStyle name="Normal 32 3 5 2" xfId="48813" xr:uid="{634FD93B-B771-4172-88A8-D23FB4AF97C5}"/>
    <cellStyle name="Normal 32 3 6" xfId="48814" xr:uid="{EC92D994-FB02-488A-A1A6-A667AB81DC05}"/>
    <cellStyle name="Normal 32 3 6 2" xfId="48815" xr:uid="{1318609E-F448-41F0-B5C5-0C51A2B93EFE}"/>
    <cellStyle name="Normal 32 3 7" xfId="48816" xr:uid="{4B4EA8CF-4900-4540-9A5E-E0DEB481A1F2}"/>
    <cellStyle name="Normal 32 4" xfId="48817" xr:uid="{91882475-58FF-4401-9E77-EDE5839C7AC4}"/>
    <cellStyle name="Normal 32 4 2" xfId="48818" xr:uid="{DD245B9E-419F-437E-BBE9-FAE5F84CD52A}"/>
    <cellStyle name="Normal 32 4 2 2" xfId="48819" xr:uid="{C6E37598-112D-4E31-B228-C90C3FA1DE30}"/>
    <cellStyle name="Normal 32 4 2 2 2" xfId="48820" xr:uid="{E492D39A-C620-42F7-81D5-0E2E60FC660C}"/>
    <cellStyle name="Normal 32 4 2 3" xfId="48821" xr:uid="{073ADD1C-2FF6-45FC-A2AD-535CF3AB97C1}"/>
    <cellStyle name="Normal 32 4 3" xfId="48822" xr:uid="{930159CC-232D-4A6C-A8EB-C99B951C9E68}"/>
    <cellStyle name="Normal 32 4 3 2" xfId="48823" xr:uid="{1D5F0DD6-64CB-4A4C-AD12-8ED95D91764D}"/>
    <cellStyle name="Normal 32 4 4" xfId="48824" xr:uid="{E79F2AA1-223B-44C7-A347-AC0B6AB9D612}"/>
    <cellStyle name="Normal 32 4 4 2" xfId="48825" xr:uid="{6BD1B22B-6901-4E30-9CEB-912928E13AD1}"/>
    <cellStyle name="Normal 32 4 5" xfId="48826" xr:uid="{79F22D04-8C9E-4C96-878E-8737945ABADE}"/>
    <cellStyle name="Normal 32 4 5 2" xfId="48827" xr:uid="{E04611C9-6193-4C34-A26F-3D5A0845488E}"/>
    <cellStyle name="Normal 32 4 6" xfId="48828" xr:uid="{36DDE0BF-B4F2-4037-AC4F-965257CA9815}"/>
    <cellStyle name="Normal 32 4 6 2" xfId="48829" xr:uid="{6A7D1D0C-8823-4B13-AF8D-A604A5915B1C}"/>
    <cellStyle name="Normal 32 4 7" xfId="48830" xr:uid="{B34CC603-F97E-4101-A9AE-E4B27AA56735}"/>
    <cellStyle name="Normal 32 5" xfId="48831" xr:uid="{FD185599-DF23-4C37-A05C-B84E342E16AE}"/>
    <cellStyle name="Normal 32 5 2" xfId="48832" xr:uid="{4E2E6BE7-784C-46B7-A5D6-FC2F64C09E5C}"/>
    <cellStyle name="Normal 32 5 2 2" xfId="48833" xr:uid="{927CAD49-9F7B-48E4-8845-0FCBACEE1493}"/>
    <cellStyle name="Normal 32 5 2 2 2" xfId="48834" xr:uid="{7B429550-5847-4512-A469-E25DD4C7146A}"/>
    <cellStyle name="Normal 32 5 2 3" xfId="48835" xr:uid="{53D18189-6A5D-439A-9B1E-634A06863CD8}"/>
    <cellStyle name="Normal 32 5 3" xfId="48836" xr:uid="{B70A1026-FCFD-4D6C-B9FB-3E73C19BBA98}"/>
    <cellStyle name="Normal 32 5 3 2" xfId="48837" xr:uid="{FE5CFE1F-E322-4633-A898-F126D444D62A}"/>
    <cellStyle name="Normal 32 5 4" xfId="48838" xr:uid="{474A938C-2205-424C-8981-DFA496BCC1C0}"/>
    <cellStyle name="Normal 32 5 4 2" xfId="48839" xr:uid="{E77DF592-D646-4AA5-AA1A-292DB1B6C8E6}"/>
    <cellStyle name="Normal 32 5 5" xfId="48840" xr:uid="{56518668-472B-479C-BFD0-9EFB0E77E4DE}"/>
    <cellStyle name="Normal 32 5 5 2" xfId="48841" xr:uid="{C6035FAF-F251-4F70-8F5C-AC5DEE3390DD}"/>
    <cellStyle name="Normal 32 5 6" xfId="48842" xr:uid="{C0D02228-5842-4044-BA68-D051CB2715C8}"/>
    <cellStyle name="Normal 32 5 6 2" xfId="48843" xr:uid="{3E3FCD5D-868E-4AA6-8A0C-EA81EB21E8A6}"/>
    <cellStyle name="Normal 32 5 7" xfId="48844" xr:uid="{3176A8FA-5250-43CD-B5B5-81E8C44E1606}"/>
    <cellStyle name="Normal 32 6" xfId="48845" xr:uid="{11982965-2D7E-4F1F-A819-5BF58B5F7F68}"/>
    <cellStyle name="Normal 32 6 2" xfId="48846" xr:uid="{E6ABEFFE-4772-4CE8-86D7-36B93DDF6A03}"/>
    <cellStyle name="Normal 32 6 2 2" xfId="48847" xr:uid="{A37A7BBE-F867-44A2-A5BA-53561B6C5AEA}"/>
    <cellStyle name="Normal 32 6 2 2 2" xfId="48848" xr:uid="{8AB350F4-4EA3-47C0-B878-DE073BA06CF2}"/>
    <cellStyle name="Normal 32 6 2 3" xfId="48849" xr:uid="{3BEED2F2-FD87-462C-989B-C8F79BAA60E4}"/>
    <cellStyle name="Normal 32 6 3" xfId="48850" xr:uid="{AA3A7AB4-6083-47CD-9498-18B99BDF6E5D}"/>
    <cellStyle name="Normal 32 6 3 2" xfId="48851" xr:uid="{CE53F1B2-D4EE-41E2-8E95-730D029CD9E5}"/>
    <cellStyle name="Normal 32 6 4" xfId="48852" xr:uid="{157460CC-517C-43F8-8B06-A0A8D1CCE5D6}"/>
    <cellStyle name="Normal 32 6 4 2" xfId="48853" xr:uid="{7DE0DC9D-E960-48F7-A52A-3810747C8162}"/>
    <cellStyle name="Normal 32 6 5" xfId="48854" xr:uid="{CD147F43-AC8A-4D34-B9E2-EBE3637CCC2F}"/>
    <cellStyle name="Normal 32 6 5 2" xfId="48855" xr:uid="{AEE16E28-38CC-4075-B2EB-D86AB042EAB6}"/>
    <cellStyle name="Normal 32 6 6" xfId="48856" xr:uid="{E4F3807B-E475-4CB4-A02E-EA97316B9BE9}"/>
    <cellStyle name="Normal 32 6 6 2" xfId="48857" xr:uid="{26980C29-485D-4524-B22A-28B15DBB0478}"/>
    <cellStyle name="Normal 32 6 7" xfId="48858" xr:uid="{C1E50363-9DC3-40A2-A751-1E2CBDACEE60}"/>
    <cellStyle name="Normal 32 7" xfId="48859" xr:uid="{661494AC-0CD4-4ECB-91BE-10399D8BAF4A}"/>
    <cellStyle name="Normal 32 7 2" xfId="48860" xr:uid="{56DA69D9-BF3E-4568-8869-48BC8C2F6B18}"/>
    <cellStyle name="Normal 32 7 2 2" xfId="48861" xr:uid="{5FDED79D-DE90-4359-8840-AE7C6597B5C9}"/>
    <cellStyle name="Normal 32 7 2 2 2" xfId="48862" xr:uid="{39DE79C7-A9EA-4BAF-8369-2C5C02F3AAFA}"/>
    <cellStyle name="Normal 32 7 2 3" xfId="48863" xr:uid="{CB78E302-E883-4771-A8D3-D8E4E0505E35}"/>
    <cellStyle name="Normal 32 7 3" xfId="48864" xr:uid="{9AF6B759-CCF9-4561-8574-67D8E7438AC1}"/>
    <cellStyle name="Normal 32 7 3 2" xfId="48865" xr:uid="{1296DEA2-E385-4890-8C3C-54B59E4BC37C}"/>
    <cellStyle name="Normal 32 7 4" xfId="48866" xr:uid="{897D0FA9-9D40-444A-830B-9C26B631307B}"/>
    <cellStyle name="Normal 32 7 4 2" xfId="48867" xr:uid="{290591B8-15B0-458D-A911-900C98BC8655}"/>
    <cellStyle name="Normal 32 7 5" xfId="48868" xr:uid="{EDBE61AB-6D72-4175-B896-99971F534E4D}"/>
    <cellStyle name="Normal 32 7 5 2" xfId="48869" xr:uid="{D87EB307-9E1D-434B-B4ED-7AA54915354A}"/>
    <cellStyle name="Normal 32 7 6" xfId="48870" xr:uid="{9DBFE88A-7CEA-4703-9842-21BBE780B7DA}"/>
    <cellStyle name="Normal 32 7 6 2" xfId="48871" xr:uid="{0818612C-D205-4838-B702-28FB4621056F}"/>
    <cellStyle name="Normal 32 7 7" xfId="48872" xr:uid="{3A32AAA5-5B4A-4BE2-81D1-D4B7B94A98F6}"/>
    <cellStyle name="Normal 32 8" xfId="48873" xr:uid="{BA63A19C-7C62-44DE-B712-F537B6424E40}"/>
    <cellStyle name="Normal 32 8 2" xfId="48874" xr:uid="{76CDA39C-7FE9-4A6A-A3D3-192959ED9491}"/>
    <cellStyle name="Normal 32 8 2 2" xfId="48875" xr:uid="{1C6E2DEE-4372-4DFE-A4F6-E5438D1D7E2F}"/>
    <cellStyle name="Normal 32 8 2 2 2" xfId="48876" xr:uid="{AF01A64A-31EC-4796-88AA-F4C6349A8F16}"/>
    <cellStyle name="Normal 32 8 2 3" xfId="48877" xr:uid="{16968A56-EEB8-4E79-947A-B8120700EAB5}"/>
    <cellStyle name="Normal 32 8 3" xfId="48878" xr:uid="{B8F45DD7-823D-4942-A8C5-BD36A35E9B42}"/>
    <cellStyle name="Normal 32 8 3 2" xfId="48879" xr:uid="{A111D433-02C0-493A-8A15-58122F98AE8B}"/>
    <cellStyle name="Normal 32 8 4" xfId="48880" xr:uid="{C90E43BD-B37D-47DA-8FE8-7F5AF0DBE26E}"/>
    <cellStyle name="Normal 32 8 4 2" xfId="48881" xr:uid="{4131D5CC-38E9-4412-ADBE-8798E71C6837}"/>
    <cellStyle name="Normal 32 8 5" xfId="48882" xr:uid="{8168BAB3-1200-4A03-834B-D501C4E8929B}"/>
    <cellStyle name="Normal 32 8 5 2" xfId="48883" xr:uid="{7B19C688-912D-43B0-B733-E21D328E432D}"/>
    <cellStyle name="Normal 32 8 6" xfId="48884" xr:uid="{CA45A22A-6CF2-4EE4-AA77-15D910196BAF}"/>
    <cellStyle name="Normal 32 8 6 2" xfId="48885" xr:uid="{533393FF-DED2-4D95-A580-65A4E3C3FDAE}"/>
    <cellStyle name="Normal 32 8 7" xfId="48886" xr:uid="{22358A20-EEA1-4432-AF4B-1E4F1DC67A69}"/>
    <cellStyle name="Normal 32 9" xfId="48887" xr:uid="{8E9A1D6D-94E6-40FB-AB61-68CA3EB88A1B}"/>
    <cellStyle name="Normal 32 9 2" xfId="48888" xr:uid="{9A9ACED1-F15C-42D7-9B67-E01212C81F0B}"/>
    <cellStyle name="Normal 32 9 2 2" xfId="48889" xr:uid="{7CC33752-7FC0-48FB-800D-622AD93A9209}"/>
    <cellStyle name="Normal 32 9 3" xfId="48890" xr:uid="{1CBF2E76-503E-404C-A466-2C16871FBF69}"/>
    <cellStyle name="Normal 32 9 3 2" xfId="48891" xr:uid="{CB790474-9992-4DFC-A487-4530497B7FAE}"/>
    <cellStyle name="Normal 32 9 4" xfId="48892" xr:uid="{1F2A5EC2-90CD-4DCB-98EB-3D0E08F0BBD1}"/>
    <cellStyle name="Normal 32 9 4 2" xfId="48893" xr:uid="{256F162E-2DA0-4B79-A7EF-52470D9122C4}"/>
    <cellStyle name="Normal 32 9 5" xfId="48894" xr:uid="{C897F735-204D-45B3-B622-FE91DD52264D}"/>
    <cellStyle name="Normal 32 9 5 2" xfId="48895" xr:uid="{A7BA0140-2D76-495A-8DE3-55172F501F98}"/>
    <cellStyle name="Normal 32 9 6" xfId="48896" xr:uid="{6BA1A38A-39BE-47FC-B319-93D6F5E8D307}"/>
    <cellStyle name="Normal 32 9 6 2" xfId="48897" xr:uid="{8F78C524-9AC4-4A66-9610-21A29C0C6BA3}"/>
    <cellStyle name="Normal 32 9 7" xfId="48898" xr:uid="{F7424907-AB8A-4BB4-B3EC-ACA7CC7FD3D7}"/>
    <cellStyle name="Normal 32_MAYOR CERES" xfId="48899" xr:uid="{8DC8F1B6-C08F-4218-9633-3FAA6E05D10F}"/>
    <cellStyle name="Normal 320" xfId="61079" xr:uid="{8D4FD0FB-2A13-4FF8-BDCF-DDC772384A48}"/>
    <cellStyle name="Normal 321" xfId="61082" xr:uid="{694C9D60-0BBC-40EA-8A78-1E96CC045392}"/>
    <cellStyle name="Normal 322" xfId="61084" xr:uid="{CF4BD4B4-4F54-41FA-8C2E-2B2A40EFF706}"/>
    <cellStyle name="Normal 323" xfId="61098" xr:uid="{028910B2-A769-4FF6-B623-886B9D2803D6}"/>
    <cellStyle name="Normal 324" xfId="61080" xr:uid="{A2BE8B8E-B160-49DB-B181-7AC23B3EE294}"/>
    <cellStyle name="Normal 325" xfId="61089" xr:uid="{2E9A86EA-AC77-4CEB-BD3F-590AA9957E3D}"/>
    <cellStyle name="Normal 326" xfId="61099" xr:uid="{17F2B0CD-3AD8-4FB2-8598-3C1D682E10F0}"/>
    <cellStyle name="Normal 327" xfId="61077" xr:uid="{AB4D32B9-B056-4725-A7A3-000923396F2D}"/>
    <cellStyle name="Normal 328" xfId="61100" xr:uid="{E1FD583D-F1DA-44C1-A16F-933AF2A42280}"/>
    <cellStyle name="Normal 329" xfId="61102" xr:uid="{37C1581A-1644-4747-A665-1566899109EC}"/>
    <cellStyle name="Normal 33" xfId="826" xr:uid="{FD1E0CF9-DF4F-4363-BB1E-E7ED64A04DE9}"/>
    <cellStyle name="Normal 33 10" xfId="48900" xr:uid="{CCABF477-41EA-4AD3-A753-3AAAB7B06526}"/>
    <cellStyle name="Normal 33 10 2" xfId="48901" xr:uid="{D624FAE4-6EA0-4AD5-887E-980EC60A8B74}"/>
    <cellStyle name="Normal 33 10 2 2" xfId="48902" xr:uid="{A0658DB1-3C24-4587-ADE0-3604542AF0E2}"/>
    <cellStyle name="Normal 33 10 3" xfId="48903" xr:uid="{B288B48B-6B61-4C88-B6D4-953303DB4A7D}"/>
    <cellStyle name="Normal 33 10 3 2" xfId="48904" xr:uid="{4A6D0263-75E5-4D94-BCF8-D1E736EC6116}"/>
    <cellStyle name="Normal 33 10 4" xfId="48905" xr:uid="{365F13F9-95E7-4474-A81A-A6FF465B0882}"/>
    <cellStyle name="Normal 33 10 4 2" xfId="48906" xr:uid="{C2CABD1C-D180-439A-BDD6-FD72F3FA8387}"/>
    <cellStyle name="Normal 33 10 5" xfId="48907" xr:uid="{15051A8C-5932-49CE-906E-FB0E7B0C8269}"/>
    <cellStyle name="Normal 33 10 5 2" xfId="48908" xr:uid="{9E9E90E8-7697-4883-89F2-D50AD82820C5}"/>
    <cellStyle name="Normal 33 10 6" xfId="48909" xr:uid="{635D3DEC-5F67-4180-9CE0-529D0821847D}"/>
    <cellStyle name="Normal 33 10 6 2" xfId="48910" xr:uid="{389A6D3F-9224-4C88-ACD0-980CDEF912D8}"/>
    <cellStyle name="Normal 33 10 7" xfId="48911" xr:uid="{4468FC0C-5C7C-4A37-8E39-B5EE370EE107}"/>
    <cellStyle name="Normal 33 11" xfId="48912" xr:uid="{E849158C-CD8A-4EF6-A2BF-F48E9ECAF61F}"/>
    <cellStyle name="Normal 33 11 2" xfId="48913" xr:uid="{D1F2CDA0-1C64-4EB9-985C-B29EED8BB531}"/>
    <cellStyle name="Normal 33 12" xfId="48914" xr:uid="{09BF7F79-DED0-4C5D-ACF1-03B93F089F52}"/>
    <cellStyle name="Normal 33 12 2" xfId="48915" xr:uid="{4ABCC873-3978-4B45-B866-F78D3C847076}"/>
    <cellStyle name="Normal 33 13" xfId="48916" xr:uid="{57049D4C-A90C-4351-BA71-C7578433A8A7}"/>
    <cellStyle name="Normal 33 13 2" xfId="48917" xr:uid="{5EED5CB1-2D46-43C6-AAFF-0CE0D22BC0C4}"/>
    <cellStyle name="Normal 33 14" xfId="48918" xr:uid="{3FBC0D05-835D-4867-BB5B-21F0B18CF5E4}"/>
    <cellStyle name="Normal 33 14 2" xfId="48919" xr:uid="{07EE3CBE-A96F-47E1-A0C7-8CCD53451AA5}"/>
    <cellStyle name="Normal 33 15" xfId="48920" xr:uid="{4C3E30CB-9749-47DD-BF64-DD82647C98BA}"/>
    <cellStyle name="Normal 33 15 2" xfId="48921" xr:uid="{88CD9B50-237B-4C42-B3E2-6CE4C2F1492D}"/>
    <cellStyle name="Normal 33 16" xfId="48922" xr:uid="{48095830-525F-4EAD-9613-6594650F85AB}"/>
    <cellStyle name="Normal 33 2" xfId="11367" xr:uid="{86A7E572-94EB-42DE-AE22-FFAA1EA7FEC5}"/>
    <cellStyle name="Normal 33 2 2" xfId="48923" xr:uid="{20998B78-7F00-4A1E-9733-12FD4C812DC5}"/>
    <cellStyle name="Normal 33 2 2 2" xfId="48924" xr:uid="{0F4BFB49-9019-4222-A256-FD70E582A754}"/>
    <cellStyle name="Normal 33 2 2 2 2" xfId="48925" xr:uid="{F0FFCD61-EAD8-44D0-BEDD-33097DAF7BE4}"/>
    <cellStyle name="Normal 33 2 2 2 2 2" xfId="48926" xr:uid="{EB1A7CDC-FB48-4233-BEBD-B06179DD00F2}"/>
    <cellStyle name="Normal 33 2 2 2 3" xfId="48927" xr:uid="{1D9C66DE-2277-42BA-8BD0-A5DD46103B24}"/>
    <cellStyle name="Normal 33 2 2 3" xfId="48928" xr:uid="{10707F9D-38D9-4FA0-B0CE-0961501777F9}"/>
    <cellStyle name="Normal 33 2 2 3 2" xfId="48929" xr:uid="{54A8B4C9-A2DF-4C1E-90DC-B874398C6350}"/>
    <cellStyle name="Normal 33 2 2 4" xfId="48930" xr:uid="{CD3FEBCD-6D53-4F91-AB7C-48120DBB4FA5}"/>
    <cellStyle name="Normal 33 2 3" xfId="48931" xr:uid="{21AC4880-26E3-4345-98D9-C86812D3205E}"/>
    <cellStyle name="Normal 33 2 3 2" xfId="48932" xr:uid="{ADAEA43D-2E4D-446A-BD2D-3D6FF6B145C7}"/>
    <cellStyle name="Normal 33 2 3 2 2" xfId="48933" xr:uid="{E284D586-3CF0-4C5C-878C-2ACBF6208BC0}"/>
    <cellStyle name="Normal 33 2 3 2 2 2" xfId="48934" xr:uid="{8837BAC7-4B21-4BBA-8682-0A02307CC784}"/>
    <cellStyle name="Normal 33 2 3 2 3" xfId="48935" xr:uid="{2434CC9C-410B-45C5-9D18-7651E195D652}"/>
    <cellStyle name="Normal 33 2 3 3" xfId="48936" xr:uid="{E30BDE98-7B19-490C-855F-B2EB5453878C}"/>
    <cellStyle name="Normal 33 2 3 3 2" xfId="48937" xr:uid="{9BD8200C-9E81-47D2-9D23-344E1727642B}"/>
    <cellStyle name="Normal 33 2 3 4" xfId="48938" xr:uid="{DA3140C1-9035-4C9B-B070-4BDED28EE6F1}"/>
    <cellStyle name="Normal 33 2 4" xfId="48939" xr:uid="{FBE8B452-74C2-4EFE-B0E7-F8E9FC72BEA8}"/>
    <cellStyle name="Normal 33 2 4 2" xfId="48940" xr:uid="{A2B1A60D-BCD8-4C5E-B57C-45B927FF921D}"/>
    <cellStyle name="Normal 33 2 4 2 2" xfId="48941" xr:uid="{C37AA7AE-0826-49FC-9B4D-4324AB57AD65}"/>
    <cellStyle name="Normal 33 2 4 2 2 2" xfId="48942" xr:uid="{4F70578E-4688-41BC-98B1-903615AF45DA}"/>
    <cellStyle name="Normal 33 2 4 2 3" xfId="48943" xr:uid="{9792B006-9201-4587-91ED-6C39A39CC63F}"/>
    <cellStyle name="Normal 33 2 4 3" xfId="48944" xr:uid="{465B0390-C1E1-4227-B70B-8CC252D8A1DF}"/>
    <cellStyle name="Normal 33 2 4 3 2" xfId="48945" xr:uid="{369A5AB1-E1BD-43C2-90F6-9D40DACFC316}"/>
    <cellStyle name="Normal 33 2 4 4" xfId="48946" xr:uid="{EFC5B377-09A6-4283-B0E6-0F515D7EFB17}"/>
    <cellStyle name="Normal 33 2 5" xfId="48947" xr:uid="{1E33AF47-EEAB-4EAF-8B0E-75724E8CD1E3}"/>
    <cellStyle name="Normal 33 2 5 2" xfId="48948" xr:uid="{A6828AAD-450F-41D8-95E5-22085CA2572B}"/>
    <cellStyle name="Normal 33 2 5 2 2" xfId="48949" xr:uid="{EBB4F494-4395-4643-BFE0-77CE77FC346A}"/>
    <cellStyle name="Normal 33 2 5 2 2 2" xfId="48950" xr:uid="{2828D323-4E26-4D2A-8F81-12435624585E}"/>
    <cellStyle name="Normal 33 2 5 2 3" xfId="48951" xr:uid="{8ECF2F00-1834-460A-A0EF-687C17DEC44D}"/>
    <cellStyle name="Normal 33 2 5 3" xfId="48952" xr:uid="{54A48121-74B0-4015-80D2-67510BC183F5}"/>
    <cellStyle name="Normal 33 2 5 3 2" xfId="48953" xr:uid="{4E7E1CBD-0108-403A-9AC6-D837BCF07AD7}"/>
    <cellStyle name="Normal 33 2 5 4" xfId="48954" xr:uid="{4AD38384-B8F7-41CF-BAE2-ACEE8AC4C416}"/>
    <cellStyle name="Normal 33 2 6" xfId="48955" xr:uid="{14B295AF-4700-4638-AA8E-1853091CCCFA}"/>
    <cellStyle name="Normal 33 2 6 2" xfId="48956" xr:uid="{57C4FF2D-145D-4DD9-9E72-9A494EF0623C}"/>
    <cellStyle name="Normal 33 2 6 2 2" xfId="48957" xr:uid="{45A89F01-E2DF-4CB0-865C-ED166F3FF15A}"/>
    <cellStyle name="Normal 33 2 6 3" xfId="48958" xr:uid="{BD55F41D-7240-4767-B37B-100AC0C67511}"/>
    <cellStyle name="Normal 33 2 7" xfId="48959" xr:uid="{5EAAA3CF-B0E3-42C4-937C-8B507B1A702B}"/>
    <cellStyle name="Normal 33 2 7 2" xfId="48960" xr:uid="{2F4346B4-31BD-4420-8E4F-1DC6A7AF48FB}"/>
    <cellStyle name="Normal 33 2 8" xfId="48961" xr:uid="{8680F564-1051-4B2F-A358-50E75798ED57}"/>
    <cellStyle name="Normal 33 3" xfId="12365" xr:uid="{0E6778B2-F8FC-47C3-AC01-81EBBC5AA903}"/>
    <cellStyle name="Normal 33 3 2" xfId="48962" xr:uid="{4525061B-33FF-4AE1-863F-8873A5DA5ABE}"/>
    <cellStyle name="Normal 33 3 2 2" xfId="48963" xr:uid="{1811ED0B-5B02-4E57-9ACE-B1C7CA6EEB81}"/>
    <cellStyle name="Normal 33 3 2 2 2" xfId="48964" xr:uid="{5A0D3C56-B91E-400B-8C6F-29FCF1EE9183}"/>
    <cellStyle name="Normal 33 3 2 3" xfId="48965" xr:uid="{7E8C4C2F-CCF4-4D94-AA39-AA8A4E9F30DD}"/>
    <cellStyle name="Normal 33 3 3" xfId="48966" xr:uid="{05A75081-B895-4776-A736-8C4D333D43E2}"/>
    <cellStyle name="Normal 33 3 3 2" xfId="48967" xr:uid="{79A5AD50-23A8-452D-8F0B-6A49D2E76234}"/>
    <cellStyle name="Normal 33 3 4" xfId="48968" xr:uid="{219AAE26-3EBC-4290-B02B-EAE493769918}"/>
    <cellStyle name="Normal 33 3 4 2" xfId="48969" xr:uid="{58DD3896-B084-45CF-902E-E0957F883C25}"/>
    <cellStyle name="Normal 33 3 5" xfId="48970" xr:uid="{EDC1CE98-B1AD-48A1-83F5-8AACF8A8C938}"/>
    <cellStyle name="Normal 33 3 5 2" xfId="48971" xr:uid="{57066FEC-612F-4704-AFD7-B23B9C4F9A3B}"/>
    <cellStyle name="Normal 33 3 6" xfId="48972" xr:uid="{206D0349-32A7-4053-B61A-AE72A3002D0C}"/>
    <cellStyle name="Normal 33 3 6 2" xfId="48973" xr:uid="{5B08C14B-FC51-40B3-B89A-D66DA726D4D4}"/>
    <cellStyle name="Normal 33 3 7" xfId="48974" xr:uid="{79F09515-3E57-4C5B-A1C4-9B056CAFC1A2}"/>
    <cellStyle name="Normal 33 4" xfId="48975" xr:uid="{E9EE1346-D70F-41FF-AF9D-ACACA2CE617D}"/>
    <cellStyle name="Normal 33 4 2" xfId="48976" xr:uid="{63635012-B415-4A5C-AFB0-D94D5DACE919}"/>
    <cellStyle name="Normal 33 4 2 2" xfId="48977" xr:uid="{421058D2-067F-4F82-8FE9-9FFDDDBC52FD}"/>
    <cellStyle name="Normal 33 4 2 2 2" xfId="48978" xr:uid="{52188849-8254-4F85-BED0-0EF86D40AD1F}"/>
    <cellStyle name="Normal 33 4 2 3" xfId="48979" xr:uid="{5B8B58F2-2BBF-4F85-A335-3E5672B2C1C4}"/>
    <cellStyle name="Normal 33 4 3" xfId="48980" xr:uid="{8F9778D1-C7E5-40E0-9B61-41084F579D32}"/>
    <cellStyle name="Normal 33 4 3 2" xfId="48981" xr:uid="{26981B7B-873E-4CEE-8CDA-0B828FF485C2}"/>
    <cellStyle name="Normal 33 4 4" xfId="48982" xr:uid="{72866051-4EA8-44ED-B1F4-2F129012DFBF}"/>
    <cellStyle name="Normal 33 4 4 2" xfId="48983" xr:uid="{45690540-94BD-42ED-B517-CAB1384F1CDD}"/>
    <cellStyle name="Normal 33 4 5" xfId="48984" xr:uid="{2D14EA8D-A210-4E88-92A7-F5F1480E397C}"/>
    <cellStyle name="Normal 33 4 5 2" xfId="48985" xr:uid="{497DDF2A-9785-4CD5-8DCD-28298D934395}"/>
    <cellStyle name="Normal 33 4 6" xfId="48986" xr:uid="{C24DF067-BC76-45A2-89F1-FEEC489DAC29}"/>
    <cellStyle name="Normal 33 4 6 2" xfId="48987" xr:uid="{2796174B-785F-4A33-B991-DF5882893909}"/>
    <cellStyle name="Normal 33 4 7" xfId="48988" xr:uid="{C54C089E-36D7-4F4B-9FD0-E4C5F2175475}"/>
    <cellStyle name="Normal 33 5" xfId="48989" xr:uid="{A0208A7A-7E4D-45EE-913E-FE0B4268249B}"/>
    <cellStyle name="Normal 33 5 2" xfId="48990" xr:uid="{6403D70E-C182-489D-A185-659E3811303B}"/>
    <cellStyle name="Normal 33 5 2 2" xfId="48991" xr:uid="{F85E589E-E3E1-42A1-9B03-0F818E75A935}"/>
    <cellStyle name="Normal 33 5 2 2 2" xfId="48992" xr:uid="{812C6F20-6E07-4F4F-AB2C-6C3244C27499}"/>
    <cellStyle name="Normal 33 5 2 3" xfId="48993" xr:uid="{A1EE6170-D7DA-4588-9491-1B29BE20ADE0}"/>
    <cellStyle name="Normal 33 5 3" xfId="48994" xr:uid="{DB1C4207-4D4B-4B24-836D-239AEE1326A3}"/>
    <cellStyle name="Normal 33 5 3 2" xfId="48995" xr:uid="{0A9FA1C7-3815-4428-A2A7-FAAF7C1FD2D3}"/>
    <cellStyle name="Normal 33 5 4" xfId="48996" xr:uid="{F445DB1B-9675-45A5-BE5F-C5839249BE29}"/>
    <cellStyle name="Normal 33 5 4 2" xfId="48997" xr:uid="{606AFE58-BAD2-4A39-A645-60EC8FAE3687}"/>
    <cellStyle name="Normal 33 5 5" xfId="48998" xr:uid="{C1128054-B125-4177-96E7-459510419C98}"/>
    <cellStyle name="Normal 33 5 5 2" xfId="48999" xr:uid="{C04CFB77-5EDE-421A-A06F-079A5D85DBCC}"/>
    <cellStyle name="Normal 33 5 6" xfId="49000" xr:uid="{06C79372-F64B-4C8F-BD2F-3AD81154288D}"/>
    <cellStyle name="Normal 33 5 6 2" xfId="49001" xr:uid="{EA794EA9-9A97-496E-885F-EA8D6E56D36A}"/>
    <cellStyle name="Normal 33 5 7" xfId="49002" xr:uid="{69678854-8EBC-4976-8245-2F033C3714A2}"/>
    <cellStyle name="Normal 33 6" xfId="49003" xr:uid="{56943857-D3F5-4C4D-83A9-9131A26BE0D0}"/>
    <cellStyle name="Normal 33 6 2" xfId="49004" xr:uid="{6A6301D6-16C4-4EBE-90B7-6DD62A127984}"/>
    <cellStyle name="Normal 33 6 2 2" xfId="49005" xr:uid="{CAC66959-E622-4059-867D-4F6872CD0C81}"/>
    <cellStyle name="Normal 33 6 2 2 2" xfId="49006" xr:uid="{7268417E-DF4C-47FD-BD44-8A59F884D6DC}"/>
    <cellStyle name="Normal 33 6 2 3" xfId="49007" xr:uid="{99B6D184-6553-489B-865F-E18DB78DD161}"/>
    <cellStyle name="Normal 33 6 3" xfId="49008" xr:uid="{DB75F98C-167F-4ADF-9B40-BEC4EF03D51E}"/>
    <cellStyle name="Normal 33 6 3 2" xfId="49009" xr:uid="{FA7C3386-92F1-4DE9-82E5-67493136AF28}"/>
    <cellStyle name="Normal 33 6 4" xfId="49010" xr:uid="{BF4B1841-17F9-4D05-877B-2ED07D7263CE}"/>
    <cellStyle name="Normal 33 6 4 2" xfId="49011" xr:uid="{6F403CBF-CA5B-457E-95A8-74C2634D25BF}"/>
    <cellStyle name="Normal 33 6 5" xfId="49012" xr:uid="{C3229528-536B-48FB-AA85-5626CEDF7874}"/>
    <cellStyle name="Normal 33 6 5 2" xfId="49013" xr:uid="{CE208E39-D135-4732-ACB5-293340CBF4B7}"/>
    <cellStyle name="Normal 33 6 6" xfId="49014" xr:uid="{4B1D4AA2-C421-40F9-A25B-09A70D77C6E0}"/>
    <cellStyle name="Normal 33 6 6 2" xfId="49015" xr:uid="{9C6BF2F3-7EC5-48A3-86F9-ACD698232E2D}"/>
    <cellStyle name="Normal 33 6 7" xfId="49016" xr:uid="{F4AEC56F-F9BA-49A6-9B11-137548089AFB}"/>
    <cellStyle name="Normal 33 7" xfId="49017" xr:uid="{5202F207-7AA8-4377-A51E-788DAC45214E}"/>
    <cellStyle name="Normal 33 7 2" xfId="49018" xr:uid="{7409BC2B-5C9B-4E87-91D4-DF71C0163B66}"/>
    <cellStyle name="Normal 33 7 2 2" xfId="49019" xr:uid="{97C5590C-A0B1-4E9D-BA9B-C2EC620963D1}"/>
    <cellStyle name="Normal 33 7 2 2 2" xfId="49020" xr:uid="{F10F0E33-806B-492F-9D53-B9550F45A53E}"/>
    <cellStyle name="Normal 33 7 2 3" xfId="49021" xr:uid="{661C79E2-8121-4ACD-8D7D-A99B2FB885B2}"/>
    <cellStyle name="Normal 33 7 3" xfId="49022" xr:uid="{34109D68-7559-4F11-A366-178C017DA901}"/>
    <cellStyle name="Normal 33 7 3 2" xfId="49023" xr:uid="{4A809B1F-23E5-426D-8B14-BFAB4CCD1AE4}"/>
    <cellStyle name="Normal 33 7 4" xfId="49024" xr:uid="{EC6670A4-1CE6-412B-ADE1-71EB8F1E9C40}"/>
    <cellStyle name="Normal 33 7 4 2" xfId="49025" xr:uid="{CCD01266-DC81-4220-A27B-22A40832889E}"/>
    <cellStyle name="Normal 33 7 5" xfId="49026" xr:uid="{4586AA92-6C44-4BB0-8928-92A204F0FB47}"/>
    <cellStyle name="Normal 33 7 5 2" xfId="49027" xr:uid="{2BF44E77-2F5D-4A1A-B6FC-A70576D18634}"/>
    <cellStyle name="Normal 33 7 6" xfId="49028" xr:uid="{F1B82F0A-9CEB-4E7F-890D-A5C983598AF4}"/>
    <cellStyle name="Normal 33 7 6 2" xfId="49029" xr:uid="{54F11E05-2A4B-461A-A6BA-16ED8541860D}"/>
    <cellStyle name="Normal 33 7 7" xfId="49030" xr:uid="{614C7DD7-590A-445A-89BA-0F6811E2025B}"/>
    <cellStyle name="Normal 33 8" xfId="49031" xr:uid="{84A0D9FD-499A-4EF6-90BB-E098A22FC92A}"/>
    <cellStyle name="Normal 33 8 2" xfId="49032" xr:uid="{17D264B0-3BBA-473B-933D-B0B674808DAB}"/>
    <cellStyle name="Normal 33 8 2 2" xfId="49033" xr:uid="{0EB25F04-1CEC-4F15-A4E3-AE3E0FC18549}"/>
    <cellStyle name="Normal 33 8 3" xfId="49034" xr:uid="{21F7D734-A13A-49C1-9352-5FE1F31CBF5D}"/>
    <cellStyle name="Normal 33 8 3 2" xfId="49035" xr:uid="{6926824B-4854-4836-9FEB-15B9B42F7ED6}"/>
    <cellStyle name="Normal 33 8 4" xfId="49036" xr:uid="{70283FE2-A01F-4F1D-B02D-D5BF9B87736B}"/>
    <cellStyle name="Normal 33 8 4 2" xfId="49037" xr:uid="{FCF43465-2111-4E46-B0D2-491490B1E5EC}"/>
    <cellStyle name="Normal 33 8 5" xfId="49038" xr:uid="{8C0D5E74-2093-40BD-A5D2-E1AA91E59C72}"/>
    <cellStyle name="Normal 33 8 5 2" xfId="49039" xr:uid="{6A1A8BDF-2275-472E-A594-66A5C78FFB82}"/>
    <cellStyle name="Normal 33 8 6" xfId="49040" xr:uid="{C2DFC88B-91A7-44A8-BF0E-4D0660754993}"/>
    <cellStyle name="Normal 33 8 6 2" xfId="49041" xr:uid="{C4048C38-6BAF-4629-8E6D-6AC5549CE4DD}"/>
    <cellStyle name="Normal 33 8 7" xfId="49042" xr:uid="{0A5D919C-F4DB-4566-ADC3-6BBB9B7E155B}"/>
    <cellStyle name="Normal 33 9" xfId="49043" xr:uid="{DB18203F-EE44-45DD-8B5C-E24D8E7FD360}"/>
    <cellStyle name="Normal 33 9 2" xfId="49044" xr:uid="{B498F59B-4499-49C2-898A-F90E2494E885}"/>
    <cellStyle name="Normal 33 9 2 2" xfId="49045" xr:uid="{481EBDBF-78B2-49F3-A47D-53C5538B1094}"/>
    <cellStyle name="Normal 33 9 3" xfId="49046" xr:uid="{68B0B4EA-42B4-40EF-A0C7-F99D40D68D42}"/>
    <cellStyle name="Normal 33 9 3 2" xfId="49047" xr:uid="{50FD8855-9945-4453-9B3A-9D370C6F8C2A}"/>
    <cellStyle name="Normal 33 9 4" xfId="49048" xr:uid="{51A940DA-61B2-4D46-A437-B35D8777BCA4}"/>
    <cellStyle name="Normal 33 9 4 2" xfId="49049" xr:uid="{A32AA064-D792-459D-96BA-8132D9D645AB}"/>
    <cellStyle name="Normal 33 9 5" xfId="49050" xr:uid="{899BC6CC-E3DF-4E9C-91EB-32D57E90F10D}"/>
    <cellStyle name="Normal 33 9 5 2" xfId="49051" xr:uid="{43F82CD9-4B52-49E9-8261-51452310AC15}"/>
    <cellStyle name="Normal 33 9 6" xfId="49052" xr:uid="{85D0482F-5FF9-4D71-8322-ECCD18FD7B25}"/>
    <cellStyle name="Normal 33 9 6 2" xfId="49053" xr:uid="{F88BC934-C731-4CDD-9AF3-6A8E1C3AB828}"/>
    <cellStyle name="Normal 33 9 7" xfId="49054" xr:uid="{F2DAEC0C-C3CA-4A9B-A02E-E955EB2FD9F2}"/>
    <cellStyle name="Normal 33_MAYOR CERES" xfId="49055" xr:uid="{DBDEA20C-D2A9-46BA-87D3-7ADE906B07D4}"/>
    <cellStyle name="Normal 330" xfId="61116" xr:uid="{39FFB17B-F903-4876-AC05-EEFBCFE0EA6B}"/>
    <cellStyle name="Normal 331" xfId="61121" xr:uid="{B546BD83-9FD4-49C2-A815-BBDC9C162908}"/>
    <cellStyle name="Normal 332" xfId="61124" xr:uid="{488E66D9-3D87-403C-8B6A-F2451C8527EC}"/>
    <cellStyle name="Normal 333" xfId="61125" xr:uid="{B797CDDC-415C-49F0-BDD2-395CCC7818F7}"/>
    <cellStyle name="Normal 334" xfId="61128" xr:uid="{5FCB4022-0EBE-4A89-A5FE-99119909FA81}"/>
    <cellStyle name="Normal 335" xfId="61129" xr:uid="{390A477B-71A1-4A2B-88E8-9C67A22E52D5}"/>
    <cellStyle name="Normal 336" xfId="58" xr:uid="{59F113F8-99D3-48F6-81B7-A02B76736528}"/>
    <cellStyle name="Normal 337" xfId="61135" xr:uid="{471175D3-CEBC-4C75-9127-1F40D687F598}"/>
    <cellStyle name="Normal 337 2" xfId="61191" xr:uid="{60D27B90-79BE-4602-8B11-5BC386E2BA69}"/>
    <cellStyle name="Normal 338" xfId="61137" xr:uid="{00E52A26-E77D-4288-83BF-FA03AE4EC7AC}"/>
    <cellStyle name="Normal 339" xfId="61138" xr:uid="{D9DCFE6B-1332-4B58-BE5C-7609048BD57B}"/>
    <cellStyle name="Normal 34" xfId="9872" xr:uid="{56AA38F7-5F0F-4E5F-A163-DD995AFB5921}"/>
    <cellStyle name="Normal 34 10" xfId="9873" xr:uid="{F33EF5D3-4035-4CB3-8DF4-F7B888DDE8AC}"/>
    <cellStyle name="Normal 34 10 2" xfId="49056" xr:uid="{E74281F7-622B-4B97-96B6-96CC58E0895D}"/>
    <cellStyle name="Normal 34 10 2 2" xfId="49057" xr:uid="{947388CA-CB68-42C1-B254-92E505B236F3}"/>
    <cellStyle name="Normal 34 10 3" xfId="49058" xr:uid="{1687C544-2D18-437E-BA73-7512BD03C807}"/>
    <cellStyle name="Normal 34 10 3 2" xfId="49059" xr:uid="{C0403D27-50C6-488A-A0B4-A6C93F22CFFB}"/>
    <cellStyle name="Normal 34 10 4" xfId="49060" xr:uid="{B7307020-ADF3-4CBB-9B66-92C61921CFA3}"/>
    <cellStyle name="Normal 34 10 4 2" xfId="49061" xr:uid="{B6DDD3CC-F4F6-4CF0-AA71-438F2D8C7212}"/>
    <cellStyle name="Normal 34 10 5" xfId="49062" xr:uid="{D9249B57-F3FE-449B-8B17-B0C8779B8334}"/>
    <cellStyle name="Normal 34 10 5 2" xfId="49063" xr:uid="{04D8F043-0D16-485B-894E-70969B2A806D}"/>
    <cellStyle name="Normal 34 10 6" xfId="49064" xr:uid="{ECE82707-1DDA-4E60-A26D-44BDE9F8C9C2}"/>
    <cellStyle name="Normal 34 10 6 2" xfId="49065" xr:uid="{5D0D58EE-E889-4519-A102-7B262395560D}"/>
    <cellStyle name="Normal 34 10 7" xfId="49066" xr:uid="{FAB04BDE-20BE-4B22-8DAF-7D8E376FBADF}"/>
    <cellStyle name="Normal 34 11" xfId="9874" xr:uid="{DFE5A4D9-47B2-4A1C-B599-5F48860736B0}"/>
    <cellStyle name="Normal 34 11 2" xfId="49067" xr:uid="{16A70DFA-A329-446F-A7DD-84108197C040}"/>
    <cellStyle name="Normal 34 12" xfId="9875" xr:uid="{EE5EBD4A-50FC-4D79-AF08-20B747C48660}"/>
    <cellStyle name="Normal 34 12 2" xfId="49068" xr:uid="{3BFA3C64-D646-41B8-AF86-0EC388BB7F8F}"/>
    <cellStyle name="Normal 34 13" xfId="9876" xr:uid="{36D5CF6C-95DB-413F-8DFF-EF7E3432D178}"/>
    <cellStyle name="Normal 34 13 2" xfId="49069" xr:uid="{38A10176-FB5D-4B24-950E-E83EDE324864}"/>
    <cellStyle name="Normal 34 14" xfId="9877" xr:uid="{ECC85264-DC1F-4FA7-BD14-35F616007299}"/>
    <cellStyle name="Normal 34 14 2" xfId="49070" xr:uid="{97136EA8-870E-498F-B786-E857CAB2B979}"/>
    <cellStyle name="Normal 34 15" xfId="9878" xr:uid="{D76FAE38-8F95-4698-AFFA-AA5F6906CB58}"/>
    <cellStyle name="Normal 34 15 2" xfId="49071" xr:uid="{C12C08DD-8B23-4C46-A55F-58607FD2B044}"/>
    <cellStyle name="Normal 34 16" xfId="9879" xr:uid="{A8C76606-677F-4311-AEF4-967E33557154}"/>
    <cellStyle name="Normal 34 16 2" xfId="49072" xr:uid="{846F710F-77A0-4BEF-B5D5-1C65DFF5FC84}"/>
    <cellStyle name="Normal 34 17" xfId="9880" xr:uid="{70A5EC54-890F-4F90-9D3B-49ECE491F915}"/>
    <cellStyle name="Normal 34 17 2" xfId="49073" xr:uid="{5310EECA-1E47-47D2-BF31-6C0C53129820}"/>
    <cellStyle name="Normal 34 18" xfId="9881" xr:uid="{1259A4DA-16AA-49E6-BD47-53D6CB082563}"/>
    <cellStyle name="Normal 34 18 2" xfId="49074" xr:uid="{49237C98-24E3-4F92-ADD1-4A4E92ACDA10}"/>
    <cellStyle name="Normal 34 19" xfId="9882" xr:uid="{6E4C4853-D09A-4599-B2DA-72CD0DED4FB3}"/>
    <cellStyle name="Normal 34 19 2" xfId="49075" xr:uid="{A7B44BDF-F107-4654-B939-00D3CC45A9EF}"/>
    <cellStyle name="Normal 34 2" xfId="9883" xr:uid="{196C9FD7-81D2-4603-ADCB-297B5C8F97A4}"/>
    <cellStyle name="Normal 34 2 2" xfId="49076" xr:uid="{E271DD3B-AC92-4704-AD75-C7213645CEE9}"/>
    <cellStyle name="Normal 34 2 2 2" xfId="49077" xr:uid="{896566BA-0986-4F6F-BF26-918C2D0E9ED4}"/>
    <cellStyle name="Normal 34 2 2 2 2" xfId="49078" xr:uid="{4E558510-8928-4A6D-AC0D-B2F818FB8D55}"/>
    <cellStyle name="Normal 34 2 2 2 2 2" xfId="49079" xr:uid="{2CA97B10-E395-455E-8585-CF5D2F5A3CEE}"/>
    <cellStyle name="Normal 34 2 2 2 2 2 2" xfId="49080" xr:uid="{ACE12E29-3E5D-4F2E-9AE7-FD6B655F8E7B}"/>
    <cellStyle name="Normal 34 2 2 2 2 3" xfId="49081" xr:uid="{B32F7F23-CF35-4EAE-A8B1-0093F8315189}"/>
    <cellStyle name="Normal 34 2 2 2 3" xfId="49082" xr:uid="{865D09EA-8185-41DD-A90E-5C0CF9305331}"/>
    <cellStyle name="Normal 34 2 2 2 3 2" xfId="49083" xr:uid="{BD2757AB-70F2-4B66-8033-CB26B8B9D234}"/>
    <cellStyle name="Normal 34 2 2 2 4" xfId="49084" xr:uid="{362D7FBB-CA1A-4FBC-9504-8A95E25311D8}"/>
    <cellStyle name="Normal 34 2 2 3" xfId="49085" xr:uid="{646B4E50-007D-4FBC-82F7-F8F8D64FC6D5}"/>
    <cellStyle name="Normal 34 2 2 3 2" xfId="49086" xr:uid="{0CC34D23-7839-4F8F-87AE-8880FECF84FF}"/>
    <cellStyle name="Normal 34 2 2 3 2 2" xfId="49087" xr:uid="{2E3B5A94-E432-4677-9968-E0A63372F2FC}"/>
    <cellStyle name="Normal 34 2 2 3 2 2 2" xfId="49088" xr:uid="{9D6BBA47-8AAA-4788-BFDA-013AC723797B}"/>
    <cellStyle name="Normal 34 2 2 3 2 3" xfId="49089" xr:uid="{D2AACAF0-4C32-487F-AAFF-CC6D2702A31C}"/>
    <cellStyle name="Normal 34 2 2 3 3" xfId="49090" xr:uid="{0371BC1E-AD67-4B44-B805-0027504A0655}"/>
    <cellStyle name="Normal 34 2 2 3 3 2" xfId="49091" xr:uid="{FC4C00F6-F1BC-48AC-8263-09CEC6372DC1}"/>
    <cellStyle name="Normal 34 2 2 3 4" xfId="49092" xr:uid="{E795582B-F477-4DA7-880A-DB2C7D99E16D}"/>
    <cellStyle name="Normal 34 2 2 4" xfId="49093" xr:uid="{B009E165-F632-4A32-986A-F4F28F402E3D}"/>
    <cellStyle name="Normal 34 2 2 4 2" xfId="49094" xr:uid="{984EFBD8-DD03-461A-B19A-92E61C42C681}"/>
    <cellStyle name="Normal 34 2 2 4 2 2" xfId="49095" xr:uid="{B2A75A15-6FE2-411E-82A7-C459559CE902}"/>
    <cellStyle name="Normal 34 2 2 4 3" xfId="49096" xr:uid="{A602069A-9A42-4A3E-8338-605F4FF5FB3E}"/>
    <cellStyle name="Normal 34 2 2 5" xfId="49097" xr:uid="{412976DE-325F-49CF-9E0B-D3FAD0A7FA18}"/>
    <cellStyle name="Normal 34 2 2 5 2" xfId="49098" xr:uid="{8CC762BF-213B-4F8B-8CE8-5D033A43128A}"/>
    <cellStyle name="Normal 34 2 2 6" xfId="49099" xr:uid="{85307DF5-A837-4B74-A6D7-4389926D8766}"/>
    <cellStyle name="Normal 34 2 2 7" xfId="61343" xr:uid="{4E8D1BC3-B02A-4683-9A55-BBA0CE72E22F}"/>
    <cellStyle name="Normal 34 2 3" xfId="49100" xr:uid="{FE2CB566-F60C-4E87-AA12-4E3BF6F917C9}"/>
    <cellStyle name="Normal 34 2 3 2" xfId="49101" xr:uid="{5CF1DBAA-DC5B-4406-933A-5E63BD061D34}"/>
    <cellStyle name="Normal 34 2 3 2 2" xfId="49102" xr:uid="{21362DC4-031A-49BA-A960-6C175F60B69E}"/>
    <cellStyle name="Normal 34 2 3 2 2 2" xfId="49103" xr:uid="{AA59018F-0F3A-4D7C-A31C-00FCC0A09FEA}"/>
    <cellStyle name="Normal 34 2 3 2 3" xfId="49104" xr:uid="{5690E370-A78F-4314-B679-A7035B950F6F}"/>
    <cellStyle name="Normal 34 2 3 3" xfId="49105" xr:uid="{7903B04C-F76B-4E6A-B41A-76FCB249975E}"/>
    <cellStyle name="Normal 34 2 3 3 2" xfId="49106" xr:uid="{908B2E1E-EC0C-40B5-95D1-195AE46C62AF}"/>
    <cellStyle name="Normal 34 2 3 4" xfId="49107" xr:uid="{14BCD5D6-EBE8-41CD-B192-EC790BEF5C2F}"/>
    <cellStyle name="Normal 34 2 4" xfId="49108" xr:uid="{C873BC28-2C78-4919-A953-2F23057A50F1}"/>
    <cellStyle name="Normal 34 2 4 2" xfId="49109" xr:uid="{8B282301-92A9-4959-8BFC-EB7890C686D8}"/>
    <cellStyle name="Normal 34 2 4 2 2" xfId="49110" xr:uid="{1DAAAE85-4C6F-454F-B393-FCFBC9AEA662}"/>
    <cellStyle name="Normal 34 2 4 2 2 2" xfId="49111" xr:uid="{C59047DC-A0C0-40B3-BD7E-61698CDC228B}"/>
    <cellStyle name="Normal 34 2 4 2 3" xfId="49112" xr:uid="{94F6BEED-86EC-4719-9679-DBF05B424814}"/>
    <cellStyle name="Normal 34 2 4 3" xfId="49113" xr:uid="{98833708-6744-4032-A848-AB47A118C60D}"/>
    <cellStyle name="Normal 34 2 4 3 2" xfId="49114" xr:uid="{CDFBB12F-BABF-4FBA-A410-6FE4B7CA448B}"/>
    <cellStyle name="Normal 34 2 4 4" xfId="49115" xr:uid="{B5F24D08-F249-4935-A60C-778E8267F77F}"/>
    <cellStyle name="Normal 34 2 5" xfId="49116" xr:uid="{FFAC1483-DE58-4B20-B033-E8A4D69103C9}"/>
    <cellStyle name="Normal 34 2 5 2" xfId="49117" xr:uid="{52A80D2D-9F3E-48C1-9541-193B855BABC6}"/>
    <cellStyle name="Normal 34 2 5 2 2" xfId="49118" xr:uid="{ACDC6805-B0DB-4B09-B0F7-4AF4DC5D132B}"/>
    <cellStyle name="Normal 34 2 5 3" xfId="49119" xr:uid="{436E71AC-76C7-4066-9E09-576CB875065B}"/>
    <cellStyle name="Normal 34 2 6" xfId="49120" xr:uid="{A96C8E64-C561-4FDE-BF69-7A4365C856D6}"/>
    <cellStyle name="Normal 34 2 6 2" xfId="49121" xr:uid="{222CF0E3-5335-49FD-B180-BA0B8C2149B1}"/>
    <cellStyle name="Normal 34 2 7" xfId="49122" xr:uid="{B2021F1A-0522-4368-B84C-773AFCEAFE7E}"/>
    <cellStyle name="Normal 34 20" xfId="12366" xr:uid="{F777A9F5-9293-4C87-86C4-ED64199A3CDF}"/>
    <cellStyle name="Normal 34 3" xfId="9884" xr:uid="{326FDF62-824B-4022-B660-8D94BDE1C1FB}"/>
    <cellStyle name="Normal 34 3 2" xfId="49123" xr:uid="{20FCA8D4-9484-4A54-8AF8-7A2B780CA14D}"/>
    <cellStyle name="Normal 34 3 2 2" xfId="49124" xr:uid="{4E5CE9E3-02D8-49FB-96A7-3951BBB1F460}"/>
    <cellStyle name="Normal 34 3 2 2 2" xfId="49125" xr:uid="{9FC2D1B7-9BE1-4454-A0F2-7BB3D85977C2}"/>
    <cellStyle name="Normal 34 3 2 3" xfId="49126" xr:uid="{49F3D165-EF1F-4F4E-AAF0-303D94B3FB52}"/>
    <cellStyle name="Normal 34 3 3" xfId="49127" xr:uid="{818AB535-BF84-46F3-953E-AB9DC81E0A06}"/>
    <cellStyle name="Normal 34 3 3 2" xfId="49128" xr:uid="{5AB0696D-E700-47CB-A03F-F88F21CB68F9}"/>
    <cellStyle name="Normal 34 3 4" xfId="49129" xr:uid="{2BB08763-FCDB-4A39-9265-12043A770DBA}"/>
    <cellStyle name="Normal 34 3 4 2" xfId="49130" xr:uid="{3717D602-1EA0-42EB-B9C4-4521A5C2F326}"/>
    <cellStyle name="Normal 34 3 5" xfId="49131" xr:uid="{096F0A7F-4F09-4D01-9F17-92CCB8EB5049}"/>
    <cellStyle name="Normal 34 3 5 2" xfId="49132" xr:uid="{B9F95A49-F257-46EE-935F-47CD408636B2}"/>
    <cellStyle name="Normal 34 3 6" xfId="49133" xr:uid="{3394EEE8-BFFA-4B83-9D27-363CD2922D94}"/>
    <cellStyle name="Normal 34 3 6 2" xfId="49134" xr:uid="{692D27DC-25B0-4D0F-998D-36347C83AED5}"/>
    <cellStyle name="Normal 34 3 7" xfId="49135" xr:uid="{9F7CEA64-75B1-4674-8008-5B446076488C}"/>
    <cellStyle name="Normal 34 4" xfId="9885" xr:uid="{A8892249-BCD4-42A4-98F0-7509D86B8C1F}"/>
    <cellStyle name="Normal 34 4 2" xfId="49136" xr:uid="{B4147F70-4966-4F35-821C-20E8E8652047}"/>
    <cellStyle name="Normal 34 4 2 2" xfId="49137" xr:uid="{8C184850-8E49-470B-A1D6-08F931109F7E}"/>
    <cellStyle name="Normal 34 4 2 2 2" xfId="49138" xr:uid="{62A4F0FC-7E63-402C-A417-7090928029D9}"/>
    <cellStyle name="Normal 34 4 2 3" xfId="49139" xr:uid="{BE5A958E-622E-46EA-8580-552CCC0B3384}"/>
    <cellStyle name="Normal 34 4 3" xfId="49140" xr:uid="{3DBA2DDB-2BE4-4AED-9767-B7B7A6C7BB2A}"/>
    <cellStyle name="Normal 34 4 3 2" xfId="49141" xr:uid="{0FFD0609-068B-4A54-BE72-DCC2459800D1}"/>
    <cellStyle name="Normal 34 4 4" xfId="49142" xr:uid="{B24CCE21-C569-4BDB-A051-01F3AEA4525F}"/>
    <cellStyle name="Normal 34 4 4 2" xfId="49143" xr:uid="{814F4AD0-40C2-4E7A-971D-A402ACE4AA15}"/>
    <cellStyle name="Normal 34 4 5" xfId="49144" xr:uid="{9675D1F0-176A-45D1-8EF0-5A8B88B1C105}"/>
    <cellStyle name="Normal 34 4 5 2" xfId="49145" xr:uid="{537F8994-CEEA-4947-A41F-418E61A541B8}"/>
    <cellStyle name="Normal 34 4 6" xfId="49146" xr:uid="{BED1D85A-4449-4B53-AB16-6B11E7A08285}"/>
    <cellStyle name="Normal 34 4 6 2" xfId="49147" xr:uid="{D135B4C0-939D-4DE8-9BFD-A746D152299F}"/>
    <cellStyle name="Normal 34 4 7" xfId="49148" xr:uid="{7B7FDEFC-8ED1-48DC-B400-75F4F4A3EC2F}"/>
    <cellStyle name="Normal 34 5" xfId="9886" xr:uid="{8DBDCFBC-3B6F-4EF9-AF19-D1264C9C74CA}"/>
    <cellStyle name="Normal 34 5 2" xfId="49149" xr:uid="{6C957631-D85D-4D0F-944C-7A920E687D7D}"/>
    <cellStyle name="Normal 34 5 2 2" xfId="49150" xr:uid="{DFC1C417-5F58-432C-8E67-1A85725141BA}"/>
    <cellStyle name="Normal 34 5 2 2 2" xfId="49151" xr:uid="{42A2F885-56A9-4F40-AF65-02B07FB237A2}"/>
    <cellStyle name="Normal 34 5 2 3" xfId="49152" xr:uid="{DCD2F159-5FB1-4CCC-BAEE-8393D83D73E4}"/>
    <cellStyle name="Normal 34 5 3" xfId="49153" xr:uid="{BE4DE33F-1F7B-4863-B4ED-DC7A89D37DA6}"/>
    <cellStyle name="Normal 34 5 3 2" xfId="49154" xr:uid="{3DCA2661-1D08-4B3B-BCD3-44619DD03D0B}"/>
    <cellStyle name="Normal 34 5 4" xfId="49155" xr:uid="{20A56C8A-4DE5-4AAD-A9A2-6B4557D0541E}"/>
    <cellStyle name="Normal 34 5 4 2" xfId="49156" xr:uid="{816AF871-5D66-4381-AE62-F25F6DB2F20E}"/>
    <cellStyle name="Normal 34 5 5" xfId="49157" xr:uid="{6007AAA2-5D34-41A8-9894-CAE2029EE163}"/>
    <cellStyle name="Normal 34 5 5 2" xfId="49158" xr:uid="{CC0D41B6-6987-4E31-B5A3-729944DEDA09}"/>
    <cellStyle name="Normal 34 5 6" xfId="49159" xr:uid="{9F30D0A9-862E-4120-8B41-3C53568D739D}"/>
    <cellStyle name="Normal 34 5 6 2" xfId="49160" xr:uid="{29B50356-E196-43AA-8191-B34CD4E7DC54}"/>
    <cellStyle name="Normal 34 5 7" xfId="49161" xr:uid="{710F0A59-6A9D-4F33-97A7-16645750CA4F}"/>
    <cellStyle name="Normal 34 6" xfId="9887" xr:uid="{A4139AEA-17F9-45DA-ADED-665CCF2D2454}"/>
    <cellStyle name="Normal 34 6 2" xfId="49162" xr:uid="{8485EBEB-D503-46EE-A3E8-BB3017F90F4D}"/>
    <cellStyle name="Normal 34 6 2 2" xfId="49163" xr:uid="{77D13D5F-6843-40D4-A3BC-A05D0BB8840E}"/>
    <cellStyle name="Normal 34 6 2 2 2" xfId="49164" xr:uid="{136B8935-A239-4FBF-AA1B-F5635DA27305}"/>
    <cellStyle name="Normal 34 6 2 3" xfId="49165" xr:uid="{3B009B0F-D3F0-4B1C-A723-28BDF17E544B}"/>
    <cellStyle name="Normal 34 6 3" xfId="49166" xr:uid="{AD446D6C-8C98-466F-A9CB-B513C73DC9A5}"/>
    <cellStyle name="Normal 34 6 3 2" xfId="49167" xr:uid="{F795E3C0-63D8-4F8D-A610-A241BD66BEB3}"/>
    <cellStyle name="Normal 34 6 4" xfId="49168" xr:uid="{3F385932-02DF-4E89-8B05-237E7097BB4E}"/>
    <cellStyle name="Normal 34 6 4 2" xfId="49169" xr:uid="{901DD1BF-4D57-4D88-AE4D-CC8118B51661}"/>
    <cellStyle name="Normal 34 6 5" xfId="49170" xr:uid="{B17DEED9-E4A0-48CA-8555-09D206E08633}"/>
    <cellStyle name="Normal 34 6 5 2" xfId="49171" xr:uid="{70EB760C-B803-4107-840E-31833E54B6CF}"/>
    <cellStyle name="Normal 34 6 6" xfId="49172" xr:uid="{939B9E9B-DCE3-4CB7-B5F9-68BB84B55824}"/>
    <cellStyle name="Normal 34 6 6 2" xfId="49173" xr:uid="{0FC8D184-F9AD-4E3E-8FE9-B0AAF0C1E0C7}"/>
    <cellStyle name="Normal 34 6 7" xfId="49174" xr:uid="{FFC546AC-FAA4-4308-A918-0C5368DBA862}"/>
    <cellStyle name="Normal 34 7" xfId="9888" xr:uid="{0839B05E-7E3D-4E77-98B4-2AC312BBC6AF}"/>
    <cellStyle name="Normal 34 7 2" xfId="49175" xr:uid="{33EB0F94-140F-456D-9C8F-8AAE5ECA6702}"/>
    <cellStyle name="Normal 34 7 2 2" xfId="49176" xr:uid="{DC21B0C3-09CC-4636-8F69-C8AF55BA984F}"/>
    <cellStyle name="Normal 34 7 2 2 2" xfId="49177" xr:uid="{AA856A93-6B43-48DB-9257-2F56841C8102}"/>
    <cellStyle name="Normal 34 7 2 3" xfId="49178" xr:uid="{CDE1C06F-FB69-4CA0-BA49-45ECE7E6345C}"/>
    <cellStyle name="Normal 34 7 3" xfId="49179" xr:uid="{4473CD7C-788B-4F99-9A02-D5EB08B5D059}"/>
    <cellStyle name="Normal 34 7 3 2" xfId="49180" xr:uid="{1B7E8557-573E-4F58-8C57-2AF589111C8B}"/>
    <cellStyle name="Normal 34 7 4" xfId="49181" xr:uid="{B394BC90-3D1B-48AB-BB39-1AA8A6996568}"/>
    <cellStyle name="Normal 34 7 4 2" xfId="49182" xr:uid="{AC4B494E-C321-4127-BCB9-D633FB2C13FF}"/>
    <cellStyle name="Normal 34 7 5" xfId="49183" xr:uid="{DC49154A-9F4D-47B0-B2F6-FB330F774D62}"/>
    <cellStyle name="Normal 34 7 5 2" xfId="49184" xr:uid="{F901C191-4861-4FC1-A3D3-5BEEE9AA4064}"/>
    <cellStyle name="Normal 34 7 6" xfId="49185" xr:uid="{5D3933AF-1494-4BC1-88E7-89FF179234F9}"/>
    <cellStyle name="Normal 34 7 6 2" xfId="49186" xr:uid="{11A23B88-5EF9-4A30-B9BD-3A4A285C0F7D}"/>
    <cellStyle name="Normal 34 7 7" xfId="49187" xr:uid="{0F3575EA-6F54-47FB-ABCD-E52509959695}"/>
    <cellStyle name="Normal 34 8" xfId="9889" xr:uid="{D1828EA3-D74B-4437-8610-EFD500E87116}"/>
    <cellStyle name="Normal 34 8 2" xfId="49188" xr:uid="{BFDB2E9E-D328-4352-A0BE-071B755389C9}"/>
    <cellStyle name="Normal 34 8 2 2" xfId="49189" xr:uid="{6297E895-EF9B-498D-9DFB-E6971CDEFC08}"/>
    <cellStyle name="Normal 34 8 3" xfId="49190" xr:uid="{632B703B-2B5F-4692-9F1F-A4A19C5D9742}"/>
    <cellStyle name="Normal 34 8 3 2" xfId="49191" xr:uid="{1A89E5D0-4BEB-4CA8-8503-53777DE49F14}"/>
    <cellStyle name="Normal 34 8 4" xfId="49192" xr:uid="{E8D33DE8-04F0-43B0-B159-A5C0CB1E1460}"/>
    <cellStyle name="Normal 34 8 4 2" xfId="49193" xr:uid="{54A3075E-1810-4035-875B-65CCB92D4FB7}"/>
    <cellStyle name="Normal 34 8 5" xfId="49194" xr:uid="{2879D1C1-6349-4622-A9B1-D73BF90455F5}"/>
    <cellStyle name="Normal 34 8 5 2" xfId="49195" xr:uid="{B368AFB3-B291-4516-BA1E-A7A800D686B4}"/>
    <cellStyle name="Normal 34 8 6" xfId="49196" xr:uid="{61AE3DB6-C52D-41B0-AE5F-CA4D5FFD31EF}"/>
    <cellStyle name="Normal 34 8 6 2" xfId="49197" xr:uid="{B93704D0-A827-4FC4-B7F6-273CB4DF1FDA}"/>
    <cellStyle name="Normal 34 8 7" xfId="49198" xr:uid="{19C6E8E8-56B3-45D1-96E5-8D81BF6A6452}"/>
    <cellStyle name="Normal 34 9" xfId="9890" xr:uid="{FA122936-59B3-4346-BC2A-0D07BEF0B91F}"/>
    <cellStyle name="Normal 34 9 2" xfId="49199" xr:uid="{22AD3D37-B1F3-4E03-A7B0-1DAA2E97FA39}"/>
    <cellStyle name="Normal 34 9 2 2" xfId="49200" xr:uid="{B6DB0BA9-D60D-4BC1-9BDC-F7BFCF3B2C8A}"/>
    <cellStyle name="Normal 34 9 3" xfId="49201" xr:uid="{18B7D5CB-D457-47FE-8463-A27259B23938}"/>
    <cellStyle name="Normal 34 9 3 2" xfId="49202" xr:uid="{A19CEF8D-FCC8-49FB-813F-1D9B26159C95}"/>
    <cellStyle name="Normal 34 9 4" xfId="49203" xr:uid="{ADB30603-5078-4A01-BB29-0DF50C1AABA0}"/>
    <cellStyle name="Normal 34 9 4 2" xfId="49204" xr:uid="{BD781A0F-7F65-4D6C-B5B1-CE91D0AFE77E}"/>
    <cellStyle name="Normal 34 9 5" xfId="49205" xr:uid="{1D07C7B2-583E-41B4-928D-CF08C54EE500}"/>
    <cellStyle name="Normal 34 9 5 2" xfId="49206" xr:uid="{D5BA7582-25F1-4ED2-8EFC-08E5B144D161}"/>
    <cellStyle name="Normal 34 9 6" xfId="49207" xr:uid="{C648CC9F-88A0-4883-B85B-79949C57805E}"/>
    <cellStyle name="Normal 34 9 6 2" xfId="49208" xr:uid="{3E146DB1-1560-46C9-BC40-6ACABF452861}"/>
    <cellStyle name="Normal 34 9 7" xfId="49209" xr:uid="{5AB496E6-40F8-4E2F-B370-315C7C7D1115}"/>
    <cellStyle name="Normal 34_MAYOR CERES" xfId="49210" xr:uid="{A7526ABC-B0C2-4285-962E-494B8CB3B71D}"/>
    <cellStyle name="Normal 340" xfId="61189" xr:uid="{15782BEF-EC98-46A5-99D0-74C80B9BD88E}"/>
    <cellStyle name="Normal 341" xfId="61215" xr:uid="{EB21A6F5-11A3-406C-B05B-881F9123EAF0}"/>
    <cellStyle name="Normal 342" xfId="61358" xr:uid="{A7A466EF-818B-4EDB-8CCA-B045DFD6AF82}"/>
    <cellStyle name="Normal 35" xfId="9891" xr:uid="{73AF6F0D-6558-480A-BAF5-B3DCB87F8B87}"/>
    <cellStyle name="Normal 35 10" xfId="49211" xr:uid="{15264FEF-D200-4220-B9C7-8CF6062BBB8F}"/>
    <cellStyle name="Normal 35 10 2" xfId="49212" xr:uid="{FA6C4A67-90DE-4838-9744-F5822B0018D8}"/>
    <cellStyle name="Normal 35 10 2 2" xfId="49213" xr:uid="{7139697C-EB26-425F-9445-A7832755C40F}"/>
    <cellStyle name="Normal 35 10 3" xfId="49214" xr:uid="{A6FD500B-2957-4AAC-AC21-A71E4C044F67}"/>
    <cellStyle name="Normal 35 10 3 2" xfId="49215" xr:uid="{B9C8861D-ACF5-4644-8E27-B7D1AF61562C}"/>
    <cellStyle name="Normal 35 10 4" xfId="49216" xr:uid="{F704C79E-B897-4B69-A4F2-8047F6C2C53C}"/>
    <cellStyle name="Normal 35 10 4 2" xfId="49217" xr:uid="{B20D57AC-8F15-480F-8447-422D41A9D614}"/>
    <cellStyle name="Normal 35 10 5" xfId="49218" xr:uid="{3DC9BE4E-0E0B-483C-AF9C-29D363165A56}"/>
    <cellStyle name="Normal 35 10 5 2" xfId="49219" xr:uid="{45F3AA5E-45C6-41F1-9758-D8D8AE657A56}"/>
    <cellStyle name="Normal 35 10 6" xfId="49220" xr:uid="{B3908C35-A224-4BC3-B59D-398277AEE608}"/>
    <cellStyle name="Normal 35 10 6 2" xfId="49221" xr:uid="{276EDA90-9E93-4CCD-A3C8-6E796D92858E}"/>
    <cellStyle name="Normal 35 10 7" xfId="49222" xr:uid="{04F0AFC9-FBAD-4183-AB3C-F5804B500A9E}"/>
    <cellStyle name="Normal 35 11" xfId="49223" xr:uid="{35D8A161-BC57-469D-B71A-FA1B5E469BCB}"/>
    <cellStyle name="Normal 35 11 2" xfId="49224" xr:uid="{F4B76B8B-B0B1-4A4E-AD9D-F5992AB90C5B}"/>
    <cellStyle name="Normal 35 12" xfId="49225" xr:uid="{FFD80759-3244-4CC7-B50F-6C2EDA458D23}"/>
    <cellStyle name="Normal 35 12 2" xfId="49226" xr:uid="{9C847673-44C1-44DB-9D74-661EE63295DD}"/>
    <cellStyle name="Normal 35 13" xfId="49227" xr:uid="{4004034A-FE67-4D2C-8EF3-D858C0FE7763}"/>
    <cellStyle name="Normal 35 13 2" xfId="49228" xr:uid="{CDEB12A8-3061-4FF1-A742-DAC1E4549B75}"/>
    <cellStyle name="Normal 35 14" xfId="49229" xr:uid="{94CCCCC4-3655-4A84-B25F-3B58BAB62D4E}"/>
    <cellStyle name="Normal 35 14 2" xfId="49230" xr:uid="{4C3EC641-43B1-4C7A-819D-64E66EFAAE3A}"/>
    <cellStyle name="Normal 35 15" xfId="49231" xr:uid="{F133698F-60C2-4175-8F4B-0E1EC75C1E2F}"/>
    <cellStyle name="Normal 35 15 2" xfId="49232" xr:uid="{A06791B0-3905-4ECB-95C4-5F6B49F608EA}"/>
    <cellStyle name="Normal 35 16" xfId="49233" xr:uid="{FA99A6AE-D13C-464A-AC70-4DE65DCBAAA5}"/>
    <cellStyle name="Normal 35 2" xfId="11368" xr:uid="{CD0C9A83-0524-4790-A1AE-1A27BE1D7BA9}"/>
    <cellStyle name="Normal 35 2 2" xfId="49234" xr:uid="{A6759EFC-9B66-4C66-A1B7-E0B0C909D0C2}"/>
    <cellStyle name="Normal 35 2 2 2" xfId="49235" xr:uid="{7209B1A3-2E89-4919-B2A8-E3CF772F1B69}"/>
    <cellStyle name="Normal 35 2 2 2 2" xfId="49236" xr:uid="{E7889BD7-9EA0-4427-81E8-D0C4E3361161}"/>
    <cellStyle name="Normal 35 2 2 2 2 2" xfId="49237" xr:uid="{8F523DAB-11C0-4331-8786-428533C62193}"/>
    <cellStyle name="Normal 35 2 2 2 2 2 2" xfId="49238" xr:uid="{37E278E3-1878-411A-878A-5D2532708CEF}"/>
    <cellStyle name="Normal 35 2 2 2 2 3" xfId="49239" xr:uid="{F9594731-C954-4323-AC59-C5371AF3C92F}"/>
    <cellStyle name="Normal 35 2 2 2 3" xfId="49240" xr:uid="{B180CD68-2D51-4A31-91E4-B389BD349BEF}"/>
    <cellStyle name="Normal 35 2 2 2 3 2" xfId="49241" xr:uid="{A3163FDE-1D90-40FA-A8BF-98B1725E5D73}"/>
    <cellStyle name="Normal 35 2 2 2 4" xfId="49242" xr:uid="{A083C5E2-9730-412A-AC27-088A8713B4D8}"/>
    <cellStyle name="Normal 35 2 2 3" xfId="49243" xr:uid="{848A3A53-3FBE-496B-8456-36A4AF2C7793}"/>
    <cellStyle name="Normal 35 2 2 3 2" xfId="49244" xr:uid="{536E56CC-F38C-47ED-8CD2-711D21FD2FBF}"/>
    <cellStyle name="Normal 35 2 2 3 2 2" xfId="49245" xr:uid="{44949677-7FC0-483D-B330-54CDF41500E3}"/>
    <cellStyle name="Normal 35 2 2 3 2 2 2" xfId="49246" xr:uid="{7FEB09DF-04CF-4539-AF15-F2470C045D53}"/>
    <cellStyle name="Normal 35 2 2 3 2 3" xfId="49247" xr:uid="{27715299-271B-48EB-B947-AEE9FEB3D5DD}"/>
    <cellStyle name="Normal 35 2 2 3 3" xfId="49248" xr:uid="{EC1A6132-0BA7-4F65-9CD7-CFCE3A0ECB35}"/>
    <cellStyle name="Normal 35 2 2 3 3 2" xfId="49249" xr:uid="{C04B6F1E-C799-422E-B03A-287FBD54E900}"/>
    <cellStyle name="Normal 35 2 2 3 4" xfId="49250" xr:uid="{942ED9F7-FE67-45A9-B7FE-E5395810C494}"/>
    <cellStyle name="Normal 35 2 2 4" xfId="49251" xr:uid="{F4AF86A8-FBC0-4619-9C72-241C0AF58549}"/>
    <cellStyle name="Normal 35 2 2 4 2" xfId="49252" xr:uid="{01AB30C7-AAF7-4EF9-B072-542E23A69EB7}"/>
    <cellStyle name="Normal 35 2 2 4 2 2" xfId="49253" xr:uid="{20478113-8D5A-48CD-ABFD-DA63676826A6}"/>
    <cellStyle name="Normal 35 2 2 4 3" xfId="49254" xr:uid="{7FB8C12D-1A64-476E-89E3-E8C4626BBEE4}"/>
    <cellStyle name="Normal 35 2 2 5" xfId="49255" xr:uid="{363412AC-0352-468B-9BDC-83CF57494811}"/>
    <cellStyle name="Normal 35 2 2 5 2" xfId="49256" xr:uid="{42A8144C-82DB-4FEF-A2FD-67F831A3E321}"/>
    <cellStyle name="Normal 35 2 2 6" xfId="49257" xr:uid="{CDD10C0B-C6BA-4C2E-840F-129AB9411B20}"/>
    <cellStyle name="Normal 35 2 3" xfId="49258" xr:uid="{CF166C1F-9249-45CD-B903-A5CF3D808A93}"/>
    <cellStyle name="Normal 35 2 3 2" xfId="49259" xr:uid="{A817046D-CF48-4372-8B5D-A29D94070C3E}"/>
    <cellStyle name="Normal 35 2 3 2 2" xfId="49260" xr:uid="{5247F787-7CE6-4F8A-8927-10F2D7902D26}"/>
    <cellStyle name="Normal 35 2 3 2 2 2" xfId="49261" xr:uid="{A51A5D3A-7CAF-46D0-8425-CF16FC116EB2}"/>
    <cellStyle name="Normal 35 2 3 2 3" xfId="49262" xr:uid="{FC530995-1A1A-4EC7-AE5B-BEA64F1FE8DA}"/>
    <cellStyle name="Normal 35 2 3 3" xfId="49263" xr:uid="{F97C17F5-43C3-4DA1-AFD2-DC9AC8648F57}"/>
    <cellStyle name="Normal 35 2 3 3 2" xfId="49264" xr:uid="{4D48F4E3-9D1F-4941-877C-04AE133D0F27}"/>
    <cellStyle name="Normal 35 2 3 4" xfId="49265" xr:uid="{76CFEE56-C385-4937-B339-B6D2DABAB601}"/>
    <cellStyle name="Normal 35 2 4" xfId="49266" xr:uid="{3A60815B-E935-488A-BA17-93A23F5BD4E0}"/>
    <cellStyle name="Normal 35 2 4 2" xfId="49267" xr:uid="{44873FC1-9E91-46F6-898F-1B53D75B8529}"/>
    <cellStyle name="Normal 35 2 4 2 2" xfId="49268" xr:uid="{67AB6BCD-1555-48A2-A4DA-C07D434A42C6}"/>
    <cellStyle name="Normal 35 2 4 2 2 2" xfId="49269" xr:uid="{E17B303F-DBAA-4B0D-880C-58D5A78CB8BA}"/>
    <cellStyle name="Normal 35 2 4 2 3" xfId="49270" xr:uid="{38C2AF01-0053-4CE2-8F93-ACE155541BE6}"/>
    <cellStyle name="Normal 35 2 4 3" xfId="49271" xr:uid="{A5D77186-005F-4B51-8324-7FC3B1A0E8D2}"/>
    <cellStyle name="Normal 35 2 4 3 2" xfId="49272" xr:uid="{D499086A-1A63-4A7F-8631-3144E1ACE7B2}"/>
    <cellStyle name="Normal 35 2 4 4" xfId="49273" xr:uid="{053CA7AB-7B4B-41C2-8645-C117E49F6307}"/>
    <cellStyle name="Normal 35 2 5" xfId="49274" xr:uid="{3DA47576-2B9F-47E8-9CD8-862B76CBA2E2}"/>
    <cellStyle name="Normal 35 2 5 2" xfId="49275" xr:uid="{92E87EA7-0428-4F0C-BADA-ACC99B7D1AA5}"/>
    <cellStyle name="Normal 35 2 5 2 2" xfId="49276" xr:uid="{B18E23E3-4C9A-48C2-8FBA-2E83B34929E1}"/>
    <cellStyle name="Normal 35 2 5 3" xfId="49277" xr:uid="{BB5DD3C3-DE06-4E80-A100-175D90D2F252}"/>
    <cellStyle name="Normal 35 2 6" xfId="49278" xr:uid="{4C6FB6AA-B052-431A-9154-B1B7A99CA982}"/>
    <cellStyle name="Normal 35 2 6 2" xfId="49279" xr:uid="{F0FAEAD6-F878-4B68-A3AE-D3BD9E4662C8}"/>
    <cellStyle name="Normal 35 2 7" xfId="49280" xr:uid="{1D361CCE-5E33-4DBE-A111-0D957D97D854}"/>
    <cellStyle name="Normal 35 3" xfId="12367" xr:uid="{527A3EB2-9221-4D84-B6A8-D9828467BC50}"/>
    <cellStyle name="Normal 35 3 2" xfId="49281" xr:uid="{AF69F329-9934-49C2-8A57-6FCCC416BB1B}"/>
    <cellStyle name="Normal 35 3 2 2" xfId="49282" xr:uid="{79C010E9-7657-411A-B590-D3C9D7C9E4CA}"/>
    <cellStyle name="Normal 35 3 2 2 2" xfId="49283" xr:uid="{401ACA2A-BEAD-4831-8A7C-F2DBD971DA7A}"/>
    <cellStyle name="Normal 35 3 2 3" xfId="49284" xr:uid="{0818FB89-3320-4FC6-82A6-AE13AE6923D1}"/>
    <cellStyle name="Normal 35 3 3" xfId="49285" xr:uid="{819D211D-302D-43B2-8075-7DC51D899994}"/>
    <cellStyle name="Normal 35 3 3 2" xfId="49286" xr:uid="{4FF8923C-C020-4DBF-9470-332C62929FE3}"/>
    <cellStyle name="Normal 35 3 4" xfId="49287" xr:uid="{FEE43CCF-2596-4B65-9499-32F781261257}"/>
    <cellStyle name="Normal 35 3 4 2" xfId="49288" xr:uid="{F0F7DEE4-E5DF-4A99-9FA3-8A8AFA30B30C}"/>
    <cellStyle name="Normal 35 3 5" xfId="49289" xr:uid="{8A4972E8-A8A0-4A07-A397-99E85844A98B}"/>
    <cellStyle name="Normal 35 3 5 2" xfId="49290" xr:uid="{1ACC2CD8-E101-4C0C-9121-F5B805025A12}"/>
    <cellStyle name="Normal 35 3 6" xfId="49291" xr:uid="{584E1B33-616C-423F-BD77-C7F4DD51AEE4}"/>
    <cellStyle name="Normal 35 3 6 2" xfId="49292" xr:uid="{76870B34-95CA-4188-ACCA-33A9532E15DF}"/>
    <cellStyle name="Normal 35 3 7" xfId="49293" xr:uid="{29D63A5B-95B2-4E28-93DD-A3F9579557B2}"/>
    <cellStyle name="Normal 35 4" xfId="49294" xr:uid="{D0322650-374F-42DF-9C13-61552BDE5357}"/>
    <cellStyle name="Normal 35 4 2" xfId="49295" xr:uid="{EC20B020-F6C3-4E0A-BF0E-28F7096CD18F}"/>
    <cellStyle name="Normal 35 4 2 2" xfId="49296" xr:uid="{C372FC0B-6445-4C12-BA94-12B8A3EF245B}"/>
    <cellStyle name="Normal 35 4 2 2 2" xfId="49297" xr:uid="{31415B26-A6A5-4C42-8389-888B26F53942}"/>
    <cellStyle name="Normal 35 4 2 3" xfId="49298" xr:uid="{1800FC6E-F57E-41ED-835C-69F59681DDB6}"/>
    <cellStyle name="Normal 35 4 3" xfId="49299" xr:uid="{302ACC9E-E5CC-42A1-8EE9-865E53CEF5DB}"/>
    <cellStyle name="Normal 35 4 3 2" xfId="49300" xr:uid="{B8918F71-1F1E-47EA-8683-52908D1842CD}"/>
    <cellStyle name="Normal 35 4 4" xfId="49301" xr:uid="{7B20427A-5282-4E21-8B0E-B5C12E9FE900}"/>
    <cellStyle name="Normal 35 4 4 2" xfId="49302" xr:uid="{FB383EBD-D6E3-4444-90D8-C8E0B37BE9AE}"/>
    <cellStyle name="Normal 35 4 5" xfId="49303" xr:uid="{E4C99DD7-F758-41B5-8C8E-64ED4E2336BC}"/>
    <cellStyle name="Normal 35 4 5 2" xfId="49304" xr:uid="{00190281-DF28-4A4D-A6F9-1A9D5029DCEC}"/>
    <cellStyle name="Normal 35 4 6" xfId="49305" xr:uid="{4ECB5898-2841-4228-905B-D869425AD7BD}"/>
    <cellStyle name="Normal 35 4 6 2" xfId="49306" xr:uid="{D9CB5DD4-77C2-4409-A14D-17615D35AF55}"/>
    <cellStyle name="Normal 35 4 7" xfId="49307" xr:uid="{9398E2F5-00E1-43DD-BBC5-36A6D41B33E0}"/>
    <cellStyle name="Normal 35 5" xfId="49308" xr:uid="{47BA1996-A60D-46C9-8DEF-03C0B581CFAF}"/>
    <cellStyle name="Normal 35 5 2" xfId="49309" xr:uid="{7A0C6070-132F-4AD6-A4A0-12D5B7D7A91A}"/>
    <cellStyle name="Normal 35 5 2 2" xfId="49310" xr:uid="{F92F9746-7C62-4263-B563-3AA85EB16295}"/>
    <cellStyle name="Normal 35 5 2 2 2" xfId="49311" xr:uid="{026AA967-E5D9-4524-839B-215B90C8C240}"/>
    <cellStyle name="Normal 35 5 2 3" xfId="49312" xr:uid="{AE0D754B-D8B2-4F69-BFEE-7149E50DF84A}"/>
    <cellStyle name="Normal 35 5 3" xfId="49313" xr:uid="{BA5B3CDE-7059-4BB7-87F2-3EB0B6E2A90F}"/>
    <cellStyle name="Normal 35 5 3 2" xfId="49314" xr:uid="{4B7B1058-21E4-49F0-A567-AA4A0D5E17DC}"/>
    <cellStyle name="Normal 35 5 4" xfId="49315" xr:uid="{9A8BEF40-C3BD-4E82-9124-5528E59D7837}"/>
    <cellStyle name="Normal 35 5 4 2" xfId="49316" xr:uid="{75B3B8CB-FC22-4E96-8B28-D125384D439D}"/>
    <cellStyle name="Normal 35 5 5" xfId="49317" xr:uid="{10A168F5-7FB5-43A4-B549-75628508E4A7}"/>
    <cellStyle name="Normal 35 5 5 2" xfId="49318" xr:uid="{C2B552C3-70E9-48F0-ACF3-2921B3AF0D2A}"/>
    <cellStyle name="Normal 35 5 6" xfId="49319" xr:uid="{70516B51-56FF-45DC-88BC-6D71C47BB8D5}"/>
    <cellStyle name="Normal 35 5 6 2" xfId="49320" xr:uid="{C3896310-47CA-4B07-A3F6-EA6B43D54D1D}"/>
    <cellStyle name="Normal 35 5 7" xfId="49321" xr:uid="{13BE34D6-EFE6-4FC1-96B6-D04EBB9F50C1}"/>
    <cellStyle name="Normal 35 6" xfId="49322" xr:uid="{E848C9B1-1623-4CF4-8BE0-AFC8B1BE3BEE}"/>
    <cellStyle name="Normal 35 6 2" xfId="49323" xr:uid="{AB9B8EDD-12A0-479E-A0E7-8C99EC0AD7B6}"/>
    <cellStyle name="Normal 35 6 2 2" xfId="49324" xr:uid="{C00550A2-F45A-4476-AC45-8B52E05103B2}"/>
    <cellStyle name="Normal 35 6 2 2 2" xfId="49325" xr:uid="{EED1BF27-8FB6-4B3A-B08C-7E3B064B4131}"/>
    <cellStyle name="Normal 35 6 2 3" xfId="49326" xr:uid="{6D8E2CC0-966B-4DA2-BB6F-BE7748F9F7B2}"/>
    <cellStyle name="Normal 35 6 3" xfId="49327" xr:uid="{8F4C2D1B-A555-421F-A2EB-4ABF7FFD556A}"/>
    <cellStyle name="Normal 35 6 3 2" xfId="49328" xr:uid="{DF55596B-40A9-4917-BBD2-BF75A9796CF2}"/>
    <cellStyle name="Normal 35 6 4" xfId="49329" xr:uid="{A071C49D-6020-43D5-9EBB-C66D11049839}"/>
    <cellStyle name="Normal 35 6 4 2" xfId="49330" xr:uid="{CDE53803-FDAA-4418-A2E8-2F73F9797813}"/>
    <cellStyle name="Normal 35 6 5" xfId="49331" xr:uid="{C11E0FBF-D189-4E1F-9ECF-07D4BB8DC477}"/>
    <cellStyle name="Normal 35 6 5 2" xfId="49332" xr:uid="{0E9D5242-FA8E-48C2-9CD1-1C9C63D0689E}"/>
    <cellStyle name="Normal 35 6 6" xfId="49333" xr:uid="{611D1859-7989-4FC5-9FA4-DE5403A21968}"/>
    <cellStyle name="Normal 35 6 6 2" xfId="49334" xr:uid="{9A89D4AB-561A-4435-BB8C-C139B032C1B7}"/>
    <cellStyle name="Normal 35 6 7" xfId="49335" xr:uid="{EB60074C-E727-4449-8013-F6E90028A866}"/>
    <cellStyle name="Normal 35 7" xfId="49336" xr:uid="{7785FF8F-172B-4A16-8148-9D98BE88CD1F}"/>
    <cellStyle name="Normal 35 7 2" xfId="49337" xr:uid="{25B63FE6-D3A8-4457-88D1-07C724231672}"/>
    <cellStyle name="Normal 35 7 2 2" xfId="49338" xr:uid="{16DF4076-BFB2-4824-91D4-420D85B5C851}"/>
    <cellStyle name="Normal 35 7 2 2 2" xfId="49339" xr:uid="{382FA459-FBF5-423E-9449-3A6ACFE28A29}"/>
    <cellStyle name="Normal 35 7 2 3" xfId="49340" xr:uid="{039D625F-5A51-4D05-940E-D0CEB0CDAEFD}"/>
    <cellStyle name="Normal 35 7 3" xfId="49341" xr:uid="{0CCFF60B-068B-4820-9BC9-B479E573A734}"/>
    <cellStyle name="Normal 35 7 3 2" xfId="49342" xr:uid="{35E08931-A099-41E8-8003-28A8C712D145}"/>
    <cellStyle name="Normal 35 7 4" xfId="49343" xr:uid="{7AF9CAEE-9B8B-4F84-A9CA-DB855B7F5825}"/>
    <cellStyle name="Normal 35 7 4 2" xfId="49344" xr:uid="{051B6EE2-3422-4D2C-80A4-CBABDF3229ED}"/>
    <cellStyle name="Normal 35 7 5" xfId="49345" xr:uid="{3D49161A-9386-4FC6-8562-AA5599254C99}"/>
    <cellStyle name="Normal 35 7 5 2" xfId="49346" xr:uid="{F8D6A348-3DE3-48A0-B373-6DDDF0361BBA}"/>
    <cellStyle name="Normal 35 7 6" xfId="49347" xr:uid="{A84D6345-B8E8-4DDF-9F00-1DD56325E585}"/>
    <cellStyle name="Normal 35 7 6 2" xfId="49348" xr:uid="{13F1C477-A064-4F54-AC67-ECCD9E9040BF}"/>
    <cellStyle name="Normal 35 7 7" xfId="49349" xr:uid="{5BEFAA83-EC6C-4A57-A0C1-DE75CB075AA7}"/>
    <cellStyle name="Normal 35 8" xfId="49350" xr:uid="{A530A405-DA45-4B26-8FB5-9EB994792611}"/>
    <cellStyle name="Normal 35 8 2" xfId="49351" xr:uid="{022D8705-C819-485D-8A33-CAD9219AA559}"/>
    <cellStyle name="Normal 35 8 2 2" xfId="49352" xr:uid="{6E758AC2-5D89-42C3-9131-14433B38492F}"/>
    <cellStyle name="Normal 35 8 3" xfId="49353" xr:uid="{BFAF6335-07C5-458F-BEA4-68F6E65CFA40}"/>
    <cellStyle name="Normal 35 8 3 2" xfId="49354" xr:uid="{D0E60330-D369-4876-A83C-580C9E4CD2E7}"/>
    <cellStyle name="Normal 35 8 4" xfId="49355" xr:uid="{894F8439-80D0-4B6D-BA91-C75488C9981B}"/>
    <cellStyle name="Normal 35 8 4 2" xfId="49356" xr:uid="{5F951656-9B28-4797-8A34-DF971EA64863}"/>
    <cellStyle name="Normal 35 8 5" xfId="49357" xr:uid="{5DA70F48-27BA-4A39-A21E-1678EDEA5A6F}"/>
    <cellStyle name="Normal 35 8 5 2" xfId="49358" xr:uid="{3C1BFA1B-244C-4F1C-AC8F-23C35521E949}"/>
    <cellStyle name="Normal 35 8 6" xfId="49359" xr:uid="{2BEC2D21-C23F-4A45-92C4-73B1E05AEAC7}"/>
    <cellStyle name="Normal 35 8 6 2" xfId="49360" xr:uid="{22E75CE1-17EA-49B5-94FF-2BEF68F00D62}"/>
    <cellStyle name="Normal 35 8 7" xfId="49361" xr:uid="{69B703EE-F512-4AA5-B490-740D0C08F04D}"/>
    <cellStyle name="Normal 35 9" xfId="49362" xr:uid="{25E1EFE6-6C69-4423-B819-166792B23094}"/>
    <cellStyle name="Normal 35 9 2" xfId="49363" xr:uid="{07DB3977-F9B8-48D5-A965-91256A374D1A}"/>
    <cellStyle name="Normal 35 9 2 2" xfId="49364" xr:uid="{DB8B642C-BAA3-471D-A890-AAEE83FA958E}"/>
    <cellStyle name="Normal 35 9 3" xfId="49365" xr:uid="{49F8CAC6-FCD2-417C-B85D-D48A9CF61D8C}"/>
    <cellStyle name="Normal 35 9 3 2" xfId="49366" xr:uid="{77740DE0-6208-47E1-AF84-F7F570CE5D3D}"/>
    <cellStyle name="Normal 35 9 4" xfId="49367" xr:uid="{94801B99-ACB1-4FB9-978A-3605D91A4590}"/>
    <cellStyle name="Normal 35 9 4 2" xfId="49368" xr:uid="{6D1BD61C-4D86-4906-9725-476A0DDDB2B3}"/>
    <cellStyle name="Normal 35 9 5" xfId="49369" xr:uid="{8F6A3DC0-A2C1-49B6-B033-69A1D4224BB6}"/>
    <cellStyle name="Normal 35 9 5 2" xfId="49370" xr:uid="{E7E5DADE-1EEF-489D-A3F5-F55BBBB9DE70}"/>
    <cellStyle name="Normal 35 9 6" xfId="49371" xr:uid="{B3432659-5577-4F8E-A960-1D98050054E9}"/>
    <cellStyle name="Normal 35 9 6 2" xfId="49372" xr:uid="{265E16FC-62BC-43BD-A896-B35132EF2074}"/>
    <cellStyle name="Normal 35 9 7" xfId="49373" xr:uid="{0C32A3DD-7444-4289-9A72-B63B3B1D6517}"/>
    <cellStyle name="Normal 35_MAYOR CERES" xfId="49374" xr:uid="{28A08DCC-E7A0-4825-BF52-A635324F60ED}"/>
    <cellStyle name="Normal 36" xfId="9892" xr:uid="{E81C0F6C-6801-434E-B980-0018A93E765D}"/>
    <cellStyle name="Normal 36 10" xfId="49375" xr:uid="{7D21712D-8367-4FD6-967C-52890539FE7A}"/>
    <cellStyle name="Normal 36 10 2" xfId="49376" xr:uid="{4BCE582C-2D80-45B5-94D5-922683917555}"/>
    <cellStyle name="Normal 36 10 2 2" xfId="49377" xr:uid="{39E333BA-E5A7-4201-9412-97099A0F9A04}"/>
    <cellStyle name="Normal 36 10 3" xfId="49378" xr:uid="{124B3E3C-EB39-4D01-922C-DCE47C62A428}"/>
    <cellStyle name="Normal 36 10 3 2" xfId="49379" xr:uid="{23416564-6252-420F-8432-491A438B5A89}"/>
    <cellStyle name="Normal 36 10 4" xfId="49380" xr:uid="{858E1423-15DA-4D33-9585-601C9F411795}"/>
    <cellStyle name="Normal 36 10 4 2" xfId="49381" xr:uid="{12CCFA23-8400-4571-86D3-DD67AD0AE19F}"/>
    <cellStyle name="Normal 36 10 5" xfId="49382" xr:uid="{50FA8880-CEC2-4670-8F40-C67AD55E40F7}"/>
    <cellStyle name="Normal 36 10 5 2" xfId="49383" xr:uid="{8EF4E173-9AF7-429D-8418-B7DAF92BEE77}"/>
    <cellStyle name="Normal 36 10 6" xfId="49384" xr:uid="{32610FD0-755A-430A-834C-089AE7B98AD1}"/>
    <cellStyle name="Normal 36 10 6 2" xfId="49385" xr:uid="{D3B87B5E-C929-485D-8E0E-C3566865C1C8}"/>
    <cellStyle name="Normal 36 10 7" xfId="49386" xr:uid="{4C5D7DCF-A750-4C16-BD25-560352890C75}"/>
    <cellStyle name="Normal 36 11" xfId="49387" xr:uid="{9F26A44B-0975-4623-B10A-F483618CA489}"/>
    <cellStyle name="Normal 36 11 2" xfId="49388" xr:uid="{7A897365-B60B-4EF7-8A87-E8485E639082}"/>
    <cellStyle name="Normal 36 12" xfId="49389" xr:uid="{C0EE89FA-12F7-441C-9F58-6E56D7652022}"/>
    <cellStyle name="Normal 36 12 2" xfId="49390" xr:uid="{90C099A1-C0CA-4134-9E78-9B0AF17B4AC0}"/>
    <cellStyle name="Normal 36 13" xfId="49391" xr:uid="{44501870-9893-48C4-AD39-9FCC43612A97}"/>
    <cellStyle name="Normal 36 13 2" xfId="49392" xr:uid="{09C7DF0E-4084-4C80-A344-6E7693AF1BA1}"/>
    <cellStyle name="Normal 36 14" xfId="49393" xr:uid="{F4311EA9-A3CC-4A73-B33E-28CB3633EA8C}"/>
    <cellStyle name="Normal 36 14 2" xfId="49394" xr:uid="{66D466E7-981C-45E6-A9B7-130CB0EAF67E}"/>
    <cellStyle name="Normal 36 15" xfId="49395" xr:uid="{24DEC330-9D7F-42E8-BCCB-5B88F5001270}"/>
    <cellStyle name="Normal 36 15 2" xfId="49396" xr:uid="{3D2FCBFB-09F4-45F4-8CA9-DA1508D4B700}"/>
    <cellStyle name="Normal 36 16" xfId="49397" xr:uid="{86F4BD2C-8BC7-4402-9B25-A0F3A1037FB0}"/>
    <cellStyle name="Normal 36 2" xfId="11369" xr:uid="{C4AA9851-D5FC-46E1-8F6B-449D6EBE8207}"/>
    <cellStyle name="Normal 36 2 2" xfId="49398" xr:uid="{6B89E85D-3851-464B-A38B-0F90827FAA7A}"/>
    <cellStyle name="Normal 36 2 2 2" xfId="49399" xr:uid="{7FA0F671-B4C6-4363-9CF2-382794811F9A}"/>
    <cellStyle name="Normal 36 2 2 2 2" xfId="49400" xr:uid="{B875E0DC-EDE7-42A3-B2A0-154A17EA5FEC}"/>
    <cellStyle name="Normal 36 2 2 2 2 2" xfId="49401" xr:uid="{686C1653-6646-4D30-86DC-868137777703}"/>
    <cellStyle name="Normal 36 2 2 2 2 2 2" xfId="49402" xr:uid="{0C283247-767E-46C0-A7B0-5685686BB36B}"/>
    <cellStyle name="Normal 36 2 2 2 2 3" xfId="49403" xr:uid="{CA973CE4-57BD-4320-8A9B-E2B541863C53}"/>
    <cellStyle name="Normal 36 2 2 2 3" xfId="49404" xr:uid="{D7546759-711E-4751-A0B9-242D96FD771C}"/>
    <cellStyle name="Normal 36 2 2 2 3 2" xfId="49405" xr:uid="{D1AD560B-B90A-4CC9-83FE-76DBF1C2B9AE}"/>
    <cellStyle name="Normal 36 2 2 2 4" xfId="49406" xr:uid="{BA9EF766-4A01-4E50-9187-280B97FD3FFF}"/>
    <cellStyle name="Normal 36 2 2 3" xfId="49407" xr:uid="{28C13496-E447-473C-8B7D-DF27BE8AA2ED}"/>
    <cellStyle name="Normal 36 2 2 3 2" xfId="49408" xr:uid="{0F50AAC3-B385-4B85-B82C-332CAB1737F9}"/>
    <cellStyle name="Normal 36 2 2 3 2 2" xfId="49409" xr:uid="{DDFCC261-7D87-4341-9494-A8A3ADFAF806}"/>
    <cellStyle name="Normal 36 2 2 3 2 2 2" xfId="49410" xr:uid="{66EAB9E0-662E-4A46-AB6C-BCDD49B8455E}"/>
    <cellStyle name="Normal 36 2 2 3 2 3" xfId="49411" xr:uid="{22CD1FA8-6D02-40AC-9F4A-17E008148D32}"/>
    <cellStyle name="Normal 36 2 2 3 3" xfId="49412" xr:uid="{1BB22670-962C-4D43-BF52-4FFFF3A69FCA}"/>
    <cellStyle name="Normal 36 2 2 3 3 2" xfId="49413" xr:uid="{E68A99FA-885F-4D1B-B45B-3987F32BA34E}"/>
    <cellStyle name="Normal 36 2 2 3 4" xfId="49414" xr:uid="{F21CFD43-1F1F-4166-B41F-F9450AC3AB18}"/>
    <cellStyle name="Normal 36 2 2 4" xfId="49415" xr:uid="{68D04E2F-A45F-418A-9C0D-8A7C9A4F6CF0}"/>
    <cellStyle name="Normal 36 2 2 4 2" xfId="49416" xr:uid="{D5C2B6DE-D944-4EDE-96E8-6B7E3FE65B7D}"/>
    <cellStyle name="Normal 36 2 2 4 2 2" xfId="49417" xr:uid="{5E33B47B-3A5E-4614-AB2A-974A7C10EFDB}"/>
    <cellStyle name="Normal 36 2 2 4 3" xfId="49418" xr:uid="{97BCB4C7-A485-48EC-87EE-5A546B462B15}"/>
    <cellStyle name="Normal 36 2 2 5" xfId="49419" xr:uid="{249D227D-8B0D-4761-9722-25F210AA4269}"/>
    <cellStyle name="Normal 36 2 2 5 2" xfId="49420" xr:uid="{E99C5FE5-7D96-45E7-BE4E-40E2AD46578E}"/>
    <cellStyle name="Normal 36 2 2 6" xfId="49421" xr:uid="{4AC55748-6548-4C66-8B34-E1287F33BC97}"/>
    <cellStyle name="Normal 36 2 3" xfId="49422" xr:uid="{31AF73AC-BADF-4749-BF48-86E2AC22C0FF}"/>
    <cellStyle name="Normal 36 2 3 2" xfId="49423" xr:uid="{77F595A7-309C-404F-8ADA-BFEAF0F284B2}"/>
    <cellStyle name="Normal 36 2 3 2 2" xfId="49424" xr:uid="{510F3DDC-0C63-4F6C-B74E-80196AABDA79}"/>
    <cellStyle name="Normal 36 2 3 2 2 2" xfId="49425" xr:uid="{76CDD85E-DF42-4B2B-BEE5-D901326D82F6}"/>
    <cellStyle name="Normal 36 2 3 2 3" xfId="49426" xr:uid="{B05829AB-D4EB-4DBE-9264-548F9F59FC81}"/>
    <cellStyle name="Normal 36 2 3 3" xfId="49427" xr:uid="{C20D06F0-ED3B-4076-964D-811F3BEFEBEC}"/>
    <cellStyle name="Normal 36 2 3 3 2" xfId="49428" xr:uid="{B5B6A709-0E38-4531-B9D3-F735E4C5D7BF}"/>
    <cellStyle name="Normal 36 2 3 4" xfId="49429" xr:uid="{CEC86D2D-1CA9-4705-8D52-ED9211D168B6}"/>
    <cellStyle name="Normal 36 2 4" xfId="49430" xr:uid="{8AFE8957-9B62-4544-8675-C1F3399F9FA0}"/>
    <cellStyle name="Normal 36 2 4 2" xfId="49431" xr:uid="{F602104E-2B03-4AEB-9858-2314A4F71A98}"/>
    <cellStyle name="Normal 36 2 4 2 2" xfId="49432" xr:uid="{E57D65B8-AADF-4CC8-9D34-19422FEBDD68}"/>
    <cellStyle name="Normal 36 2 4 2 2 2" xfId="49433" xr:uid="{D5E526E5-C45D-4E45-88F7-24E7900A35F4}"/>
    <cellStyle name="Normal 36 2 4 2 3" xfId="49434" xr:uid="{F8B2F8EB-B61D-46A3-9A3B-4BEF0458C4A5}"/>
    <cellStyle name="Normal 36 2 4 3" xfId="49435" xr:uid="{BD4B3324-7185-4477-ACD5-AFE74AC67633}"/>
    <cellStyle name="Normal 36 2 4 3 2" xfId="49436" xr:uid="{54005142-9A52-47FB-81D0-A5A00732575D}"/>
    <cellStyle name="Normal 36 2 4 4" xfId="49437" xr:uid="{040DDE43-B5D4-4A34-A9A1-B3ACDB678AEB}"/>
    <cellStyle name="Normal 36 2 5" xfId="49438" xr:uid="{BE350DFB-7415-4683-86F4-C07448C97E86}"/>
    <cellStyle name="Normal 36 2 5 2" xfId="49439" xr:uid="{BF778F43-3FEF-47EC-9278-A66EC0B0994E}"/>
    <cellStyle name="Normal 36 2 5 2 2" xfId="49440" xr:uid="{F188A57D-601D-44E6-9064-F3F8ED36BBEC}"/>
    <cellStyle name="Normal 36 2 5 3" xfId="49441" xr:uid="{F5C5243B-C8B6-460D-A32A-67A062A0F0EE}"/>
    <cellStyle name="Normal 36 2 6" xfId="49442" xr:uid="{7388EB25-B611-424E-8410-FFE78EDAA0AC}"/>
    <cellStyle name="Normal 36 2 6 2" xfId="49443" xr:uid="{09EE2A31-52D7-440A-B6B3-13E4AE2C1FB5}"/>
    <cellStyle name="Normal 36 2 7" xfId="49444" xr:uid="{8F3A914C-9249-4F49-8506-1F6EED7095D4}"/>
    <cellStyle name="Normal 36 3" xfId="49445" xr:uid="{A15B6C13-A6A1-4AAD-B74B-A932D410429A}"/>
    <cellStyle name="Normal 36 3 2" xfId="49446" xr:uid="{97735BBC-675C-4DB3-B62A-E69AF99A6327}"/>
    <cellStyle name="Normal 36 3 2 2" xfId="49447" xr:uid="{D3C1C29E-CDC9-4E8D-BC2E-1FBB7429777C}"/>
    <cellStyle name="Normal 36 3 2 2 2" xfId="49448" xr:uid="{579D1BAB-CE90-41CD-ACB1-4C83643477A4}"/>
    <cellStyle name="Normal 36 3 2 3" xfId="49449" xr:uid="{5B750EBA-6BB2-4DC5-9873-BBD89171D47B}"/>
    <cellStyle name="Normal 36 3 3" xfId="49450" xr:uid="{5F65F46C-F9FA-4E1F-816F-0F8141114F67}"/>
    <cellStyle name="Normal 36 3 3 2" xfId="49451" xr:uid="{2075C438-08CC-4BB7-8145-A817325A78BF}"/>
    <cellStyle name="Normal 36 3 4" xfId="49452" xr:uid="{A57F979F-CE1D-430C-8CCF-C1FF49D488B3}"/>
    <cellStyle name="Normal 36 3 4 2" xfId="49453" xr:uid="{93D77DA8-CC52-4D5D-9FFA-9555BEA42A89}"/>
    <cellStyle name="Normal 36 3 5" xfId="49454" xr:uid="{29E4F889-6E82-4C81-8476-FAC00B00D473}"/>
    <cellStyle name="Normal 36 3 5 2" xfId="49455" xr:uid="{1CB3CC7F-D40D-4053-B953-067C6B8BDE8C}"/>
    <cellStyle name="Normal 36 3 6" xfId="49456" xr:uid="{08B293D8-2585-44B4-AE48-5C480388452F}"/>
    <cellStyle name="Normal 36 3 6 2" xfId="49457" xr:uid="{14A80063-78F7-45D9-8B36-1D9963779BD9}"/>
    <cellStyle name="Normal 36 3 7" xfId="49458" xr:uid="{B35AB357-FF01-40E7-9A78-0664CFF5966F}"/>
    <cellStyle name="Normal 36 4" xfId="49459" xr:uid="{C82B57CB-4D01-48B8-8067-3964ED5F8D11}"/>
    <cellStyle name="Normal 36 4 2" xfId="49460" xr:uid="{C0CBBD2D-5EA2-4ABC-B95C-7878CD520EF7}"/>
    <cellStyle name="Normal 36 4 2 2" xfId="49461" xr:uid="{869FD1E2-C851-47A8-8438-D7B21CB3ECD8}"/>
    <cellStyle name="Normal 36 4 2 2 2" xfId="49462" xr:uid="{2EAE67D6-0194-4B64-A572-1230F2B80236}"/>
    <cellStyle name="Normal 36 4 2 3" xfId="49463" xr:uid="{AC68C937-3154-4D72-A570-F2387C4D5077}"/>
    <cellStyle name="Normal 36 4 3" xfId="49464" xr:uid="{FEF63C0D-6FC7-4BBC-B46D-CF49DED0D0BA}"/>
    <cellStyle name="Normal 36 4 3 2" xfId="49465" xr:uid="{014FF03B-0928-46C0-B0A7-90F4C0EA73A9}"/>
    <cellStyle name="Normal 36 4 4" xfId="49466" xr:uid="{B469D38D-9A09-4C04-937B-758A58D9D4C2}"/>
    <cellStyle name="Normal 36 4 4 2" xfId="49467" xr:uid="{3D5C23A8-EE89-4A84-B08D-BB5C9A5621A0}"/>
    <cellStyle name="Normal 36 4 5" xfId="49468" xr:uid="{5F5A705D-3BFD-4224-AE36-29736154E309}"/>
    <cellStyle name="Normal 36 4 5 2" xfId="49469" xr:uid="{909536F3-C6C0-4DAF-9EF3-16257D7D0CFD}"/>
    <cellStyle name="Normal 36 4 6" xfId="49470" xr:uid="{84758C7C-19E6-4FC4-94FE-C8B2BCB597E3}"/>
    <cellStyle name="Normal 36 4 6 2" xfId="49471" xr:uid="{0E38B42A-2E6E-4474-9BCF-324FA2A7649F}"/>
    <cellStyle name="Normal 36 4 7" xfId="49472" xr:uid="{B5D0D32D-BEE6-480E-B4CC-CF8658804C6D}"/>
    <cellStyle name="Normal 36 5" xfId="49473" xr:uid="{1642B5ED-1E3A-41B7-99E1-D59D9161881F}"/>
    <cellStyle name="Normal 36 5 2" xfId="49474" xr:uid="{7DCC3E5A-1E47-495D-BA8A-2F3972096C05}"/>
    <cellStyle name="Normal 36 5 2 2" xfId="49475" xr:uid="{A9909C25-6483-4693-8977-5458E94E726C}"/>
    <cellStyle name="Normal 36 5 2 2 2" xfId="49476" xr:uid="{4E00AB88-477D-45FF-97DF-BB95BFA60511}"/>
    <cellStyle name="Normal 36 5 2 3" xfId="49477" xr:uid="{922F05FF-29DC-4BF3-842B-0E5E51F1127F}"/>
    <cellStyle name="Normal 36 5 3" xfId="49478" xr:uid="{3709C598-DB5B-4763-A76F-6BB1850B17C3}"/>
    <cellStyle name="Normal 36 5 3 2" xfId="49479" xr:uid="{EB5A78AF-87EC-4000-B029-16EB83027865}"/>
    <cellStyle name="Normal 36 5 4" xfId="49480" xr:uid="{593954C8-6BCD-429E-822F-BF7B4EC17402}"/>
    <cellStyle name="Normal 36 5 4 2" xfId="49481" xr:uid="{A37A3BAC-107B-4319-86DA-F7AAB2950FCC}"/>
    <cellStyle name="Normal 36 5 5" xfId="49482" xr:uid="{824531D2-4B0F-4466-A6D3-F52A0026517D}"/>
    <cellStyle name="Normal 36 5 5 2" xfId="49483" xr:uid="{10AFF2C0-CD3B-4409-B17F-E22FE25B03EF}"/>
    <cellStyle name="Normal 36 5 6" xfId="49484" xr:uid="{EFA282A8-C308-40AF-93B5-7FCA4ED506F9}"/>
    <cellStyle name="Normal 36 5 6 2" xfId="49485" xr:uid="{0BD90134-AA4B-4E04-B186-1E63A3AC7CFB}"/>
    <cellStyle name="Normal 36 5 7" xfId="49486" xr:uid="{19C23D6D-B67B-4175-9943-0AC39028240E}"/>
    <cellStyle name="Normal 36 6" xfId="49487" xr:uid="{72631265-1986-4AF3-B203-2E3421F1BD78}"/>
    <cellStyle name="Normal 36 6 2" xfId="49488" xr:uid="{30FBFB28-5312-4508-8E07-5E369DB928D1}"/>
    <cellStyle name="Normal 36 6 2 2" xfId="49489" xr:uid="{AA04E53F-9E85-461B-93C1-1ECECD18BCFF}"/>
    <cellStyle name="Normal 36 6 2 2 2" xfId="49490" xr:uid="{8E016B8C-3DBE-4C0D-9058-3DFBDCDA848C}"/>
    <cellStyle name="Normal 36 6 2 3" xfId="49491" xr:uid="{75F80B34-78F6-4CD8-8443-DFA0531D1FA7}"/>
    <cellStyle name="Normal 36 6 3" xfId="49492" xr:uid="{37AAB8A3-04BE-44CB-BDE9-F2339510609B}"/>
    <cellStyle name="Normal 36 6 3 2" xfId="49493" xr:uid="{92C0FAB0-D41B-4569-A9A0-8FB86C7C76A9}"/>
    <cellStyle name="Normal 36 6 4" xfId="49494" xr:uid="{B016139E-5E6C-48F2-B627-F7D5B502CE8B}"/>
    <cellStyle name="Normal 36 6 4 2" xfId="49495" xr:uid="{C8D44ACC-0822-44BA-9A35-E0DD435E45FB}"/>
    <cellStyle name="Normal 36 6 5" xfId="49496" xr:uid="{23F5807B-FBDE-4371-B747-69DEC344AB71}"/>
    <cellStyle name="Normal 36 6 5 2" xfId="49497" xr:uid="{F24A87AD-EB01-4881-B3C3-885561FDC4A4}"/>
    <cellStyle name="Normal 36 6 6" xfId="49498" xr:uid="{7C72684D-D5E1-42CF-AF83-AB4F23B6ED79}"/>
    <cellStyle name="Normal 36 6 6 2" xfId="49499" xr:uid="{905B37B9-F69C-436A-B57A-D1EE83159634}"/>
    <cellStyle name="Normal 36 6 7" xfId="49500" xr:uid="{928B297C-303E-4515-86FE-0837131F5F9D}"/>
    <cellStyle name="Normal 36 7" xfId="49501" xr:uid="{200F52D5-11CE-4A7E-B3EE-43FB2AB7552F}"/>
    <cellStyle name="Normal 36 7 2" xfId="49502" xr:uid="{C557F1A4-22BC-46EA-884D-62B102DC12FD}"/>
    <cellStyle name="Normal 36 7 2 2" xfId="49503" xr:uid="{4C77AF7E-5081-41A3-BC5E-DFC6B6683620}"/>
    <cellStyle name="Normal 36 7 2 2 2" xfId="49504" xr:uid="{BF814DE6-34AA-43A5-92E3-496759553259}"/>
    <cellStyle name="Normal 36 7 2 3" xfId="49505" xr:uid="{12F4E682-B6DD-45F3-91AF-562CAD167B94}"/>
    <cellStyle name="Normal 36 7 3" xfId="49506" xr:uid="{DC163F0B-6DCA-49E2-B1B8-7E84CC12BA75}"/>
    <cellStyle name="Normal 36 7 3 2" xfId="49507" xr:uid="{508C7107-9FA5-4570-B43C-AE7A989FDB77}"/>
    <cellStyle name="Normal 36 7 4" xfId="49508" xr:uid="{474D89F4-6C7A-4D5B-A82D-D19BEE8CE418}"/>
    <cellStyle name="Normal 36 7 4 2" xfId="49509" xr:uid="{2BBDEE28-4947-4339-B0B5-0FFC3B42D926}"/>
    <cellStyle name="Normal 36 7 5" xfId="49510" xr:uid="{DC88D6F6-94A4-4C45-8B22-F8B1B7B6B782}"/>
    <cellStyle name="Normal 36 7 5 2" xfId="49511" xr:uid="{B20BD6EF-268F-4793-9BE8-2CC5589BFE3F}"/>
    <cellStyle name="Normal 36 7 6" xfId="49512" xr:uid="{7C3CB88D-A934-4AFE-A4DF-FE50525F3BE6}"/>
    <cellStyle name="Normal 36 7 6 2" xfId="49513" xr:uid="{2F5C2898-6424-4DE2-9DA9-B2D8DC7133D3}"/>
    <cellStyle name="Normal 36 7 7" xfId="49514" xr:uid="{1533E8A6-55D1-4A49-BFCD-AFE347444B7D}"/>
    <cellStyle name="Normal 36 8" xfId="49515" xr:uid="{A8DBC453-EB6E-4DC9-B729-CE1FEFB6C675}"/>
    <cellStyle name="Normal 36 8 2" xfId="49516" xr:uid="{F6A9E9FA-3259-4009-86D4-705716884E11}"/>
    <cellStyle name="Normal 36 8 2 2" xfId="49517" xr:uid="{FC17D9AB-6DE9-48F1-8FB7-ED2835851DC3}"/>
    <cellStyle name="Normal 36 8 3" xfId="49518" xr:uid="{EE7EEA4A-B090-4BA3-84DE-DA3F6A1841F0}"/>
    <cellStyle name="Normal 36 8 3 2" xfId="49519" xr:uid="{02D60176-7B79-45EA-9475-673ABFEC9678}"/>
    <cellStyle name="Normal 36 8 4" xfId="49520" xr:uid="{5BF15349-C0E7-4E72-99EC-5FFA9AFB61AD}"/>
    <cellStyle name="Normal 36 8 4 2" xfId="49521" xr:uid="{20EC8BFA-A5A2-428D-8A23-6C2EE51CECAF}"/>
    <cellStyle name="Normal 36 8 5" xfId="49522" xr:uid="{A256FD51-A4FF-4F6C-A235-80F74EB068FD}"/>
    <cellStyle name="Normal 36 8 5 2" xfId="49523" xr:uid="{DE7C3A0E-FC6B-4A01-A95D-41BEA22AC411}"/>
    <cellStyle name="Normal 36 8 6" xfId="49524" xr:uid="{973B42F7-8C12-4023-9D59-6124A8AD6759}"/>
    <cellStyle name="Normal 36 8 6 2" xfId="49525" xr:uid="{299390F4-8DC3-4F52-8920-B2C9C89B5ED7}"/>
    <cellStyle name="Normal 36 8 7" xfId="49526" xr:uid="{7295ABB7-DEBD-4D13-939E-BDFD86B378C6}"/>
    <cellStyle name="Normal 36 9" xfId="49527" xr:uid="{93EBDFA8-07EA-40E1-9C4F-A47AF82378F8}"/>
    <cellStyle name="Normal 36 9 2" xfId="49528" xr:uid="{A1EF4F06-FE6B-424C-ABEB-5821BA33294E}"/>
    <cellStyle name="Normal 36 9 2 2" xfId="49529" xr:uid="{35D2CD0D-96E8-4002-9984-CA03C10DEBD4}"/>
    <cellStyle name="Normal 36 9 3" xfId="49530" xr:uid="{D687703C-CE3A-4758-B2E1-03987CE2AC1A}"/>
    <cellStyle name="Normal 36 9 3 2" xfId="49531" xr:uid="{A639A4B4-A598-40BF-8314-7A7CDBECE28E}"/>
    <cellStyle name="Normal 36 9 4" xfId="49532" xr:uid="{6E2E194A-82CD-4407-8A4B-5935DCFFC6E0}"/>
    <cellStyle name="Normal 36 9 4 2" xfId="49533" xr:uid="{A6333ECB-E377-42F6-8D13-F3E8DCC1FF46}"/>
    <cellStyle name="Normal 36 9 5" xfId="49534" xr:uid="{926CE14F-1552-4839-8924-95ADA0A02B28}"/>
    <cellStyle name="Normal 36 9 5 2" xfId="49535" xr:uid="{29C5C68C-4A3E-437F-AAC1-A35B5DB60E89}"/>
    <cellStyle name="Normal 36 9 6" xfId="49536" xr:uid="{6AEC971E-205E-44B2-A706-772245038DCB}"/>
    <cellStyle name="Normal 36 9 6 2" xfId="49537" xr:uid="{DB0DFAF2-0698-48A0-BC54-0074358D76DF}"/>
    <cellStyle name="Normal 36 9 7" xfId="49538" xr:uid="{FF030080-047F-4D62-A4B7-2111CA78CE76}"/>
    <cellStyle name="Normal 36_MAYOR CERES" xfId="49539" xr:uid="{4AB46C4B-4671-4267-8CB5-269525FD7E1C}"/>
    <cellStyle name="Normal 37" xfId="9893" xr:uid="{E691A136-FE5E-431A-BB1F-A40F76B3C3EC}"/>
    <cellStyle name="Normal 37 10" xfId="49540" xr:uid="{F881C3F6-D6A6-4AC9-BAC7-918F15DD3CCB}"/>
    <cellStyle name="Normal 37 10 2" xfId="49541" xr:uid="{F96BFCEC-C9D2-4E00-81AE-2FE6A580B464}"/>
    <cellStyle name="Normal 37 10 2 2" xfId="49542" xr:uid="{1784CB18-B2FE-4730-B9E7-F1E926B157FD}"/>
    <cellStyle name="Normal 37 10 3" xfId="49543" xr:uid="{9D4122DB-EE27-4D2C-A786-622A1290268D}"/>
    <cellStyle name="Normal 37 10 3 2" xfId="49544" xr:uid="{5F813C17-7334-4DD7-B845-26FA2D819D6C}"/>
    <cellStyle name="Normal 37 10 4" xfId="49545" xr:uid="{BB2713E8-8FD2-4DDA-9B68-CF53C86E8E04}"/>
    <cellStyle name="Normal 37 10 4 2" xfId="49546" xr:uid="{554F9837-A2F2-4C40-8758-D6310605E31D}"/>
    <cellStyle name="Normal 37 10 5" xfId="49547" xr:uid="{273AAE23-0980-42F3-9BCC-6776093F3040}"/>
    <cellStyle name="Normal 37 10 5 2" xfId="49548" xr:uid="{2D8EE9BA-508D-4360-A072-DEAE3172EA35}"/>
    <cellStyle name="Normal 37 10 6" xfId="49549" xr:uid="{5766EC06-79FC-4DAC-B235-24F3DCD0C60A}"/>
    <cellStyle name="Normal 37 10 6 2" xfId="49550" xr:uid="{0B1D0687-7A1E-4C29-8D6D-E4750165F612}"/>
    <cellStyle name="Normal 37 10 7" xfId="49551" xr:uid="{445C3715-1730-4EBB-8AD2-8638D0837D84}"/>
    <cellStyle name="Normal 37 11" xfId="49552" xr:uid="{F3D0BD57-0101-488F-89D3-EAFD55E95E1F}"/>
    <cellStyle name="Normal 37 11 2" xfId="49553" xr:uid="{0CA4B268-5B0E-4241-96D4-CB47EFBDDE1E}"/>
    <cellStyle name="Normal 37 12" xfId="49554" xr:uid="{6533F5BD-0148-4E3E-90EE-F119FB790F15}"/>
    <cellStyle name="Normal 37 12 2" xfId="49555" xr:uid="{7A4E9F44-EB4E-4A26-975D-CF046D098A2C}"/>
    <cellStyle name="Normal 37 13" xfId="49556" xr:uid="{4B79B14E-31F5-4831-8DED-DF14637A5CB2}"/>
    <cellStyle name="Normal 37 13 2" xfId="49557" xr:uid="{AB71094D-A92C-4F80-86BC-627F969C9709}"/>
    <cellStyle name="Normal 37 14" xfId="49558" xr:uid="{96B3A141-ED2C-4E6B-A865-488E50E6B891}"/>
    <cellStyle name="Normal 37 14 2" xfId="49559" xr:uid="{2F0952DE-3094-4C24-B402-6E9AC1560754}"/>
    <cellStyle name="Normal 37 15" xfId="49560" xr:uid="{1A75AD78-1AF9-4E2E-BF2C-504852269F97}"/>
    <cellStyle name="Normal 37 15 2" xfId="49561" xr:uid="{C66627DE-CA98-43E9-BF11-B6AD9CC8489A}"/>
    <cellStyle name="Normal 37 16" xfId="49562" xr:uid="{145FC7D4-1C92-4497-A844-DBCDA74B82A3}"/>
    <cellStyle name="Normal 37 2" xfId="11370" xr:uid="{F57A2224-377A-4A9A-B202-92E7DB60DCA3}"/>
    <cellStyle name="Normal 37 2 2" xfId="49563" xr:uid="{03B32DCC-4123-41AA-996E-C962A6748FE9}"/>
    <cellStyle name="Normal 37 2 2 2" xfId="49564" xr:uid="{1E8CE267-3769-44A3-9B64-B71D029537D4}"/>
    <cellStyle name="Normal 37 2 2 2 2" xfId="49565" xr:uid="{B57F037E-465A-4BB2-A6F2-4A203295708B}"/>
    <cellStyle name="Normal 37 2 2 3" xfId="49566" xr:uid="{4D6BDB09-AB92-456B-AC7A-96DB61686C54}"/>
    <cellStyle name="Normal 37 2 3" xfId="49567" xr:uid="{F34EAC8E-AEC4-42EC-955B-2EF778B92221}"/>
    <cellStyle name="Normal 37 2 3 2" xfId="49568" xr:uid="{FBD0EE07-EEFA-4C96-8F8A-AE74BF42BFE0}"/>
    <cellStyle name="Normal 37 2 4" xfId="49569" xr:uid="{40506D3E-E1B1-4702-A937-299F53A7337F}"/>
    <cellStyle name="Normal 37 2 4 2" xfId="49570" xr:uid="{4DC624A2-2E24-422C-A679-07C0F36FC7D7}"/>
    <cellStyle name="Normal 37 2 5" xfId="49571" xr:uid="{A37019DE-89C6-4D2B-8528-DEEFC5C6309E}"/>
    <cellStyle name="Normal 37 2 5 2" xfId="49572" xr:uid="{A282529B-6DCA-4E2F-9B5E-86EB3E09560F}"/>
    <cellStyle name="Normal 37 2 6" xfId="49573" xr:uid="{D89637CF-F666-4A68-916B-FE5F37D45119}"/>
    <cellStyle name="Normal 37 2 6 2" xfId="49574" xr:uid="{4C13F186-2847-4019-8F96-6D1E7A0EAC53}"/>
    <cellStyle name="Normal 37 2 7" xfId="49575" xr:uid="{0E682D34-85AE-4950-B11C-8DD9CB857055}"/>
    <cellStyle name="Normal 37 3" xfId="12368" xr:uid="{5B282026-CEA0-4453-8996-2D44E409C1F9}"/>
    <cellStyle name="Normal 37 3 2" xfId="49576" xr:uid="{E172E823-9942-4538-AC9E-1F8B80048369}"/>
    <cellStyle name="Normal 37 3 2 2" xfId="49577" xr:uid="{DEE1FB80-DFBE-48CB-BD82-0FA7A453096E}"/>
    <cellStyle name="Normal 37 3 2 2 2" xfId="49578" xr:uid="{9508106E-C0AA-4C7C-AB32-BC4CEF1D6130}"/>
    <cellStyle name="Normal 37 3 2 3" xfId="49579" xr:uid="{C6C958E5-3468-4CF1-9A82-43C0504E3C31}"/>
    <cellStyle name="Normal 37 3 3" xfId="49580" xr:uid="{350A69F9-A0BB-47F9-927E-B5D49B074A41}"/>
    <cellStyle name="Normal 37 3 3 2" xfId="49581" xr:uid="{9C4A1457-ADAF-479C-99CA-020A97227350}"/>
    <cellStyle name="Normal 37 3 4" xfId="49582" xr:uid="{B30FCC11-A861-4F39-B4E9-9F66DA6B6A88}"/>
    <cellStyle name="Normal 37 3 4 2" xfId="49583" xr:uid="{E38C9BF5-70AC-4C4E-9968-5593C1A293F8}"/>
    <cellStyle name="Normal 37 3 5" xfId="49584" xr:uid="{37EC165F-A8FA-410A-8E40-DA5E6F2D7BFC}"/>
    <cellStyle name="Normal 37 3 5 2" xfId="49585" xr:uid="{ED6E8BC9-EC80-4BA4-8DDF-AB105F619801}"/>
    <cellStyle name="Normal 37 3 6" xfId="49586" xr:uid="{A50A9142-1830-41C0-A32E-AA3C18D72B27}"/>
    <cellStyle name="Normal 37 3 6 2" xfId="49587" xr:uid="{5190D989-F727-46B3-86F2-22A2C866F24F}"/>
    <cellStyle name="Normal 37 3 7" xfId="49588" xr:uid="{DF32E689-4CBE-4DE9-9E6F-5BA94D4683F3}"/>
    <cellStyle name="Normal 37 4" xfId="49589" xr:uid="{D10265BB-554A-40DD-9109-0FB519F36862}"/>
    <cellStyle name="Normal 37 4 2" xfId="49590" xr:uid="{6BBE7843-46DB-4192-9761-389F82940379}"/>
    <cellStyle name="Normal 37 4 2 2" xfId="49591" xr:uid="{C56ABF38-50D6-4EAA-B39E-62FA0623AF8F}"/>
    <cellStyle name="Normal 37 4 2 2 2" xfId="49592" xr:uid="{457F85D2-0454-4C3B-B4D3-04C8EEA68B8B}"/>
    <cellStyle name="Normal 37 4 2 3" xfId="49593" xr:uid="{6D3C25D5-4980-43A2-963C-9CACAE812418}"/>
    <cellStyle name="Normal 37 4 3" xfId="49594" xr:uid="{F7B2AD93-DDE3-4347-BEAF-966387E625F1}"/>
    <cellStyle name="Normal 37 4 3 2" xfId="49595" xr:uid="{EDE10F02-F14C-4A83-9A9C-0FCA020AFC35}"/>
    <cellStyle name="Normal 37 4 4" xfId="49596" xr:uid="{70FB2623-B0DF-47D1-99CB-98F1A0938B99}"/>
    <cellStyle name="Normal 37 4 4 2" xfId="49597" xr:uid="{3F6144FC-9158-49AC-91A7-4A3A52B264DD}"/>
    <cellStyle name="Normal 37 4 5" xfId="49598" xr:uid="{1EBE6A74-A878-4611-A2C3-B210D2C7B509}"/>
    <cellStyle name="Normal 37 4 5 2" xfId="49599" xr:uid="{64DB6458-BDF8-4B11-B9F2-02E56AB21E4F}"/>
    <cellStyle name="Normal 37 4 6" xfId="49600" xr:uid="{546D74DB-2F8C-46A6-9E29-B90E87501484}"/>
    <cellStyle name="Normal 37 4 6 2" xfId="49601" xr:uid="{5B5EA268-6219-44FF-9A64-68CCAA2A50FF}"/>
    <cellStyle name="Normal 37 4 7" xfId="49602" xr:uid="{8483F235-5872-4A9F-8F4E-51683DA88B55}"/>
    <cellStyle name="Normal 37 5" xfId="49603" xr:uid="{10638C07-961A-4869-ABA9-F36AB1B85892}"/>
    <cellStyle name="Normal 37 5 2" xfId="49604" xr:uid="{3D7447BA-12D6-406E-AB2A-ABEB12629A24}"/>
    <cellStyle name="Normal 37 5 2 2" xfId="49605" xr:uid="{5D8463E5-ABDA-4B9A-AD05-2B1D0F4E7924}"/>
    <cellStyle name="Normal 37 5 2 2 2" xfId="49606" xr:uid="{C37D2C25-B20F-473A-A0FD-768BE280DE61}"/>
    <cellStyle name="Normal 37 5 2 3" xfId="49607" xr:uid="{2A344C88-E0BB-418D-9C75-42F1C57BF8B4}"/>
    <cellStyle name="Normal 37 5 3" xfId="49608" xr:uid="{116D992E-96D3-46C9-A7E7-796C0FCC0668}"/>
    <cellStyle name="Normal 37 5 3 2" xfId="49609" xr:uid="{16F55760-92F5-4A6C-B47E-70914C822B8E}"/>
    <cellStyle name="Normal 37 5 4" xfId="49610" xr:uid="{B3AF15EF-C222-4752-95DC-49BA1D57420B}"/>
    <cellStyle name="Normal 37 5 4 2" xfId="49611" xr:uid="{49DC5DF3-805C-4399-8592-ABA76A00648A}"/>
    <cellStyle name="Normal 37 5 5" xfId="49612" xr:uid="{22193249-EB00-4267-A2C6-1418BC4D65B0}"/>
    <cellStyle name="Normal 37 5 5 2" xfId="49613" xr:uid="{4CD333BF-B2B6-4AAA-9D71-C9EBA4409D26}"/>
    <cellStyle name="Normal 37 5 6" xfId="49614" xr:uid="{6BE4329B-A967-4ACE-9E8D-C8FB334DF797}"/>
    <cellStyle name="Normal 37 5 6 2" xfId="49615" xr:uid="{138EE4D1-CE02-4E2D-A3EE-4BADA5497B5D}"/>
    <cellStyle name="Normal 37 5 7" xfId="49616" xr:uid="{1798F3CB-AA52-4BE6-9442-B449DB6C6EC7}"/>
    <cellStyle name="Normal 37 6" xfId="49617" xr:uid="{9E78B29D-D536-4B23-A0C5-903CB07F279A}"/>
    <cellStyle name="Normal 37 6 2" xfId="49618" xr:uid="{BD7FF496-CDE4-43BD-A8AE-6D15C56A6831}"/>
    <cellStyle name="Normal 37 6 2 2" xfId="49619" xr:uid="{E8A18C1A-E61E-4FA9-8A6B-65C24D16FE78}"/>
    <cellStyle name="Normal 37 6 2 2 2" xfId="49620" xr:uid="{711ABFC6-319F-4EDE-8F54-182B1BABC22B}"/>
    <cellStyle name="Normal 37 6 2 3" xfId="49621" xr:uid="{717F3224-BD77-4C46-9F08-F24336BD342A}"/>
    <cellStyle name="Normal 37 6 3" xfId="49622" xr:uid="{8FBD10B3-9231-4BD2-B1E2-E3D90F0C078C}"/>
    <cellStyle name="Normal 37 6 3 2" xfId="49623" xr:uid="{73DB6E85-524B-4AA8-8224-67F5387A46EC}"/>
    <cellStyle name="Normal 37 6 4" xfId="49624" xr:uid="{D4034978-00F7-4BB1-98A6-8D81365ACAF9}"/>
    <cellStyle name="Normal 37 6 4 2" xfId="49625" xr:uid="{009D02E9-C33B-4961-A77A-606D5FB4E21C}"/>
    <cellStyle name="Normal 37 6 5" xfId="49626" xr:uid="{95D0FEF8-E902-41A9-B24B-4AE021A8310E}"/>
    <cellStyle name="Normal 37 6 5 2" xfId="49627" xr:uid="{3EDBFC45-8F21-4DB2-A40E-3B864AC6E84A}"/>
    <cellStyle name="Normal 37 6 6" xfId="49628" xr:uid="{C3E27659-D8A0-463D-8436-1CE89EBCDD0E}"/>
    <cellStyle name="Normal 37 6 6 2" xfId="49629" xr:uid="{C394F644-1E2A-459B-8D83-98C8B05FBB98}"/>
    <cellStyle name="Normal 37 6 7" xfId="49630" xr:uid="{E8BD4EC2-9B3C-43A2-9FF7-3E356664DAD2}"/>
    <cellStyle name="Normal 37 7" xfId="49631" xr:uid="{35315C01-E892-4525-815F-F1AB6278481E}"/>
    <cellStyle name="Normal 37 7 2" xfId="49632" xr:uid="{79861EDD-C7E8-4098-AEB4-00AB0E012934}"/>
    <cellStyle name="Normal 37 7 2 2" xfId="49633" xr:uid="{5217D5FB-B5B2-4DA4-ABDA-F30EAD2D449C}"/>
    <cellStyle name="Normal 37 7 2 2 2" xfId="49634" xr:uid="{3D8948FC-3ED9-47C3-ACDF-CB09F25B7F18}"/>
    <cellStyle name="Normal 37 7 2 3" xfId="49635" xr:uid="{367538C3-B87A-44F9-A403-4C26184E01E0}"/>
    <cellStyle name="Normal 37 7 3" xfId="49636" xr:uid="{E174E4AF-7DEB-42C3-8C41-DAA92176306C}"/>
    <cellStyle name="Normal 37 7 3 2" xfId="49637" xr:uid="{4332D6DE-20B8-4758-A4A7-C906A1DFEDDE}"/>
    <cellStyle name="Normal 37 7 4" xfId="49638" xr:uid="{7A1A8ACB-44B8-4671-B719-2EA6A0444646}"/>
    <cellStyle name="Normal 37 7 4 2" xfId="49639" xr:uid="{1AB7AAFD-27CE-4D56-899A-60ED0FDBF63A}"/>
    <cellStyle name="Normal 37 7 5" xfId="49640" xr:uid="{4D112777-E487-4D93-9050-7AF0DE120BE6}"/>
    <cellStyle name="Normal 37 7 5 2" xfId="49641" xr:uid="{798F92B7-C762-4B41-BEB4-786490FA8201}"/>
    <cellStyle name="Normal 37 7 6" xfId="49642" xr:uid="{C1BCFB21-C7C1-44F3-BA37-DFCAD16E1B84}"/>
    <cellStyle name="Normal 37 7 6 2" xfId="49643" xr:uid="{E6603AD1-43C4-4C57-9832-3176CFBBBFAF}"/>
    <cellStyle name="Normal 37 7 7" xfId="49644" xr:uid="{C8044AB1-BE24-4621-9432-0D1122AE9442}"/>
    <cellStyle name="Normal 37 8" xfId="49645" xr:uid="{A6EB3B9B-E468-47B6-BE4D-7BBF7425B23A}"/>
    <cellStyle name="Normal 37 8 2" xfId="49646" xr:uid="{15418D5D-8CEC-4F5E-B1E4-9E7D7C6AD9BB}"/>
    <cellStyle name="Normal 37 8 2 2" xfId="49647" xr:uid="{62AADD07-E28B-4740-B909-CB869EA32E42}"/>
    <cellStyle name="Normal 37 8 3" xfId="49648" xr:uid="{D5B77401-0503-41DF-99FC-F98937E61393}"/>
    <cellStyle name="Normal 37 8 3 2" xfId="49649" xr:uid="{6229A8CF-3D7A-473C-89C7-AE2C0380C4E3}"/>
    <cellStyle name="Normal 37 8 4" xfId="49650" xr:uid="{1E53727C-2670-4427-A5B8-3F4221C70761}"/>
    <cellStyle name="Normal 37 8 4 2" xfId="49651" xr:uid="{9CEB24DA-0C06-4660-B915-034ACAE94A21}"/>
    <cellStyle name="Normal 37 8 5" xfId="49652" xr:uid="{D4C1FC6F-65E2-4AA3-9984-EB1272225560}"/>
    <cellStyle name="Normal 37 8 5 2" xfId="49653" xr:uid="{B9104D4A-B077-4784-A4F4-10FF15A9A483}"/>
    <cellStyle name="Normal 37 8 6" xfId="49654" xr:uid="{512947F8-A3B5-4C1C-AB0E-A3F92F600EF6}"/>
    <cellStyle name="Normal 37 8 6 2" xfId="49655" xr:uid="{B5A33FF3-5A89-49BE-ADC4-F47D9E8DE65C}"/>
    <cellStyle name="Normal 37 8 7" xfId="49656" xr:uid="{F05B172A-E4C0-4CC3-862C-837B1108B6BE}"/>
    <cellStyle name="Normal 37 9" xfId="49657" xr:uid="{BE766074-2586-4A0E-85B2-F7D1FF7DB6A9}"/>
    <cellStyle name="Normal 37 9 2" xfId="49658" xr:uid="{CD5EBA39-F6E1-43F1-A4C0-AB4B994A433D}"/>
    <cellStyle name="Normal 37 9 2 2" xfId="49659" xr:uid="{5CBBEB6B-5629-49C0-B679-67B6FE782C5D}"/>
    <cellStyle name="Normal 37 9 3" xfId="49660" xr:uid="{9DB0C79F-B59F-4650-8ED4-839C409D2B29}"/>
    <cellStyle name="Normal 37 9 3 2" xfId="49661" xr:uid="{00488053-69F7-452E-9F2C-4D04173B3A18}"/>
    <cellStyle name="Normal 37 9 4" xfId="49662" xr:uid="{90BC8D33-8762-4EE8-8879-99000EFE36CD}"/>
    <cellStyle name="Normal 37 9 4 2" xfId="49663" xr:uid="{B7A8F00B-4FB3-479C-976B-01414686D96C}"/>
    <cellStyle name="Normal 37 9 5" xfId="49664" xr:uid="{4C7595AD-8E54-4BC9-944F-6041B61587B0}"/>
    <cellStyle name="Normal 37 9 5 2" xfId="49665" xr:uid="{484B97C0-2499-40D8-B567-36591179B78E}"/>
    <cellStyle name="Normal 37 9 6" xfId="49666" xr:uid="{15F72B6F-AEC3-41D1-9D27-F8AE401C6C5C}"/>
    <cellStyle name="Normal 37 9 6 2" xfId="49667" xr:uid="{87AE8469-EA71-44D0-BB6C-6A014B4BFCDE}"/>
    <cellStyle name="Normal 37 9 7" xfId="49668" xr:uid="{DF4F63C3-1E97-4E78-9670-8E3060277809}"/>
    <cellStyle name="Normal 37_MAYOR CERES" xfId="49669" xr:uid="{7728EC29-BFFD-4DC4-AF26-458E0F11743E}"/>
    <cellStyle name="Normal 38" xfId="9894" xr:uid="{CD8BD965-7AFF-408B-A1C1-B0FD69AFBC28}"/>
    <cellStyle name="Normal 38 10" xfId="49670" xr:uid="{28C7FB15-C3C0-4C12-A78D-4F03BD465A6B}"/>
    <cellStyle name="Normal 38 10 2" xfId="49671" xr:uid="{06149BF6-E0D7-4168-B6DE-26D3FD25A0A9}"/>
    <cellStyle name="Normal 38 10 2 2" xfId="49672" xr:uid="{57447672-BECD-4FBB-802D-CA533D93203D}"/>
    <cellStyle name="Normal 38 10 3" xfId="49673" xr:uid="{EF1078AC-BCEC-483A-B68C-DFC73C5688E4}"/>
    <cellStyle name="Normal 38 10 3 2" xfId="49674" xr:uid="{9269F805-20C0-4FA2-B420-076367FF2551}"/>
    <cellStyle name="Normal 38 10 4" xfId="49675" xr:uid="{3023B361-4D69-4404-BE49-E7FB80AA83B8}"/>
    <cellStyle name="Normal 38 10 4 2" xfId="49676" xr:uid="{390F0F96-5B61-470F-9583-D6EEAE6E4E5E}"/>
    <cellStyle name="Normal 38 10 5" xfId="49677" xr:uid="{A1FB23F0-645A-472A-BF5D-F7A141140C8B}"/>
    <cellStyle name="Normal 38 10 5 2" xfId="49678" xr:uid="{B62BBAAB-188B-4BF3-9741-00B9719CDBA8}"/>
    <cellStyle name="Normal 38 10 6" xfId="49679" xr:uid="{50213A9C-BBF5-49F4-8791-EA4DC377C838}"/>
    <cellStyle name="Normal 38 10 6 2" xfId="49680" xr:uid="{8075035B-D902-42F2-8ED0-A0F46DAB88F3}"/>
    <cellStyle name="Normal 38 10 7" xfId="49681" xr:uid="{FA0917DC-EC5F-440D-9917-2CCAF600D69B}"/>
    <cellStyle name="Normal 38 11" xfId="49682" xr:uid="{2C8887DC-F138-4A39-946F-8F460B33D6C8}"/>
    <cellStyle name="Normal 38 11 2" xfId="49683" xr:uid="{634143F7-5502-4B07-AE57-0C7AFC5F54C2}"/>
    <cellStyle name="Normal 38 12" xfId="49684" xr:uid="{ADCAF9B3-56DA-40BC-9ED0-81127ED9301F}"/>
    <cellStyle name="Normal 38 12 2" xfId="49685" xr:uid="{AD3E948A-6022-4387-AE96-D877EE688F8C}"/>
    <cellStyle name="Normal 38 13" xfId="49686" xr:uid="{5B8AF428-6B71-4667-9BCD-E43EF0A39A59}"/>
    <cellStyle name="Normal 38 13 2" xfId="49687" xr:uid="{2EAFF262-95D3-4C2D-804E-2574885C0EED}"/>
    <cellStyle name="Normal 38 14" xfId="49688" xr:uid="{4D59158E-2BC1-4351-B7AF-883F53927853}"/>
    <cellStyle name="Normal 38 14 2" xfId="49689" xr:uid="{2E06C6EC-1A31-450A-9CD7-5539B61B8426}"/>
    <cellStyle name="Normal 38 15" xfId="49690" xr:uid="{BA30DC39-4CB7-4D11-98FC-13CF2F06DF8F}"/>
    <cellStyle name="Normal 38 15 2" xfId="49691" xr:uid="{BC501338-E2C4-41E9-B3F8-443CF6D7150B}"/>
    <cellStyle name="Normal 38 16" xfId="49692" xr:uid="{A5F4BB12-E75A-45B7-8E2C-2E58DBA4E01E}"/>
    <cellStyle name="Normal 38 2" xfId="11371" xr:uid="{31724F42-B0D1-4006-8AC5-1D68D6B37EB5}"/>
    <cellStyle name="Normal 38 2 2" xfId="49693" xr:uid="{4514FB4B-B105-43F9-9BEA-FBECE77D3705}"/>
    <cellStyle name="Normal 38 2 2 2" xfId="49694" xr:uid="{01FE7A64-FAFC-4B71-8F92-77488F16580B}"/>
    <cellStyle name="Normal 38 2 2 2 2" xfId="49695" xr:uid="{0F433E70-857D-450F-AB08-BB2F52B4BBA0}"/>
    <cellStyle name="Normal 38 2 2 3" xfId="49696" xr:uid="{372112DE-D32A-450C-A688-73ABB1D964D3}"/>
    <cellStyle name="Normal 38 2 3" xfId="49697" xr:uid="{57E09E46-5F0F-4353-BE8E-612F468B8A6D}"/>
    <cellStyle name="Normal 38 2 3 2" xfId="49698" xr:uid="{CC674DEB-AC7F-4A28-B2E9-496CFDA44723}"/>
    <cellStyle name="Normal 38 2 4" xfId="49699" xr:uid="{1A62C201-94F7-49F2-BBCE-27ABD263265A}"/>
    <cellStyle name="Normal 38 2 4 2" xfId="49700" xr:uid="{BD92C83C-5C28-4717-AA09-945DBDC9FA26}"/>
    <cellStyle name="Normal 38 2 5" xfId="49701" xr:uid="{CF54E686-C523-4878-B247-8A04C33946C7}"/>
    <cellStyle name="Normal 38 2 5 2" xfId="49702" xr:uid="{90C14D8D-5401-4DF3-A6D4-2FD24B1F1BD5}"/>
    <cellStyle name="Normal 38 2 6" xfId="49703" xr:uid="{E1C54DD2-1D57-43E4-B938-8D443EE7D9A0}"/>
    <cellStyle name="Normal 38 2 6 2" xfId="49704" xr:uid="{DD899642-E450-47AD-B370-27D27BA4947C}"/>
    <cellStyle name="Normal 38 2 7" xfId="49705" xr:uid="{DDF69F83-1779-46C0-B680-DC7B85FE4D2C}"/>
    <cellStyle name="Normal 38 3" xfId="12369" xr:uid="{DD2DD851-0702-46E2-AB4C-4F55567C674B}"/>
    <cellStyle name="Normal 38 3 2" xfId="49706" xr:uid="{E99CDF85-4086-4BCD-ACD4-6A44CC5D2667}"/>
    <cellStyle name="Normal 38 3 2 2" xfId="49707" xr:uid="{3BFB01D1-98B7-4D0D-9AC6-3AF6BE9AF003}"/>
    <cellStyle name="Normal 38 3 2 2 2" xfId="49708" xr:uid="{96D5F571-23A0-4C07-8A74-B4DF1D9344E6}"/>
    <cellStyle name="Normal 38 3 2 3" xfId="49709" xr:uid="{2F183BBA-68A4-4ED6-AF82-EDF259A60500}"/>
    <cellStyle name="Normal 38 3 3" xfId="49710" xr:uid="{4B1A7CD3-E396-497C-BF6B-6E35BC838C96}"/>
    <cellStyle name="Normal 38 3 3 2" xfId="49711" xr:uid="{2542ADBF-E10E-46A2-B93D-8A2EF78DDACE}"/>
    <cellStyle name="Normal 38 3 4" xfId="49712" xr:uid="{2F4ED920-46F8-4F30-BA7F-F33B987A4E1C}"/>
    <cellStyle name="Normal 38 3 4 2" xfId="49713" xr:uid="{A43D6076-83A0-4C45-A071-9C8B272B43EA}"/>
    <cellStyle name="Normal 38 3 5" xfId="49714" xr:uid="{AB70F68A-B4D9-42F8-9BDE-F99AA3C83F7F}"/>
    <cellStyle name="Normal 38 3 5 2" xfId="49715" xr:uid="{FB5721D9-DFC7-49B7-B9A5-538FC464FC5E}"/>
    <cellStyle name="Normal 38 3 6" xfId="49716" xr:uid="{B06BDEF6-0320-4682-8695-0C1518379194}"/>
    <cellStyle name="Normal 38 3 6 2" xfId="49717" xr:uid="{4CA6654A-6B48-4447-9108-5AE307594C14}"/>
    <cellStyle name="Normal 38 3 7" xfId="49718" xr:uid="{D7299548-D5A1-4FD9-9E22-B9542DFB4C51}"/>
    <cellStyle name="Normal 38 4" xfId="49719" xr:uid="{9E89F624-0597-4719-910F-B653711800F0}"/>
    <cellStyle name="Normal 38 4 2" xfId="49720" xr:uid="{175CE7E2-CD44-450B-9E13-072DC5B64C3B}"/>
    <cellStyle name="Normal 38 4 2 2" xfId="49721" xr:uid="{2A003401-83C6-4073-BB01-C609F38ED573}"/>
    <cellStyle name="Normal 38 4 2 2 2" xfId="49722" xr:uid="{5BA77D85-FC83-4A42-A96F-6A476A0EAAC0}"/>
    <cellStyle name="Normal 38 4 2 3" xfId="49723" xr:uid="{19AB0EC8-F615-428C-A9D2-C3B0CFFCA202}"/>
    <cellStyle name="Normal 38 4 3" xfId="49724" xr:uid="{5064B1FB-26D0-4882-8C72-515D9E8087F8}"/>
    <cellStyle name="Normal 38 4 3 2" xfId="49725" xr:uid="{1DB9B890-F58F-43EC-95F0-9E3B64C7E5D5}"/>
    <cellStyle name="Normal 38 4 4" xfId="49726" xr:uid="{93C75399-4498-40A0-B974-6DB179143F0E}"/>
    <cellStyle name="Normal 38 4 4 2" xfId="49727" xr:uid="{139275FA-A16A-46EB-97F4-7B7DD2E13AE2}"/>
    <cellStyle name="Normal 38 4 5" xfId="49728" xr:uid="{94DD0DCE-452A-4023-8914-8883D39162C4}"/>
    <cellStyle name="Normal 38 4 5 2" xfId="49729" xr:uid="{C2E8C0BE-DEB6-460E-8A94-604144A55566}"/>
    <cellStyle name="Normal 38 4 6" xfId="49730" xr:uid="{5031C5BC-9C7D-4375-BCCE-9A8B16F0CEA1}"/>
    <cellStyle name="Normal 38 4 6 2" xfId="49731" xr:uid="{CE160433-7884-462B-ADB0-0FA1BA74FDED}"/>
    <cellStyle name="Normal 38 4 7" xfId="49732" xr:uid="{7A361371-0BBF-4D3F-9854-CFFCBCA5DC4F}"/>
    <cellStyle name="Normal 38 5" xfId="49733" xr:uid="{58E0B2C9-184E-4D6B-9A67-76895D165BFB}"/>
    <cellStyle name="Normal 38 5 2" xfId="49734" xr:uid="{0B6BA318-4F65-473B-B3E1-49366411B553}"/>
    <cellStyle name="Normal 38 5 2 2" xfId="49735" xr:uid="{1AA96B52-9CD9-4398-838F-402D5E597FDB}"/>
    <cellStyle name="Normal 38 5 2 2 2" xfId="49736" xr:uid="{C3DF05BF-29EF-4599-8F80-C9F64E0BCD6F}"/>
    <cellStyle name="Normal 38 5 2 3" xfId="49737" xr:uid="{A2E5B2D1-5F4A-4017-BFFC-4ED52BC70734}"/>
    <cellStyle name="Normal 38 5 3" xfId="49738" xr:uid="{20478DB6-35F9-4236-AB5D-C143CEA09FEC}"/>
    <cellStyle name="Normal 38 5 3 2" xfId="49739" xr:uid="{FA422A30-4C96-4A10-8EFA-C8ED6A155839}"/>
    <cellStyle name="Normal 38 5 4" xfId="49740" xr:uid="{21CD587D-C9CB-4E5F-BB92-DA947A12BB95}"/>
    <cellStyle name="Normal 38 5 4 2" xfId="49741" xr:uid="{3304FE35-5BDA-46E0-A9A8-9D44CCA9BD5A}"/>
    <cellStyle name="Normal 38 5 5" xfId="49742" xr:uid="{6471571D-606E-443F-8358-55641FE627A0}"/>
    <cellStyle name="Normal 38 5 5 2" xfId="49743" xr:uid="{99BFF7A3-0D7D-4642-A185-62EC6DE30727}"/>
    <cellStyle name="Normal 38 5 6" xfId="49744" xr:uid="{64D2C1C3-367A-4F1E-91F0-D58CE7B73EE6}"/>
    <cellStyle name="Normal 38 5 6 2" xfId="49745" xr:uid="{7090BDBF-554F-4E8D-9BBA-EF7073EB9396}"/>
    <cellStyle name="Normal 38 5 7" xfId="49746" xr:uid="{DD7CA42C-7FFE-4E92-BFA2-D56CB729F44D}"/>
    <cellStyle name="Normal 38 6" xfId="49747" xr:uid="{6CE9486C-1B21-4B4B-B43F-A500A3B313DB}"/>
    <cellStyle name="Normal 38 6 2" xfId="49748" xr:uid="{5C1EE109-92D2-41AB-A784-016814CBC625}"/>
    <cellStyle name="Normal 38 6 2 2" xfId="49749" xr:uid="{6FF44B9C-C0F5-4352-91ED-0D4F1D776870}"/>
    <cellStyle name="Normal 38 6 2 2 2" xfId="49750" xr:uid="{56ABBC95-615D-4104-BD74-62EE2CFEDED5}"/>
    <cellStyle name="Normal 38 6 2 3" xfId="49751" xr:uid="{06B70F99-11FE-4F76-84AD-221C6CE3ECF5}"/>
    <cellStyle name="Normal 38 6 3" xfId="49752" xr:uid="{CC44F2E8-A72E-4E81-8B10-55E4ECAB9104}"/>
    <cellStyle name="Normal 38 6 3 2" xfId="49753" xr:uid="{F4B504F9-1EF1-44BD-838D-6185D4D607E7}"/>
    <cellStyle name="Normal 38 6 4" xfId="49754" xr:uid="{28EB003D-AD2B-4B17-A54C-B69DFE4E659D}"/>
    <cellStyle name="Normal 38 6 4 2" xfId="49755" xr:uid="{4D91C666-036D-466C-8304-1369608A5550}"/>
    <cellStyle name="Normal 38 6 5" xfId="49756" xr:uid="{D54EEE2E-E77E-4367-89BD-3B3290982984}"/>
    <cellStyle name="Normal 38 6 5 2" xfId="49757" xr:uid="{BEB0AD06-FDD7-4680-865D-306DD3CB1007}"/>
    <cellStyle name="Normal 38 6 6" xfId="49758" xr:uid="{8DA4BD57-7D6F-49CA-97B1-094ED7948063}"/>
    <cellStyle name="Normal 38 6 6 2" xfId="49759" xr:uid="{D92C0626-2C9C-4527-AF33-F78E70F19912}"/>
    <cellStyle name="Normal 38 6 7" xfId="49760" xr:uid="{AF48CFDB-33CB-41BB-A8BD-91F3B9D67C63}"/>
    <cellStyle name="Normal 38 7" xfId="49761" xr:uid="{70C4F7B6-BE3D-4ED2-B39E-33DD0BE6ACCB}"/>
    <cellStyle name="Normal 38 7 2" xfId="49762" xr:uid="{8AF1EC36-B27F-4DD4-BA42-9883DE89B0E4}"/>
    <cellStyle name="Normal 38 7 2 2" xfId="49763" xr:uid="{5CEB9614-0080-4A68-82C9-E5B77215A8EA}"/>
    <cellStyle name="Normal 38 7 2 2 2" xfId="49764" xr:uid="{45202456-5F2F-42CD-BF0F-2FE6B60E5E06}"/>
    <cellStyle name="Normal 38 7 2 3" xfId="49765" xr:uid="{7F8996AF-3370-4CC1-9087-3F53FB60B065}"/>
    <cellStyle name="Normal 38 7 3" xfId="49766" xr:uid="{8EF2EE5F-C3AD-4CB4-AD3F-DCC12C1AEF62}"/>
    <cellStyle name="Normal 38 7 3 2" xfId="49767" xr:uid="{3014E126-E183-4113-9FA9-080A22D65A3D}"/>
    <cellStyle name="Normal 38 7 4" xfId="49768" xr:uid="{FFFC7DFA-AFE4-41AA-8BE5-A4C9A09B6B5D}"/>
    <cellStyle name="Normal 38 7 4 2" xfId="49769" xr:uid="{9FDDE3A6-9028-4FF3-BA48-D38FCB10FBBF}"/>
    <cellStyle name="Normal 38 7 5" xfId="49770" xr:uid="{9B9BCE4A-E454-42A1-A505-AF20D64A30A7}"/>
    <cellStyle name="Normal 38 7 5 2" xfId="49771" xr:uid="{988A481A-8145-421C-9F54-422B9DBA4EFC}"/>
    <cellStyle name="Normal 38 7 6" xfId="49772" xr:uid="{59BFCA81-1A08-4E2F-AED8-2886CF0FDA80}"/>
    <cellStyle name="Normal 38 7 6 2" xfId="49773" xr:uid="{254D6ECF-B0A9-4BF0-9936-2F52EBE35091}"/>
    <cellStyle name="Normal 38 7 7" xfId="49774" xr:uid="{3061AC37-F965-4D3C-A7E1-72FC43A89929}"/>
    <cellStyle name="Normal 38 8" xfId="49775" xr:uid="{34CCD341-3026-4E4F-A2EE-51100ABC6AE1}"/>
    <cellStyle name="Normal 38 8 2" xfId="49776" xr:uid="{7DC826F4-D0D0-4A08-B8A0-CE0DCB37CF34}"/>
    <cellStyle name="Normal 38 8 2 2" xfId="49777" xr:uid="{06E5DD2C-11F5-45A8-96B8-99DC759901FC}"/>
    <cellStyle name="Normal 38 8 3" xfId="49778" xr:uid="{59B577C6-CEF7-4102-B18C-4BB21002760C}"/>
    <cellStyle name="Normal 38 8 3 2" xfId="49779" xr:uid="{BD8EAE28-0024-48C0-A7BE-2C60439B0CF7}"/>
    <cellStyle name="Normal 38 8 4" xfId="49780" xr:uid="{DD1BD1D9-2258-4C6B-8D35-322E79025EF2}"/>
    <cellStyle name="Normal 38 8 4 2" xfId="49781" xr:uid="{9FE54151-1845-49A1-925C-FB51B081F7AC}"/>
    <cellStyle name="Normal 38 8 5" xfId="49782" xr:uid="{958E7A1D-14EB-47EB-B1EC-654C7C7BD62D}"/>
    <cellStyle name="Normal 38 8 5 2" xfId="49783" xr:uid="{24B24F17-3736-4CD7-8B91-57245B4E8C54}"/>
    <cellStyle name="Normal 38 8 6" xfId="49784" xr:uid="{0D2532BD-6478-4358-BAC5-ADB77899D301}"/>
    <cellStyle name="Normal 38 8 6 2" xfId="49785" xr:uid="{82B27500-60D3-45F0-8840-A839DEA7068D}"/>
    <cellStyle name="Normal 38 8 7" xfId="49786" xr:uid="{C358A4BF-275C-48AA-AAD9-AFFFF8B34A43}"/>
    <cellStyle name="Normal 38 9" xfId="49787" xr:uid="{8C06742C-D097-4A65-AFBA-07E734B5BE15}"/>
    <cellStyle name="Normal 38 9 2" xfId="49788" xr:uid="{27411038-1D7E-429A-8190-E0D6CA599610}"/>
    <cellStyle name="Normal 38 9 2 2" xfId="49789" xr:uid="{6906576A-F44F-4F3F-A48D-84B003F6F0C8}"/>
    <cellStyle name="Normal 38 9 3" xfId="49790" xr:uid="{BB1985BD-62D8-4262-9423-9A562300F847}"/>
    <cellStyle name="Normal 38 9 3 2" xfId="49791" xr:uid="{705CCA3A-ADCD-4589-93E7-87BE3B9CE8CC}"/>
    <cellStyle name="Normal 38 9 4" xfId="49792" xr:uid="{5314DDF1-4C78-4ACE-88BF-F57077C1642B}"/>
    <cellStyle name="Normal 38 9 4 2" xfId="49793" xr:uid="{0CFFB556-2BE1-4093-B469-68E332AFF985}"/>
    <cellStyle name="Normal 38 9 5" xfId="49794" xr:uid="{9740BDEA-4D3B-4F64-B1A5-B17B058553DF}"/>
    <cellStyle name="Normal 38 9 5 2" xfId="49795" xr:uid="{F94F52B4-B26D-4180-A78A-B1093CAAE121}"/>
    <cellStyle name="Normal 38 9 6" xfId="49796" xr:uid="{CBBB0551-9736-41E1-AC5F-8C796A040F35}"/>
    <cellStyle name="Normal 38 9 6 2" xfId="49797" xr:uid="{F252FCDE-4E62-4403-A40C-C56712DF1CBA}"/>
    <cellStyle name="Normal 38 9 7" xfId="49798" xr:uid="{0C0D6014-F52D-4BED-93F2-406E5A2111B5}"/>
    <cellStyle name="Normal 39" xfId="9895" xr:uid="{34E028BF-F8A7-4AD3-869B-CD5D4DAB5C62}"/>
    <cellStyle name="Normal 39 10" xfId="49799" xr:uid="{A011CA5D-664D-44A9-AD30-D591FF8F10E7}"/>
    <cellStyle name="Normal 39 10 2" xfId="49800" xr:uid="{876D9418-A455-432D-9781-A1907334C2E3}"/>
    <cellStyle name="Normal 39 10 2 2" xfId="49801" xr:uid="{B1DDFB06-56B2-4A62-8640-A123DD0AA554}"/>
    <cellStyle name="Normal 39 10 3" xfId="49802" xr:uid="{C016E1F8-CD9D-4853-97C0-EBA960E49C5D}"/>
    <cellStyle name="Normal 39 10 3 2" xfId="49803" xr:uid="{77D6F01C-433C-48B5-BEE3-3D3DED0885B9}"/>
    <cellStyle name="Normal 39 10 4" xfId="49804" xr:uid="{85B554CA-1B2A-4FEC-99AB-A8DEE2F102B8}"/>
    <cellStyle name="Normal 39 10 4 2" xfId="49805" xr:uid="{3C842CCB-077B-4340-9512-02B700968E84}"/>
    <cellStyle name="Normal 39 10 5" xfId="49806" xr:uid="{4336E61A-A162-4112-82C5-0BA72D18DF12}"/>
    <cellStyle name="Normal 39 10 5 2" xfId="49807" xr:uid="{EA341470-A8A8-4E67-A751-F6C9C5DB08E2}"/>
    <cellStyle name="Normal 39 10 6" xfId="49808" xr:uid="{7FA062DE-5084-4E0B-9692-464E614E0B96}"/>
    <cellStyle name="Normal 39 10 6 2" xfId="49809" xr:uid="{277FA880-ADE1-4FC3-BA45-5A0C1F97027D}"/>
    <cellStyle name="Normal 39 10 7" xfId="49810" xr:uid="{4F85EC51-5D40-4AF0-BF42-C806CF01F112}"/>
    <cellStyle name="Normal 39 11" xfId="49811" xr:uid="{719CB36C-0739-43CA-AD87-F680E09DF766}"/>
    <cellStyle name="Normal 39 11 2" xfId="49812" xr:uid="{70681F7C-DD16-42D2-AD57-E921052DCAEA}"/>
    <cellStyle name="Normal 39 12" xfId="49813" xr:uid="{009CF69F-3B1F-43C3-9E9E-4AB3DD74B28C}"/>
    <cellStyle name="Normal 39 12 2" xfId="49814" xr:uid="{ECC14332-442B-497B-9C8B-BFFDC354F9DA}"/>
    <cellStyle name="Normal 39 13" xfId="49815" xr:uid="{038BA701-6CDD-4483-AEEA-F80F258DB714}"/>
    <cellStyle name="Normal 39 13 2" xfId="49816" xr:uid="{52DB8E00-5DCF-4A49-993A-E7942DC1C0A3}"/>
    <cellStyle name="Normal 39 14" xfId="49817" xr:uid="{CEDE6542-019A-4FEE-8B18-B5CA3C728203}"/>
    <cellStyle name="Normal 39 14 2" xfId="49818" xr:uid="{1B3E2E66-7C3E-4958-868D-DC5E57E93B22}"/>
    <cellStyle name="Normal 39 15" xfId="49819" xr:uid="{4D435F9C-DB83-49DC-9CB5-C91921763B9C}"/>
    <cellStyle name="Normal 39 15 2" xfId="49820" xr:uid="{7BD0D98F-9231-423B-B695-5FDD563DC3A8}"/>
    <cellStyle name="Normal 39 16" xfId="49821" xr:uid="{88234905-B115-45CB-BE13-E6DBBC132E90}"/>
    <cellStyle name="Normal 39 2" xfId="11372" xr:uid="{0894587D-B9E6-4555-9ECA-A28456FDEA20}"/>
    <cellStyle name="Normal 39 2 2" xfId="49822" xr:uid="{1D0F646A-6CDA-4835-A659-08CD18DAE4EC}"/>
    <cellStyle name="Normal 39 2 2 2" xfId="49823" xr:uid="{4D0109BE-C802-4B5B-9B11-3CC56378FC72}"/>
    <cellStyle name="Normal 39 2 2 2 2" xfId="49824" xr:uid="{E9CAC480-7B1E-4537-AF77-5144A577CDE1}"/>
    <cellStyle name="Normal 39 2 2 2 2 2" xfId="49825" xr:uid="{9EE0F34A-55D1-4E2D-BE15-57E7B60E759E}"/>
    <cellStyle name="Normal 39 2 2 2 3" xfId="49826" xr:uid="{928BA128-1386-4826-9C85-FC200F4A2DB5}"/>
    <cellStyle name="Normal 39 2 2 3" xfId="49827" xr:uid="{8790F51D-E592-4C66-8D40-45E72EE9AFED}"/>
    <cellStyle name="Normal 39 2 2 3 2" xfId="49828" xr:uid="{5DEA6F12-06B7-43B3-B557-5F28130B5298}"/>
    <cellStyle name="Normal 39 2 2 4" xfId="49829" xr:uid="{C3585219-B3DB-463B-9244-3BEA536528C4}"/>
    <cellStyle name="Normal 39 2 3" xfId="49830" xr:uid="{661CDBF4-1A76-466C-B156-6A09E1E8CC55}"/>
    <cellStyle name="Normal 39 2 3 2" xfId="49831" xr:uid="{67ABFD48-7DDC-4C51-9CD0-222F4C8CDF4B}"/>
    <cellStyle name="Normal 39 2 3 2 2" xfId="49832" xr:uid="{8384E00B-1C22-483F-B13F-9854E73BFC2D}"/>
    <cellStyle name="Normal 39 2 3 2 2 2" xfId="49833" xr:uid="{C6951253-8DC9-4AF8-82E8-54018C3240A7}"/>
    <cellStyle name="Normal 39 2 3 2 3" xfId="49834" xr:uid="{2D22E7E7-148B-4629-895D-A45281755BCB}"/>
    <cellStyle name="Normal 39 2 3 3" xfId="49835" xr:uid="{BC826D6F-3E8D-4971-A22D-15744DB2E680}"/>
    <cellStyle name="Normal 39 2 3 3 2" xfId="49836" xr:uid="{04C0EE11-137C-4B32-96A7-EEECD01BCEBA}"/>
    <cellStyle name="Normal 39 2 3 4" xfId="49837" xr:uid="{0ECDBBD1-6558-4521-8006-705A6A388601}"/>
    <cellStyle name="Normal 39 2 4" xfId="49838" xr:uid="{ECF066D8-F65C-4FC4-B362-5962FEB182F1}"/>
    <cellStyle name="Normal 39 2 4 2" xfId="49839" xr:uid="{3AB069FF-9846-4BB4-AD8F-DDD1A0154733}"/>
    <cellStyle name="Normal 39 2 4 2 2" xfId="49840" xr:uid="{5CE937C5-549B-4AB0-9F94-5F996FE030F7}"/>
    <cellStyle name="Normal 39 2 4 3" xfId="49841" xr:uid="{3B4DBA99-BF67-4BA4-92A2-159C1FBE1690}"/>
    <cellStyle name="Normal 39 2 5" xfId="49842" xr:uid="{F45943ED-EEF5-4DC0-92D2-C9C690BCFC46}"/>
    <cellStyle name="Normal 39 2 5 2" xfId="49843" xr:uid="{AD0CA424-060E-4463-A7FA-16D09A0ABF26}"/>
    <cellStyle name="Normal 39 2 6" xfId="49844" xr:uid="{B2A5B114-0A72-4E5D-AFA4-BC627A4012D6}"/>
    <cellStyle name="Normal 39 2 6 2" xfId="49845" xr:uid="{5106359F-A890-483B-8843-B6AD8754DA94}"/>
    <cellStyle name="Normal 39 2 7" xfId="49846" xr:uid="{EFBAB5F8-A084-4E34-A481-98FCC6B7D0FA}"/>
    <cellStyle name="Normal 39 3" xfId="49847" xr:uid="{30D1B77D-BBDC-4CC1-A5DD-C44B28B7C1CD}"/>
    <cellStyle name="Normal 39 3 2" xfId="49848" xr:uid="{D163DE4F-7E33-4080-A204-862ADFB03450}"/>
    <cellStyle name="Normal 39 3 2 2" xfId="49849" xr:uid="{1C3F7815-0201-4931-B7E1-28E3C5554C60}"/>
    <cellStyle name="Normal 39 3 2 2 2" xfId="49850" xr:uid="{2DF7C57E-806C-4730-AFC8-B55958F162AD}"/>
    <cellStyle name="Normal 39 3 2 3" xfId="49851" xr:uid="{000D4B94-2D61-433B-A949-7B13EA8DB979}"/>
    <cellStyle name="Normal 39 3 3" xfId="49852" xr:uid="{1EAAC0FA-318F-4BE0-9344-59DBE8E5F158}"/>
    <cellStyle name="Normal 39 3 3 2" xfId="49853" xr:uid="{EE6DD0C7-ACD2-4D52-ABCD-9899A12A4DDC}"/>
    <cellStyle name="Normal 39 3 4" xfId="49854" xr:uid="{C8CF9F07-51A6-42A5-BCC6-E5B3BCDCC9AE}"/>
    <cellStyle name="Normal 39 3 4 2" xfId="49855" xr:uid="{8C95C34E-ABAA-448E-86A6-346482643386}"/>
    <cellStyle name="Normal 39 3 5" xfId="49856" xr:uid="{C8C62741-F517-408B-913E-0A9442A3E6F2}"/>
    <cellStyle name="Normal 39 3 5 2" xfId="49857" xr:uid="{D452BA1B-4F97-4226-8AFE-11F517689746}"/>
    <cellStyle name="Normal 39 3 6" xfId="49858" xr:uid="{2E277841-9095-4E99-B389-A283D2E4E19E}"/>
    <cellStyle name="Normal 39 3 6 2" xfId="49859" xr:uid="{ED7608A2-9B96-41F1-B8E4-475940DCBD27}"/>
    <cellStyle name="Normal 39 3 7" xfId="49860" xr:uid="{3B54A3BD-D165-4AB1-AF51-85B03774A97C}"/>
    <cellStyle name="Normal 39 4" xfId="49861" xr:uid="{DF22D745-9943-46A7-B5EA-27AB5DD683E2}"/>
    <cellStyle name="Normal 39 4 2" xfId="49862" xr:uid="{C161CE77-3346-40EF-BB1D-B3040E4E1009}"/>
    <cellStyle name="Normal 39 4 2 2" xfId="49863" xr:uid="{F0D75EEB-D005-448A-A980-7233F037CED6}"/>
    <cellStyle name="Normal 39 4 2 2 2" xfId="49864" xr:uid="{D876389D-2885-42E7-B002-FFB24CFF6E06}"/>
    <cellStyle name="Normal 39 4 2 3" xfId="49865" xr:uid="{0F53280F-45F6-4695-A610-84DE8C83CF7E}"/>
    <cellStyle name="Normal 39 4 3" xfId="49866" xr:uid="{F0B63F8D-39A4-41A2-9FE3-26D9B38BBEF3}"/>
    <cellStyle name="Normal 39 4 3 2" xfId="49867" xr:uid="{D57DCCA0-9F6D-4F98-B97E-EF81B990E400}"/>
    <cellStyle name="Normal 39 4 4" xfId="49868" xr:uid="{483F6878-E724-4109-A106-B7C7EE4B5013}"/>
    <cellStyle name="Normal 39 4 4 2" xfId="49869" xr:uid="{EF8AB4A3-2B77-41CA-AED5-C35C0785BC83}"/>
    <cellStyle name="Normal 39 4 5" xfId="49870" xr:uid="{56037E9F-9C44-4EB2-AA16-AF7842F364D1}"/>
    <cellStyle name="Normal 39 4 5 2" xfId="49871" xr:uid="{E0456834-2636-451E-94FC-CD5ABF02843F}"/>
    <cellStyle name="Normal 39 4 6" xfId="49872" xr:uid="{7F52861B-FB55-46B4-BDDF-86DC7E03C2FC}"/>
    <cellStyle name="Normal 39 4 6 2" xfId="49873" xr:uid="{DE157486-B7EF-4714-9FC2-81838CF47131}"/>
    <cellStyle name="Normal 39 4 7" xfId="49874" xr:uid="{265D1B7D-6ACB-45F3-ACF2-371A15B1EB75}"/>
    <cellStyle name="Normal 39 5" xfId="49875" xr:uid="{E2E6887B-9A86-4B0F-9DF1-D0E3C0EF0C1A}"/>
    <cellStyle name="Normal 39 5 2" xfId="49876" xr:uid="{6BC02537-BA48-4D0F-BBB5-625998ADBDA3}"/>
    <cellStyle name="Normal 39 5 2 2" xfId="49877" xr:uid="{3716729D-C10E-499D-829A-D9BF87026E18}"/>
    <cellStyle name="Normal 39 5 2 2 2" xfId="49878" xr:uid="{F83561A9-D96D-427A-8741-5309643F01FA}"/>
    <cellStyle name="Normal 39 5 2 3" xfId="49879" xr:uid="{9B85C4F7-8057-4699-B3BB-B8F1B64F0B14}"/>
    <cellStyle name="Normal 39 5 3" xfId="49880" xr:uid="{AA34AA2D-619B-4097-B57C-333EBFEC64FA}"/>
    <cellStyle name="Normal 39 5 3 2" xfId="49881" xr:uid="{0FE5567B-39D5-48A9-958A-078DB1979754}"/>
    <cellStyle name="Normal 39 5 4" xfId="49882" xr:uid="{9615AE21-88F9-4E94-8B58-94528AC29A7C}"/>
    <cellStyle name="Normal 39 5 4 2" xfId="49883" xr:uid="{2750BD73-CB7B-42A6-AED0-DC9E492EB1C7}"/>
    <cellStyle name="Normal 39 5 5" xfId="49884" xr:uid="{1FFDC280-BF3A-4FBC-A778-9F95B4177BFE}"/>
    <cellStyle name="Normal 39 5 5 2" xfId="49885" xr:uid="{EE479E52-20C5-4D9C-8521-ECF5F78502FF}"/>
    <cellStyle name="Normal 39 5 6" xfId="49886" xr:uid="{9FA86B97-C92C-4639-9603-92B40F4BE083}"/>
    <cellStyle name="Normal 39 5 6 2" xfId="49887" xr:uid="{19C722E4-8119-48EC-BE76-9FA148A40E6E}"/>
    <cellStyle name="Normal 39 5 7" xfId="49888" xr:uid="{EE84F5F8-14E2-4ACA-A4A5-DAAEA984F3AF}"/>
    <cellStyle name="Normal 39 6" xfId="49889" xr:uid="{D323937A-4BB1-4212-BBD9-D50D589D7237}"/>
    <cellStyle name="Normal 39 6 2" xfId="49890" xr:uid="{EAF750DE-D053-4536-80D9-7E0381713873}"/>
    <cellStyle name="Normal 39 6 2 2" xfId="49891" xr:uid="{0F76BE55-C60A-4A28-B766-CA361B707902}"/>
    <cellStyle name="Normal 39 6 2 2 2" xfId="49892" xr:uid="{FA6BD302-1F28-487D-BF85-15FF3514A20F}"/>
    <cellStyle name="Normal 39 6 2 3" xfId="49893" xr:uid="{519B8430-43FB-4EA1-8B69-9A10AC7D5CF9}"/>
    <cellStyle name="Normal 39 6 3" xfId="49894" xr:uid="{E45D3C8E-3029-49EB-B68A-997E6D209C0D}"/>
    <cellStyle name="Normal 39 6 3 2" xfId="49895" xr:uid="{6336DFDA-6BE1-4FA9-B756-F99E29FF94D3}"/>
    <cellStyle name="Normal 39 6 4" xfId="49896" xr:uid="{F42B9DF0-B3DB-46AE-A949-DE1332A3FD78}"/>
    <cellStyle name="Normal 39 6 4 2" xfId="49897" xr:uid="{4DF594FA-0124-45AB-9A24-64AC454C4A8E}"/>
    <cellStyle name="Normal 39 6 5" xfId="49898" xr:uid="{E0FF62A7-B40C-461F-B40D-0CC0E40C382C}"/>
    <cellStyle name="Normal 39 6 5 2" xfId="49899" xr:uid="{12355210-511E-439E-B772-E9AD5E769D0E}"/>
    <cellStyle name="Normal 39 6 6" xfId="49900" xr:uid="{FB2698FE-3026-43D6-B7A0-908325C9B212}"/>
    <cellStyle name="Normal 39 6 6 2" xfId="49901" xr:uid="{E9A5AC3E-4724-4FEE-B4CF-852BBE2C6365}"/>
    <cellStyle name="Normal 39 6 7" xfId="49902" xr:uid="{81E6FB5B-FF90-43E3-90BF-0110AA625DF8}"/>
    <cellStyle name="Normal 39 7" xfId="49903" xr:uid="{3CE5FBD4-738B-4985-96C9-0CFD1088ADF8}"/>
    <cellStyle name="Normal 39 7 10" xfId="49904" xr:uid="{62AFB9DF-67C3-4B34-AE18-52D051F53DC5}"/>
    <cellStyle name="Normal 39 7 2" xfId="49905" xr:uid="{9D8C2150-D8A9-4D0F-84F4-4A70FE26A491}"/>
    <cellStyle name="Normal 39 7 2 2" xfId="49906" xr:uid="{BC7E6986-765F-46A8-BBD0-5CF4AEBD38B4}"/>
    <cellStyle name="Normal 39 7 2 2 2" xfId="49907" xr:uid="{1610B8DD-EF58-4047-A48F-E7A6AD2280BC}"/>
    <cellStyle name="Normal 39 7 2 2 2 2" xfId="49908" xr:uid="{F9AA866F-8D6F-4197-BBB8-22565FAEDC94}"/>
    <cellStyle name="Normal 39 7 2 2 3" xfId="49909" xr:uid="{9478DA47-7F82-459D-8817-FBB3BE0E8C54}"/>
    <cellStyle name="Normal 39 7 2 3" xfId="49910" xr:uid="{D89A6E58-57BE-4651-9998-1901F5F6C0F4}"/>
    <cellStyle name="Normal 39 7 2 3 2" xfId="49911" xr:uid="{9E1F688F-377D-47C2-B8E7-1A70C111B555}"/>
    <cellStyle name="Normal 39 7 2 4" xfId="49912" xr:uid="{80B09B62-B21C-4238-BF56-007703FD1A6A}"/>
    <cellStyle name="Normal 39 7 3" xfId="49913" xr:uid="{12CE4BEF-3750-448C-AA51-B2AC497F1777}"/>
    <cellStyle name="Normal 39 7 3 2" xfId="49914" xr:uid="{84339B96-600D-4327-BE91-5D1630476E54}"/>
    <cellStyle name="Normal 39 7 3 2 2" xfId="49915" xr:uid="{1C153F73-F931-4769-9AE7-C1705876E2D3}"/>
    <cellStyle name="Normal 39 7 3 2 2 2" xfId="49916" xr:uid="{31F97E8B-369D-4B65-9340-FE034143F702}"/>
    <cellStyle name="Normal 39 7 3 2 3" xfId="49917" xr:uid="{BC25BFCB-FE67-43DB-BDF8-E279E69445C0}"/>
    <cellStyle name="Normal 39 7 3 3" xfId="49918" xr:uid="{6CBCC11C-9A01-475D-9905-2048543C2508}"/>
    <cellStyle name="Normal 39 7 3 3 2" xfId="49919" xr:uid="{D75FB0B5-C893-44A5-9264-176A9A1045C0}"/>
    <cellStyle name="Normal 39 7 3 4" xfId="49920" xr:uid="{9F939519-B035-40A0-8BDD-1E3379AEFF44}"/>
    <cellStyle name="Normal 39 7 4" xfId="49921" xr:uid="{BE2A48F7-3AB3-4053-B21F-494B5F5EE6C6}"/>
    <cellStyle name="Normal 39 7 4 2" xfId="49922" xr:uid="{3462B986-6BC9-43C7-803D-7D403D17E312}"/>
    <cellStyle name="Normal 39 7 4 2 2" xfId="49923" xr:uid="{5234835F-615E-4546-B597-A4A7A90D6872}"/>
    <cellStyle name="Normal 39 7 4 2 2 2" xfId="49924" xr:uid="{874F4701-1A29-4985-8BF0-DF7F85DEF6A5}"/>
    <cellStyle name="Normal 39 7 4 2 2 2 2" xfId="49925" xr:uid="{996F85A7-5FED-4E0A-AB7A-A518896536FF}"/>
    <cellStyle name="Normal 39 7 4 2 2 3" xfId="49926" xr:uid="{C4A30D21-F860-4EB4-97A1-EBF7F554CA29}"/>
    <cellStyle name="Normal 39 7 4 2 3" xfId="49927" xr:uid="{F532C352-6C46-4F20-B1DC-EB4854A0CD49}"/>
    <cellStyle name="Normal 39 7 4 2 3 2" xfId="49928" xr:uid="{F87F7428-CCE3-4AB5-A2DA-D6B67974F139}"/>
    <cellStyle name="Normal 39 7 4 2 4" xfId="49929" xr:uid="{993D768C-2516-4539-997D-54EDC19621AF}"/>
    <cellStyle name="Normal 39 7 4 3" xfId="49930" xr:uid="{DEC93A2F-9056-4506-8812-9705EB492772}"/>
    <cellStyle name="Normal 39 7 4 3 2" xfId="49931" xr:uid="{CA957EAD-75A2-48CC-9E9B-A46470C62CB0}"/>
    <cellStyle name="Normal 39 7 4 3 2 2" xfId="49932" xr:uid="{6D3DFEDE-976B-4D04-993A-1B2DD0E3DA25}"/>
    <cellStyle name="Normal 39 7 4 3 3" xfId="49933" xr:uid="{25DDE41C-3173-486E-8138-AF1EBBE25282}"/>
    <cellStyle name="Normal 39 7 4 4" xfId="49934" xr:uid="{C867E950-CA9B-4037-B051-5E3DA914A9BA}"/>
    <cellStyle name="Normal 39 7 4 4 2" xfId="49935" xr:uid="{0C2ADDA5-F587-40E1-B672-031E19C5C955}"/>
    <cellStyle name="Normal 39 7 4 5" xfId="49936" xr:uid="{89B96D4B-77C3-4374-8110-EE3F8171F7F0}"/>
    <cellStyle name="Normal 39 7 5" xfId="49937" xr:uid="{0CDAA210-B343-4602-8807-20CFBAC29BCC}"/>
    <cellStyle name="Normal 39 7 5 2" xfId="49938" xr:uid="{CABBB03A-125B-4AA7-B6BE-B9ABBAAE575E}"/>
    <cellStyle name="Normal 39 7 5 2 2" xfId="49939" xr:uid="{937E04D4-FDF1-41E3-BCDA-386E22B3CEE2}"/>
    <cellStyle name="Normal 39 7 5 2 2 2" xfId="49940" xr:uid="{C5837DD3-DB20-4C04-91DC-F4CDEE909246}"/>
    <cellStyle name="Normal 39 7 5 2 3" xfId="49941" xr:uid="{59C1E2AA-4B9C-4917-8CB5-CED09C4CDE13}"/>
    <cellStyle name="Normal 39 7 5 3" xfId="49942" xr:uid="{8511E784-7827-41B2-B857-7D17CE330330}"/>
    <cellStyle name="Normal 39 7 5 3 2" xfId="49943" xr:uid="{5798078E-C72F-40D0-9DE3-3385055098D9}"/>
    <cellStyle name="Normal 39 7 5 4" xfId="49944" xr:uid="{AC76D513-E84E-461B-B04D-DA9DD0D34E5B}"/>
    <cellStyle name="Normal 39 7 6" xfId="49945" xr:uid="{3BFBB768-8BD8-43A3-9F64-C26F13189A07}"/>
    <cellStyle name="Normal 39 7 6 2" xfId="49946" xr:uid="{CF8D27C2-B182-45B7-BB21-98ADC53302C9}"/>
    <cellStyle name="Normal 39 7 6 2 2" xfId="49947" xr:uid="{BAAEB9A7-AEDD-4B84-9B9D-9D4583D4BA28}"/>
    <cellStyle name="Normal 39 7 6 2 2 2" xfId="49948" xr:uid="{920C9AE8-F2B2-41AE-AC49-59194C12FB0D}"/>
    <cellStyle name="Normal 39 7 6 2 3" xfId="49949" xr:uid="{1B98D103-93D5-45E6-B7E6-2449339A3EEE}"/>
    <cellStyle name="Normal 39 7 6 3" xfId="49950" xr:uid="{739F950E-2DD6-4899-876A-1543AC86B570}"/>
    <cellStyle name="Normal 39 7 6 3 2" xfId="49951" xr:uid="{009EFF47-1828-40EC-82B2-A0002174074E}"/>
    <cellStyle name="Normal 39 7 6 4" xfId="49952" xr:uid="{3830E24C-6771-435C-8B8F-184A5A849394}"/>
    <cellStyle name="Normal 39 7 7" xfId="49953" xr:uid="{55099221-3374-4CFC-8FBF-4DD76C3B18A3}"/>
    <cellStyle name="Normal 39 7 7 2" xfId="49954" xr:uid="{32DE8ABC-6C2B-4B09-A2B7-04BD260A8328}"/>
    <cellStyle name="Normal 39 7 7 2 2" xfId="49955" xr:uid="{AEA80028-1304-43D6-8E9F-F2E8D67A21C9}"/>
    <cellStyle name="Normal 39 7 7 2 2 2" xfId="49956" xr:uid="{563B59E4-AF66-4F4E-ABEB-87500A0D7D0A}"/>
    <cellStyle name="Normal 39 7 7 2 3" xfId="49957" xr:uid="{57C18825-AA42-457D-8DBF-D0F00618580A}"/>
    <cellStyle name="Normal 39 7 7 3" xfId="49958" xr:uid="{FCC04136-FE64-48AC-8747-4D6A2992707E}"/>
    <cellStyle name="Normal 39 7 7 3 2" xfId="49959" xr:uid="{3FA90D97-95B2-45C4-AF07-01CD70D60A20}"/>
    <cellStyle name="Normal 39 7 7 4" xfId="49960" xr:uid="{DEB63EF4-87FD-4059-B86B-DA142293099F}"/>
    <cellStyle name="Normal 39 7 8" xfId="49961" xr:uid="{1EFE9EE0-4DE0-4D9E-AF3D-4E1B417DED9E}"/>
    <cellStyle name="Normal 39 7 8 2" xfId="49962" xr:uid="{D4105CAB-A716-41D5-B28C-0E21B691EDA5}"/>
    <cellStyle name="Normal 39 7 8 2 2" xfId="49963" xr:uid="{7089C914-E09B-4235-BDD8-CE5287A722F7}"/>
    <cellStyle name="Normal 39 7 8 2 2 2" xfId="49964" xr:uid="{E8F6E9EC-F348-4A58-B4EF-BD9B237786EB}"/>
    <cellStyle name="Normal 39 7 8 2 2 2 2" xfId="49965" xr:uid="{0B1A02CE-5479-4024-A10B-D6BC139AAD6E}"/>
    <cellStyle name="Normal 39 7 8 2 2 3" xfId="49966" xr:uid="{E3450A66-2E8F-43F5-80D8-E4766145870A}"/>
    <cellStyle name="Normal 39 7 8 2 2 3 2" xfId="49967" xr:uid="{E1A68030-74E0-47E8-BD60-F032AB380D92}"/>
    <cellStyle name="Normal 39 7 8 2 2 4" xfId="49968" xr:uid="{CBD7E55A-96B1-4344-9711-DD73D01B3E4C}"/>
    <cellStyle name="Normal 39 7 8 2 3" xfId="49969" xr:uid="{1FB28F4A-A866-4CE2-952C-4D33C3C80F1A}"/>
    <cellStyle name="Normal 39 7 8 2 3 2" xfId="49970" xr:uid="{042D5A16-9801-46EC-A2BB-0769288E3C8C}"/>
    <cellStyle name="Normal 39 7 8 2 4" xfId="49971" xr:uid="{2ADB2874-DA8A-4F49-82A8-C935A78957ED}"/>
    <cellStyle name="Normal 39 7 8 3" xfId="49972" xr:uid="{CAF8FA06-832B-4724-89ED-ED38C074028F}"/>
    <cellStyle name="Normal 39 7 8 3 2" xfId="49973" xr:uid="{8D3C4DE7-F899-4813-8029-F18926B3CC2E}"/>
    <cellStyle name="Normal 39 7 8 4" xfId="49974" xr:uid="{BB4162B3-4343-4D7F-9F4E-76BC75F7182D}"/>
    <cellStyle name="Normal 39 7 9" xfId="49975" xr:uid="{6234C5B8-FD5F-40D6-9462-BD383D4CF420}"/>
    <cellStyle name="Normal 39 7 9 2" xfId="49976" xr:uid="{EE0E412E-156B-4F1F-959E-92586DCFD1E3}"/>
    <cellStyle name="Normal 39 8" xfId="49977" xr:uid="{E8CA70D3-494C-4312-9FED-D11FC1EBAEA5}"/>
    <cellStyle name="Normal 39 8 2" xfId="49978" xr:uid="{564948AD-6D9A-4AF6-8BDC-56E6673DEE9A}"/>
    <cellStyle name="Normal 39 8 2 2" xfId="49979" xr:uid="{B8DC7066-873C-42FB-A659-C58C97773CCB}"/>
    <cellStyle name="Normal 39 8 2 2 2" xfId="49980" xr:uid="{D4F8D03B-3A75-4017-AD17-A5E85B8AB2E9}"/>
    <cellStyle name="Normal 39 8 2 3" xfId="49981" xr:uid="{803A7B67-B1B8-4E13-BEAC-131BD2B20C51}"/>
    <cellStyle name="Normal 39 8 3" xfId="49982" xr:uid="{9BE9D3FD-45AC-4A09-88DE-67414B476F48}"/>
    <cellStyle name="Normal 39 8 3 2" xfId="49983" xr:uid="{7D49FF3B-F98E-413A-BEA6-02B7694B4F2D}"/>
    <cellStyle name="Normal 39 8 4" xfId="49984" xr:uid="{98266F1C-004D-4437-898E-CCAF50EFE87D}"/>
    <cellStyle name="Normal 39 8 4 2" xfId="49985" xr:uid="{4CF741EA-23B1-4F00-BE85-CAD91FF0900E}"/>
    <cellStyle name="Normal 39 8 5" xfId="49986" xr:uid="{33D06F1C-1DA7-4BE5-AF1F-C09E083FBA5D}"/>
    <cellStyle name="Normal 39 8 5 2" xfId="49987" xr:uid="{49208252-23F8-45D4-89BA-4F5E9E6D5B05}"/>
    <cellStyle name="Normal 39 8 6" xfId="49988" xr:uid="{20778EBD-2E32-4FAD-AFA4-540D965CB4C9}"/>
    <cellStyle name="Normal 39 8 6 2" xfId="49989" xr:uid="{F1FE51DE-8E82-4245-8434-59DEFA3605ED}"/>
    <cellStyle name="Normal 39 8 7" xfId="49990" xr:uid="{9A0D5FD1-19ED-4007-824E-AFB1F6BDF8EC}"/>
    <cellStyle name="Normal 39 9" xfId="49991" xr:uid="{4FF69F45-C320-46BB-AB92-D09F0BB62166}"/>
    <cellStyle name="Normal 39 9 2" xfId="49992" xr:uid="{CF7AB725-ABDC-4629-95CB-BBF6EEDBD0DD}"/>
    <cellStyle name="Normal 39 9 2 2" xfId="49993" xr:uid="{AED5E809-BA5E-4ABB-B230-968F75AE2566}"/>
    <cellStyle name="Normal 39 9 3" xfId="49994" xr:uid="{166B9BB4-46CB-48FB-9CF5-2FAF13F387CF}"/>
    <cellStyle name="Normal 39 9 3 2" xfId="49995" xr:uid="{7A82E85C-A81C-48EE-BF92-C4BA47BB56EA}"/>
    <cellStyle name="Normal 39 9 4" xfId="49996" xr:uid="{0FF10B5B-451B-4DF5-89DF-25989F497B1D}"/>
    <cellStyle name="Normal 39 9 4 2" xfId="49997" xr:uid="{F7B8E3F3-3B5A-43C8-8F1D-0F0DFB3F3EAD}"/>
    <cellStyle name="Normal 39 9 5" xfId="49998" xr:uid="{2F899604-0F98-42F7-A6B2-E477FB3446EB}"/>
    <cellStyle name="Normal 39 9 5 2" xfId="49999" xr:uid="{71E79EBE-33D8-486A-979D-D123616B4FDA}"/>
    <cellStyle name="Normal 39 9 6" xfId="50000" xr:uid="{1C791677-7572-4BC6-933D-D86C236FFF55}"/>
    <cellStyle name="Normal 39 9 6 2" xfId="50001" xr:uid="{FC1B7239-4F8B-4C54-9304-F083D1DB2236}"/>
    <cellStyle name="Normal 39 9 7" xfId="50002" xr:uid="{D0B8189E-B6FD-4889-B181-22216161F3AC}"/>
    <cellStyle name="Normal 4" xfId="9" xr:uid="{CFC4B6F3-35A9-41FC-A8B2-B51570177979}"/>
    <cellStyle name="Normal 4 10" xfId="9896" xr:uid="{857DBAB9-D4C8-47AA-8C08-AC5962CEA489}"/>
    <cellStyle name="Normal 4 10 10" xfId="50003" xr:uid="{5DBAE6A0-6DB8-4D3E-9CA8-0E5FEDAB2DAF}"/>
    <cellStyle name="Normal 4 10 11" xfId="50004" xr:uid="{66E8994C-999B-466E-A75F-D6BC46CA3A0B}"/>
    <cellStyle name="Normal 4 10 11 2" xfId="50005" xr:uid="{C705C9CA-5B00-4A0A-BA53-C0F8CE4DAA85}"/>
    <cellStyle name="Normal 4 10 11 2 2" xfId="50006" xr:uid="{3863E13D-4F95-4B66-AF2F-C0E2530924B7}"/>
    <cellStyle name="Normal 4 10 11 2 2 2" xfId="50007" xr:uid="{FCA02378-6A26-4E77-A7F8-A996EBFDCA1C}"/>
    <cellStyle name="Normal 4 10 11 2 3" xfId="50008" xr:uid="{150D4BE7-8D95-4EBF-9425-01BA1D92453C}"/>
    <cellStyle name="Normal 4 10 11 3" xfId="50009" xr:uid="{2EA11AFF-7DC6-42DB-8229-840A7303098A}"/>
    <cellStyle name="Normal 4 10 11 3 2" xfId="50010" xr:uid="{7594CDF9-E487-4E0C-90A8-619FE3AABCCA}"/>
    <cellStyle name="Normal 4 10 11 4" xfId="50011" xr:uid="{C0FBB7CF-9546-4EA1-9778-33A8F648924D}"/>
    <cellStyle name="Normal 4 10 12" xfId="50012" xr:uid="{7ACB0B78-77D3-493E-9FC5-A7AC322F4090}"/>
    <cellStyle name="Normal 4 10 13" xfId="50013" xr:uid="{4D34B36F-693C-4279-93E2-5AB1F64A4CDA}"/>
    <cellStyle name="Normal 4 10 14" xfId="50014" xr:uid="{AF44BC63-9673-4FBF-87CE-E8D52711AFD1}"/>
    <cellStyle name="Normal 4 10 15" xfId="50015" xr:uid="{D56CA765-4DFE-4CDA-ABDE-B7918645FCD8}"/>
    <cellStyle name="Normal 4 10 2" xfId="50016" xr:uid="{11D6192F-32BC-4A26-AC72-339E5493EDEF}"/>
    <cellStyle name="Normal 4 10 2 10" xfId="50017" xr:uid="{2313DD0F-858D-4376-B393-16F03D57D215}"/>
    <cellStyle name="Normal 4 10 2 10 2" xfId="50018" xr:uid="{A653A2F6-1999-4031-BC4D-92D322184581}"/>
    <cellStyle name="Normal 4 10 2 10 2 2" xfId="50019" xr:uid="{5A210EE3-9778-4A72-BE36-85D4EA39EDFD}"/>
    <cellStyle name="Normal 4 10 2 10 3" xfId="50020" xr:uid="{B394DE69-49FA-45C9-B12A-2D89A7031080}"/>
    <cellStyle name="Normal 4 10 2 11" xfId="50021" xr:uid="{73A2CF9B-B30F-41EC-99CD-6E77E34E6E51}"/>
    <cellStyle name="Normal 4 10 2 11 2" xfId="50022" xr:uid="{C551AC45-B35E-4C17-9C40-EEDA67AEEAC8}"/>
    <cellStyle name="Normal 4 10 2 12" xfId="50023" xr:uid="{D3DEEC0A-3826-4D5F-906B-C9E24AE8D507}"/>
    <cellStyle name="Normal 4 10 2 2" xfId="50024" xr:uid="{A2555CAA-C340-465D-A71B-7861165AA566}"/>
    <cellStyle name="Normal 4 10 2 2 10" xfId="50025" xr:uid="{14D5404C-A150-4BCB-9E47-5EC8CB86DDA5}"/>
    <cellStyle name="Normal 4 10 2 2 11" xfId="50026" xr:uid="{F03FFDC3-E830-4C6E-AA32-DAC0A8D6FB3A}"/>
    <cellStyle name="Normal 4 10 2 2 12" xfId="50027" xr:uid="{4B64A531-30B5-490F-AA9D-F36716E7CDF3}"/>
    <cellStyle name="Normal 4 10 2 2 2" xfId="50028" xr:uid="{7ED8D6C9-F8F7-420D-8BB5-C851F835B229}"/>
    <cellStyle name="Normal 4 10 2 2 2 2" xfId="50029" xr:uid="{1EF58523-77FD-45E3-93E2-442571DC20BE}"/>
    <cellStyle name="Normal 4 10 2 2 2 2 2" xfId="50030" xr:uid="{1C80082C-73B6-4212-866B-FA15F669CBE7}"/>
    <cellStyle name="Normal 4 10 2 2 2 2 2 2" xfId="50031" xr:uid="{6AA517BD-1A71-45FA-B9F8-35C350355C01}"/>
    <cellStyle name="Normal 4 10 2 2 2 2 2 2 2" xfId="50032" xr:uid="{FCC4232B-0674-4BF7-9AB3-391D5FB0AD13}"/>
    <cellStyle name="Normal 4 10 2 2 2 2 2 2 2 2" xfId="50033" xr:uid="{DEDF9E6E-81FD-4CFE-94A6-E79F9945F487}"/>
    <cellStyle name="Normal 4 10 2 2 2 2 2 2 3" xfId="50034" xr:uid="{23966BEA-0A79-436A-B2C2-F67904CECB00}"/>
    <cellStyle name="Normal 4 10 2 2 2 2 2 3" xfId="50035" xr:uid="{F151A25A-2C70-47D7-8DFC-461527F23205}"/>
    <cellStyle name="Normal 4 10 2 2 2 2 2 3 2" xfId="50036" xr:uid="{0AB0DA31-2A5F-4627-B171-C2084109EDC6}"/>
    <cellStyle name="Normal 4 10 2 2 2 2 2 4" xfId="50037" xr:uid="{AE7B0934-6C5D-4358-888E-B2766AFB220F}"/>
    <cellStyle name="Normal 4 10 2 2 2 3" xfId="50038" xr:uid="{FB9835C6-8117-4BC9-B79B-C216E4893268}"/>
    <cellStyle name="Normal 4 10 2 2 2 3 2" xfId="50039" xr:uid="{FA867631-DA98-4F8B-A52F-B07D00C3A5F6}"/>
    <cellStyle name="Normal 4 10 2 2 2 3 2 2" xfId="50040" xr:uid="{85E6C6B9-CD08-40A7-A245-BF4EE0D1B828}"/>
    <cellStyle name="Normal 4 10 2 2 2 3 3" xfId="50041" xr:uid="{1B5148FF-B91B-49FA-A367-157B8DEE755F}"/>
    <cellStyle name="Normal 4 10 2 2 2 4" xfId="50042" xr:uid="{B23CC21E-85E9-40C0-B892-9CB1AE27E2B7}"/>
    <cellStyle name="Normal 4 10 2 2 2 4 2" xfId="50043" xr:uid="{996314A9-1393-4162-99EF-F5318E8091F5}"/>
    <cellStyle name="Normal 4 10 2 2 2 5" xfId="50044" xr:uid="{FE94885B-906C-4590-BCA1-CC7A890F039C}"/>
    <cellStyle name="Normal 4 10 2 2 3" xfId="50045" xr:uid="{6E49BB54-9B93-4697-A99D-6D7F7BED327A}"/>
    <cellStyle name="Normal 4 10 2 2 3 2" xfId="50046" xr:uid="{6032CD2B-4CA2-465C-93F0-8973CB7502A2}"/>
    <cellStyle name="Normal 4 10 2 2 3 2 2" xfId="50047" xr:uid="{1285E49D-EF4B-4CAD-A03D-124D6637EDCB}"/>
    <cellStyle name="Normal 4 10 2 2 3 2 2 2" xfId="50048" xr:uid="{4428B49C-CDB5-45BF-B81F-9BBE8816C93C}"/>
    <cellStyle name="Normal 4 10 2 2 3 2 3" xfId="50049" xr:uid="{5EEFCFAD-5F20-4DD5-8764-BEA568397BE4}"/>
    <cellStyle name="Normal 4 10 2 2 3 3" xfId="50050" xr:uid="{031DFCBF-5F5E-4ABF-ACD4-C3C94807F3AE}"/>
    <cellStyle name="Normal 4 10 2 2 3 3 2" xfId="50051" xr:uid="{9D761398-9825-4EB0-B0E8-78F2AC9325A3}"/>
    <cellStyle name="Normal 4 10 2 2 3 4" xfId="50052" xr:uid="{17FB9E83-3A30-45E9-BB30-3F4139BFE8DF}"/>
    <cellStyle name="Normal 4 10 2 2 4" xfId="50053" xr:uid="{268E112E-C4DC-46BD-AEA3-A4EEA50D8B14}"/>
    <cellStyle name="Normal 4 10 2 2 4 2" xfId="50054" xr:uid="{7B6B0907-3940-4FA0-8C84-DF1EA5F5E459}"/>
    <cellStyle name="Normal 4 10 2 2 4 2 2" xfId="50055" xr:uid="{8F1AAA60-0861-4B90-914E-32E4C62F0AB6}"/>
    <cellStyle name="Normal 4 10 2 2 4 2 2 2" xfId="50056" xr:uid="{1CFA0736-107F-4A3A-928E-BF290A13690B}"/>
    <cellStyle name="Normal 4 10 2 2 4 2 3" xfId="50057" xr:uid="{25E72616-8F12-485D-A62E-28C35FA70467}"/>
    <cellStyle name="Normal 4 10 2 2 4 3" xfId="50058" xr:uid="{EB520335-1170-41D3-9BAB-B6B2867BB2B8}"/>
    <cellStyle name="Normal 4 10 2 2 4 3 2" xfId="50059" xr:uid="{FB728773-52E6-4CF3-968D-6FEFAC702FBC}"/>
    <cellStyle name="Normal 4 10 2 2 4 4" xfId="50060" xr:uid="{FF5B38A2-CE0B-449E-9680-57EE818BFD6A}"/>
    <cellStyle name="Normal 4 10 2 2 5" xfId="50061" xr:uid="{04E9594A-A794-48D6-99BF-6BE3F1001400}"/>
    <cellStyle name="Normal 4 10 2 2 5 2" xfId="50062" xr:uid="{40D13B53-F51F-4CFA-A51C-7BC654539437}"/>
    <cellStyle name="Normal 4 10 2 2 5 2 2" xfId="50063" xr:uid="{56B26A48-DC7B-4120-8804-62668DE288FE}"/>
    <cellStyle name="Normal 4 10 2 2 5 2 2 2" xfId="50064" xr:uid="{A2BFBF42-95EB-4835-BF4F-E9E95D550235}"/>
    <cellStyle name="Normal 4 10 2 2 5 2 3" xfId="50065" xr:uid="{6728563C-CB2E-4026-8F42-DA83932B7373}"/>
    <cellStyle name="Normal 4 10 2 2 5 3" xfId="50066" xr:uid="{5DDFE4A0-6821-4450-9FBD-256CFE79064F}"/>
    <cellStyle name="Normal 4 10 2 2 5 3 2" xfId="50067" xr:uid="{722A2829-431C-4955-B85E-DA9771BE73E3}"/>
    <cellStyle name="Normal 4 10 2 2 5 4" xfId="50068" xr:uid="{40FE93A0-2893-4AFE-976E-1309D515273A}"/>
    <cellStyle name="Normal 4 10 2 2 6" xfId="50069" xr:uid="{CCC90CCF-D71D-4B36-88F5-7DF15F2EA6DB}"/>
    <cellStyle name="Normal 4 10 2 2 7" xfId="50070" xr:uid="{97F540F9-1681-42B4-81D0-792B43C0D575}"/>
    <cellStyle name="Normal 4 10 2 2 8" xfId="50071" xr:uid="{FEFF3180-B129-4432-8A6E-9EE33AC7CC6D}"/>
    <cellStyle name="Normal 4 10 2 2 8 2" xfId="50072" xr:uid="{7BBC7275-1440-4AA8-B14E-F791EDC5693D}"/>
    <cellStyle name="Normal 4 10 2 2 8 2 2" xfId="50073" xr:uid="{D526ADF4-735B-43A5-B205-F41A3AF2D54E}"/>
    <cellStyle name="Normal 4 10 2 2 8 2 2 2" xfId="50074" xr:uid="{7BA75612-F7F1-43D1-A2DB-8161B98BF8FC}"/>
    <cellStyle name="Normal 4 10 2 2 8 2 3" xfId="50075" xr:uid="{F6DA8691-40B2-4890-985D-4119F9463684}"/>
    <cellStyle name="Normal 4 10 2 2 8 3" xfId="50076" xr:uid="{622EE6AA-E24E-48EC-991B-55AE03717859}"/>
    <cellStyle name="Normal 4 10 2 2 8 3 2" xfId="50077" xr:uid="{D0626B3F-E625-49E1-B34A-739DB3172FBB}"/>
    <cellStyle name="Normal 4 10 2 2 8 4" xfId="50078" xr:uid="{88227A92-F9EB-4399-A847-1AAB9D3F7240}"/>
    <cellStyle name="Normal 4 10 2 2 9" xfId="50079" xr:uid="{0D1D1147-A8F3-4D04-9724-16363C4CDA34}"/>
    <cellStyle name="Normal 4 10 2 3" xfId="50080" xr:uid="{4C99DE09-B91D-4E54-880F-D5FDD0CD2F87}"/>
    <cellStyle name="Normal 4 10 2 3 2" xfId="50081" xr:uid="{B29EC3A2-2F1C-4906-B3F5-C2CACDFDBAFE}"/>
    <cellStyle name="Normal 4 10 2 3 2 2" xfId="50082" xr:uid="{F6967305-2DF3-4CA8-A911-6D56A0A5DF18}"/>
    <cellStyle name="Normal 4 10 2 3 2 2 2" xfId="50083" xr:uid="{BDB9690F-8A07-49F1-B6A8-1F0707D8733C}"/>
    <cellStyle name="Normal 4 10 2 3 2 3" xfId="50084" xr:uid="{01326723-5AAE-4986-96E4-79E0ECA1DD1F}"/>
    <cellStyle name="Normal 4 10 2 3 3" xfId="50085" xr:uid="{7A4D77F1-24CD-4C3B-9A52-E8982BDF2872}"/>
    <cellStyle name="Normal 4 10 2 3 3 2" xfId="50086" xr:uid="{A6455EDA-0AEB-4BE1-900E-4C55329721CC}"/>
    <cellStyle name="Normal 4 10 2 3 4" xfId="50087" xr:uid="{D80D6CF4-4C43-45D3-A97B-2717DCD94BB9}"/>
    <cellStyle name="Normal 4 10 2 4" xfId="50088" xr:uid="{6ACCEF36-D297-44AB-A9E2-B6FBB1F5CD47}"/>
    <cellStyle name="Normal 4 10 2 4 2" xfId="50089" xr:uid="{BE0E120A-A4C8-4C53-8FDE-53938FDE7892}"/>
    <cellStyle name="Normal 4 10 2 4 2 2" xfId="50090" xr:uid="{E250843F-4302-4DA8-9515-B553A3987C71}"/>
    <cellStyle name="Normal 4 10 2 4 2 2 2" xfId="50091" xr:uid="{D128D8E9-CAC8-4CB7-9268-55B384BDBE7A}"/>
    <cellStyle name="Normal 4 10 2 4 2 3" xfId="50092" xr:uid="{E98AC360-A2CA-41E5-9790-3CBD39A1AC9E}"/>
    <cellStyle name="Normal 4 10 2 4 3" xfId="50093" xr:uid="{A70EDE04-E17F-4B0E-8D8D-32137E6B17FF}"/>
    <cellStyle name="Normal 4 10 2 4 3 2" xfId="50094" xr:uid="{D255C71C-796D-4EBA-BEB8-C55D05EA2712}"/>
    <cellStyle name="Normal 4 10 2 4 4" xfId="50095" xr:uid="{50AC55EE-07C5-4DF2-9440-A5EEE3A1379E}"/>
    <cellStyle name="Normal 4 10 2 5" xfId="50096" xr:uid="{D1E7B571-F653-4556-AE4D-878165C51713}"/>
    <cellStyle name="Normal 4 10 2 5 2" xfId="50097" xr:uid="{54E39DA7-1E99-474C-BC57-DC817F203354}"/>
    <cellStyle name="Normal 4 10 2 5 2 2" xfId="50098" xr:uid="{85BDBFD9-F978-4189-AE6D-B0A5DFB280E8}"/>
    <cellStyle name="Normal 4 10 2 5 2 2 2" xfId="50099" xr:uid="{1EDB4B92-8945-4003-B34E-A2242E4D0E22}"/>
    <cellStyle name="Normal 4 10 2 5 2 3" xfId="50100" xr:uid="{D043DCC8-FF79-462C-8FD7-31DFAB213519}"/>
    <cellStyle name="Normal 4 10 2 5 3" xfId="50101" xr:uid="{75ECFA8A-3924-4BA4-932F-7FFC5E6D320A}"/>
    <cellStyle name="Normal 4 10 2 5 3 2" xfId="50102" xr:uid="{B0079F14-1984-4A0E-A11A-DFBEC0861A44}"/>
    <cellStyle name="Normal 4 10 2 5 4" xfId="50103" xr:uid="{7843137B-790A-4CCD-8719-BAADC18639E1}"/>
    <cellStyle name="Normal 4 10 2 6" xfId="50104" xr:uid="{E2D41549-A441-4537-B19C-59A4E8F17218}"/>
    <cellStyle name="Normal 4 10 2 6 2" xfId="50105" xr:uid="{91CD6641-73BF-4215-A981-3CDA638E61D4}"/>
    <cellStyle name="Normal 4 10 2 6 3" xfId="50106" xr:uid="{FCAE49E9-EDAA-48BE-BE45-1AD91D4A7D58}"/>
    <cellStyle name="Normal 4 10 2 6 4" xfId="50107" xr:uid="{1CF4391C-1845-4851-BBBF-D0FE705AC02D}"/>
    <cellStyle name="Normal 4 10 2 6 4 2" xfId="50108" xr:uid="{5CDAC629-C6A9-4CDE-8912-B6CF06744706}"/>
    <cellStyle name="Normal 4 10 2 6 4 2 2" xfId="50109" xr:uid="{C2191B8C-E281-485A-8BDA-299B38682FEB}"/>
    <cellStyle name="Normal 4 10 2 6 4 2 2 2" xfId="50110" xr:uid="{31D23038-9DEB-4A1F-845D-96CEFA18FC7E}"/>
    <cellStyle name="Normal 4 10 2 6 4 2 3" xfId="50111" xr:uid="{A3E773B5-66D0-42A5-8E3C-BA823F513F88}"/>
    <cellStyle name="Normal 4 10 2 6 4 3" xfId="50112" xr:uid="{E4EFA555-CB5B-4E77-8451-1ED534B5B79D}"/>
    <cellStyle name="Normal 4 10 2 6 4 3 2" xfId="50113" xr:uid="{F233002E-2128-40DB-BBF3-070179BE89A6}"/>
    <cellStyle name="Normal 4 10 2 6 4 4" xfId="50114" xr:uid="{7DF6182C-3007-4CB4-8EAD-BB90FA436704}"/>
    <cellStyle name="Normal 4 10 2 6 5" xfId="50115" xr:uid="{7DBD01EA-BC52-455D-92E7-92FFCBF70A98}"/>
    <cellStyle name="Normal 4 10 2 6 6" xfId="50116" xr:uid="{F50B10D8-24C6-4A9C-854E-BE326B5F2A62}"/>
    <cellStyle name="Normal 4 10 2 6 7" xfId="50117" xr:uid="{C2AB08BC-E38D-4B34-AC3B-F740DF1FF08F}"/>
    <cellStyle name="Normal 4 10 2 6 8" xfId="50118" xr:uid="{03202B54-11CA-4331-8E32-68756D3048EF}"/>
    <cellStyle name="Normal 4 10 2 7" xfId="50119" xr:uid="{62286AC6-CCA3-4632-9EF4-BBF0EF2B1F45}"/>
    <cellStyle name="Normal 4 10 2 7 2" xfId="50120" xr:uid="{392F2012-20BA-443D-9D7B-73A41745590D}"/>
    <cellStyle name="Normal 4 10 2 7 3" xfId="50121" xr:uid="{0970BB73-5E35-4280-8295-69974CF6D660}"/>
    <cellStyle name="Normal 4 10 2 7 4" xfId="50122" xr:uid="{CFBDE5A3-7FDB-4556-913D-FA58C0EAB8AF}"/>
    <cellStyle name="Normal 4 10 2 7 5" xfId="50123" xr:uid="{8EC7BE42-2C0A-4F84-9C44-A48EB6A2F3BB}"/>
    <cellStyle name="Normal 4 10 2 7 6" xfId="50124" xr:uid="{BC5819CF-27BE-48AF-AAF8-2EFB2F38DE83}"/>
    <cellStyle name="Normal 4 10 2 7 7" xfId="50125" xr:uid="{CD2EA7C6-CEC2-4466-9685-35FF87B4E409}"/>
    <cellStyle name="Normal 4 10 2 7 8" xfId="50126" xr:uid="{68E26B06-CCB4-47FF-A416-A673926FE86F}"/>
    <cellStyle name="Normal 4 10 2 8" xfId="50127" xr:uid="{D70544FC-B4CF-429E-AB84-CE3BCBD14B2F}"/>
    <cellStyle name="Normal 4 10 2 8 2" xfId="50128" xr:uid="{AF5714C9-5E5E-4163-B250-A8D6F06E0CF9}"/>
    <cellStyle name="Normal 4 10 2 8 3" xfId="50129" xr:uid="{A345D845-EE8C-4AB2-B74B-1740FFD19730}"/>
    <cellStyle name="Normal 4 10 2 8 4" xfId="50130" xr:uid="{A66FBD3E-C99A-4176-B2BC-5529FE72E386}"/>
    <cellStyle name="Normal 4 10 2 8 5" xfId="50131" xr:uid="{5078DA0A-ABAF-4F6C-B2A5-A6BB0CD48B3D}"/>
    <cellStyle name="Normal 4 10 2 8 6" xfId="50132" xr:uid="{11547C0C-64DC-4377-A66E-D6102714B1C4}"/>
    <cellStyle name="Normal 4 10 2 8 7" xfId="50133" xr:uid="{6E82920A-CA9B-493B-A6DF-7D7E6B495FFD}"/>
    <cellStyle name="Normal 4 10 2 8 8" xfId="50134" xr:uid="{191171F0-FE4C-4BE1-80F7-646692E78763}"/>
    <cellStyle name="Normal 4 10 2 9" xfId="50135" xr:uid="{3474038E-818F-44DF-8BE0-F8551136BE21}"/>
    <cellStyle name="Normal 4 10 3" xfId="50136" xr:uid="{A95AC933-3A26-4144-8E2D-BD55DA2C7D88}"/>
    <cellStyle name="Normal 4 10 3 2" xfId="50137" xr:uid="{F2F268AE-99DF-4DF0-8919-DB047B6E1A74}"/>
    <cellStyle name="Normal 4 10 3 2 2" xfId="50138" xr:uid="{FC6128FD-8D4D-49F3-9906-C9A289104ECB}"/>
    <cellStyle name="Normal 4 10 3 2 3" xfId="50139" xr:uid="{7AA4BE15-7E24-4B75-8105-635F544A6EF2}"/>
    <cellStyle name="Normal 4 10 3 2 4" xfId="50140" xr:uid="{6B712F89-6979-420E-9447-F0673FB3F47F}"/>
    <cellStyle name="Normal 4 10 3 2 4 2" xfId="50141" xr:uid="{9CF1E81F-AF20-4E77-BD6A-CBCEA6EFEF16}"/>
    <cellStyle name="Normal 4 10 3 2 4 2 2" xfId="50142" xr:uid="{901F5FF2-89D8-4BF4-90AC-E43E95F7613E}"/>
    <cellStyle name="Normal 4 10 3 2 4 2 2 2" xfId="50143" xr:uid="{7412AF09-5512-4F0D-A053-E324152129B4}"/>
    <cellStyle name="Normal 4 10 3 2 4 2 3" xfId="50144" xr:uid="{CA68AE2E-686C-4FAF-AB35-B179FD09E66B}"/>
    <cellStyle name="Normal 4 10 3 2 4 3" xfId="50145" xr:uid="{7082FA22-3BE7-4F17-931A-8ABCBED7B6BE}"/>
    <cellStyle name="Normal 4 10 3 2 4 3 2" xfId="50146" xr:uid="{80843B5D-A2CC-4AA9-BF5B-016C558D519D}"/>
    <cellStyle name="Normal 4 10 3 2 4 4" xfId="50147" xr:uid="{FF6D287F-2A0D-4FE9-9741-7C40A5AE4E24}"/>
    <cellStyle name="Normal 4 10 3 2 5" xfId="50148" xr:uid="{AD85F2DF-583A-4C57-A32D-1576D4DF3C33}"/>
    <cellStyle name="Normal 4 10 3 2 6" xfId="50149" xr:uid="{69D81033-0F3A-45F6-B36D-F6504F342525}"/>
    <cellStyle name="Normal 4 10 3 2 7" xfId="50150" xr:uid="{E9970C0F-7A09-49D7-8AA9-7D2A7A8B3A53}"/>
    <cellStyle name="Normal 4 10 3 2 8" xfId="50151" xr:uid="{1362783B-C4E1-4E99-BA98-453ED1BA670B}"/>
    <cellStyle name="Normal 4 10 3 3" xfId="50152" xr:uid="{BCF1224E-E30C-4765-9360-A6EE808BE135}"/>
    <cellStyle name="Normal 4 10 3 3 2" xfId="50153" xr:uid="{B6B1DE5D-4239-49E5-ADE3-30691BA63EF9}"/>
    <cellStyle name="Normal 4 10 3 3 3" xfId="50154" xr:uid="{DF40F449-5DB9-4210-BA79-9B5426B31B30}"/>
    <cellStyle name="Normal 4 10 3 3 4" xfId="50155" xr:uid="{1E7BD9E1-FD5C-45F9-A0DA-04A9F86B1152}"/>
    <cellStyle name="Normal 4 10 3 3 5" xfId="50156" xr:uid="{6CC7C473-2BD7-4545-B6C2-01F34521C376}"/>
    <cellStyle name="Normal 4 10 3 3 6" xfId="50157" xr:uid="{B8E2809A-46B5-4B01-87DA-675E1771374E}"/>
    <cellStyle name="Normal 4 10 3 3 7" xfId="50158" xr:uid="{57686F17-EE28-4E5A-8566-FBA6CF2A9F16}"/>
    <cellStyle name="Normal 4 10 3 3 8" xfId="50159" xr:uid="{C6EC5D4F-0E77-42FD-8AC0-002901C82CCB}"/>
    <cellStyle name="Normal 4 10 3 4" xfId="50160" xr:uid="{55D8357B-1FFE-4DDD-A952-16028260D750}"/>
    <cellStyle name="Normal 4 10 3 4 2" xfId="50161" xr:uid="{4EBEF9CE-695A-4FAB-920B-D6616392D219}"/>
    <cellStyle name="Normal 4 10 3 4 3" xfId="50162" xr:uid="{E5ABDAFE-0A21-4A6A-9E01-F9342C973453}"/>
    <cellStyle name="Normal 4 10 3 4 4" xfId="50163" xr:uid="{49EC7C72-63CE-4BBA-978D-BD45C58CA097}"/>
    <cellStyle name="Normal 4 10 3 4 5" xfId="50164" xr:uid="{CBCCF4C3-6B87-461D-B414-A49EF979DC06}"/>
    <cellStyle name="Normal 4 10 3 4 6" xfId="50165" xr:uid="{7628B636-79B7-4F5C-8F61-6BFEB394A5F3}"/>
    <cellStyle name="Normal 4 10 3 4 7" xfId="50166" xr:uid="{D36AD1EB-7CF0-4DAB-A95B-5712DCC031A5}"/>
    <cellStyle name="Normal 4 10 3 4 8" xfId="50167" xr:uid="{77697B16-02B2-4C31-BB4E-D04C843E0442}"/>
    <cellStyle name="Normal 4 10 3 5" xfId="50168" xr:uid="{4F7A3D22-DFD5-43B2-ADBD-14AEBA6139B0}"/>
    <cellStyle name="Normal 4 10 3 5 2" xfId="50169" xr:uid="{E5153939-F44D-4D5B-B712-EAB530C3DBD3}"/>
    <cellStyle name="Normal 4 10 3 5 3" xfId="50170" xr:uid="{E8B88F10-7756-4BCB-BB9E-BC83DC431B22}"/>
    <cellStyle name="Normal 4 10 3 5 4" xfId="50171" xr:uid="{BB6F18D8-2258-4E71-8358-16C2A510DE03}"/>
    <cellStyle name="Normal 4 10 3 5 5" xfId="50172" xr:uid="{9735C334-5E86-4CEC-AAD3-338EC4AE8582}"/>
    <cellStyle name="Normal 4 10 3 5 6" xfId="50173" xr:uid="{F60A07CC-1793-46F6-A34D-A27E0669F4AD}"/>
    <cellStyle name="Normal 4 10 3 5 7" xfId="50174" xr:uid="{1D291FC6-258E-4193-A09C-DFD04DF72BC0}"/>
    <cellStyle name="Normal 4 10 3 5 8" xfId="50175" xr:uid="{55283411-0E65-4A57-988A-91A718F808EC}"/>
    <cellStyle name="Normal 4 10 3 6" xfId="50176" xr:uid="{4173F819-D0C2-4A2B-9119-C5D02D6D77F8}"/>
    <cellStyle name="Normal 4 10 3 7" xfId="50177" xr:uid="{1A791974-123A-468A-BC73-18C27E8B4764}"/>
    <cellStyle name="Normal 4 10 3 7 2" xfId="50178" xr:uid="{5A4C7247-9914-490C-A17D-33DB19039A3C}"/>
    <cellStyle name="Normal 4 10 3 7 2 2" xfId="50179" xr:uid="{5F388B55-F7DD-4E1A-A3C0-092E5DA29AD4}"/>
    <cellStyle name="Normal 4 10 3 7 3" xfId="50180" xr:uid="{6AF3EEE9-6FA6-42B7-9D54-6A0468FEDEFD}"/>
    <cellStyle name="Normal 4 10 3 8" xfId="50181" xr:uid="{6404B921-EFE0-4BC2-A723-5B34D5B3F95A}"/>
    <cellStyle name="Normal 4 10 3 8 2" xfId="50182" xr:uid="{D3135CDD-E85F-408F-A21D-7BA139D43CE2}"/>
    <cellStyle name="Normal 4 10 3 9" xfId="50183" xr:uid="{462635B6-C96B-4F24-B2D9-41E94EAB9A09}"/>
    <cellStyle name="Normal 4 10 4" xfId="50184" xr:uid="{135C21AA-FD89-48D3-8F3D-3E0BCDE5D79A}"/>
    <cellStyle name="Normal 4 10 4 2" xfId="50185" xr:uid="{8C612C21-5A98-47AD-A8B9-825B7FFC3B96}"/>
    <cellStyle name="Normal 4 10 4 3" xfId="50186" xr:uid="{F3224100-567F-4FDF-A7EF-8602B7FDD658}"/>
    <cellStyle name="Normal 4 10 4 4" xfId="50187" xr:uid="{B7391E45-1FB1-4667-BEA8-A9EE693192FF}"/>
    <cellStyle name="Normal 4 10 4 5" xfId="50188" xr:uid="{C0296672-E954-41B9-BAF2-A7F9206C73C1}"/>
    <cellStyle name="Normal 4 10 4 6" xfId="50189" xr:uid="{A7008CAF-7E13-4799-B9C6-D6D770A235C4}"/>
    <cellStyle name="Normal 4 10 4 7" xfId="50190" xr:uid="{85619AFF-2721-4771-B1DE-94DEE2C5D8EE}"/>
    <cellStyle name="Normal 4 10 4 8" xfId="50191" xr:uid="{FD5B4649-9605-4581-8425-3A5E40B16FE0}"/>
    <cellStyle name="Normal 4 10 5" xfId="50192" xr:uid="{4876259E-D29E-4A9B-B7F3-F77556317EE5}"/>
    <cellStyle name="Normal 4 10 5 2" xfId="50193" xr:uid="{B512F38A-2C0E-46B9-8680-E767D5C77E01}"/>
    <cellStyle name="Normal 4 10 5 3" xfId="50194" xr:uid="{C733C9EE-246C-47B8-B86B-A61B4DDA4B22}"/>
    <cellStyle name="Normal 4 10 5 4" xfId="50195" xr:uid="{A792B1B6-78A7-4C3F-9050-574B905B46CB}"/>
    <cellStyle name="Normal 4 10 5 5" xfId="50196" xr:uid="{2BEECB37-F58A-46F8-B8B2-4B458FDA7F2A}"/>
    <cellStyle name="Normal 4 10 5 6" xfId="50197" xr:uid="{672C1FF8-E143-433A-9B87-5D7E1BD057EB}"/>
    <cellStyle name="Normal 4 10 5 7" xfId="50198" xr:uid="{897F4DC7-185D-4EA1-B82A-8846945EAE9A}"/>
    <cellStyle name="Normal 4 10 5 8" xfId="50199" xr:uid="{6C85E6AA-BCC6-4FC5-B8D6-C427496EAB23}"/>
    <cellStyle name="Normal 4 10 6" xfId="50200" xr:uid="{120FE2E6-221C-43D7-871E-3D06CDA51904}"/>
    <cellStyle name="Normal 4 10 6 2" xfId="50201" xr:uid="{3C70FA8D-F84C-421B-B418-58A1427E6D0F}"/>
    <cellStyle name="Normal 4 10 6 2 2" xfId="50202" xr:uid="{2C66AFB8-7516-41A8-8ABA-0BAFCF7AB2C8}"/>
    <cellStyle name="Normal 4 10 6 2 2 2" xfId="50203" xr:uid="{2B6B8715-4FFE-4D16-9F8F-F3FB7394B130}"/>
    <cellStyle name="Normal 4 10 6 2 2 2 2" xfId="50204" xr:uid="{94DD6AB1-E324-4771-9666-F4D3580B908C}"/>
    <cellStyle name="Normal 4 10 6 2 2 2 2 2" xfId="50205" xr:uid="{F7649946-3BAE-4DCC-A719-D00508F9B4D5}"/>
    <cellStyle name="Normal 4 10 6 2 2 2 3" xfId="50206" xr:uid="{188EAD06-429E-40FE-8421-469D6EA9D240}"/>
    <cellStyle name="Normal 4 10 6 2 2 3" xfId="50207" xr:uid="{F0383DE8-553E-4100-B190-0EDCD7755B0C}"/>
    <cellStyle name="Normal 4 10 6 2 2 3 2" xfId="50208" xr:uid="{80353D17-513F-4FDB-AADF-9986CBA0CD27}"/>
    <cellStyle name="Normal 4 10 6 2 2 4" xfId="50209" xr:uid="{DBF18ADE-6C75-48D6-BFF1-25FD4AE7B11C}"/>
    <cellStyle name="Normal 4 10 6 2 3" xfId="50210" xr:uid="{11A2E83C-D083-4CE1-8E32-C718F525D571}"/>
    <cellStyle name="Normal 4 10 6 2 3 2" xfId="50211" xr:uid="{5CDDA762-1737-42B9-B257-0AABC2128073}"/>
    <cellStyle name="Normal 4 10 6 2 3 2 2" xfId="50212" xr:uid="{A1F02AB5-58FE-48ED-AFA0-B8E1B0285010}"/>
    <cellStyle name="Normal 4 10 6 2 3 2 2 2" xfId="50213" xr:uid="{44838C47-A116-4D8F-B738-F7ABF25DF437}"/>
    <cellStyle name="Normal 4 10 6 2 3 2 3" xfId="50214" xr:uid="{3139F560-F21D-4D4F-B95F-7D51266412C0}"/>
    <cellStyle name="Normal 4 10 6 2 3 3" xfId="50215" xr:uid="{ECCB6C54-772C-4B79-AF59-E0A3B4A8FA85}"/>
    <cellStyle name="Normal 4 10 6 2 3 3 2" xfId="50216" xr:uid="{68AE8903-72A5-4FA3-B75C-B48C84581DA8}"/>
    <cellStyle name="Normal 4 10 6 2 3 4" xfId="50217" xr:uid="{F44D8E31-2E4E-448F-A9AC-55AABB43F743}"/>
    <cellStyle name="Normal 4 10 6 2 4" xfId="50218" xr:uid="{FD6FA8EF-15ED-4472-AF5A-17F50C15F17E}"/>
    <cellStyle name="Normal 4 10 6 2 4 2" xfId="50219" xr:uid="{72D1A3B4-3BCE-4B47-82C6-03D3120CAED7}"/>
    <cellStyle name="Normal 4 10 6 2 4 2 2" xfId="50220" xr:uid="{5373EBC1-F3BB-4E50-B143-21F59B784524}"/>
    <cellStyle name="Normal 4 10 6 2 4 2 2 2" xfId="50221" xr:uid="{B55C4660-ECFD-43E4-9D63-464CC5E10765}"/>
    <cellStyle name="Normal 4 10 6 2 4 2 3" xfId="50222" xr:uid="{06C2CF71-F612-4DCF-921D-ADD7D2E4C4C2}"/>
    <cellStyle name="Normal 4 10 6 2 4 3" xfId="50223" xr:uid="{EDA9D853-1C31-4BE6-86CE-B39500EBCF98}"/>
    <cellStyle name="Normal 4 10 6 2 4 3 2" xfId="50224" xr:uid="{759B23C2-A25A-4BCC-BE27-F69428288AF7}"/>
    <cellStyle name="Normal 4 10 6 2 4 4" xfId="50225" xr:uid="{A8A35BE4-EB62-4836-A953-1B3B11266BAD}"/>
    <cellStyle name="Normal 4 10 6 3" xfId="50226" xr:uid="{46016573-1C0F-4EA9-AA06-270E68838E78}"/>
    <cellStyle name="Normal 4 10 6 3 2" xfId="50227" xr:uid="{02B33D30-AEBB-4283-82A2-BA3E7BBE365F}"/>
    <cellStyle name="Normal 4 10 6 3 2 2" xfId="50228" xr:uid="{725BF391-0EEC-42FA-99CA-00F6FE24D9D9}"/>
    <cellStyle name="Normal 4 10 6 3 2 2 2" xfId="50229" xr:uid="{23A3C6ED-9393-46C5-9540-DDD2BC50848A}"/>
    <cellStyle name="Normal 4 10 6 3 2 3" xfId="50230" xr:uid="{0D84BE5A-0899-4349-BA18-0760F5104284}"/>
    <cellStyle name="Normal 4 10 6 3 3" xfId="50231" xr:uid="{FBB06DE4-153D-4DF9-8BA8-D144BA2F2392}"/>
    <cellStyle name="Normal 4 10 6 3 3 2" xfId="50232" xr:uid="{1F2479AC-A8A5-4763-9AFC-B508F0696849}"/>
    <cellStyle name="Normal 4 10 6 3 4" xfId="50233" xr:uid="{AC7DBE30-D188-40FA-AEC9-9BE547EB99AF}"/>
    <cellStyle name="Normal 4 10 6 4" xfId="50234" xr:uid="{509E290A-76E0-47AC-B7EF-14FD132DF965}"/>
    <cellStyle name="Normal 4 10 6 5" xfId="50235" xr:uid="{DBDB9195-C6CF-445A-88B1-541C4519FD88}"/>
    <cellStyle name="Normal 4 10 6 6" xfId="50236" xr:uid="{C9DACA51-5BC1-4202-95DB-E55D975F7F66}"/>
    <cellStyle name="Normal 4 10 6 6 2" xfId="50237" xr:uid="{788A3FFB-7D3A-44C1-BD93-197B339C0244}"/>
    <cellStyle name="Normal 4 10 6 6 2 2" xfId="50238" xr:uid="{4E42A68F-AA66-4ED1-82FF-53BC18E8EEF0}"/>
    <cellStyle name="Normal 4 10 6 6 3" xfId="50239" xr:uid="{40D6C451-F0AF-47AB-A4DC-187D2A9F89C9}"/>
    <cellStyle name="Normal 4 10 6 7" xfId="50240" xr:uid="{474B16BF-BA6F-4D2D-B5B3-FE8CCDDB427C}"/>
    <cellStyle name="Normal 4 10 6 7 2" xfId="50241" xr:uid="{617AC1B8-586F-4DB4-8EA4-9D270FC46056}"/>
    <cellStyle name="Normal 4 10 6 8" xfId="50242" xr:uid="{E93DFC26-8E1A-478C-9A1C-44E3483F1EBB}"/>
    <cellStyle name="Normal 4 10 7" xfId="50243" xr:uid="{86DC6DD6-D5A9-4C24-A358-E22874438761}"/>
    <cellStyle name="Normal 4 10 7 2" xfId="50244" xr:uid="{287B0064-CA44-4121-B08D-4C5B3309A592}"/>
    <cellStyle name="Normal 4 10 7 2 2" xfId="50245" xr:uid="{3BA6FC10-60A1-428D-8867-1CF0557F2F60}"/>
    <cellStyle name="Normal 4 10 7 2 2 2" xfId="50246" xr:uid="{2EB4B6F4-632C-42A5-A4C0-339572CB2265}"/>
    <cellStyle name="Normal 4 10 7 2 3" xfId="50247" xr:uid="{4258D99D-0838-4194-914F-A679DA4BBF06}"/>
    <cellStyle name="Normal 4 10 7 3" xfId="50248" xr:uid="{B8156E36-EFB4-42D8-869B-DB1C8696E065}"/>
    <cellStyle name="Normal 4 10 7 3 2" xfId="50249" xr:uid="{06147A3B-2A5A-470E-A992-6CBF6862E13C}"/>
    <cellStyle name="Normal 4 10 7 4" xfId="50250" xr:uid="{58B2BAEB-D74F-4DC6-9988-2A86B0947B75}"/>
    <cellStyle name="Normal 4 10 8" xfId="50251" xr:uid="{2ACB0F99-7591-443B-9014-8FB61AA4AAFA}"/>
    <cellStyle name="Normal 4 10 8 2" xfId="50252" xr:uid="{A6E265C7-30CA-4D4E-94B0-380ACF10ABD2}"/>
    <cellStyle name="Normal 4 10 8 2 2" xfId="50253" xr:uid="{DCB1A136-F2C1-438E-B947-2DC96452C2DD}"/>
    <cellStyle name="Normal 4 10 8 2 2 2" xfId="50254" xr:uid="{8CC49167-AF04-4288-B06B-46B699E533BC}"/>
    <cellStyle name="Normal 4 10 8 2 3" xfId="50255" xr:uid="{7034E368-786D-4607-9F8F-D653A1C81A98}"/>
    <cellStyle name="Normal 4 10 8 3" xfId="50256" xr:uid="{50C7EAF0-EFAA-4620-B2EF-FE3938EB96C4}"/>
    <cellStyle name="Normal 4 10 8 3 2" xfId="50257" xr:uid="{A4C79992-80B7-4F3D-9CC8-6B5CFD812184}"/>
    <cellStyle name="Normal 4 10 8 4" xfId="50258" xr:uid="{9B116AAD-E1AE-489E-8F7A-AF7ADC1CC0F8}"/>
    <cellStyle name="Normal 4 10 9" xfId="50259" xr:uid="{D96B43D1-D46F-4ED7-99E9-938C6345EACB}"/>
    <cellStyle name="Normal 4 11" xfId="9897" xr:uid="{CB0588A0-563A-4914-ADE8-A13CD6488C96}"/>
    <cellStyle name="Normal 4 11 10" xfId="50260" xr:uid="{E507A607-0EBA-4502-9632-F01D523F02A6}"/>
    <cellStyle name="Normal 4 11 10 2" xfId="50261" xr:uid="{DE3102E6-42D5-4B12-A05B-EB485423D0C6}"/>
    <cellStyle name="Normal 4 11 10 3" xfId="50262" xr:uid="{C5C0ED0B-E2D5-4E18-87A3-030C9FF4DD26}"/>
    <cellStyle name="Normal 4 11 10 4" xfId="50263" xr:uid="{FE5325E4-7ED0-4633-ACC0-B9652262D12E}"/>
    <cellStyle name="Normal 4 11 10 5" xfId="50264" xr:uid="{7A765347-9F2F-4986-9E80-238C17E9838C}"/>
    <cellStyle name="Normal 4 11 10 6" xfId="50265" xr:uid="{DFF46AC3-6066-4C53-A0BF-0D9D1F2746BA}"/>
    <cellStyle name="Normal 4 11 10 7" xfId="50266" xr:uid="{1362479D-FF66-480E-8C41-7672CB10D3DC}"/>
    <cellStyle name="Normal 4 11 10 8" xfId="50267" xr:uid="{466655C8-117C-4E42-BAD9-4A307A102A27}"/>
    <cellStyle name="Normal 4 11 10 9" xfId="50268" xr:uid="{D10B5B16-DC01-4E3B-B68C-D821F7A49153}"/>
    <cellStyle name="Normal 4 11 11" xfId="50269" xr:uid="{DA596439-7AFC-4EDB-9F6D-477D92A441EA}"/>
    <cellStyle name="Normal 4 11 11 2" xfId="50270" xr:uid="{3266CBAE-4D4F-404C-8D0C-34F20DE7E976}"/>
    <cellStyle name="Normal 4 11 11 3" xfId="50271" xr:uid="{4DCB6B46-3347-4868-8379-CD260C466DB1}"/>
    <cellStyle name="Normal 4 11 11 4" xfId="50272" xr:uid="{DCFF4791-010B-4898-8B13-F79FC6D01C58}"/>
    <cellStyle name="Normal 4 11 11 5" xfId="50273" xr:uid="{B5550573-4488-4D00-8A2F-E6315E400DBA}"/>
    <cellStyle name="Normal 4 11 11 6" xfId="50274" xr:uid="{C70421A0-3E80-4127-8E30-0784B9481BDD}"/>
    <cellStyle name="Normal 4 11 11 7" xfId="50275" xr:uid="{2316020B-EF5A-4F47-84ED-5B44D42F284F}"/>
    <cellStyle name="Normal 4 11 11 8" xfId="50276" xr:uid="{20C06C38-82A9-452E-8D6C-8368192B5D08}"/>
    <cellStyle name="Normal 4 11 11 9" xfId="50277" xr:uid="{079B61EC-5688-4D64-B997-A69E9A265539}"/>
    <cellStyle name="Normal 4 11 12" xfId="50278" xr:uid="{5A8CEE58-3DE1-4A4F-82D2-E0A9FCC932B6}"/>
    <cellStyle name="Normal 4 11 12 2" xfId="50279" xr:uid="{B27D1D92-EAC8-49AA-A9D9-8BEEABD7FED9}"/>
    <cellStyle name="Normal 4 11 12 2 2" xfId="50280" xr:uid="{1332765F-868A-44D1-ACA2-3C0DF4EBBE8E}"/>
    <cellStyle name="Normal 4 11 12 2 2 2" xfId="50281" xr:uid="{31290F4C-3FF5-4D93-8A5A-7D1527D4F0E9}"/>
    <cellStyle name="Normal 4 11 12 2 3" xfId="50282" xr:uid="{FB71BE76-4717-4E60-A688-233CD66E77B5}"/>
    <cellStyle name="Normal 4 11 12 3" xfId="50283" xr:uid="{58B5D74C-11C1-4B22-A207-BCB7616FCDAD}"/>
    <cellStyle name="Normal 4 11 12 3 2" xfId="50284" xr:uid="{E5249E15-1B3B-4261-AB13-4E5B8AC060DC}"/>
    <cellStyle name="Normal 4 11 12 4" xfId="50285" xr:uid="{E412DEBF-D320-44AD-9CBB-82241205E092}"/>
    <cellStyle name="Normal 4 11 13" xfId="50286" xr:uid="{116B5E34-B89A-480E-AEC4-9F48A304EA92}"/>
    <cellStyle name="Normal 4 11 13 2" xfId="50287" xr:uid="{A8721433-5E59-48B9-B8D2-3C65AEDD9FEA}"/>
    <cellStyle name="Normal 4 11 13 2 2" xfId="50288" xr:uid="{ADC03798-AC0F-4AEE-BC2C-AFBB2F53218C}"/>
    <cellStyle name="Normal 4 11 13 2 2 2" xfId="50289" xr:uid="{1FD9F803-2463-4E34-AF78-0C07EC1B75A6}"/>
    <cellStyle name="Normal 4 11 13 2 3" xfId="50290" xr:uid="{C0C57B6F-47BF-465E-9154-84FB261BCC39}"/>
    <cellStyle name="Normal 4 11 13 3" xfId="50291" xr:uid="{E51E5605-FB0E-42F3-BF41-367AC4407A5A}"/>
    <cellStyle name="Normal 4 11 13 3 2" xfId="50292" xr:uid="{FACC32BB-A927-41BD-9B2A-2EE7653CCC61}"/>
    <cellStyle name="Normal 4 11 13 4" xfId="50293" xr:uid="{DF5DEB3D-2E4E-42A7-B409-4538F0FFC1C1}"/>
    <cellStyle name="Normal 4 11 14" xfId="50294" xr:uid="{4BCDF1D4-CD7D-408F-B42B-4111D873F349}"/>
    <cellStyle name="Normal 4 11 14 2" xfId="50295" xr:uid="{78EF2600-CD2D-44CE-8032-09E5285F31E8}"/>
    <cellStyle name="Normal 4 11 14 3" xfId="50296" xr:uid="{15CFA98B-9CEF-4504-B06E-F24E9FDA68B7}"/>
    <cellStyle name="Normal 4 11 14 4" xfId="50297" xr:uid="{D404C56F-9DA1-4D73-BAA4-A27E4CF3C295}"/>
    <cellStyle name="Normal 4 11 14 5" xfId="50298" xr:uid="{1CFA45B3-E4D6-43F6-9E0E-5D24462D27A1}"/>
    <cellStyle name="Normal 4 11 14 6" xfId="50299" xr:uid="{3819F32F-2D77-457A-B933-8B5405553630}"/>
    <cellStyle name="Normal 4 11 14 7" xfId="50300" xr:uid="{9D8DAA0D-1FD5-4714-AAFA-2CFEA17DB2B1}"/>
    <cellStyle name="Normal 4 11 14 8" xfId="50301" xr:uid="{D2EFD127-A3D9-42ED-B7B2-9F4F9246D22B}"/>
    <cellStyle name="Normal 4 11 14 9" xfId="50302" xr:uid="{EFA1F32F-2D89-4539-918A-11789EEA1F08}"/>
    <cellStyle name="Normal 4 11 15" xfId="50303" xr:uid="{E80A3074-06F1-452D-AD04-4DDB3977000A}"/>
    <cellStyle name="Normal 4 11 15 2" xfId="50304" xr:uid="{B8014BE0-A3FB-4586-9A2E-DD3619BE869B}"/>
    <cellStyle name="Normal 4 11 15 3" xfId="50305" xr:uid="{79C5C1A9-9241-4644-858C-F03227A5EEB3}"/>
    <cellStyle name="Normal 4 11 15 4" xfId="50306" xr:uid="{1BA894AD-FDA9-4B8E-80B8-501FC799D74E}"/>
    <cellStyle name="Normal 4 11 15 5" xfId="50307" xr:uid="{5640DAB8-0BFD-4B0B-827B-BF8CDC1C4C3F}"/>
    <cellStyle name="Normal 4 11 15 6" xfId="50308" xr:uid="{F749CBEF-7689-4BFF-BB91-281BBE61639F}"/>
    <cellStyle name="Normal 4 11 15 7" xfId="50309" xr:uid="{1351C806-DB6F-4A03-B5A8-E430FA3F79E7}"/>
    <cellStyle name="Normal 4 11 15 8" xfId="50310" xr:uid="{529018B6-9A2C-4324-9BBE-16DF6A56CB9A}"/>
    <cellStyle name="Normal 4 11 15 9" xfId="50311" xr:uid="{C5D9F3F5-F1EB-49AC-969D-4B4706DEEF44}"/>
    <cellStyle name="Normal 4 11 16" xfId="50312" xr:uid="{832D1EDA-7A56-4AA0-AFDA-5C5B47BD8FFD}"/>
    <cellStyle name="Normal 4 11 16 2" xfId="50313" xr:uid="{A28FBA96-CCCD-475B-9647-E5473FA7D701}"/>
    <cellStyle name="Normal 4 11 16 3" xfId="50314" xr:uid="{BD13B1CA-5A94-4996-9BC3-2C1BED9BE31E}"/>
    <cellStyle name="Normal 4 11 16 4" xfId="50315" xr:uid="{5FC73093-8CFE-401E-907C-09A9D04EE65B}"/>
    <cellStyle name="Normal 4 11 16 5" xfId="50316" xr:uid="{60F6EDB2-54D5-4F2D-9FE3-B07949DD722F}"/>
    <cellStyle name="Normal 4 11 16 6" xfId="50317" xr:uid="{7212AA45-FB4F-49D0-BC59-A29CBCDADCA5}"/>
    <cellStyle name="Normal 4 11 16 7" xfId="50318" xr:uid="{56C29190-4866-4933-AB49-FE320759AB02}"/>
    <cellStyle name="Normal 4 11 16 8" xfId="50319" xr:uid="{E2CC43CC-FE3A-4A9C-A713-615D2677BFDB}"/>
    <cellStyle name="Normal 4 11 16 9" xfId="50320" xr:uid="{A733B784-7A08-45A1-AF36-3F0EF6C03C9D}"/>
    <cellStyle name="Normal 4 11 17" xfId="50321" xr:uid="{35BEFCF6-2F7A-4EF6-9701-C83CDE5B7D42}"/>
    <cellStyle name="Normal 4 11 17 2" xfId="50322" xr:uid="{82F96204-9AB7-452B-8B7D-713608F0CD83}"/>
    <cellStyle name="Normal 4 11 17 3" xfId="50323" xr:uid="{833E9BC5-BF9E-4696-9C5C-40106DEFD62D}"/>
    <cellStyle name="Normal 4 11 17 4" xfId="50324" xr:uid="{F470B5B4-6D43-4212-AAF5-DE1586619F6C}"/>
    <cellStyle name="Normal 4 11 17 5" xfId="50325" xr:uid="{62594659-3C77-4B1B-B110-61339BD379EE}"/>
    <cellStyle name="Normal 4 11 17 6" xfId="50326" xr:uid="{1456C77B-0ECA-479E-A241-2E2E5DC308CC}"/>
    <cellStyle name="Normal 4 11 17 7" xfId="50327" xr:uid="{CAFDB256-C890-464A-B1D6-C5D628F4F1DE}"/>
    <cellStyle name="Normal 4 11 17 8" xfId="50328" xr:uid="{6784256B-91EE-42D7-876D-0E031D797F2C}"/>
    <cellStyle name="Normal 4 11 17 9" xfId="50329" xr:uid="{473AF96B-30B7-451B-8D43-B0E01F925EDF}"/>
    <cellStyle name="Normal 4 11 18" xfId="50330" xr:uid="{ED4AE16E-95C2-48E6-8FCF-F5E7BD643C5C}"/>
    <cellStyle name="Normal 4 11 18 2" xfId="50331" xr:uid="{54994B80-40F2-421E-A537-D1D2B1AB28C6}"/>
    <cellStyle name="Normal 4 11 18 2 2" xfId="50332" xr:uid="{562EF859-1030-471D-BD14-AA95F2A57B69}"/>
    <cellStyle name="Normal 4 11 18 2 2 2" xfId="50333" xr:uid="{FD4D5FBB-8439-496C-BF01-FEF72EC17E00}"/>
    <cellStyle name="Normal 4 11 18 2 3" xfId="50334" xr:uid="{1702A1CC-9593-4570-809E-FB547A7F77C3}"/>
    <cellStyle name="Normal 4 11 18 3" xfId="50335" xr:uid="{1D7065E1-F7E3-4E36-8B35-DE3AC0FDDBB2}"/>
    <cellStyle name="Normal 4 11 18 3 2" xfId="50336" xr:uid="{12CA4245-931F-40E8-B1E0-58E93C5AD988}"/>
    <cellStyle name="Normal 4 11 18 4" xfId="50337" xr:uid="{290339F6-ED8F-47F5-97D9-A986E8AE3C3E}"/>
    <cellStyle name="Normal 4 11 19" xfId="50338" xr:uid="{EDF260D3-0583-41D1-8BDC-DEAAA49FCB42}"/>
    <cellStyle name="Normal 4 11 19 2" xfId="50339" xr:uid="{A028DD6D-83FE-44A3-AD25-121E75935BB7}"/>
    <cellStyle name="Normal 4 11 19 2 2" xfId="50340" xr:uid="{D55FB2A8-5549-4990-99D2-11DD29E754EB}"/>
    <cellStyle name="Normal 4 11 19 2 2 2" xfId="50341" xr:uid="{BBF463BA-1C93-410C-9C67-1F5D3104DC8B}"/>
    <cellStyle name="Normal 4 11 19 2 2 2 2" xfId="50342" xr:uid="{7DBE0CF7-4FA9-4F99-B5B1-479955A03509}"/>
    <cellStyle name="Normal 4 11 19 2 2 2 2 2" xfId="50343" xr:uid="{81C5F57C-EAE8-44D1-AD64-965AD6124C3C}"/>
    <cellStyle name="Normal 4 11 19 2 2 2 3" xfId="50344" xr:uid="{09A93155-9339-4767-BEC2-0F84E9197034}"/>
    <cellStyle name="Normal 4 11 19 2 2 3" xfId="50345" xr:uid="{41727D2D-2D2D-402B-B189-EFF3C4F6D714}"/>
    <cellStyle name="Normal 4 11 19 2 2 3 2" xfId="50346" xr:uid="{B2CBF02C-68CF-4174-9EDD-1C34463409CE}"/>
    <cellStyle name="Normal 4 11 19 2 2 4" xfId="50347" xr:uid="{FB427718-33B4-4A91-B856-FE222BE86A94}"/>
    <cellStyle name="Normal 4 11 19 2 3" xfId="50348" xr:uid="{68F7D839-A66B-440F-96C9-00CDB6099469}"/>
    <cellStyle name="Normal 4 11 19 2 3 2" xfId="50349" xr:uid="{B008C16B-279B-466F-BDB5-E07450116E94}"/>
    <cellStyle name="Normal 4 11 19 2 3 2 2" xfId="50350" xr:uid="{E10EB695-075B-4316-978D-B8B82E3C228A}"/>
    <cellStyle name="Normal 4 11 19 2 3 2 2 2" xfId="50351" xr:uid="{3D169D4B-E428-4F06-8430-946A6ED59623}"/>
    <cellStyle name="Normal 4 11 19 2 3 2 3" xfId="50352" xr:uid="{D67414B8-B5A4-4AD2-BC30-A621F053D9E8}"/>
    <cellStyle name="Normal 4 11 19 2 3 3" xfId="50353" xr:uid="{2CFE3026-CE28-4A85-821A-AF7A773C5AFF}"/>
    <cellStyle name="Normal 4 11 19 2 3 3 2" xfId="50354" xr:uid="{0E1264A7-6632-4C79-8E0B-C092A824FE07}"/>
    <cellStyle name="Normal 4 11 19 2 3 4" xfId="50355" xr:uid="{6475E6A0-0CFA-4ADF-A6F2-2230B199370C}"/>
    <cellStyle name="Normal 4 11 19 2 4" xfId="50356" xr:uid="{0A42A5DB-14F9-49CB-8110-00001729B873}"/>
    <cellStyle name="Normal 4 11 19 2 4 2" xfId="50357" xr:uid="{45CA1589-9951-4883-BBF2-5E4785F01AFC}"/>
    <cellStyle name="Normal 4 11 19 2 4 2 2" xfId="50358" xr:uid="{91E5E78D-9E88-4E96-8A7F-1430B9BA8AAC}"/>
    <cellStyle name="Normal 4 11 19 2 4 2 2 2" xfId="50359" xr:uid="{61B5FBD3-CB40-4E06-A9A2-8E4C32B96248}"/>
    <cellStyle name="Normal 4 11 19 2 4 2 3" xfId="50360" xr:uid="{2FCC02FD-774D-465F-BFCF-727344C9053C}"/>
    <cellStyle name="Normal 4 11 19 2 4 3" xfId="50361" xr:uid="{596AE1B5-8460-4C64-A790-C814DF9FAA41}"/>
    <cellStyle name="Normal 4 11 19 2 4 3 2" xfId="50362" xr:uid="{AFC52DCE-E3C5-4212-8B20-2C0383482905}"/>
    <cellStyle name="Normal 4 11 19 2 4 4" xfId="50363" xr:uid="{3882CEE9-6EAC-4D55-BC5F-E2CC61878E8A}"/>
    <cellStyle name="Normal 4 11 19 3" xfId="50364" xr:uid="{C110C825-0F3F-4431-BC41-1DA1FC66BEDF}"/>
    <cellStyle name="Normal 4 11 19 3 2" xfId="50365" xr:uid="{2102FFCB-5E5A-43B2-ABE2-33D221A74068}"/>
    <cellStyle name="Normal 4 11 19 3 2 2" xfId="50366" xr:uid="{DE47C7C7-946F-44F6-8C10-8E371AC2E71A}"/>
    <cellStyle name="Normal 4 11 19 3 2 2 2" xfId="50367" xr:uid="{1C35475F-278F-4E16-B9EA-4A9B53256BD0}"/>
    <cellStyle name="Normal 4 11 19 3 2 3" xfId="50368" xr:uid="{88DD03E3-836E-4959-B435-D8FC7D4A37F7}"/>
    <cellStyle name="Normal 4 11 19 3 3" xfId="50369" xr:uid="{FDAE4C2D-8C23-4B13-B35D-578FBB6D540E}"/>
    <cellStyle name="Normal 4 11 19 3 3 2" xfId="50370" xr:uid="{5EBDE34E-6911-4870-BA0A-DAA902EF4CE0}"/>
    <cellStyle name="Normal 4 11 19 3 4" xfId="50371" xr:uid="{39BFD5FC-49C5-4F2F-BA14-40546C4C775F}"/>
    <cellStyle name="Normal 4 11 19 4" xfId="50372" xr:uid="{F0217252-DD22-46AD-9E2F-412F664F6D9F}"/>
    <cellStyle name="Normal 4 11 19 5" xfId="50373" xr:uid="{CCED3AD8-96EA-43BC-B02B-2D8E68DAF1E5}"/>
    <cellStyle name="Normal 4 11 19 6" xfId="50374" xr:uid="{8074204D-CABE-4C5A-9222-F2BD0F0C71B6}"/>
    <cellStyle name="Normal 4 11 19 6 2" xfId="50375" xr:uid="{C2FF66FD-CAA4-49D1-AF0E-09933D9451FA}"/>
    <cellStyle name="Normal 4 11 19 6 2 2" xfId="50376" xr:uid="{3DEA4A55-6AAD-4BCB-A06A-208CC7E68EB6}"/>
    <cellStyle name="Normal 4 11 19 6 3" xfId="50377" xr:uid="{6D767ED9-5BAD-4325-9471-1C839DDC5A05}"/>
    <cellStyle name="Normal 4 11 19 7" xfId="50378" xr:uid="{0DD3E790-E2E8-4FB0-A039-4AD8F98CCBAC}"/>
    <cellStyle name="Normal 4 11 19 7 2" xfId="50379" xr:uid="{99D1FFD8-3A74-4B03-97A2-1D80F54A2126}"/>
    <cellStyle name="Normal 4 11 19 8" xfId="50380" xr:uid="{5A7821A8-ADC5-40DC-8964-3014C2D12907}"/>
    <cellStyle name="Normal 4 11 2" xfId="50381" xr:uid="{3500DE66-9909-419F-A9D5-ABB923AF0D99}"/>
    <cellStyle name="Normal 4 11 2 10" xfId="50382" xr:uid="{425921CF-8235-4F75-8F47-8154F1F4C984}"/>
    <cellStyle name="Normal 4 11 2 11" xfId="50383" xr:uid="{0D70A0EE-1739-4144-8832-C27B39CCD502}"/>
    <cellStyle name="Normal 4 11 2 12" xfId="50384" xr:uid="{018071CA-06DC-49E9-899C-C29605491EA0}"/>
    <cellStyle name="Normal 4 11 2 13" xfId="50385" xr:uid="{FBC598FE-7ACE-4757-BEDC-58CB00E9DCE5}"/>
    <cellStyle name="Normal 4 11 2 2" xfId="50386" xr:uid="{A50CE614-9E0B-49D7-A88E-83503817D772}"/>
    <cellStyle name="Normal 4 11 2 2 2" xfId="50387" xr:uid="{D8EEA613-6300-4201-9C37-CEBF2569A2A9}"/>
    <cellStyle name="Normal 4 11 2 2 2 2" xfId="50388" xr:uid="{3DE91C1F-64B1-4560-9492-E628BAA0172A}"/>
    <cellStyle name="Normal 4 11 2 2 2 2 2" xfId="50389" xr:uid="{ACD8F805-ED76-49AE-8366-CE513B8003EC}"/>
    <cellStyle name="Normal 4 11 2 2 2 3" xfId="50390" xr:uid="{7C6318CE-4E17-4885-BB98-712A74837743}"/>
    <cellStyle name="Normal 4 11 2 2 3" xfId="50391" xr:uid="{65AEECFC-C419-4E01-B58F-669E11D3A826}"/>
    <cellStyle name="Normal 4 11 2 2 3 2" xfId="50392" xr:uid="{0ACCB076-CF6F-45B4-9DB3-6718F1D9B1A1}"/>
    <cellStyle name="Normal 4 11 2 2 4" xfId="50393" xr:uid="{04520651-CC84-45AB-8018-0A355192D32F}"/>
    <cellStyle name="Normal 4 11 2 3" xfId="50394" xr:uid="{47758D81-826F-43D4-8589-19A5C5B1590A}"/>
    <cellStyle name="Normal 4 11 2 3 2" xfId="50395" xr:uid="{78ADAE89-C9C7-4A48-9795-3B875531883E}"/>
    <cellStyle name="Normal 4 11 2 3 2 2" xfId="50396" xr:uid="{B903A37F-CEC2-4FD0-BC20-473C4C7CD24C}"/>
    <cellStyle name="Normal 4 11 2 3 2 2 2" xfId="50397" xr:uid="{E2F1AA6C-B524-45CC-81B8-D7A3FA2C6867}"/>
    <cellStyle name="Normal 4 11 2 3 2 3" xfId="50398" xr:uid="{2D5AE588-2A78-48E9-9DD6-D0BE1D888D3F}"/>
    <cellStyle name="Normal 4 11 2 3 3" xfId="50399" xr:uid="{628911A2-7CE4-4165-AEF3-EDC11AA7F38B}"/>
    <cellStyle name="Normal 4 11 2 3 3 2" xfId="50400" xr:uid="{48FCD62F-7E31-4263-BF8F-6DA2B53D39AE}"/>
    <cellStyle name="Normal 4 11 2 3 4" xfId="50401" xr:uid="{585DF155-1FE0-4F4A-9344-931B4F630FFD}"/>
    <cellStyle name="Normal 4 11 2 4" xfId="50402" xr:uid="{95D85A1C-4806-49EC-B905-A1618EC6F06E}"/>
    <cellStyle name="Normal 4 11 2 4 2" xfId="50403" xr:uid="{8AC72DD6-B3AE-4CBA-84CB-720411C61F37}"/>
    <cellStyle name="Normal 4 11 2 4 2 2" xfId="50404" xr:uid="{6BE97B33-DBDE-4F48-BFE5-0F55A5510983}"/>
    <cellStyle name="Normal 4 11 2 4 2 2 2" xfId="50405" xr:uid="{0DA5074B-F617-4ACE-A751-204EE5858449}"/>
    <cellStyle name="Normal 4 11 2 4 2 3" xfId="50406" xr:uid="{6CBF529D-A2CC-4C70-A292-C70997F1378D}"/>
    <cellStyle name="Normal 4 11 2 4 3" xfId="50407" xr:uid="{AA8B5502-EDC4-4917-825A-5DE7DE43C695}"/>
    <cellStyle name="Normal 4 11 2 4 3 2" xfId="50408" xr:uid="{56A0C804-7489-4232-966B-995C5BAFF513}"/>
    <cellStyle name="Normal 4 11 2 4 4" xfId="50409" xr:uid="{21D40A3E-C6B7-4D91-BA9D-72C6D208512A}"/>
    <cellStyle name="Normal 4 11 2 5" xfId="50410" xr:uid="{D087D01E-ED21-4DA0-83A1-42DA0F6DFD82}"/>
    <cellStyle name="Normal 4 11 2 5 2" xfId="50411" xr:uid="{F0D4957D-C292-4EFD-8A93-F5993F447EB5}"/>
    <cellStyle name="Normal 4 11 2 5 2 2" xfId="50412" xr:uid="{93CA6B09-4420-41C6-AFE2-BBF79735CBF2}"/>
    <cellStyle name="Normal 4 11 2 5 2 2 2" xfId="50413" xr:uid="{4F6CBB28-D415-411D-9992-E57183625A64}"/>
    <cellStyle name="Normal 4 11 2 5 2 2 2 2" xfId="50414" xr:uid="{19DCCBB8-3564-4366-8360-0BAB129C7464}"/>
    <cellStyle name="Normal 4 11 2 5 2 2 2 2 2" xfId="50415" xr:uid="{6552A275-CAF2-4C02-9D91-EF638ABD13A8}"/>
    <cellStyle name="Normal 4 11 2 5 2 2 2 3" xfId="50416" xr:uid="{B38707EE-34ED-4835-B95F-7FBE83CCB476}"/>
    <cellStyle name="Normal 4 11 2 5 2 2 3" xfId="50417" xr:uid="{90EC059B-FDC0-429C-9947-EAE4E35DBF6F}"/>
    <cellStyle name="Normal 4 11 2 5 2 2 3 2" xfId="50418" xr:uid="{4193C1E9-4DFC-4830-B161-BA365FD097AD}"/>
    <cellStyle name="Normal 4 11 2 5 2 2 4" xfId="50419" xr:uid="{F021D80E-9576-4C70-A157-DF42F23C2475}"/>
    <cellStyle name="Normal 4 11 2 5 2 3" xfId="50420" xr:uid="{C64C7B05-179F-436E-9AD2-5A82E80F06D9}"/>
    <cellStyle name="Normal 4 11 2 5 2 3 2" xfId="50421" xr:uid="{405E6525-ED1F-448C-905D-CFB61E07D06E}"/>
    <cellStyle name="Normal 4 11 2 5 2 3 2 2" xfId="50422" xr:uid="{D3A2F887-85DB-44FC-AF54-4359706C19A1}"/>
    <cellStyle name="Normal 4 11 2 5 2 3 2 2 2" xfId="50423" xr:uid="{563716D5-AC4F-4163-9D40-DCAE57F54EDD}"/>
    <cellStyle name="Normal 4 11 2 5 2 3 2 3" xfId="50424" xr:uid="{629435C8-078A-4304-9E8A-C11C85FB09D5}"/>
    <cellStyle name="Normal 4 11 2 5 2 3 3" xfId="50425" xr:uid="{B1F21A22-6E65-4D4F-8A4A-4CBD1AFB4FC7}"/>
    <cellStyle name="Normal 4 11 2 5 2 3 3 2" xfId="50426" xr:uid="{721D3849-C841-455C-9CDB-47C91382172C}"/>
    <cellStyle name="Normal 4 11 2 5 2 3 4" xfId="50427" xr:uid="{7935118C-51BB-4413-AB16-C6C6730DBD93}"/>
    <cellStyle name="Normal 4 11 2 5 3" xfId="50428" xr:uid="{4C441C43-74C4-4C5F-B084-F9075CC8CAA2}"/>
    <cellStyle name="Normal 4 11 2 5 3 2" xfId="50429" xr:uid="{3B3108DB-B6BA-4112-B879-014E3B1A9539}"/>
    <cellStyle name="Normal 4 11 2 5 3 2 2" xfId="50430" xr:uid="{94607B40-7F5B-4A13-90CD-8D27179F9D34}"/>
    <cellStyle name="Normal 4 11 2 5 3 2 2 2" xfId="50431" xr:uid="{3F9A4C6A-1CAE-451D-B75F-9A216B4F9474}"/>
    <cellStyle name="Normal 4 11 2 5 3 2 3" xfId="50432" xr:uid="{7BFF83A7-28DE-4566-81CE-F3931D91B6F2}"/>
    <cellStyle name="Normal 4 11 2 5 3 3" xfId="50433" xr:uid="{0F5DC054-5932-4F0B-BB3C-F5ADA25A6CE2}"/>
    <cellStyle name="Normal 4 11 2 5 3 3 2" xfId="50434" xr:uid="{2E5F7020-E1E1-46BA-86A7-085CE8FF018E}"/>
    <cellStyle name="Normal 4 11 2 5 3 4" xfId="50435" xr:uid="{7C68A888-750E-46CA-B248-FCDE924F794C}"/>
    <cellStyle name="Normal 4 11 2 5 4" xfId="50436" xr:uid="{D9B71B85-6FAA-45A0-9DAC-31797D9C00E0}"/>
    <cellStyle name="Normal 4 11 2 5 4 2" xfId="50437" xr:uid="{46DBD346-7106-4A16-A626-502F5C245D55}"/>
    <cellStyle name="Normal 4 11 2 5 4 2 2" xfId="50438" xr:uid="{BCA22142-F8D9-4EFE-80B4-A13A8E95BE5C}"/>
    <cellStyle name="Normal 4 11 2 5 4 2 2 2" xfId="50439" xr:uid="{EFA13442-A327-46BE-9EBD-3CD79D581824}"/>
    <cellStyle name="Normal 4 11 2 5 4 2 3" xfId="50440" xr:uid="{D43EE511-F3BA-4817-8FB5-C3F39D54A285}"/>
    <cellStyle name="Normal 4 11 2 5 4 3" xfId="50441" xr:uid="{71B36454-6CC3-4C7F-9DA8-CE312AF375FF}"/>
    <cellStyle name="Normal 4 11 2 5 4 3 2" xfId="50442" xr:uid="{D1A2A51D-C613-432F-BD5D-2EC310F48E6B}"/>
    <cellStyle name="Normal 4 11 2 5 4 4" xfId="50443" xr:uid="{C99B209B-4B1A-43F9-B6B4-CF2878D7F674}"/>
    <cellStyle name="Normal 4 11 2 5 5" xfId="50444" xr:uid="{E7392664-7D57-4679-B8DC-F0B8A7982D71}"/>
    <cellStyle name="Normal 4 11 2 5 6" xfId="50445" xr:uid="{20A07E1E-E544-4386-8A51-7D806AF48E3B}"/>
    <cellStyle name="Normal 4 11 2 5 6 2" xfId="50446" xr:uid="{234888B1-EF94-477B-A02D-D2E708FDDE8C}"/>
    <cellStyle name="Normal 4 11 2 5 6 2 2" xfId="50447" xr:uid="{2BE5B7D6-CC50-47BF-AF82-EEB2A6FA4FD0}"/>
    <cellStyle name="Normal 4 11 2 5 6 3" xfId="50448" xr:uid="{815727DC-4641-4C08-98B9-B1D46FF7DCA5}"/>
    <cellStyle name="Normal 4 11 2 5 7" xfId="50449" xr:uid="{37BA318E-7EE4-4D7B-84CF-B1D860F17B8D}"/>
    <cellStyle name="Normal 4 11 2 5 7 2" xfId="50450" xr:uid="{D87B9559-A46F-4378-93C2-A2AB14FBC83B}"/>
    <cellStyle name="Normal 4 11 2 5 8" xfId="50451" xr:uid="{AF4D8ECC-C3BA-4381-9E01-5E3FF7D0783F}"/>
    <cellStyle name="Normal 4 11 2 6" xfId="50452" xr:uid="{FF9B7379-81FB-485B-B02C-84336EA021C1}"/>
    <cellStyle name="Normal 4 11 2 7" xfId="50453" xr:uid="{B0ECEB21-EAF3-4D70-99DC-A7378A6FFBCD}"/>
    <cellStyle name="Normal 4 11 2 8" xfId="50454" xr:uid="{75137663-77AD-4B19-90F5-3892E021E4E4}"/>
    <cellStyle name="Normal 4 11 2 9" xfId="50455" xr:uid="{5AC502AF-C31A-4F4F-8F67-873B39944590}"/>
    <cellStyle name="Normal 4 11 20" xfId="50456" xr:uid="{8B59839F-1A82-4DC4-BA0E-5A2E73D46A2B}"/>
    <cellStyle name="Normal 4 11 20 2" xfId="50457" xr:uid="{B7A5A1DA-D5B1-4747-9803-E79CF4F16B9C}"/>
    <cellStyle name="Normal 4 11 20 2 2" xfId="50458" xr:uid="{C9D1C141-66D8-4F0A-95DD-F6E12ADD5A2E}"/>
    <cellStyle name="Normal 4 11 20 2 2 2" xfId="50459" xr:uid="{DA7852D0-C908-44D7-B98D-5F5DC8AC5099}"/>
    <cellStyle name="Normal 4 11 20 2 3" xfId="50460" xr:uid="{455AD6D0-4601-4B7D-A536-922B092F04BD}"/>
    <cellStyle name="Normal 4 11 20 3" xfId="50461" xr:uid="{5896FE9E-96D7-4079-8083-CC2C2154454C}"/>
    <cellStyle name="Normal 4 11 20 3 2" xfId="50462" xr:uid="{19D2D6AB-9215-45F7-A299-24AD94EF4B7B}"/>
    <cellStyle name="Normal 4 11 20 4" xfId="50463" xr:uid="{B3323291-1957-457F-B423-ADBAD98EA07D}"/>
    <cellStyle name="Normal 4 11 21" xfId="50464" xr:uid="{FA409014-1B02-467B-9851-AC4401E69736}"/>
    <cellStyle name="Normal 4 11 21 2" xfId="50465" xr:uid="{8D002627-34F8-4F29-AF4A-0AA62EF2767C}"/>
    <cellStyle name="Normal 4 11 21 2 2" xfId="50466" xr:uid="{6E3909CB-D649-4B9F-88E0-1C9F80B18304}"/>
    <cellStyle name="Normal 4 11 21 2 2 2" xfId="50467" xr:uid="{26A42912-A07F-49FB-A347-1845FEDF1BE5}"/>
    <cellStyle name="Normal 4 11 21 2 3" xfId="50468" xr:uid="{70D4333F-70B5-4151-BA27-40B3B13E8554}"/>
    <cellStyle name="Normal 4 11 21 3" xfId="50469" xr:uid="{67850F55-6374-4DBB-820D-A64268F1176A}"/>
    <cellStyle name="Normal 4 11 21 3 2" xfId="50470" xr:uid="{1EE87383-29CD-4D93-8177-D027E983B8AF}"/>
    <cellStyle name="Normal 4 11 21 4" xfId="50471" xr:uid="{CB9C662F-7F28-43A7-B119-0B3C24DBF36F}"/>
    <cellStyle name="Normal 4 11 22" xfId="50472" xr:uid="{2B049DD6-2D76-46EA-8BB4-BED0646648DC}"/>
    <cellStyle name="Normal 4 11 23" xfId="50473" xr:uid="{FF1897D6-9AD3-45D0-B96E-13890D257696}"/>
    <cellStyle name="Normal 4 11 24" xfId="50474" xr:uid="{EB42138F-B5E1-494F-A58A-2021AE41103F}"/>
    <cellStyle name="Normal 4 11 24 2" xfId="50475" xr:uid="{BEA93075-FDA7-4AAC-BA92-4BBD54707F35}"/>
    <cellStyle name="Normal 4 11 24 2 2" xfId="50476" xr:uid="{AA6BF7E8-BA67-4785-87B1-E99F9F3BB670}"/>
    <cellStyle name="Normal 4 11 24 2 2 2" xfId="50477" xr:uid="{1CF689F7-FA01-4933-86B2-4216BD7C7C5B}"/>
    <cellStyle name="Normal 4 11 24 2 3" xfId="50478" xr:uid="{A72979B2-A0A6-47E0-9105-D5610F5E9537}"/>
    <cellStyle name="Normal 4 11 24 3" xfId="50479" xr:uid="{1B2B4529-D4A8-4D95-8E8D-B04EDF2FFCBC}"/>
    <cellStyle name="Normal 4 11 24 3 2" xfId="50480" xr:uid="{5E78AD3B-8A6E-490A-A053-CC21FC916DC0}"/>
    <cellStyle name="Normal 4 11 24 4" xfId="50481" xr:uid="{4F204A6E-C225-4BE9-8FD1-B5F9E360B243}"/>
    <cellStyle name="Normal 4 11 25" xfId="50482" xr:uid="{D17B427F-4436-4F4A-B0E7-B7893D6F820C}"/>
    <cellStyle name="Normal 4 11 26" xfId="50483" xr:uid="{168A6B91-F925-4A69-8033-A27953AB5AD5}"/>
    <cellStyle name="Normal 4 11 27" xfId="50484" xr:uid="{EE26604F-BF18-49CA-A37E-843801E09112}"/>
    <cellStyle name="Normal 4 11 28" xfId="50485" xr:uid="{902FEBB7-C19D-4D6C-BBB4-37D36BCEF9D4}"/>
    <cellStyle name="Normal 4 11 3" xfId="50486" xr:uid="{C97CB749-DA9B-419C-BCD0-2BC10F96F4D5}"/>
    <cellStyle name="Normal 4 11 3 10" xfId="50487" xr:uid="{3CF325A9-D7CB-488E-B2AC-72FCC4D0E53C}"/>
    <cellStyle name="Normal 4 11 3 2" xfId="50488" xr:uid="{0B3773E7-2EDA-4627-8B80-549D2590E114}"/>
    <cellStyle name="Normal 4 11 3 3" xfId="50489" xr:uid="{E3FE8E4E-446A-4DD0-A5FE-E1812DEBC412}"/>
    <cellStyle name="Normal 4 11 3 4" xfId="50490" xr:uid="{BA792292-FB50-4FE9-A7FD-2B97F7546801}"/>
    <cellStyle name="Normal 4 11 3 5" xfId="50491" xr:uid="{C2474EBB-0AFD-4600-BFBE-FC76EF3AFA2B}"/>
    <cellStyle name="Normal 4 11 3 6" xfId="50492" xr:uid="{48128790-50AA-46FE-8511-D1410543E946}"/>
    <cellStyle name="Normal 4 11 3 7" xfId="50493" xr:uid="{9A01CB0E-081A-44BE-BBF9-EB324C71EA54}"/>
    <cellStyle name="Normal 4 11 3 8" xfId="50494" xr:uid="{75C82524-5275-4D4E-AB83-944150B1EF03}"/>
    <cellStyle name="Normal 4 11 3 9" xfId="50495" xr:uid="{13700E7E-FC27-49BE-863C-796FF5092C48}"/>
    <cellStyle name="Normal 4 11 4" xfId="50496" xr:uid="{465043EF-1E7E-425C-9981-0807E680E238}"/>
    <cellStyle name="Normal 4 11 4 10" xfId="50497" xr:uid="{8FB2933B-0DEB-4764-9672-6485CEFA8F55}"/>
    <cellStyle name="Normal 4 11 4 2" xfId="50498" xr:uid="{AB361667-333D-4FE9-B0DA-C67D9507A63D}"/>
    <cellStyle name="Normal 4 11 4 3" xfId="50499" xr:uid="{EBF00A69-FCE4-40BC-A68F-3CB2FF1F6ADF}"/>
    <cellStyle name="Normal 4 11 4 4" xfId="50500" xr:uid="{C4EC5085-53B2-48F4-8F10-789153014283}"/>
    <cellStyle name="Normal 4 11 4 5" xfId="50501" xr:uid="{CBE827B2-8F4E-4730-ABD7-ED51F817D0FE}"/>
    <cellStyle name="Normal 4 11 4 6" xfId="50502" xr:uid="{A2DAB82A-BEE3-4E3D-923D-48436CEBA30A}"/>
    <cellStyle name="Normal 4 11 4 7" xfId="50503" xr:uid="{B9D9235C-18E4-4ED8-AC35-A9B286A2BAFA}"/>
    <cellStyle name="Normal 4 11 4 8" xfId="50504" xr:uid="{2882C2A1-29D4-4E58-B9B2-82784DD571BD}"/>
    <cellStyle name="Normal 4 11 4 9" xfId="50505" xr:uid="{194C9523-6DCF-430D-B27F-B6EBB60ADC65}"/>
    <cellStyle name="Normal 4 11 5" xfId="50506" xr:uid="{9380BD52-9CA0-4E24-AD11-6005FFD976A5}"/>
    <cellStyle name="Normal 4 11 5 10" xfId="50507" xr:uid="{1500A223-8376-4F1A-B454-605E47517487}"/>
    <cellStyle name="Normal 4 11 5 2" xfId="50508" xr:uid="{906D7A84-16C1-4FCF-9FA7-67B297006A68}"/>
    <cellStyle name="Normal 4 11 5 3" xfId="50509" xr:uid="{353B946B-FF9A-488F-AF6B-BFCF089766A4}"/>
    <cellStyle name="Normal 4 11 5 4" xfId="50510" xr:uid="{F05F92D3-8FA3-4B72-BD33-5E1C8DDA2139}"/>
    <cellStyle name="Normal 4 11 5 5" xfId="50511" xr:uid="{F4BB9E74-476C-4920-9297-8C707F6C28CC}"/>
    <cellStyle name="Normal 4 11 5 6" xfId="50512" xr:uid="{0C72CADE-97A6-4D5D-8C86-C73210F01927}"/>
    <cellStyle name="Normal 4 11 5 7" xfId="50513" xr:uid="{CF63C91D-A116-4ACC-983E-5B282AF1164D}"/>
    <cellStyle name="Normal 4 11 5 8" xfId="50514" xr:uid="{FA1ADCAE-F479-4C97-B368-3066BF318B17}"/>
    <cellStyle name="Normal 4 11 5 9" xfId="50515" xr:uid="{A36E2770-2FD8-4A51-8C02-9684970ABCA2}"/>
    <cellStyle name="Normal 4 11 6" xfId="50516" xr:uid="{6F435CBC-FEB0-49AB-8819-BE07F557EA20}"/>
    <cellStyle name="Normal 4 11 6 2" xfId="50517" xr:uid="{A48BEC93-C0E6-4F29-8376-C4A6FCC478A8}"/>
    <cellStyle name="Normal 4 11 6 3" xfId="50518" xr:uid="{97A888D2-3EAF-4B08-A887-714FA0FAF90C}"/>
    <cellStyle name="Normal 4 11 6 4" xfId="50519" xr:uid="{ABBF46B0-28CB-4B10-A996-37E208A34DC3}"/>
    <cellStyle name="Normal 4 11 6 5" xfId="50520" xr:uid="{790D70B9-BB5C-44B6-9B14-75B1FFB706AB}"/>
    <cellStyle name="Normal 4 11 6 6" xfId="50521" xr:uid="{DD0334BB-3B0C-4DE9-88EA-5D5CCDB57953}"/>
    <cellStyle name="Normal 4 11 6 7" xfId="50522" xr:uid="{AEFE60E2-EBAC-4B0D-81DD-E28171D99943}"/>
    <cellStyle name="Normal 4 11 6 8" xfId="50523" xr:uid="{C33A8C8C-CE46-47B6-B436-F91BD5166416}"/>
    <cellStyle name="Normal 4 11 6 9" xfId="50524" xr:uid="{2426DB96-6547-4227-B63B-F60F910BDADD}"/>
    <cellStyle name="Normal 4 11 7" xfId="50525" xr:uid="{ED2CDCA9-4C06-4858-ABC1-001C857E5AEC}"/>
    <cellStyle name="Normal 4 11 7 2" xfId="50526" xr:uid="{59A11FBF-D6D5-4FFE-9AEA-392D432993D0}"/>
    <cellStyle name="Normal 4 11 7 3" xfId="50527" xr:uid="{4F267FCB-67B0-434D-BBF4-3467344B4605}"/>
    <cellStyle name="Normal 4 11 7 4" xfId="50528" xr:uid="{E055A985-13A6-498D-841D-075AB1FE978E}"/>
    <cellStyle name="Normal 4 11 7 5" xfId="50529" xr:uid="{5E540F8F-01D7-4C2F-9D9A-AD5FB7ACA535}"/>
    <cellStyle name="Normal 4 11 7 6" xfId="50530" xr:uid="{A400E744-BFD3-487A-B73B-104ECAE4798D}"/>
    <cellStyle name="Normal 4 11 7 7" xfId="50531" xr:uid="{DA4018A1-9678-4565-80DE-93837A30F723}"/>
    <cellStyle name="Normal 4 11 7 8" xfId="50532" xr:uid="{2EBB3E3F-947C-4994-8BF9-7A6CC4BD75D2}"/>
    <cellStyle name="Normal 4 11 7 9" xfId="50533" xr:uid="{BD36A14E-43D0-447B-9A46-87364BBEBA64}"/>
    <cellStyle name="Normal 4 11 8" xfId="50534" xr:uid="{8AF5DB5D-8220-498B-908D-A4F541A65876}"/>
    <cellStyle name="Normal 4 11 8 2" xfId="50535" xr:uid="{8B9BB3EB-BBD5-4D76-A561-629555F8A46C}"/>
    <cellStyle name="Normal 4 11 8 3" xfId="50536" xr:uid="{10DA9391-8A66-4E15-9B3F-1D491A2041F5}"/>
    <cellStyle name="Normal 4 11 8 4" xfId="50537" xr:uid="{8D69821E-5EE9-4C76-B177-121C47644805}"/>
    <cellStyle name="Normal 4 11 8 5" xfId="50538" xr:uid="{654FC5C6-B86F-4360-8B47-B868CF501FE9}"/>
    <cellStyle name="Normal 4 11 8 6" xfId="50539" xr:uid="{F078D5CB-EE32-463D-AAD4-8DE217D2D1EF}"/>
    <cellStyle name="Normal 4 11 8 7" xfId="50540" xr:uid="{EF1A63CD-5C44-4B7D-BAE2-64B4741ADF90}"/>
    <cellStyle name="Normal 4 11 8 8" xfId="50541" xr:uid="{16D1D6EC-2EF9-4C83-A5AC-989177DFA85F}"/>
    <cellStyle name="Normal 4 11 8 9" xfId="50542" xr:uid="{D7943162-9CDC-4D41-91B3-0DEEA49BC463}"/>
    <cellStyle name="Normal 4 11 9" xfId="50543" xr:uid="{EA67C0C2-2FAD-483B-A431-6B53F997FDF7}"/>
    <cellStyle name="Normal 4 11 9 2" xfId="50544" xr:uid="{C3AB454D-F066-4968-BB3C-070F4AE99D93}"/>
    <cellStyle name="Normal 4 11 9 3" xfId="50545" xr:uid="{0F8C8801-1A8D-40F7-9723-34486E77379C}"/>
    <cellStyle name="Normal 4 11 9 4" xfId="50546" xr:uid="{0AAB0F58-1FA4-4CCB-A41C-AA638B5A6492}"/>
    <cellStyle name="Normal 4 11 9 5" xfId="50547" xr:uid="{89CF8134-F8FA-45C6-AD1B-3588C59C2DD6}"/>
    <cellStyle name="Normal 4 11 9 6" xfId="50548" xr:uid="{E06CDDC1-5439-47F2-AE32-7056E31A0793}"/>
    <cellStyle name="Normal 4 11 9 7" xfId="50549" xr:uid="{F22A567F-77D6-4BC4-979A-4562E6A74643}"/>
    <cellStyle name="Normal 4 11 9 8" xfId="50550" xr:uid="{92889802-5460-4F10-863C-FC00F69A5DF8}"/>
    <cellStyle name="Normal 4 11 9 9" xfId="50551" xr:uid="{AC3857E3-8FAA-4329-9E83-9DF6F8BAAF37}"/>
    <cellStyle name="Normal 4 12" xfId="9898" xr:uid="{FA4CBE01-77D5-479A-8D74-9D8C8B9134C8}"/>
    <cellStyle name="Normal 4 12 10" xfId="50552" xr:uid="{2A6DF80A-5909-46B8-AAF4-D1E0580DC490}"/>
    <cellStyle name="Normal 4 12 11" xfId="50553" xr:uid="{4090A93F-464D-41A9-8343-8F5FD3F56631}"/>
    <cellStyle name="Normal 4 12 11 2" xfId="50554" xr:uid="{FB8657F6-E2A4-42F8-A2E5-BA3C8BD57D84}"/>
    <cellStyle name="Normal 4 12 11 2 2" xfId="50555" xr:uid="{EC7DAE91-14BC-47CF-9F5D-F73189C06107}"/>
    <cellStyle name="Normal 4 12 11 2 2 2" xfId="50556" xr:uid="{42722B08-B96B-4427-A02C-1F14C4CB8911}"/>
    <cellStyle name="Normal 4 12 11 2 3" xfId="50557" xr:uid="{C5F5801E-8FCC-42D3-9962-DB163E9ED8C5}"/>
    <cellStyle name="Normal 4 12 11 3" xfId="50558" xr:uid="{DD1C26B3-21B7-4A0D-B691-3A67DA078565}"/>
    <cellStyle name="Normal 4 12 11 3 2" xfId="50559" xr:uid="{8480CF08-50D4-47A5-AA25-A8F8F98D80D7}"/>
    <cellStyle name="Normal 4 12 11 4" xfId="50560" xr:uid="{854AEA94-F9D7-4104-8F79-35CD2E5AC8CF}"/>
    <cellStyle name="Normal 4 12 12" xfId="50561" xr:uid="{2D590AD8-41B9-47D1-AC81-B742367DBC23}"/>
    <cellStyle name="Normal 4 12 13" xfId="50562" xr:uid="{ACAFD822-1334-4B9C-AF6C-A8469503A233}"/>
    <cellStyle name="Normal 4 12 14" xfId="50563" xr:uid="{230F24F4-2320-4EB1-9B32-C5602ACB76F3}"/>
    <cellStyle name="Normal 4 12 15" xfId="50564" xr:uid="{1F4AB277-336F-433D-BB8E-54DB8371BE91}"/>
    <cellStyle name="Normal 4 12 2" xfId="50565" xr:uid="{D1D4191C-4C7D-4A3F-A919-6AA129DE15DC}"/>
    <cellStyle name="Normal 4 12 2 10" xfId="50566" xr:uid="{BAFCAF6F-6626-4DBB-9DCA-020970031E98}"/>
    <cellStyle name="Normal 4 12 2 10 2" xfId="50567" xr:uid="{0A1FE28A-948F-4CFE-9199-80344AD7D211}"/>
    <cellStyle name="Normal 4 12 2 10 2 2" xfId="50568" xr:uid="{BAC6D328-D320-43FD-957F-5CFA3F86FE8A}"/>
    <cellStyle name="Normal 4 12 2 10 3" xfId="50569" xr:uid="{52ACB653-BA7E-4561-A094-B187EAC20438}"/>
    <cellStyle name="Normal 4 12 2 11" xfId="50570" xr:uid="{5B606D08-5C93-4349-BC09-A1FAC61CB847}"/>
    <cellStyle name="Normal 4 12 2 11 2" xfId="50571" xr:uid="{F77DEF70-E4E2-4DA3-BBD8-AF8326BF2E81}"/>
    <cellStyle name="Normal 4 12 2 12" xfId="50572" xr:uid="{0D49F6B9-02C1-4797-A563-CF719BAC006C}"/>
    <cellStyle name="Normal 4 12 2 2" xfId="50573" xr:uid="{4542F11A-0B82-4A92-B8BC-47BA116FA5CB}"/>
    <cellStyle name="Normal 4 12 2 2 10" xfId="50574" xr:uid="{F2F6B69D-AC3B-4B6B-ABBD-229AE0EFA60A}"/>
    <cellStyle name="Normal 4 12 2 2 11" xfId="50575" xr:uid="{ACB16A7A-293F-42F8-8748-BC6F22679AF2}"/>
    <cellStyle name="Normal 4 12 2 2 12" xfId="50576" xr:uid="{3B917394-BF7C-4327-A877-68E43847FE18}"/>
    <cellStyle name="Normal 4 12 2 2 2" xfId="50577" xr:uid="{2E1EB684-8B7A-44F5-BE0D-45FB6CE8D851}"/>
    <cellStyle name="Normal 4 12 2 2 2 2" xfId="50578" xr:uid="{52996ECE-FBAD-4A6D-894A-5785A96131EB}"/>
    <cellStyle name="Normal 4 12 2 2 2 2 2" xfId="50579" xr:uid="{AB9437F1-8CEB-4A23-A51E-2B18ACBE5280}"/>
    <cellStyle name="Normal 4 12 2 2 2 2 2 2" xfId="50580" xr:uid="{7F6E73F2-F358-48B0-A074-AF8861914605}"/>
    <cellStyle name="Normal 4 12 2 2 2 2 2 2 2" xfId="50581" xr:uid="{D9AF7DDA-9146-4A9B-9F0D-7ACB1BBAF187}"/>
    <cellStyle name="Normal 4 12 2 2 2 2 2 2 2 2" xfId="50582" xr:uid="{5AF4347C-F426-458A-A41D-09E053528256}"/>
    <cellStyle name="Normal 4 12 2 2 2 2 2 2 3" xfId="50583" xr:uid="{F8206831-CBAE-4B65-9674-2E532E28F97C}"/>
    <cellStyle name="Normal 4 12 2 2 2 2 2 3" xfId="50584" xr:uid="{4E0B1156-D846-45A0-8F1D-4C581A042840}"/>
    <cellStyle name="Normal 4 12 2 2 2 2 2 3 2" xfId="50585" xr:uid="{A45A7179-513B-47AA-BDC9-8AEC68456EA3}"/>
    <cellStyle name="Normal 4 12 2 2 2 2 2 4" xfId="50586" xr:uid="{247F0BDD-6373-4A45-9964-BE743DEE0FDC}"/>
    <cellStyle name="Normal 4 12 2 2 2 3" xfId="50587" xr:uid="{2A33D86C-4DC7-4C3C-912C-2BFE384AA562}"/>
    <cellStyle name="Normal 4 12 2 2 2 3 2" xfId="50588" xr:uid="{B5BCBD54-CF18-4203-A8F0-E0505C03D925}"/>
    <cellStyle name="Normal 4 12 2 2 2 3 2 2" xfId="50589" xr:uid="{0779BB1B-999A-40AA-906F-9BA856110718}"/>
    <cellStyle name="Normal 4 12 2 2 2 3 3" xfId="50590" xr:uid="{E5514430-03B2-4EB7-835C-33A7F2C9FB13}"/>
    <cellStyle name="Normal 4 12 2 2 2 4" xfId="50591" xr:uid="{2B4F5F03-F310-40A3-8BD3-DC25C19DBAAB}"/>
    <cellStyle name="Normal 4 12 2 2 2 4 2" xfId="50592" xr:uid="{BB242ADA-E2B9-4734-8CF0-E3159CF35426}"/>
    <cellStyle name="Normal 4 12 2 2 2 5" xfId="50593" xr:uid="{A30C3140-C76C-4AE6-9E38-0E696A840249}"/>
    <cellStyle name="Normal 4 12 2 2 3" xfId="50594" xr:uid="{C8C540EC-F6E8-4898-854B-236771447907}"/>
    <cellStyle name="Normal 4 12 2 2 3 2" xfId="50595" xr:uid="{F5687987-008A-49B1-ADB6-A806729FAE69}"/>
    <cellStyle name="Normal 4 12 2 2 3 2 2" xfId="50596" xr:uid="{1E1F982F-A1A1-46CA-9591-78285892992E}"/>
    <cellStyle name="Normal 4 12 2 2 3 2 2 2" xfId="50597" xr:uid="{0EEEBC39-514D-46BC-B088-3B122C020074}"/>
    <cellStyle name="Normal 4 12 2 2 3 2 3" xfId="50598" xr:uid="{09AE3885-49F7-429B-AD33-3B5064C0287D}"/>
    <cellStyle name="Normal 4 12 2 2 3 3" xfId="50599" xr:uid="{EC1DB1E2-726B-4DE2-9075-EEF9DB00E748}"/>
    <cellStyle name="Normal 4 12 2 2 3 3 2" xfId="50600" xr:uid="{E94D6CCD-58AC-4124-A9B0-56B9E968872C}"/>
    <cellStyle name="Normal 4 12 2 2 3 4" xfId="50601" xr:uid="{ACDB4B5E-6324-4A2D-B341-DBB9BECBFBF9}"/>
    <cellStyle name="Normal 4 12 2 2 4" xfId="50602" xr:uid="{A2803F50-D8F8-4B62-86A4-D0D6525C6B3E}"/>
    <cellStyle name="Normal 4 12 2 2 4 2" xfId="50603" xr:uid="{4E884AA7-AD9D-462B-BD5C-0010AA247944}"/>
    <cellStyle name="Normal 4 12 2 2 4 2 2" xfId="50604" xr:uid="{F8E9E88A-4B7E-4292-8527-6E5DBD425801}"/>
    <cellStyle name="Normal 4 12 2 2 4 2 2 2" xfId="50605" xr:uid="{0C735DBA-4C65-40F3-B8E8-43AAEA35C45D}"/>
    <cellStyle name="Normal 4 12 2 2 4 2 3" xfId="50606" xr:uid="{A4079F78-41C7-4454-BED9-29D8DCD774C2}"/>
    <cellStyle name="Normal 4 12 2 2 4 3" xfId="50607" xr:uid="{ABDA3718-556A-44A0-8CBB-F1C3C767CBC4}"/>
    <cellStyle name="Normal 4 12 2 2 4 3 2" xfId="50608" xr:uid="{21783B7A-7EB3-4A49-B026-7B5F18323EDC}"/>
    <cellStyle name="Normal 4 12 2 2 4 4" xfId="50609" xr:uid="{1ED0B73E-F66B-45DE-B669-70AC4FD2B826}"/>
    <cellStyle name="Normal 4 12 2 2 5" xfId="50610" xr:uid="{C1B9EC18-5C93-4B98-8318-4878CBAD9AA3}"/>
    <cellStyle name="Normal 4 12 2 2 5 2" xfId="50611" xr:uid="{C4E0EF96-C3CC-4275-A129-A11FD057E9D9}"/>
    <cellStyle name="Normal 4 12 2 2 5 2 2" xfId="50612" xr:uid="{3865AD2D-2DD0-4AFE-B092-65D01F849C8E}"/>
    <cellStyle name="Normal 4 12 2 2 5 2 2 2" xfId="50613" xr:uid="{1C7B76DF-3843-4617-A00B-8DE7882F8D12}"/>
    <cellStyle name="Normal 4 12 2 2 5 2 3" xfId="50614" xr:uid="{28F3D460-D49D-4902-AEE8-608C83BF71A8}"/>
    <cellStyle name="Normal 4 12 2 2 5 3" xfId="50615" xr:uid="{D7D64497-3FA2-4016-AA95-4BEFA2BA1F64}"/>
    <cellStyle name="Normal 4 12 2 2 5 3 2" xfId="50616" xr:uid="{1EAAFA25-9DE0-4D56-B542-0AB7D49B6726}"/>
    <cellStyle name="Normal 4 12 2 2 5 4" xfId="50617" xr:uid="{A9ADA46F-3FFE-4A09-AF5B-0202B8026E06}"/>
    <cellStyle name="Normal 4 12 2 2 6" xfId="50618" xr:uid="{E6D44B98-B070-4806-BE08-03123B5B61F5}"/>
    <cellStyle name="Normal 4 12 2 2 7" xfId="50619" xr:uid="{23E5B3D8-6DA1-4C97-82FA-853A1CB49794}"/>
    <cellStyle name="Normal 4 12 2 2 8" xfId="50620" xr:uid="{D477D655-C140-49B8-A642-7E102272B5C3}"/>
    <cellStyle name="Normal 4 12 2 2 8 2" xfId="50621" xr:uid="{3475F554-CB3F-40D5-85B7-F5BB28D0DD49}"/>
    <cellStyle name="Normal 4 12 2 2 8 2 2" xfId="50622" xr:uid="{3740AEE1-1167-4374-9CB6-8CD657F36E9D}"/>
    <cellStyle name="Normal 4 12 2 2 8 2 2 2" xfId="50623" xr:uid="{BDD35900-CF41-4F5E-A771-14862A39ACFB}"/>
    <cellStyle name="Normal 4 12 2 2 8 2 3" xfId="50624" xr:uid="{48618CF0-FB0E-4B6E-B78C-A1C7E2D4B41B}"/>
    <cellStyle name="Normal 4 12 2 2 8 3" xfId="50625" xr:uid="{028EA21F-1CD6-46D6-909A-30DAFE34771E}"/>
    <cellStyle name="Normal 4 12 2 2 8 3 2" xfId="50626" xr:uid="{399E1EB5-D976-4F50-B18E-E8E6EB131441}"/>
    <cellStyle name="Normal 4 12 2 2 8 4" xfId="50627" xr:uid="{F0653881-8CB9-4406-900D-0745700F22D5}"/>
    <cellStyle name="Normal 4 12 2 2 9" xfId="50628" xr:uid="{97376944-5B65-4E3E-86EC-FAC74E60FC6A}"/>
    <cellStyle name="Normal 4 12 2 3" xfId="50629" xr:uid="{6457F75B-12A9-49B5-A572-6BB0A0D2439F}"/>
    <cellStyle name="Normal 4 12 2 3 2" xfId="50630" xr:uid="{DA68EF00-262D-4795-AD8C-BAFB50CBCA00}"/>
    <cellStyle name="Normal 4 12 2 3 2 2" xfId="50631" xr:uid="{3179C179-5811-4B90-8EBA-AC7FE5B7B955}"/>
    <cellStyle name="Normal 4 12 2 3 2 2 2" xfId="50632" xr:uid="{836266FF-2990-40F9-B51B-F6B8D8116447}"/>
    <cellStyle name="Normal 4 12 2 3 2 3" xfId="50633" xr:uid="{D397C8F5-7847-4B95-B4DE-E3EF5089F7EF}"/>
    <cellStyle name="Normal 4 12 2 3 3" xfId="50634" xr:uid="{C087E14E-4A6F-46D2-AD11-28807F139555}"/>
    <cellStyle name="Normal 4 12 2 3 3 2" xfId="50635" xr:uid="{341FFE5D-2130-475A-929C-C39F76CFFA74}"/>
    <cellStyle name="Normal 4 12 2 3 4" xfId="50636" xr:uid="{48090BB7-598F-489E-9C47-16377F3A1DF1}"/>
    <cellStyle name="Normal 4 12 2 4" xfId="50637" xr:uid="{53A67979-9CD2-490F-AD9C-EF597784CEE0}"/>
    <cellStyle name="Normal 4 12 2 4 2" xfId="50638" xr:uid="{8ADBF92A-4B29-4B59-8A50-8E7A1CA7062B}"/>
    <cellStyle name="Normal 4 12 2 4 2 2" xfId="50639" xr:uid="{57F576DA-881D-44E4-992B-21F6FCBF4E38}"/>
    <cellStyle name="Normal 4 12 2 4 2 2 2" xfId="50640" xr:uid="{F4CF28CC-9833-4AA3-A0C4-F8E95A9F2A76}"/>
    <cellStyle name="Normal 4 12 2 4 2 3" xfId="50641" xr:uid="{87B58D1C-8028-471B-BD6C-9C3EC2804095}"/>
    <cellStyle name="Normal 4 12 2 4 3" xfId="50642" xr:uid="{C1E25680-DD67-4491-A56A-247EB0F750F2}"/>
    <cellStyle name="Normal 4 12 2 4 3 2" xfId="50643" xr:uid="{8F76C505-5509-4890-96AE-341136ED019F}"/>
    <cellStyle name="Normal 4 12 2 4 4" xfId="50644" xr:uid="{9C395EFF-B2E5-4781-8941-826A78C888A6}"/>
    <cellStyle name="Normal 4 12 2 5" xfId="50645" xr:uid="{C0B09783-067D-4008-9D24-E61A4F9A64B6}"/>
    <cellStyle name="Normal 4 12 2 5 2" xfId="50646" xr:uid="{08B3B247-2CFC-4E68-884E-464BD4AF3F93}"/>
    <cellStyle name="Normal 4 12 2 5 2 2" xfId="50647" xr:uid="{7742E0A7-A331-4499-B8A6-871B66A2131D}"/>
    <cellStyle name="Normal 4 12 2 5 2 2 2" xfId="50648" xr:uid="{B628789C-C246-42DE-B226-00E1DBD2F3F9}"/>
    <cellStyle name="Normal 4 12 2 5 2 3" xfId="50649" xr:uid="{FCC514B6-467C-46BB-825C-3806E3BFE6D9}"/>
    <cellStyle name="Normal 4 12 2 5 3" xfId="50650" xr:uid="{F81B9E93-2E59-4443-AF0C-4CDB178E1B47}"/>
    <cellStyle name="Normal 4 12 2 5 3 2" xfId="50651" xr:uid="{18911ECD-1C56-4073-A297-D412E0AF10AB}"/>
    <cellStyle name="Normal 4 12 2 5 4" xfId="50652" xr:uid="{CDC25B65-43AD-4D93-81A1-746710A13076}"/>
    <cellStyle name="Normal 4 12 2 6" xfId="50653" xr:uid="{B059BF87-9753-4B46-BA96-93C498AD4A08}"/>
    <cellStyle name="Normal 4 12 2 6 2" xfId="50654" xr:uid="{AEE68D85-406F-477B-A468-32CE7EC574B1}"/>
    <cellStyle name="Normal 4 12 2 6 3" xfId="50655" xr:uid="{A9D502B7-F596-4D56-AFD6-060E7F1C6E1D}"/>
    <cellStyle name="Normal 4 12 2 6 4" xfId="50656" xr:uid="{159DCE1D-6D20-4BFD-A118-98B8A019073C}"/>
    <cellStyle name="Normal 4 12 2 6 4 2" xfId="50657" xr:uid="{88F0A7B9-3544-4E59-BB6C-C245D65A76E4}"/>
    <cellStyle name="Normal 4 12 2 6 4 2 2" xfId="50658" xr:uid="{2FE71C9D-8690-4A7E-866F-9619E72C2734}"/>
    <cellStyle name="Normal 4 12 2 6 4 2 2 2" xfId="50659" xr:uid="{090686A3-8908-436F-A961-FA8C89DCBD0C}"/>
    <cellStyle name="Normal 4 12 2 6 4 2 3" xfId="50660" xr:uid="{7A51FDE2-E669-4E2C-BE8B-5B15F76EF778}"/>
    <cellStyle name="Normal 4 12 2 6 4 3" xfId="50661" xr:uid="{2B006430-7D64-4A39-9F6C-27D02B49015D}"/>
    <cellStyle name="Normal 4 12 2 6 4 3 2" xfId="50662" xr:uid="{806647A8-D6D3-4DFC-BE56-1B7D9E6F44FD}"/>
    <cellStyle name="Normal 4 12 2 6 4 4" xfId="50663" xr:uid="{7560F77D-108C-46E9-9AED-405A0098227A}"/>
    <cellStyle name="Normal 4 12 2 6 5" xfId="50664" xr:uid="{1A7DD3CD-C34C-43D1-B122-C3B199BB5C76}"/>
    <cellStyle name="Normal 4 12 2 6 6" xfId="50665" xr:uid="{1D852E98-3138-49A2-A8AA-6D4547FB1B80}"/>
    <cellStyle name="Normal 4 12 2 6 7" xfId="50666" xr:uid="{281085EB-8503-4A6A-82E4-593A2786C322}"/>
    <cellStyle name="Normal 4 12 2 6 8" xfId="50667" xr:uid="{32CBB86A-B8FF-476B-B75F-E490778E81B2}"/>
    <cellStyle name="Normal 4 12 2 7" xfId="50668" xr:uid="{2908D652-3CA2-47DC-84DA-07936A7B4967}"/>
    <cellStyle name="Normal 4 12 2 7 2" xfId="50669" xr:uid="{C2814695-2F19-4E05-81ED-7CBBEDEAD95D}"/>
    <cellStyle name="Normal 4 12 2 7 3" xfId="50670" xr:uid="{85F6ECDA-27B6-4800-9340-0AEC7D6A0DCB}"/>
    <cellStyle name="Normal 4 12 2 7 4" xfId="50671" xr:uid="{CCBE74A7-9264-4675-A3A5-A2BCDE5781C7}"/>
    <cellStyle name="Normal 4 12 2 7 5" xfId="50672" xr:uid="{569C31DD-2A68-41B8-9EC9-37178C35078F}"/>
    <cellStyle name="Normal 4 12 2 7 6" xfId="50673" xr:uid="{CDA5756F-F64E-49B2-B3A5-7F64951B36C5}"/>
    <cellStyle name="Normal 4 12 2 7 7" xfId="50674" xr:uid="{92C67A49-2E3A-4C49-89DA-20D2F994EA6E}"/>
    <cellStyle name="Normal 4 12 2 7 8" xfId="50675" xr:uid="{2653159F-B0E6-429B-9986-E74EFA7B1CB8}"/>
    <cellStyle name="Normal 4 12 2 8" xfId="50676" xr:uid="{8C66B8EC-BBC8-4718-BA79-C0BB17F90143}"/>
    <cellStyle name="Normal 4 12 2 8 2" xfId="50677" xr:uid="{3A7917F2-13CD-4742-AE90-8F555BA58565}"/>
    <cellStyle name="Normal 4 12 2 8 3" xfId="50678" xr:uid="{3FCF83DB-B721-4505-9A6F-4657F7966A48}"/>
    <cellStyle name="Normal 4 12 2 8 4" xfId="50679" xr:uid="{7ABFFCEC-C50A-4A3B-AC99-E3EEC060ECCC}"/>
    <cellStyle name="Normal 4 12 2 8 5" xfId="50680" xr:uid="{D161F162-130C-4A8C-850F-AD6F7E5FAC66}"/>
    <cellStyle name="Normal 4 12 2 8 6" xfId="50681" xr:uid="{850D4481-55A6-455C-8EE1-C35623271936}"/>
    <cellStyle name="Normal 4 12 2 8 7" xfId="50682" xr:uid="{2CBC416E-1900-4536-9863-C59832EADEF3}"/>
    <cellStyle name="Normal 4 12 2 8 8" xfId="50683" xr:uid="{F202130D-4BA4-4C56-8ECF-CD1E7E09B4B2}"/>
    <cellStyle name="Normal 4 12 2 9" xfId="50684" xr:uid="{6373E940-8560-43AD-9D79-852B0BC638FF}"/>
    <cellStyle name="Normal 4 12 3" xfId="50685" xr:uid="{A8FFBA49-17E8-4110-8CDE-9F6E268C612E}"/>
    <cellStyle name="Normal 4 12 3 2" xfId="50686" xr:uid="{E6588EE5-13CB-4883-AA05-114BB4DF40FB}"/>
    <cellStyle name="Normal 4 12 3 2 2" xfId="50687" xr:uid="{EA1A8E8C-5340-4205-969D-926ADB881574}"/>
    <cellStyle name="Normal 4 12 3 2 3" xfId="50688" xr:uid="{16B42242-86DC-4470-9037-5A890324A69C}"/>
    <cellStyle name="Normal 4 12 3 2 4" xfId="50689" xr:uid="{20EB7E1A-94CA-4D57-9C5E-51C73DB0AFBA}"/>
    <cellStyle name="Normal 4 12 3 2 4 2" xfId="50690" xr:uid="{B91C0BD7-C939-43C9-9F8A-EFC2EAB2AB8C}"/>
    <cellStyle name="Normal 4 12 3 2 4 2 2" xfId="50691" xr:uid="{21F96945-C395-499A-AE7C-82177ACB8691}"/>
    <cellStyle name="Normal 4 12 3 2 4 2 2 2" xfId="50692" xr:uid="{6DE664D9-0BCA-4B28-9737-B6F1613723BC}"/>
    <cellStyle name="Normal 4 12 3 2 4 2 3" xfId="50693" xr:uid="{D372054C-6F36-4EFE-B789-441E146FA0D5}"/>
    <cellStyle name="Normal 4 12 3 2 4 3" xfId="50694" xr:uid="{E90721DA-11F3-489A-9D24-CAD0CEB9FA8C}"/>
    <cellStyle name="Normal 4 12 3 2 4 3 2" xfId="50695" xr:uid="{F08C76FF-BEC5-4543-B4FC-B6665F33A38D}"/>
    <cellStyle name="Normal 4 12 3 2 4 4" xfId="50696" xr:uid="{4ADF9685-3C92-4AA0-8991-80C131C85224}"/>
    <cellStyle name="Normal 4 12 3 2 5" xfId="50697" xr:uid="{5636469F-A4DD-48D0-A673-6EF01939A898}"/>
    <cellStyle name="Normal 4 12 3 2 6" xfId="50698" xr:uid="{42A37BA4-B71F-46F7-98A2-53760424F856}"/>
    <cellStyle name="Normal 4 12 3 2 7" xfId="50699" xr:uid="{CAC95703-9ADC-443E-A9D6-44BB78AECEE0}"/>
    <cellStyle name="Normal 4 12 3 2 8" xfId="50700" xr:uid="{FD1178D2-1E2C-4352-B5F0-6E5D624C86E7}"/>
    <cellStyle name="Normal 4 12 3 3" xfId="50701" xr:uid="{2B298546-2A1A-400A-8E36-0B4D05E554E4}"/>
    <cellStyle name="Normal 4 12 3 3 2" xfId="50702" xr:uid="{72CBA279-B216-46A8-97FE-FBC5030D6BBA}"/>
    <cellStyle name="Normal 4 12 3 3 3" xfId="50703" xr:uid="{63294EF1-BD67-46A9-A7F6-9150C71E2600}"/>
    <cellStyle name="Normal 4 12 3 3 4" xfId="50704" xr:uid="{C54B1FBB-1F0E-4476-8E93-17359AE94A35}"/>
    <cellStyle name="Normal 4 12 3 3 5" xfId="50705" xr:uid="{7A39A5AA-51E7-45AD-90E7-CA3D1EA18026}"/>
    <cellStyle name="Normal 4 12 3 3 6" xfId="50706" xr:uid="{9B83462C-60CB-469A-BFD7-F70948EDABA3}"/>
    <cellStyle name="Normal 4 12 3 3 7" xfId="50707" xr:uid="{939B15C0-BA43-4308-8442-D8E5F737B719}"/>
    <cellStyle name="Normal 4 12 3 3 8" xfId="50708" xr:uid="{672EB00C-4E10-44FF-9526-DF72D742FB75}"/>
    <cellStyle name="Normal 4 12 3 4" xfId="50709" xr:uid="{045C4D17-67DE-44C6-B107-B6F1D341E9CB}"/>
    <cellStyle name="Normal 4 12 3 4 2" xfId="50710" xr:uid="{635C7EAD-800A-4BB5-AE40-EBC65B231B14}"/>
    <cellStyle name="Normal 4 12 3 4 3" xfId="50711" xr:uid="{73B01960-6B32-41CF-A402-1F3649855DAD}"/>
    <cellStyle name="Normal 4 12 3 4 4" xfId="50712" xr:uid="{700C9B87-876F-425D-87E1-866970FB6DEA}"/>
    <cellStyle name="Normal 4 12 3 4 5" xfId="50713" xr:uid="{9D0E353E-70D6-4E7B-A32C-04EF4E961A88}"/>
    <cellStyle name="Normal 4 12 3 4 6" xfId="50714" xr:uid="{26CA1F21-B3D7-40B4-B939-8CA3FCC32B4C}"/>
    <cellStyle name="Normal 4 12 3 4 7" xfId="50715" xr:uid="{00DF41C5-24FE-44CD-A048-2C9E58541BBE}"/>
    <cellStyle name="Normal 4 12 3 4 8" xfId="50716" xr:uid="{4E7C738F-DDB9-45EC-8AAC-A3CC257E2622}"/>
    <cellStyle name="Normal 4 12 3 5" xfId="50717" xr:uid="{F42F4FDC-4EA7-4AC4-B90F-FCEC6DC9792B}"/>
    <cellStyle name="Normal 4 12 3 5 2" xfId="50718" xr:uid="{8B91C928-4037-4E0F-86EB-A3EFACE7377A}"/>
    <cellStyle name="Normal 4 12 3 5 3" xfId="50719" xr:uid="{4F1D8590-F087-464F-B7F3-B65589763257}"/>
    <cellStyle name="Normal 4 12 3 5 4" xfId="50720" xr:uid="{2651C194-6846-4048-B977-B3D07FE56BC4}"/>
    <cellStyle name="Normal 4 12 3 5 5" xfId="50721" xr:uid="{31E41503-3F29-4B3D-9E77-2009057DAE12}"/>
    <cellStyle name="Normal 4 12 3 5 6" xfId="50722" xr:uid="{1EF1FD94-5180-4AA2-81CF-A67A58CED620}"/>
    <cellStyle name="Normal 4 12 3 5 7" xfId="50723" xr:uid="{F7A7F9AE-80D9-44AC-B5F4-A3385618706C}"/>
    <cellStyle name="Normal 4 12 3 5 8" xfId="50724" xr:uid="{2325F580-C088-432C-B72F-95FE754460FF}"/>
    <cellStyle name="Normal 4 12 3 6" xfId="50725" xr:uid="{DBF833B4-59EC-4B54-87A7-6B93B14A8495}"/>
    <cellStyle name="Normal 4 12 3 7" xfId="50726" xr:uid="{4A00D17A-BAB3-4A19-A024-3CC4BB152C30}"/>
    <cellStyle name="Normal 4 12 3 7 2" xfId="50727" xr:uid="{F9154830-3233-4D82-BD2E-42CA02F0C765}"/>
    <cellStyle name="Normal 4 12 3 7 2 2" xfId="50728" xr:uid="{B18E604A-A094-457E-856E-3C128BBC5E4B}"/>
    <cellStyle name="Normal 4 12 3 7 3" xfId="50729" xr:uid="{444A97FF-E319-4DD4-980E-A6B739B3795C}"/>
    <cellStyle name="Normal 4 12 3 8" xfId="50730" xr:uid="{B21B3028-4307-4AA4-AB25-5753EF8B01A2}"/>
    <cellStyle name="Normal 4 12 3 8 2" xfId="50731" xr:uid="{69FFA22E-0ED2-49F7-B931-CA1CD5E17918}"/>
    <cellStyle name="Normal 4 12 3 9" xfId="50732" xr:uid="{D2329211-87E7-4F34-B924-0E86C8030BE2}"/>
    <cellStyle name="Normal 4 12 4" xfId="50733" xr:uid="{6E7971BC-CDA3-4F37-8425-6065CF824925}"/>
    <cellStyle name="Normal 4 12 4 2" xfId="50734" xr:uid="{74E1D0C5-C3AD-454B-9E8A-D1341826E296}"/>
    <cellStyle name="Normal 4 12 4 2 2" xfId="50735" xr:uid="{C6D47513-713B-4B6C-94BF-B75F592CDB58}"/>
    <cellStyle name="Normal 4 12 4 2 3" xfId="50736" xr:uid="{410466F7-5827-43EC-95EE-19A9215E7C39}"/>
    <cellStyle name="Normal 4 12 4 2 4" xfId="50737" xr:uid="{FFBF0D06-74CB-424C-BCC9-26E63A9850D2}"/>
    <cellStyle name="Normal 4 12 4 2 4 2" xfId="50738" xr:uid="{0FFF3416-85D7-4016-98AB-00F55761DC8C}"/>
    <cellStyle name="Normal 4 12 4 2 4 2 2" xfId="50739" xr:uid="{568F5A0F-58BC-442F-AEF6-F2564509CED2}"/>
    <cellStyle name="Normal 4 12 4 2 4 2 2 2" xfId="50740" xr:uid="{24F291BB-033C-42EF-84B0-5DF3901D10AA}"/>
    <cellStyle name="Normal 4 12 4 2 4 2 3" xfId="50741" xr:uid="{72B8F6AC-B337-4F7A-B2C5-9210C39133FA}"/>
    <cellStyle name="Normal 4 12 4 2 4 3" xfId="50742" xr:uid="{3D7EE2BB-4A96-4F7B-ADB8-4061050BB114}"/>
    <cellStyle name="Normal 4 12 4 2 4 3 2" xfId="50743" xr:uid="{E5E84A07-F233-4A83-AFDA-B3CBB1DFE34D}"/>
    <cellStyle name="Normal 4 12 4 2 4 4" xfId="50744" xr:uid="{B6B6D9BE-951D-4F20-8A23-BA6B60B06657}"/>
    <cellStyle name="Normal 4 12 4 2 5" xfId="50745" xr:uid="{F194326A-E4D8-46A4-B171-F4D2F62107A2}"/>
    <cellStyle name="Normal 4 12 4 2 6" xfId="50746" xr:uid="{2693A9E1-3710-4F3E-8D39-AB5D8DAF1D95}"/>
    <cellStyle name="Normal 4 12 4 2 7" xfId="50747" xr:uid="{A4CA2CA1-A417-4110-B1B2-99D1D610715D}"/>
    <cellStyle name="Normal 4 12 4 2 8" xfId="50748" xr:uid="{E4F4C517-57AD-4F01-A72F-98DE583EEBBA}"/>
    <cellStyle name="Normal 4 12 4 3" xfId="50749" xr:uid="{9B782C4E-0D63-4474-8DF0-2FAF8BD7B998}"/>
    <cellStyle name="Normal 4 12 4 3 2" xfId="50750" xr:uid="{D425D941-9DF2-4A4C-9743-D917EBEF8535}"/>
    <cellStyle name="Normal 4 12 4 3 3" xfId="50751" xr:uid="{1DF73440-1B27-405D-9B93-F0CF6FFF0C36}"/>
    <cellStyle name="Normal 4 12 4 3 4" xfId="50752" xr:uid="{3F8CC88C-63AE-47B3-ACD8-2DF6AD1BA4CE}"/>
    <cellStyle name="Normal 4 12 4 3 5" xfId="50753" xr:uid="{8A57F118-4673-4B5B-9A9D-94E982AC061B}"/>
    <cellStyle name="Normal 4 12 4 3 6" xfId="50754" xr:uid="{B5F0EB14-E173-4C42-B09F-7D09D165A108}"/>
    <cellStyle name="Normal 4 12 4 3 7" xfId="50755" xr:uid="{A5EE7C42-CAB0-4361-98BF-DE2186D6B960}"/>
    <cellStyle name="Normal 4 12 4 3 8" xfId="50756" xr:uid="{5663CA22-DDFF-4145-80B4-71BDB07B4038}"/>
    <cellStyle name="Normal 4 12 4 4" xfId="50757" xr:uid="{5EC29F96-D109-4D7E-ACC0-23A0FAD8A3DC}"/>
    <cellStyle name="Normal 4 12 4 4 2" xfId="50758" xr:uid="{BC768D61-7EC4-4529-824E-E4FAC89F8A13}"/>
    <cellStyle name="Normal 4 12 4 4 3" xfId="50759" xr:uid="{2FF123A9-29C2-4479-AA1C-E3B81961989D}"/>
    <cellStyle name="Normal 4 12 4 4 4" xfId="50760" xr:uid="{107F8BEF-F609-4B80-9059-50A7546DAD87}"/>
    <cellStyle name="Normal 4 12 4 4 5" xfId="50761" xr:uid="{E75E4A2F-7EA5-4AA8-89E8-6D29AD6E9544}"/>
    <cellStyle name="Normal 4 12 4 4 6" xfId="50762" xr:uid="{C095018B-D945-4099-BC0F-EE945A400716}"/>
    <cellStyle name="Normal 4 12 4 4 7" xfId="50763" xr:uid="{3DDA2638-7D12-4D37-B694-573D9B454830}"/>
    <cellStyle name="Normal 4 12 4 4 8" xfId="50764" xr:uid="{20776540-846E-4EDA-9849-1FC95DC4F763}"/>
    <cellStyle name="Normal 4 12 4 5" xfId="50765" xr:uid="{57AA785C-3285-4A24-B880-686D290B48F0}"/>
    <cellStyle name="Normal 4 12 4 5 2" xfId="50766" xr:uid="{1B579AAD-F5F5-4FB0-B775-399FE73F61F1}"/>
    <cellStyle name="Normal 4 12 4 5 3" xfId="50767" xr:uid="{24CD8021-0503-42BC-B48C-7992D2A4C4FE}"/>
    <cellStyle name="Normal 4 12 4 5 4" xfId="50768" xr:uid="{05684DA3-8BAA-41F0-AD73-542612EB55D8}"/>
    <cellStyle name="Normal 4 12 4 5 5" xfId="50769" xr:uid="{0AA67361-D8A1-4757-8D62-300FEA1961CE}"/>
    <cellStyle name="Normal 4 12 4 5 6" xfId="50770" xr:uid="{BA7005C9-AA38-4431-9580-114493814418}"/>
    <cellStyle name="Normal 4 12 4 5 7" xfId="50771" xr:uid="{20A43831-7176-4F96-BC41-76A9A188C2C7}"/>
    <cellStyle name="Normal 4 12 4 5 8" xfId="50772" xr:uid="{6CBDA1A3-2246-48C7-A78D-DA639E4F7071}"/>
    <cellStyle name="Normal 4 12 4 6" xfId="50773" xr:uid="{6FB19DF2-8386-47E2-9B7B-D3E1A0C2E55F}"/>
    <cellStyle name="Normal 4 12 4 7" xfId="50774" xr:uid="{1C473402-EBE5-40D4-AF08-F81A434DA880}"/>
    <cellStyle name="Normal 4 12 4 7 2" xfId="50775" xr:uid="{2D80BA2C-6A5A-4DDE-8287-9CD629C6C427}"/>
    <cellStyle name="Normal 4 12 4 7 2 2" xfId="50776" xr:uid="{F87DC0FE-A614-487C-87B3-89B0581546E3}"/>
    <cellStyle name="Normal 4 12 4 7 3" xfId="50777" xr:uid="{42394093-0C1E-4101-B12D-350BBD9AB5AE}"/>
    <cellStyle name="Normal 4 12 4 8" xfId="50778" xr:uid="{B596ECAD-5A20-4159-B282-61E354242403}"/>
    <cellStyle name="Normal 4 12 4 8 2" xfId="50779" xr:uid="{A92E53FE-3871-4637-A359-F71981ABB648}"/>
    <cellStyle name="Normal 4 12 4 9" xfId="50780" xr:uid="{29EEEA5D-BC4C-488B-B230-906331A85BA9}"/>
    <cellStyle name="Normal 4 12 5" xfId="50781" xr:uid="{F21A64BE-6CEE-40C3-8E6F-A2C85605FCE7}"/>
    <cellStyle name="Normal 4 12 5 2" xfId="50782" xr:uid="{CCBE64D7-DAB6-4C68-8579-132AC33E7E37}"/>
    <cellStyle name="Normal 4 12 5 3" xfId="50783" xr:uid="{F1315473-9558-46A1-BC6E-4CC7194C022B}"/>
    <cellStyle name="Normal 4 12 5 4" xfId="50784" xr:uid="{B363B00B-ABD8-42C7-9752-6EA927ECFB8F}"/>
    <cellStyle name="Normal 4 12 5 5" xfId="50785" xr:uid="{A1AB2423-E00A-4100-BFBB-B65BE8AA7DE0}"/>
    <cellStyle name="Normal 4 12 5 6" xfId="50786" xr:uid="{2D88ABD8-2C50-4ABE-8CDA-0A9F7142C35C}"/>
    <cellStyle name="Normal 4 12 5 7" xfId="50787" xr:uid="{511058E5-57B0-414B-9A11-F8E996CC2677}"/>
    <cellStyle name="Normal 4 12 5 8" xfId="50788" xr:uid="{5B923CE7-C91E-4F93-9C9B-9BD067BE9291}"/>
    <cellStyle name="Normal 4 12 6" xfId="50789" xr:uid="{A0E60124-4A03-4122-A053-9466A8D50C60}"/>
    <cellStyle name="Normal 4 12 6 2" xfId="50790" xr:uid="{E4EFC823-CF04-426C-80D1-20FFFAD91BB0}"/>
    <cellStyle name="Normal 4 12 6 2 2" xfId="50791" xr:uid="{1E134AB6-D5B5-4A48-B19D-871D0A2DB498}"/>
    <cellStyle name="Normal 4 12 6 2 2 2" xfId="50792" xr:uid="{2C40D10D-36D9-48A0-AC97-E130F3EF89B8}"/>
    <cellStyle name="Normal 4 12 6 2 2 2 2" xfId="50793" xr:uid="{DA105862-8930-4492-86AE-B50D1AD3FD2F}"/>
    <cellStyle name="Normal 4 12 6 2 2 2 2 2" xfId="50794" xr:uid="{8B496964-C635-42C0-80AE-DFB8D7D70D4C}"/>
    <cellStyle name="Normal 4 12 6 2 2 2 3" xfId="50795" xr:uid="{307F7B6E-027F-4E85-9EBE-8228E1B1ECDA}"/>
    <cellStyle name="Normal 4 12 6 2 2 3" xfId="50796" xr:uid="{7B6F8DB4-1788-4D97-B284-217C8041C945}"/>
    <cellStyle name="Normal 4 12 6 2 2 3 2" xfId="50797" xr:uid="{842EC669-E273-47E7-95F9-BAF8BA37E92E}"/>
    <cellStyle name="Normal 4 12 6 2 2 4" xfId="50798" xr:uid="{A30E3DDF-D0C6-4727-8851-75F61A9028AD}"/>
    <cellStyle name="Normal 4 12 6 2 3" xfId="50799" xr:uid="{3F7CA276-46EE-4C21-9FC2-80E95088422A}"/>
    <cellStyle name="Normal 4 12 6 2 3 2" xfId="50800" xr:uid="{A1E1CFAE-3D40-4ADB-86CC-B567D8D723BB}"/>
    <cellStyle name="Normal 4 12 6 2 3 2 2" xfId="50801" xr:uid="{AACE5ABF-2E56-471F-B401-3C58C4286C37}"/>
    <cellStyle name="Normal 4 12 6 2 3 2 2 2" xfId="50802" xr:uid="{45DCDD02-8B79-434C-BCCB-4301AFCFC760}"/>
    <cellStyle name="Normal 4 12 6 2 3 2 3" xfId="50803" xr:uid="{4D28F73C-1AD6-4044-8472-F73048733CA1}"/>
    <cellStyle name="Normal 4 12 6 2 3 3" xfId="50804" xr:uid="{09F25FDC-009C-4DD2-AF4B-18CB18F075AD}"/>
    <cellStyle name="Normal 4 12 6 2 3 3 2" xfId="50805" xr:uid="{AE5BE168-6B69-49BF-A9B8-E6E2F24CB00A}"/>
    <cellStyle name="Normal 4 12 6 2 3 4" xfId="50806" xr:uid="{D959344E-4883-4C1D-B616-5C5C753B8C10}"/>
    <cellStyle name="Normal 4 12 6 2 4" xfId="50807" xr:uid="{F9438028-51E9-4BB9-9085-ADDECBE64496}"/>
    <cellStyle name="Normal 4 12 6 2 4 2" xfId="50808" xr:uid="{273EC354-5279-4CE3-9971-1F96815D78EB}"/>
    <cellStyle name="Normal 4 12 6 2 4 2 2" xfId="50809" xr:uid="{59D633F1-FDB0-494F-8D6D-A6D819159F30}"/>
    <cellStyle name="Normal 4 12 6 2 4 2 2 2" xfId="50810" xr:uid="{5FC578FE-E4B3-4C09-ACF4-A8EDAE4FFC1A}"/>
    <cellStyle name="Normal 4 12 6 2 4 2 3" xfId="50811" xr:uid="{C5437E96-CE89-4BCD-80B9-B36554F293DC}"/>
    <cellStyle name="Normal 4 12 6 2 4 3" xfId="50812" xr:uid="{D9C34DDA-5F18-4D7E-953B-5C98778B261A}"/>
    <cellStyle name="Normal 4 12 6 2 4 3 2" xfId="50813" xr:uid="{9BCBC64C-5DF2-4DE9-863F-6AE453FE9C11}"/>
    <cellStyle name="Normal 4 12 6 2 4 4" xfId="50814" xr:uid="{0EE467CE-4628-4419-A553-797D29BB6750}"/>
    <cellStyle name="Normal 4 12 6 3" xfId="50815" xr:uid="{20FFB9E0-137C-4D8A-A0FD-915FD7889E9A}"/>
    <cellStyle name="Normal 4 12 6 3 2" xfId="50816" xr:uid="{534E796A-3074-4538-9F08-DE3C10228A8E}"/>
    <cellStyle name="Normal 4 12 6 3 2 2" xfId="50817" xr:uid="{4B5C622B-A8A6-4915-9FA5-955DD91B53BF}"/>
    <cellStyle name="Normal 4 12 6 3 2 2 2" xfId="50818" xr:uid="{C5B8C293-B51E-4309-AC4C-0641B5644D09}"/>
    <cellStyle name="Normal 4 12 6 3 2 3" xfId="50819" xr:uid="{B295627F-7E90-4FDA-AF01-417E5FEF1A71}"/>
    <cellStyle name="Normal 4 12 6 3 3" xfId="50820" xr:uid="{438989CF-ECA3-4E02-8C9A-1EB8924387A1}"/>
    <cellStyle name="Normal 4 12 6 3 3 2" xfId="50821" xr:uid="{C5E931EB-A600-492F-85A5-A489BFF6C4AA}"/>
    <cellStyle name="Normal 4 12 6 3 4" xfId="50822" xr:uid="{A0FDFEA9-F269-4D81-BE93-3DCAB062BAE0}"/>
    <cellStyle name="Normal 4 12 6 4" xfId="50823" xr:uid="{3A93BE73-9993-4EC3-8E1C-96F9ACB108A5}"/>
    <cellStyle name="Normal 4 12 6 5" xfId="50824" xr:uid="{E3CDCB73-4E3D-4385-B3F8-9130885193C4}"/>
    <cellStyle name="Normal 4 12 6 6" xfId="50825" xr:uid="{F0473EF7-1316-4012-8B40-7C1D6A0D4C30}"/>
    <cellStyle name="Normal 4 12 6 6 2" xfId="50826" xr:uid="{B2DFDD85-7146-4C7D-BF32-5223A77142DC}"/>
    <cellStyle name="Normal 4 12 6 6 2 2" xfId="50827" xr:uid="{22856623-7263-4AD4-BD77-226283BEA5E1}"/>
    <cellStyle name="Normal 4 12 6 6 3" xfId="50828" xr:uid="{9507E170-86F7-47BC-A92D-6BF9993B5406}"/>
    <cellStyle name="Normal 4 12 6 7" xfId="50829" xr:uid="{B3C4E270-DC6A-4AA7-8A13-25765666F27F}"/>
    <cellStyle name="Normal 4 12 6 7 2" xfId="50830" xr:uid="{DADF5EE6-2972-4C6B-9111-31888C90C3B1}"/>
    <cellStyle name="Normal 4 12 6 8" xfId="50831" xr:uid="{60566D05-BB5E-405D-BA50-CCAC9F9C7EEA}"/>
    <cellStyle name="Normal 4 12 7" xfId="50832" xr:uid="{578B67B8-15F0-433E-ACD7-5DFF407AAC77}"/>
    <cellStyle name="Normal 4 12 7 2" xfId="50833" xr:uid="{4A1E93D7-9BF0-46FC-A029-227BFC067DDF}"/>
    <cellStyle name="Normal 4 12 7 2 2" xfId="50834" xr:uid="{F603445D-44AC-4418-B2B3-F4A8497CF270}"/>
    <cellStyle name="Normal 4 12 7 2 2 2" xfId="50835" xr:uid="{BDFC4E9D-AF1F-4404-8A7B-835DCE2C8F2D}"/>
    <cellStyle name="Normal 4 12 7 2 3" xfId="50836" xr:uid="{6B52F2C3-C06A-4246-9A76-8430359755B3}"/>
    <cellStyle name="Normal 4 12 7 3" xfId="50837" xr:uid="{28FC645F-CA9E-47F4-9938-8EE57E7AAB13}"/>
    <cellStyle name="Normal 4 12 7 3 2" xfId="50838" xr:uid="{0903A2B6-24BE-433E-A7D8-0191FB1A7972}"/>
    <cellStyle name="Normal 4 12 7 4" xfId="50839" xr:uid="{DB580D97-C87D-47DD-AB01-21DE2A9E7DA1}"/>
    <cellStyle name="Normal 4 12 8" xfId="50840" xr:uid="{8D4285E8-D91F-487F-A801-D7E29CCD4D6F}"/>
    <cellStyle name="Normal 4 12 8 2" xfId="50841" xr:uid="{7B4F2024-58C9-4368-B2AC-B4D041216895}"/>
    <cellStyle name="Normal 4 12 8 2 2" xfId="50842" xr:uid="{781E3377-A334-41B3-BABD-430BEDC838ED}"/>
    <cellStyle name="Normal 4 12 8 2 2 2" xfId="50843" xr:uid="{761DD5A1-0118-4AA5-A977-C29B6781503D}"/>
    <cellStyle name="Normal 4 12 8 2 3" xfId="50844" xr:uid="{C1BF33AD-1565-40B3-826C-85660F3492E2}"/>
    <cellStyle name="Normal 4 12 8 3" xfId="50845" xr:uid="{A06F9D39-FF16-4C01-BF54-4449D520093A}"/>
    <cellStyle name="Normal 4 12 8 3 2" xfId="50846" xr:uid="{3D722FBC-B0A9-44FB-9B97-68CA9A5B915B}"/>
    <cellStyle name="Normal 4 12 8 4" xfId="50847" xr:uid="{224D8BAE-E806-458D-AD6B-C4E3F7C36E42}"/>
    <cellStyle name="Normal 4 12 9" xfId="50848" xr:uid="{5EB21817-7BCC-4AD2-86B5-9E957CDE3CF3}"/>
    <cellStyle name="Normal 4 13" xfId="9899" xr:uid="{547CEEEC-4F00-4393-8CDB-A837E63D0B25}"/>
    <cellStyle name="Normal 4 13 10" xfId="50849" xr:uid="{0922364E-EFF9-48A1-A1C8-7A4BB7C728E8}"/>
    <cellStyle name="Normal 4 13 11" xfId="50850" xr:uid="{5481318D-CEBC-4A1C-B9EC-C4DD97AA3840}"/>
    <cellStyle name="Normal 4 13 11 2" xfId="50851" xr:uid="{2F466F59-E56F-4281-901E-C3871D7D38E8}"/>
    <cellStyle name="Normal 4 13 11 2 2" xfId="50852" xr:uid="{E941F09D-2F3D-42C6-811D-0C3AD2ACC4E0}"/>
    <cellStyle name="Normal 4 13 11 2 2 2" xfId="50853" xr:uid="{E78E40D4-7CB0-4396-A10A-9DBAFF5DF6B4}"/>
    <cellStyle name="Normal 4 13 11 2 3" xfId="50854" xr:uid="{3871E0D5-EA0A-4864-AC89-FBA6AA23D8FD}"/>
    <cellStyle name="Normal 4 13 11 3" xfId="50855" xr:uid="{3ED68B5B-787A-4217-9E7A-8C52F66D49B1}"/>
    <cellStyle name="Normal 4 13 11 3 2" xfId="50856" xr:uid="{3F528F48-0D89-4CCC-917A-5A818316CAF9}"/>
    <cellStyle name="Normal 4 13 11 4" xfId="50857" xr:uid="{B2E1A4BB-5518-4308-AED2-7989C55203FD}"/>
    <cellStyle name="Normal 4 13 12" xfId="50858" xr:uid="{5A732278-F361-4202-B675-A696018EBC27}"/>
    <cellStyle name="Normal 4 13 13" xfId="50859" xr:uid="{0711323C-434A-45AA-B589-3A19BFF501DD}"/>
    <cellStyle name="Normal 4 13 14" xfId="50860" xr:uid="{D196F7B9-C967-4472-9E2E-3BA5F04D68DA}"/>
    <cellStyle name="Normal 4 13 15" xfId="50861" xr:uid="{0EDE2E18-EA74-4C38-9F30-CFBF44681B1C}"/>
    <cellStyle name="Normal 4 13 2" xfId="50862" xr:uid="{2A99A762-5B88-4355-B2DF-053ADEA9C3AA}"/>
    <cellStyle name="Normal 4 13 2 2" xfId="50863" xr:uid="{AE91EFA2-B0B8-4912-8649-5CF1954C49CE}"/>
    <cellStyle name="Normal 4 13 2 2 2" xfId="50864" xr:uid="{A0F18E02-798F-47D4-9A5F-C3A7D2F82BB9}"/>
    <cellStyle name="Normal 4 13 2 2 3" xfId="50865" xr:uid="{E2A4F3CB-7DD1-4C82-9215-2C38A582034B}"/>
    <cellStyle name="Normal 4 13 2 2 4" xfId="50866" xr:uid="{62FE1EAA-2E49-4BC7-A103-45F67F2BA6FA}"/>
    <cellStyle name="Normal 4 13 2 2 4 2" xfId="50867" xr:uid="{3640B3E6-6148-43B1-8EA6-ADDF5A8C7998}"/>
    <cellStyle name="Normal 4 13 2 2 4 2 2" xfId="50868" xr:uid="{CE990F6F-6389-4873-B4CA-6513CA0BCF9E}"/>
    <cellStyle name="Normal 4 13 2 2 4 2 2 2" xfId="50869" xr:uid="{0FDF9C17-0278-486E-8238-C3A59988116B}"/>
    <cellStyle name="Normal 4 13 2 2 4 2 3" xfId="50870" xr:uid="{16667E38-4C60-49B7-A81B-417BD0EECEAB}"/>
    <cellStyle name="Normal 4 13 2 2 4 3" xfId="50871" xr:uid="{B9DBB3D8-E75F-42E7-9A22-FDA4A5E6E592}"/>
    <cellStyle name="Normal 4 13 2 2 4 3 2" xfId="50872" xr:uid="{44EF9756-7D38-4B45-8414-BFF1103B0C80}"/>
    <cellStyle name="Normal 4 13 2 2 4 4" xfId="50873" xr:uid="{18B9953C-0221-421D-94EC-507416065D25}"/>
    <cellStyle name="Normal 4 13 2 2 5" xfId="50874" xr:uid="{25043636-6524-453C-BF16-16CB42F27D11}"/>
    <cellStyle name="Normal 4 13 2 2 6" xfId="50875" xr:uid="{B6255B4E-BBCA-4546-997A-0E42E263CA0A}"/>
    <cellStyle name="Normal 4 13 2 2 7" xfId="50876" xr:uid="{33C9963E-9219-45C8-9877-255C60FD578B}"/>
    <cellStyle name="Normal 4 13 2 2 8" xfId="50877" xr:uid="{15720D06-E611-4838-8C9D-883B9669C4FA}"/>
    <cellStyle name="Normal 4 13 2 3" xfId="50878" xr:uid="{7CCE6745-F769-4A48-82AA-14AB93EC3725}"/>
    <cellStyle name="Normal 4 13 2 3 2" xfId="50879" xr:uid="{EC1EC382-F419-4B42-8364-F8D3850B9A9C}"/>
    <cellStyle name="Normal 4 13 2 3 3" xfId="50880" xr:uid="{822E4A86-A1A7-4EE7-AAD3-CAC15EDC302E}"/>
    <cellStyle name="Normal 4 13 2 3 4" xfId="50881" xr:uid="{B254313A-1F73-4D52-BE46-F95B67EA7AF4}"/>
    <cellStyle name="Normal 4 13 2 3 5" xfId="50882" xr:uid="{CC6B0140-EB66-48CE-BD8B-2D582D6F8C83}"/>
    <cellStyle name="Normal 4 13 2 3 6" xfId="50883" xr:uid="{E3B6AFD7-B0C4-4CFB-8AC4-BC660C198DC2}"/>
    <cellStyle name="Normal 4 13 2 3 7" xfId="50884" xr:uid="{4EFD6E4F-4BAC-4D3F-B620-F3F7719A9057}"/>
    <cellStyle name="Normal 4 13 2 3 8" xfId="50885" xr:uid="{824E8CC1-3D6A-4A4F-B253-E1B3069FA11F}"/>
    <cellStyle name="Normal 4 13 2 4" xfId="50886" xr:uid="{D52B0A1E-6812-4FF2-A442-180B54185D2C}"/>
    <cellStyle name="Normal 4 13 2 4 2" xfId="50887" xr:uid="{F0DFAD78-0B2A-4E3C-B35F-F578A6076B99}"/>
    <cellStyle name="Normal 4 13 2 4 3" xfId="50888" xr:uid="{F77D0D9D-C5E7-43CA-BFC7-F42BDB7C91A2}"/>
    <cellStyle name="Normal 4 13 2 4 4" xfId="50889" xr:uid="{F4221F85-D18C-4D12-8D32-64A1D0C8171B}"/>
    <cellStyle name="Normal 4 13 2 4 5" xfId="50890" xr:uid="{B9649B8D-4C6F-46D7-BCF6-FEC544ED72D2}"/>
    <cellStyle name="Normal 4 13 2 4 6" xfId="50891" xr:uid="{BA99A9BE-EEA5-4E7A-AA3D-3260BCCA851C}"/>
    <cellStyle name="Normal 4 13 2 4 7" xfId="50892" xr:uid="{F343F7AF-C4E3-49CC-95C6-865745078749}"/>
    <cellStyle name="Normal 4 13 2 4 8" xfId="50893" xr:uid="{A667BDA1-6371-4118-95AC-4D317DE9717E}"/>
    <cellStyle name="Normal 4 13 2 5" xfId="50894" xr:uid="{18C6B5D0-BBB5-4B18-884A-1123AABD34E7}"/>
    <cellStyle name="Normal 4 13 2 5 2" xfId="50895" xr:uid="{362AB9E8-E3C8-4BB7-AD86-5EE3F1BBF033}"/>
    <cellStyle name="Normal 4 13 2 5 3" xfId="50896" xr:uid="{BBB7195D-C070-4C42-83F0-034CDE908128}"/>
    <cellStyle name="Normal 4 13 2 5 4" xfId="50897" xr:uid="{B1C707FD-45AC-4DD1-A489-CCABEF6E6CAD}"/>
    <cellStyle name="Normal 4 13 2 5 5" xfId="50898" xr:uid="{F8ADD664-FD72-45A9-A93D-9A70AF389CF7}"/>
    <cellStyle name="Normal 4 13 2 5 6" xfId="50899" xr:uid="{55F51E9A-27FC-48A1-8D3C-1D5B62121C49}"/>
    <cellStyle name="Normal 4 13 2 5 7" xfId="50900" xr:uid="{5AF40516-4AAA-426D-8F7F-8E3C093914F4}"/>
    <cellStyle name="Normal 4 13 2 5 8" xfId="50901" xr:uid="{7734FC9F-2701-422A-9311-9C27E814239C}"/>
    <cellStyle name="Normal 4 13 2 6" xfId="50902" xr:uid="{05AB534D-FE5D-4E74-A475-C57EFC26D19E}"/>
    <cellStyle name="Normal 4 13 2 7" xfId="50903" xr:uid="{A3EC6A0F-5F2A-445E-852E-0E57716EF26F}"/>
    <cellStyle name="Normal 4 13 2 7 2" xfId="50904" xr:uid="{2D5841A4-15C7-4EB9-87BB-32B69822B119}"/>
    <cellStyle name="Normal 4 13 2 7 2 2" xfId="50905" xr:uid="{FAEDB1C6-76D0-497A-A10A-481F10B0CF93}"/>
    <cellStyle name="Normal 4 13 2 7 3" xfId="50906" xr:uid="{E129E468-E783-4BA1-B2BE-FBA6F84D1165}"/>
    <cellStyle name="Normal 4 13 2 8" xfId="50907" xr:uid="{324FF286-1D65-4EAF-94EF-AD4E165FD4D0}"/>
    <cellStyle name="Normal 4 13 2 8 2" xfId="50908" xr:uid="{0E0A7E53-C6E9-489A-9FBE-71A931E0175C}"/>
    <cellStyle name="Normal 4 13 2 9" xfId="50909" xr:uid="{3498B477-1575-4856-95DD-53AEC241B4DF}"/>
    <cellStyle name="Normal 4 13 3" xfId="50910" xr:uid="{449328C3-10E3-402F-85D5-E4894A672DD1}"/>
    <cellStyle name="Normal 4 13 3 2" xfId="50911" xr:uid="{9F181E11-1621-4BBB-A270-6635C0EA1EF3}"/>
    <cellStyle name="Normal 4 13 3 2 2" xfId="50912" xr:uid="{873BEB5F-AB35-450E-BBDF-4FA570AB4226}"/>
    <cellStyle name="Normal 4 13 3 2 3" xfId="50913" xr:uid="{AAD28D32-7B3B-4D97-94F7-7A90A6B35851}"/>
    <cellStyle name="Normal 4 13 3 2 4" xfId="50914" xr:uid="{825CD8B3-ADCC-496B-B831-B9E63DBB5219}"/>
    <cellStyle name="Normal 4 13 3 2 4 2" xfId="50915" xr:uid="{78DCB4BA-A09E-4CA0-9BF3-BF10AE456CB7}"/>
    <cellStyle name="Normal 4 13 3 2 4 2 2" xfId="50916" xr:uid="{B7581C89-30E7-4846-86F5-D36EF72815E2}"/>
    <cellStyle name="Normal 4 13 3 2 4 2 2 2" xfId="50917" xr:uid="{ECCED79B-8F6D-4790-814F-2318AF34CA26}"/>
    <cellStyle name="Normal 4 13 3 2 4 2 3" xfId="50918" xr:uid="{13AB8DAB-FBAB-4123-9CA9-AF24E4B86C0F}"/>
    <cellStyle name="Normal 4 13 3 2 4 3" xfId="50919" xr:uid="{A8BB17CA-6C83-4256-8CE5-5C25C738DCF2}"/>
    <cellStyle name="Normal 4 13 3 2 4 3 2" xfId="50920" xr:uid="{BAB74B3E-B2F1-4C84-BC85-175FBF5623BC}"/>
    <cellStyle name="Normal 4 13 3 2 4 4" xfId="50921" xr:uid="{962E4AE0-8DB3-455E-8D64-8F7991AAD656}"/>
    <cellStyle name="Normal 4 13 3 2 5" xfId="50922" xr:uid="{B8160213-AE77-4662-9AE8-57C7C31BF787}"/>
    <cellStyle name="Normal 4 13 3 2 6" xfId="50923" xr:uid="{A4C7D1A5-E91A-40D3-89E8-14185A253423}"/>
    <cellStyle name="Normal 4 13 3 2 7" xfId="50924" xr:uid="{D5B03533-1B3F-4BFA-90C1-4F14075EE94D}"/>
    <cellStyle name="Normal 4 13 3 2 8" xfId="50925" xr:uid="{7B5F88D1-33A5-44E9-9776-EAFC8C0F6321}"/>
    <cellStyle name="Normal 4 13 3 3" xfId="50926" xr:uid="{5F370009-606F-4E29-9CEB-4D6E379755EC}"/>
    <cellStyle name="Normal 4 13 3 3 2" xfId="50927" xr:uid="{300AEB4D-617F-4148-B140-654A5E86AC4B}"/>
    <cellStyle name="Normal 4 13 3 3 3" xfId="50928" xr:uid="{BF7868FB-C17E-4A3D-8059-52185991F689}"/>
    <cellStyle name="Normal 4 13 3 3 4" xfId="50929" xr:uid="{9F7CFC1C-7CA2-4665-B47F-B27D486450D7}"/>
    <cellStyle name="Normal 4 13 3 3 5" xfId="50930" xr:uid="{1E32399B-C543-49F4-9572-FA02E5C90F2B}"/>
    <cellStyle name="Normal 4 13 3 3 6" xfId="50931" xr:uid="{6D710108-E1B1-4073-9BFF-ACB93C0E8D0F}"/>
    <cellStyle name="Normal 4 13 3 3 7" xfId="50932" xr:uid="{B6D81DD8-5F17-4EF2-9C99-813B710670D8}"/>
    <cellStyle name="Normal 4 13 3 3 8" xfId="50933" xr:uid="{C4E90893-8C3A-4360-8791-21227F53D40A}"/>
    <cellStyle name="Normal 4 13 3 4" xfId="50934" xr:uid="{552AAC2F-FCC6-4289-B217-0CF7B8DD55C9}"/>
    <cellStyle name="Normal 4 13 3 4 2" xfId="50935" xr:uid="{40421971-AF29-4253-BCE2-745FBB87AD07}"/>
    <cellStyle name="Normal 4 13 3 4 3" xfId="50936" xr:uid="{FB63B038-87F3-446F-9C0C-76A0550FD3C9}"/>
    <cellStyle name="Normal 4 13 3 4 4" xfId="50937" xr:uid="{B6F529AB-94AD-440C-9003-77A84B02B0F7}"/>
    <cellStyle name="Normal 4 13 3 4 5" xfId="50938" xr:uid="{9F8B42B1-BE2B-4F7D-BF8E-94109F190B44}"/>
    <cellStyle name="Normal 4 13 3 4 6" xfId="50939" xr:uid="{B681CFD8-875C-45DF-BC3B-CDB37176F5E2}"/>
    <cellStyle name="Normal 4 13 3 4 7" xfId="50940" xr:uid="{499760EC-DEF4-4713-BE3C-A80E39DE056A}"/>
    <cellStyle name="Normal 4 13 3 4 8" xfId="50941" xr:uid="{BAB367E0-0F5E-4FAF-BD53-BB6C5A15F209}"/>
    <cellStyle name="Normal 4 13 3 5" xfId="50942" xr:uid="{DED505D9-14A9-4086-9158-D4CC1696DD72}"/>
    <cellStyle name="Normal 4 13 3 5 2" xfId="50943" xr:uid="{C702EC0E-AB75-441C-8FED-62C27C49B714}"/>
    <cellStyle name="Normal 4 13 3 5 3" xfId="50944" xr:uid="{ABBABE80-0A0A-4DC2-B52C-DB158FD52BAD}"/>
    <cellStyle name="Normal 4 13 3 5 4" xfId="50945" xr:uid="{79FEE506-AD30-44EF-B7EE-4E6B94021659}"/>
    <cellStyle name="Normal 4 13 3 5 5" xfId="50946" xr:uid="{A1AB65DB-DBCA-4E9E-A4D1-2199F5880625}"/>
    <cellStyle name="Normal 4 13 3 5 6" xfId="50947" xr:uid="{03924A67-109A-4C22-BD18-80FC1A88AFCF}"/>
    <cellStyle name="Normal 4 13 3 5 7" xfId="50948" xr:uid="{912DEEFF-0940-48A2-B274-E78DF0A417C1}"/>
    <cellStyle name="Normal 4 13 3 5 8" xfId="50949" xr:uid="{29506EDE-8B8C-4B99-B1F6-5F4D354B1E09}"/>
    <cellStyle name="Normal 4 13 3 6" xfId="50950" xr:uid="{9EC36EBB-F3B2-482F-B6F2-2BBE1D4C405F}"/>
    <cellStyle name="Normal 4 13 3 7" xfId="50951" xr:uid="{ED868BAD-025C-4723-BA02-E9754035507A}"/>
    <cellStyle name="Normal 4 13 3 7 2" xfId="50952" xr:uid="{75CB836E-7076-477F-AA8A-9AD8A3CF43BA}"/>
    <cellStyle name="Normal 4 13 3 7 2 2" xfId="50953" xr:uid="{1125C8B1-F737-418F-AA5E-C62C80E6CD50}"/>
    <cellStyle name="Normal 4 13 3 7 3" xfId="50954" xr:uid="{18086A22-8BF2-415B-BFF5-126B471B0FDB}"/>
    <cellStyle name="Normal 4 13 3 8" xfId="50955" xr:uid="{293B6E4C-C230-4345-91BA-4800287CD24E}"/>
    <cellStyle name="Normal 4 13 3 8 2" xfId="50956" xr:uid="{9F8A7919-F246-4314-A20B-C940036C46AC}"/>
    <cellStyle name="Normal 4 13 3 9" xfId="50957" xr:uid="{02F80A6C-DC6B-4F83-8C9D-A0485C87B1B7}"/>
    <cellStyle name="Normal 4 13 4" xfId="50958" xr:uid="{1D61B385-F74F-4431-B8E4-1FCF464F3178}"/>
    <cellStyle name="Normal 4 13 4 2" xfId="50959" xr:uid="{2C86BA16-5264-4EAF-86E6-7FCFE9468DCE}"/>
    <cellStyle name="Normal 4 13 4 2 2" xfId="50960" xr:uid="{84C394D1-ACED-400A-ADD7-F014021BE99D}"/>
    <cellStyle name="Normal 4 13 4 2 3" xfId="50961" xr:uid="{46640771-89FB-406F-9C4E-ED8E02649445}"/>
    <cellStyle name="Normal 4 13 4 2 4" xfId="50962" xr:uid="{C14286D4-3A3F-4837-8C99-7E0281AE18D8}"/>
    <cellStyle name="Normal 4 13 4 2 4 2" xfId="50963" xr:uid="{33B0FFAF-C666-4E4F-8A89-315FAFB8AB35}"/>
    <cellStyle name="Normal 4 13 4 2 4 2 2" xfId="50964" xr:uid="{6268B0CC-13B3-4E04-956B-EB37043210BE}"/>
    <cellStyle name="Normal 4 13 4 2 4 2 2 2" xfId="50965" xr:uid="{9B8F9F08-4A9D-4E86-B99B-CA913746D1B7}"/>
    <cellStyle name="Normal 4 13 4 2 4 2 3" xfId="50966" xr:uid="{C3DA9D73-E1FD-4CB3-8B60-E045792F8046}"/>
    <cellStyle name="Normal 4 13 4 2 4 3" xfId="50967" xr:uid="{0978CE5B-B58D-4F78-B73D-79B0D7FB1A54}"/>
    <cellStyle name="Normal 4 13 4 2 4 3 2" xfId="50968" xr:uid="{02B40655-E783-4FB4-A95E-F3A5E0A710D0}"/>
    <cellStyle name="Normal 4 13 4 2 4 4" xfId="50969" xr:uid="{285E00E3-742C-4416-84B2-E8AEC7AFB6B7}"/>
    <cellStyle name="Normal 4 13 4 2 5" xfId="50970" xr:uid="{5741D623-9745-43AD-9F2B-D663FA2D3A10}"/>
    <cellStyle name="Normal 4 13 4 2 6" xfId="50971" xr:uid="{E3C962F8-4C9C-4F89-99DD-F3E49E27EA48}"/>
    <cellStyle name="Normal 4 13 4 2 7" xfId="50972" xr:uid="{9B4E698B-430F-47C7-B9CE-5CDD58B4F04D}"/>
    <cellStyle name="Normal 4 13 4 2 8" xfId="50973" xr:uid="{2E5E508C-83AA-40B5-B0F2-CD055752F372}"/>
    <cellStyle name="Normal 4 13 4 3" xfId="50974" xr:uid="{31C91A88-0CA6-4C2F-98A1-6A83D9615F3C}"/>
    <cellStyle name="Normal 4 13 4 3 2" xfId="50975" xr:uid="{68FA4658-9470-447A-9217-CB6A344B2651}"/>
    <cellStyle name="Normal 4 13 4 3 3" xfId="50976" xr:uid="{7B1A540A-0606-487C-B518-9FFDF4D5E1B8}"/>
    <cellStyle name="Normal 4 13 4 3 4" xfId="50977" xr:uid="{565EBCDF-1F47-47B6-8A9B-4A238DF0E054}"/>
    <cellStyle name="Normal 4 13 4 3 5" xfId="50978" xr:uid="{678761BE-D05C-4A32-948E-008C8D205F5A}"/>
    <cellStyle name="Normal 4 13 4 3 6" xfId="50979" xr:uid="{40FA6F91-A59A-4043-8C73-2F7D3E24DB9D}"/>
    <cellStyle name="Normal 4 13 4 3 7" xfId="50980" xr:uid="{FBFE8387-8021-4D81-BFFC-55BD8B1A22D7}"/>
    <cellStyle name="Normal 4 13 4 3 8" xfId="50981" xr:uid="{EF88D7EA-9EC3-4D0F-8DE0-5A63F4694A37}"/>
    <cellStyle name="Normal 4 13 4 4" xfId="50982" xr:uid="{735DBB64-AAC3-4D1A-8E75-651431F9EA48}"/>
    <cellStyle name="Normal 4 13 4 4 2" xfId="50983" xr:uid="{DBE7D18B-0C9C-4E62-A2C4-56FF217DBC14}"/>
    <cellStyle name="Normal 4 13 4 4 3" xfId="50984" xr:uid="{68CCD5AD-076A-4F95-A0A6-7E241CF49625}"/>
    <cellStyle name="Normal 4 13 4 4 4" xfId="50985" xr:uid="{EF52EFBB-5499-4D95-AF1E-8F3138C3A1E9}"/>
    <cellStyle name="Normal 4 13 4 4 5" xfId="50986" xr:uid="{E3B0A995-68FF-4CDF-889B-C413DC0B0037}"/>
    <cellStyle name="Normal 4 13 4 4 6" xfId="50987" xr:uid="{93932B74-71B5-4964-9C69-C7ED8823346B}"/>
    <cellStyle name="Normal 4 13 4 4 7" xfId="50988" xr:uid="{46574527-5F89-472C-9793-7D92CE8CF64A}"/>
    <cellStyle name="Normal 4 13 4 4 8" xfId="50989" xr:uid="{85D196FC-EC28-495B-B524-9B67E44869D5}"/>
    <cellStyle name="Normal 4 13 4 5" xfId="50990" xr:uid="{2CD0708C-4DD1-4E8C-A1A1-4447FCE0E514}"/>
    <cellStyle name="Normal 4 13 4 5 2" xfId="50991" xr:uid="{24F170B1-F769-45A2-819E-8AB6972F8A57}"/>
    <cellStyle name="Normal 4 13 4 5 3" xfId="50992" xr:uid="{1258953F-FAE4-4DC5-B671-0DA034279619}"/>
    <cellStyle name="Normal 4 13 4 5 4" xfId="50993" xr:uid="{92945F47-3E19-4A0B-8DF7-8FE5422703EA}"/>
    <cellStyle name="Normal 4 13 4 5 5" xfId="50994" xr:uid="{CF992854-A620-40DF-B832-5FDD15FFF3DB}"/>
    <cellStyle name="Normal 4 13 4 5 6" xfId="50995" xr:uid="{53A55540-C269-421B-A232-B39A201FDF43}"/>
    <cellStyle name="Normal 4 13 4 5 7" xfId="50996" xr:uid="{E9B805DF-F503-4AA2-9BF9-2CDA76266A4C}"/>
    <cellStyle name="Normal 4 13 4 5 8" xfId="50997" xr:uid="{169D230E-2C60-43F1-A4CA-FD7902059F01}"/>
    <cellStyle name="Normal 4 13 4 6" xfId="50998" xr:uid="{0CC3C7EA-8DC2-4DDE-9A78-ED1B534060E6}"/>
    <cellStyle name="Normal 4 13 4 7" xfId="50999" xr:uid="{F9BAC43F-C7BB-47C2-BE04-62529416EA78}"/>
    <cellStyle name="Normal 4 13 4 7 2" xfId="51000" xr:uid="{3FD96159-57D4-4419-A9C9-D6FAE60BAF15}"/>
    <cellStyle name="Normal 4 13 4 7 2 2" xfId="51001" xr:uid="{52D024A4-603B-4EF4-84FB-7EDE0874643E}"/>
    <cellStyle name="Normal 4 13 4 7 3" xfId="51002" xr:uid="{64A13991-C844-494F-BCBD-5B036195C32C}"/>
    <cellStyle name="Normal 4 13 4 8" xfId="51003" xr:uid="{E80AF6D2-704F-4E0B-8B47-DC4B54DCADE3}"/>
    <cellStyle name="Normal 4 13 4 8 2" xfId="51004" xr:uid="{31B62887-230C-4787-92F6-5F99B95F0159}"/>
    <cellStyle name="Normal 4 13 4 9" xfId="51005" xr:uid="{BB3FAB07-F6D1-4D8D-B4D0-FB0A27034C8E}"/>
    <cellStyle name="Normal 4 13 5" xfId="51006" xr:uid="{85BC7C12-D0B6-4F69-91E5-B13A2CC6CE2F}"/>
    <cellStyle name="Normal 4 13 5 2" xfId="51007" xr:uid="{8D8DD2EE-80F3-44F5-A71E-3FFC85F5DF1B}"/>
    <cellStyle name="Normal 4 13 5 3" xfId="51008" xr:uid="{643C88EE-EA60-4F9D-B15A-3FD77DB75B03}"/>
    <cellStyle name="Normal 4 13 5 4" xfId="51009" xr:uid="{AF2E44DC-BC7A-4308-9AD9-7B127F1F7254}"/>
    <cellStyle name="Normal 4 13 5 5" xfId="51010" xr:uid="{7BA579FB-7CB6-40A4-8C6A-B519F35B67BD}"/>
    <cellStyle name="Normal 4 13 5 6" xfId="51011" xr:uid="{A2E9F3E2-32B7-4A2B-8317-A3303EEF6BAE}"/>
    <cellStyle name="Normal 4 13 5 7" xfId="51012" xr:uid="{3F26D547-3C73-4D9F-9A2B-EAC6B0B825A8}"/>
    <cellStyle name="Normal 4 13 5 8" xfId="51013" xr:uid="{DB85BCF3-2E59-440B-9D3E-71E1AFCEB0AF}"/>
    <cellStyle name="Normal 4 13 6" xfId="51014" xr:uid="{51ACBA05-851F-48A9-9AD1-03AB3EB8A94D}"/>
    <cellStyle name="Normal 4 13 6 2" xfId="51015" xr:uid="{898D6984-2B28-4BCB-BE8C-DB265A77887C}"/>
    <cellStyle name="Normal 4 13 6 2 2" xfId="51016" xr:uid="{6AC00C3E-CB0C-44F3-BB0E-D2D5CCA85BF8}"/>
    <cellStyle name="Normal 4 13 6 2 2 2" xfId="51017" xr:uid="{AF354161-EEB5-4F43-98D7-518E196853DA}"/>
    <cellStyle name="Normal 4 13 6 2 2 2 2" xfId="51018" xr:uid="{72C223C6-A304-4396-B19E-E49F391CD4B9}"/>
    <cellStyle name="Normal 4 13 6 2 2 2 2 2" xfId="51019" xr:uid="{60BF2641-8B07-4FA8-930B-56E2F7000EB4}"/>
    <cellStyle name="Normal 4 13 6 2 2 2 3" xfId="51020" xr:uid="{0178BABE-54FD-424A-B4F4-99BEB0BFAE37}"/>
    <cellStyle name="Normal 4 13 6 2 2 3" xfId="51021" xr:uid="{378280D7-E121-4DA6-A220-D4FA97BE69E0}"/>
    <cellStyle name="Normal 4 13 6 2 2 3 2" xfId="51022" xr:uid="{C0F07ED1-11BD-4CED-AC77-45F97C56C134}"/>
    <cellStyle name="Normal 4 13 6 2 2 4" xfId="51023" xr:uid="{1BD75BC1-6F10-4D1F-9136-5543BA22CAFA}"/>
    <cellStyle name="Normal 4 13 6 2 3" xfId="51024" xr:uid="{E3133836-F66D-458F-8B1D-9383B7424939}"/>
    <cellStyle name="Normal 4 13 6 2 3 2" xfId="51025" xr:uid="{87E502D2-83E0-4EEE-BDEE-71B02612B710}"/>
    <cellStyle name="Normal 4 13 6 2 3 2 2" xfId="51026" xr:uid="{2B68719D-CA4E-4A01-82E1-3C8424FDFBEF}"/>
    <cellStyle name="Normal 4 13 6 2 3 2 2 2" xfId="51027" xr:uid="{EB61D061-63A9-4996-B27D-CE601F9D818F}"/>
    <cellStyle name="Normal 4 13 6 2 3 2 3" xfId="51028" xr:uid="{53325C8E-17AD-4C34-BAC6-02AEAAE25C98}"/>
    <cellStyle name="Normal 4 13 6 2 3 3" xfId="51029" xr:uid="{3E2A9DF9-90AB-4B53-BD5F-47C7109BD755}"/>
    <cellStyle name="Normal 4 13 6 2 3 3 2" xfId="51030" xr:uid="{7D842931-33F1-45B8-911E-B497BE43D84A}"/>
    <cellStyle name="Normal 4 13 6 2 3 4" xfId="51031" xr:uid="{F99F9C3D-74F9-4F0D-A531-448A86D0D77C}"/>
    <cellStyle name="Normal 4 13 6 2 4" xfId="51032" xr:uid="{4BA2EBE4-D649-4B6B-99DD-72A75AEE47D1}"/>
    <cellStyle name="Normal 4 13 6 2 4 2" xfId="51033" xr:uid="{AE696DB5-660B-403C-BCB9-EBBA25D179B5}"/>
    <cellStyle name="Normal 4 13 6 2 4 2 2" xfId="51034" xr:uid="{4F07D11C-C09A-467E-A24C-1A48BCEB08EC}"/>
    <cellStyle name="Normal 4 13 6 2 4 2 2 2" xfId="51035" xr:uid="{992DC04E-0D72-4F34-A04B-8E536224E137}"/>
    <cellStyle name="Normal 4 13 6 2 4 2 3" xfId="51036" xr:uid="{169D08A2-56BC-4EC7-9954-BA8F76CEF2D4}"/>
    <cellStyle name="Normal 4 13 6 2 4 3" xfId="51037" xr:uid="{FFD35E27-0A18-4082-9CB9-6258EE956F96}"/>
    <cellStyle name="Normal 4 13 6 2 4 3 2" xfId="51038" xr:uid="{32501120-EFEA-4660-95E1-7975AE43AAD8}"/>
    <cellStyle name="Normal 4 13 6 2 4 4" xfId="51039" xr:uid="{2DA7C89A-8F07-4F02-9A24-0D516E689668}"/>
    <cellStyle name="Normal 4 13 6 3" xfId="51040" xr:uid="{09A07F6D-548E-475B-84B9-F661366E0283}"/>
    <cellStyle name="Normal 4 13 6 3 2" xfId="51041" xr:uid="{3DDFC419-F658-48FC-A5E6-F013D7B77FE6}"/>
    <cellStyle name="Normal 4 13 6 3 2 2" xfId="51042" xr:uid="{2A0EC882-7AC1-4EF4-9D4F-FDA4B6D6EE96}"/>
    <cellStyle name="Normal 4 13 6 3 2 2 2" xfId="51043" xr:uid="{29DDE19C-E6E4-44A9-B910-6EC2D6263090}"/>
    <cellStyle name="Normal 4 13 6 3 2 3" xfId="51044" xr:uid="{595BAB03-0111-4A41-80CA-1C203F4D38DA}"/>
    <cellStyle name="Normal 4 13 6 3 3" xfId="51045" xr:uid="{F265F881-5661-473E-9C6C-95E46B823AB3}"/>
    <cellStyle name="Normal 4 13 6 3 3 2" xfId="51046" xr:uid="{84B3475C-F60D-43FB-94A6-F568DAF3A084}"/>
    <cellStyle name="Normal 4 13 6 3 4" xfId="51047" xr:uid="{9A61D58F-7895-487C-B02D-345E1598A678}"/>
    <cellStyle name="Normal 4 13 6 4" xfId="51048" xr:uid="{B0AD23D0-C5AB-4CD0-B0A4-9EA3897919D3}"/>
    <cellStyle name="Normal 4 13 6 5" xfId="51049" xr:uid="{9E2FB4BA-CDCA-4479-8D52-88F954CCC12C}"/>
    <cellStyle name="Normal 4 13 6 6" xfId="51050" xr:uid="{80D28E49-21E9-42EF-8542-9867484080A5}"/>
    <cellStyle name="Normal 4 13 6 6 2" xfId="51051" xr:uid="{CE88FB33-2E50-47CC-AB90-F3E0065F2F2C}"/>
    <cellStyle name="Normal 4 13 6 6 2 2" xfId="51052" xr:uid="{5DAA74E2-E15C-4F17-B126-817B66D0EE4D}"/>
    <cellStyle name="Normal 4 13 6 6 3" xfId="51053" xr:uid="{5C524F4D-D78E-4837-97E6-D2C5A8A51E42}"/>
    <cellStyle name="Normal 4 13 6 7" xfId="51054" xr:uid="{17834E45-963F-4C23-AA0A-E0B8719CB151}"/>
    <cellStyle name="Normal 4 13 6 7 2" xfId="51055" xr:uid="{C3B28777-C875-44B7-A266-6D38090179AC}"/>
    <cellStyle name="Normal 4 13 6 8" xfId="51056" xr:uid="{F8E4945F-2736-4609-990B-CC9A899AB470}"/>
    <cellStyle name="Normal 4 13 7" xfId="51057" xr:uid="{DDCD1551-E4A1-4C3F-A9FF-2A0DFEC72048}"/>
    <cellStyle name="Normal 4 13 7 2" xfId="51058" xr:uid="{8292D0DD-C6FC-4F7F-A523-DEDD4354AF2A}"/>
    <cellStyle name="Normal 4 13 7 2 2" xfId="51059" xr:uid="{62AB3497-54D7-4281-A34D-FBDBF20129A0}"/>
    <cellStyle name="Normal 4 13 7 2 2 2" xfId="51060" xr:uid="{83F9FE8F-C58C-447D-A6EB-546A122A7AF4}"/>
    <cellStyle name="Normal 4 13 7 2 3" xfId="51061" xr:uid="{1628E2F2-AD1B-47B8-9ED3-F810C2F76DB4}"/>
    <cellStyle name="Normal 4 13 7 3" xfId="51062" xr:uid="{47B4C477-3557-48C2-BDCF-84C506338377}"/>
    <cellStyle name="Normal 4 13 7 3 2" xfId="51063" xr:uid="{9BC06711-41B0-4054-B0A0-0616C13377E3}"/>
    <cellStyle name="Normal 4 13 7 4" xfId="51064" xr:uid="{BA8FABEC-81AA-4E2C-A2F2-A525D83CEBA1}"/>
    <cellStyle name="Normal 4 13 8" xfId="51065" xr:uid="{9EBB523F-0633-4974-AF92-E852E41D0DA5}"/>
    <cellStyle name="Normal 4 13 8 2" xfId="51066" xr:uid="{47B5E851-628F-4032-B6E6-2CA1916A2329}"/>
    <cellStyle name="Normal 4 13 8 2 2" xfId="51067" xr:uid="{E9BCCD80-301E-4A85-A366-516310394BB7}"/>
    <cellStyle name="Normal 4 13 8 2 2 2" xfId="51068" xr:uid="{D2B7FF06-0F9F-4A5A-A920-2ED61B2CAB5A}"/>
    <cellStyle name="Normal 4 13 8 2 3" xfId="51069" xr:uid="{23C5F957-EF84-4F2D-9B77-F611A95A7ACC}"/>
    <cellStyle name="Normal 4 13 8 3" xfId="51070" xr:uid="{5F32B102-AC3D-4EF9-8B2A-E0BA10D477FA}"/>
    <cellStyle name="Normal 4 13 8 3 2" xfId="51071" xr:uid="{7C4FC796-89D5-4748-BE24-053471972EF5}"/>
    <cellStyle name="Normal 4 13 8 4" xfId="51072" xr:uid="{F77B2ADD-14DB-433E-B0B5-6B8888EF3016}"/>
    <cellStyle name="Normal 4 13 9" xfId="51073" xr:uid="{103B5EAF-384B-41C3-9C9A-5B7D90E3B738}"/>
    <cellStyle name="Normal 4 14" xfId="9900" xr:uid="{9B8A4026-E9FB-420A-90F8-DD66D30453FC}"/>
    <cellStyle name="Normal 4 14 10" xfId="51074" xr:uid="{8F06D7F0-2CCC-46D2-8CD9-2BE2604AA081}"/>
    <cellStyle name="Normal 4 14 11" xfId="51075" xr:uid="{EC9B77AE-CB1C-43F4-8F20-EA6F744FBED7}"/>
    <cellStyle name="Normal 4 14 11 2" xfId="51076" xr:uid="{AE3873DD-12A9-405C-97DE-19003394DF8D}"/>
    <cellStyle name="Normal 4 14 11 2 2" xfId="51077" xr:uid="{202ED98C-45AE-4A07-9256-B614D850CE5D}"/>
    <cellStyle name="Normal 4 14 11 3" xfId="51078" xr:uid="{D2EC3786-6E2D-4C92-8CF3-9E167B09C381}"/>
    <cellStyle name="Normal 4 14 12" xfId="51079" xr:uid="{5F7ACECD-71FA-41DB-894E-BF919B3DF3E0}"/>
    <cellStyle name="Normal 4 14 12 2" xfId="51080" xr:uid="{2DD4E2AE-D790-4862-8692-DC633C77D61D}"/>
    <cellStyle name="Normal 4 14 13" xfId="51081" xr:uid="{502081BA-313D-48BC-8756-5822844D49E8}"/>
    <cellStyle name="Normal 4 14 2" xfId="51082" xr:uid="{61A9D2E4-3E06-47EE-B313-4C5813DAE5FD}"/>
    <cellStyle name="Normal 4 14 2 10" xfId="51083" xr:uid="{8117CD08-B953-4523-8139-CC7F2ADA55F8}"/>
    <cellStyle name="Normal 4 14 2 11" xfId="51084" xr:uid="{0B4444E4-1FA0-4E6F-B766-4FF4DD2B2773}"/>
    <cellStyle name="Normal 4 14 2 12" xfId="51085" xr:uid="{8252D50C-59BD-487B-9746-30AB64F417F0}"/>
    <cellStyle name="Normal 4 14 2 2" xfId="51086" xr:uid="{10F65230-485B-48C4-A943-0170F27207E7}"/>
    <cellStyle name="Normal 4 14 2 2 2" xfId="51087" xr:uid="{91697831-C339-438E-BA47-FCCB24CBDA5B}"/>
    <cellStyle name="Normal 4 14 2 2 2 2" xfId="51088" xr:uid="{6C5106A8-1A4D-4FAD-BD8A-631247F3A04D}"/>
    <cellStyle name="Normal 4 14 2 2 2 2 2" xfId="51089" xr:uid="{24E1E991-0C05-42DD-B6B4-BC8D4AB6ABCE}"/>
    <cellStyle name="Normal 4 14 2 2 2 2 2 2" xfId="51090" xr:uid="{B4A7DFCA-40CD-4B04-BAFA-4B4186C6E039}"/>
    <cellStyle name="Normal 4 14 2 2 2 2 2 2 2" xfId="51091" xr:uid="{263C920A-4162-4E02-A6D2-FE82FF087962}"/>
    <cellStyle name="Normal 4 14 2 2 2 2 2 3" xfId="51092" xr:uid="{F06ED08F-E366-48D9-9577-34BB40B04834}"/>
    <cellStyle name="Normal 4 14 2 2 2 2 3" xfId="51093" xr:uid="{53DBF377-5C45-413E-9DFB-8B954DBB5CA8}"/>
    <cellStyle name="Normal 4 14 2 2 2 2 3 2" xfId="51094" xr:uid="{529EBC44-DAE8-47D8-A000-3329638290A2}"/>
    <cellStyle name="Normal 4 14 2 2 2 2 4" xfId="51095" xr:uid="{4F085CA5-6D11-46A9-A8D7-BD3DADAA3EFD}"/>
    <cellStyle name="Normal 4 14 2 2 3" xfId="51096" xr:uid="{6C27C2CE-602C-4C7D-849B-116F8E7CC3B0}"/>
    <cellStyle name="Normal 4 14 2 2 3 2" xfId="51097" xr:uid="{E2B4B9D0-9F91-480E-994C-479AB3633689}"/>
    <cellStyle name="Normal 4 14 2 2 3 2 2" xfId="51098" xr:uid="{CCF61FE4-0850-4954-80A1-FC3FC8167CE4}"/>
    <cellStyle name="Normal 4 14 2 2 3 3" xfId="51099" xr:uid="{09167AF4-8E5B-47F1-83B4-D036A31EA563}"/>
    <cellStyle name="Normal 4 14 2 2 4" xfId="51100" xr:uid="{435A6C26-58A2-42C6-8F0C-71710CCADCDA}"/>
    <cellStyle name="Normal 4 14 2 2 4 2" xfId="51101" xr:uid="{55CAF8E7-B410-4FE6-809D-DFBFEE43A412}"/>
    <cellStyle name="Normal 4 14 2 2 5" xfId="51102" xr:uid="{B9156BDB-1943-4A05-9D19-838C82B37887}"/>
    <cellStyle name="Normal 4 14 2 3" xfId="51103" xr:uid="{AC7633CC-19C5-4F16-82B0-4F565290E663}"/>
    <cellStyle name="Normal 4 14 2 3 2" xfId="51104" xr:uid="{E68E80A7-431E-4BC6-A4A6-8D44B5A7AB15}"/>
    <cellStyle name="Normal 4 14 2 3 2 2" xfId="51105" xr:uid="{8486B80E-AC76-43E9-9053-0E80D17A68F0}"/>
    <cellStyle name="Normal 4 14 2 3 2 2 2" xfId="51106" xr:uid="{F8C23D73-65FA-40C4-8784-3BC2F9772D86}"/>
    <cellStyle name="Normal 4 14 2 3 2 3" xfId="51107" xr:uid="{E1616BA8-B653-4E81-B1FA-79904D036A32}"/>
    <cellStyle name="Normal 4 14 2 3 3" xfId="51108" xr:uid="{1C317813-4B46-4CB4-A3CD-7D9921A2C712}"/>
    <cellStyle name="Normal 4 14 2 3 3 2" xfId="51109" xr:uid="{42C9B00E-DD44-41DE-B239-D825FCDBFBD2}"/>
    <cellStyle name="Normal 4 14 2 3 4" xfId="51110" xr:uid="{FA721CEF-0E73-4A51-B1BA-55B66B747D75}"/>
    <cellStyle name="Normal 4 14 2 4" xfId="51111" xr:uid="{8F699DA8-104F-4BB7-A32B-39141A120BB5}"/>
    <cellStyle name="Normal 4 14 2 4 2" xfId="51112" xr:uid="{CC51F597-981E-457A-97EB-C1DD86D51403}"/>
    <cellStyle name="Normal 4 14 2 4 2 2" xfId="51113" xr:uid="{021479BA-D848-4103-8211-D715A2B617AD}"/>
    <cellStyle name="Normal 4 14 2 4 2 2 2" xfId="51114" xr:uid="{F0148127-B96E-4738-B4CD-E5E1B06866CD}"/>
    <cellStyle name="Normal 4 14 2 4 2 3" xfId="51115" xr:uid="{B8339392-88D2-4BD6-8911-BC4F394B8B14}"/>
    <cellStyle name="Normal 4 14 2 4 3" xfId="51116" xr:uid="{BA561AD3-ED6F-478A-9401-3A926B4CD67A}"/>
    <cellStyle name="Normal 4 14 2 4 3 2" xfId="51117" xr:uid="{D328B9E2-9262-4822-8A5E-5A2B61A0F51C}"/>
    <cellStyle name="Normal 4 14 2 4 4" xfId="51118" xr:uid="{3E1628DA-DFC3-4DDF-A478-1E1DEBEEA315}"/>
    <cellStyle name="Normal 4 14 2 5" xfId="51119" xr:uid="{09D489E2-C7B2-4BA6-B185-3A961D8D4847}"/>
    <cellStyle name="Normal 4 14 2 6" xfId="51120" xr:uid="{AC722994-3D6C-4044-951A-56BEC98514CC}"/>
    <cellStyle name="Normal 4 14 2 7" xfId="51121" xr:uid="{4FC295AB-C333-4AE0-91EF-2C55A4CB5E3B}"/>
    <cellStyle name="Normal 4 14 2 8" xfId="51122" xr:uid="{84E36FDF-D481-4767-9F0B-8D824450F034}"/>
    <cellStyle name="Normal 4 14 2 8 2" xfId="51123" xr:uid="{AF0E40C0-2A2B-4E7C-809C-74E9C57B9A04}"/>
    <cellStyle name="Normal 4 14 2 8 2 2" xfId="51124" xr:uid="{35E5CC71-9EF2-49A1-AE6D-27A29B65DA03}"/>
    <cellStyle name="Normal 4 14 2 8 2 2 2" xfId="51125" xr:uid="{D2B4FE09-9F90-4D0B-BEB1-FC1C707ED0E0}"/>
    <cellStyle name="Normal 4 14 2 8 2 3" xfId="51126" xr:uid="{8B488E58-EAC2-4A24-84CB-E3299422B28B}"/>
    <cellStyle name="Normal 4 14 2 8 3" xfId="51127" xr:uid="{E831BEAE-F1FC-4282-B3DF-C6AC48F98B45}"/>
    <cellStyle name="Normal 4 14 2 8 3 2" xfId="51128" xr:uid="{062F5B12-B93C-46F0-B2D0-2A4A53A26ADE}"/>
    <cellStyle name="Normal 4 14 2 8 4" xfId="51129" xr:uid="{55DDDF35-A03A-4AF3-AB77-3E151998B134}"/>
    <cellStyle name="Normal 4 14 2 9" xfId="51130" xr:uid="{F4FC98A3-EF73-4D5E-BEC5-EF5D6094CE9E}"/>
    <cellStyle name="Normal 4 14 3" xfId="51131" xr:uid="{28275D49-10C8-48BE-A1B7-4EC4ADD34341}"/>
    <cellStyle name="Normal 4 14 3 2" xfId="51132" xr:uid="{4049E978-60F7-4F1C-8D8A-0DD542A2F572}"/>
    <cellStyle name="Normal 4 14 3 2 2" xfId="51133" xr:uid="{5BBB4675-8C8D-41AD-A322-6D830E882C4E}"/>
    <cellStyle name="Normal 4 14 3 2 2 2" xfId="51134" xr:uid="{5C9778C2-4101-4FC7-8225-C944276004D2}"/>
    <cellStyle name="Normal 4 14 3 2 3" xfId="51135" xr:uid="{A769FBCB-2C2B-4DCD-A015-603A2A19F195}"/>
    <cellStyle name="Normal 4 14 3 3" xfId="51136" xr:uid="{C5ECEAAA-15DF-4A0A-997B-A576B181B92A}"/>
    <cellStyle name="Normal 4 14 3 3 2" xfId="51137" xr:uid="{CDAD1231-9DA4-491C-8627-45FCFE5826DF}"/>
    <cellStyle name="Normal 4 14 3 4" xfId="51138" xr:uid="{30CF4574-FBAA-4D09-9B52-628FF866026C}"/>
    <cellStyle name="Normal 4 14 4" xfId="51139" xr:uid="{E266CABB-AB5A-4078-AB68-AE8EE7F68E95}"/>
    <cellStyle name="Normal 4 14 4 2" xfId="51140" xr:uid="{00A4F3DA-E8A2-4EC7-9ACA-D31E5BF86C16}"/>
    <cellStyle name="Normal 4 14 4 3" xfId="51141" xr:uid="{74B4FFA3-9ABA-4D31-92D4-6ABEE5B7730D}"/>
    <cellStyle name="Normal 4 14 4 4" xfId="51142" xr:uid="{C8829AB6-B94E-4BF9-8016-E2EA6892487C}"/>
    <cellStyle name="Normal 4 14 4 5" xfId="51143" xr:uid="{599E5C5E-D07F-47BB-8A87-6C1AAE47D166}"/>
    <cellStyle name="Normal 4 14 4 6" xfId="51144" xr:uid="{C85D873E-2546-485A-82A9-D4A3876A0897}"/>
    <cellStyle name="Normal 4 14 4 7" xfId="51145" xr:uid="{A1C1DA90-B8AA-47F1-969E-6CC0E6DD85D5}"/>
    <cellStyle name="Normal 4 14 4 8" xfId="51146" xr:uid="{AFDCF319-A5B3-4236-AD70-8894E8A89F04}"/>
    <cellStyle name="Normal 4 14 4 9" xfId="51147" xr:uid="{61D91AEE-9C72-432D-9C67-B7674260151C}"/>
    <cellStyle name="Normal 4 14 5" xfId="51148" xr:uid="{7EB492F8-8F54-49EA-85AE-3F84B7B3D69F}"/>
    <cellStyle name="Normal 4 14 5 2" xfId="51149" xr:uid="{12FD3F38-0DDF-4585-98DA-8C27F2DDAEDC}"/>
    <cellStyle name="Normal 4 14 5 3" xfId="51150" xr:uid="{7E6F333C-4625-4DCB-88A6-2745341C9E0A}"/>
    <cellStyle name="Normal 4 14 5 4" xfId="51151" xr:uid="{6993E6E0-EF18-465B-87D5-57D7797C4450}"/>
    <cellStyle name="Normal 4 14 5 5" xfId="51152" xr:uid="{515CF5A9-1722-4D93-B1E0-18C8181565F6}"/>
    <cellStyle name="Normal 4 14 5 6" xfId="51153" xr:uid="{991EA47B-076E-4D6B-913F-9B2FAA45DE70}"/>
    <cellStyle name="Normal 4 14 5 7" xfId="51154" xr:uid="{E3E3E8E5-7E23-497F-8973-1C6E5DC4FE0B}"/>
    <cellStyle name="Normal 4 14 5 8" xfId="51155" xr:uid="{1C11C4A5-923B-4DA3-A9C7-4B218CBCE4A8}"/>
    <cellStyle name="Normal 4 14 5 9" xfId="51156" xr:uid="{2D4BB9C8-30B4-460D-83BF-66BCC7C3E0DA}"/>
    <cellStyle name="Normal 4 14 6" xfId="51157" xr:uid="{86C6CDD1-B84D-47BE-ADE8-7C7E7F38FA31}"/>
    <cellStyle name="Normal 4 14 6 2" xfId="51158" xr:uid="{11940394-356C-46C1-AEC4-3A74D935471D}"/>
    <cellStyle name="Normal 4 14 6 3" xfId="51159" xr:uid="{BF5640F1-8519-4381-8C6E-714FF6992D3C}"/>
    <cellStyle name="Normal 4 14 6 4" xfId="51160" xr:uid="{7D780C58-AA49-40AE-A421-2205D6B59440}"/>
    <cellStyle name="Normal 4 14 6 5" xfId="51161" xr:uid="{E18BB31E-9C3C-4365-B637-8AAF945016E4}"/>
    <cellStyle name="Normal 4 14 6 6" xfId="51162" xr:uid="{235A4F65-963A-4B96-B837-6349F5B8A447}"/>
    <cellStyle name="Normal 4 14 6 7" xfId="51163" xr:uid="{1BA36206-C66D-4F08-B0C9-DC0072D3B97E}"/>
    <cellStyle name="Normal 4 14 6 8" xfId="51164" xr:uid="{91FFFD48-E2D8-4B44-AF7B-055E48798577}"/>
    <cellStyle name="Normal 4 14 7" xfId="51165" xr:uid="{B7442EE2-C863-4E97-86E7-9F48E7F50800}"/>
    <cellStyle name="Normal 4 14 7 2" xfId="51166" xr:uid="{C9810F04-3C94-4531-8496-1496B1848D69}"/>
    <cellStyle name="Normal 4 14 7 3" xfId="51167" xr:uid="{0D195469-262B-4AE0-BC54-11A53784800F}"/>
    <cellStyle name="Normal 4 14 7 4" xfId="51168" xr:uid="{CE690CD8-FE70-4FBD-99E3-CCAB8F5DFD65}"/>
    <cellStyle name="Normal 4 14 7 5" xfId="51169" xr:uid="{39E315CF-8A92-4D72-9134-E446A3B4D80F}"/>
    <cellStyle name="Normal 4 14 7 6" xfId="51170" xr:uid="{7309EC37-A0AF-4708-BA7D-AD39635D8655}"/>
    <cellStyle name="Normal 4 14 7 7" xfId="51171" xr:uid="{C6402C23-D459-43C7-817E-70C3E2AAABCE}"/>
    <cellStyle name="Normal 4 14 7 8" xfId="51172" xr:uid="{E1B2E035-81E3-4BDC-AC9F-C387EE15ABE8}"/>
    <cellStyle name="Normal 4 14 8" xfId="51173" xr:uid="{297667EA-08BC-453C-949B-6909A4CB4AE1}"/>
    <cellStyle name="Normal 4 14 8 2" xfId="51174" xr:uid="{0BEF5C25-7292-4B06-A02C-ED398A16020B}"/>
    <cellStyle name="Normal 4 14 8 3" xfId="51175" xr:uid="{98B488BF-D080-4D28-A5A2-9901B501EFB7}"/>
    <cellStyle name="Normal 4 14 8 4" xfId="51176" xr:uid="{C4E5F46B-A24F-4E2A-8C73-35B463C98247}"/>
    <cellStyle name="Normal 4 14 8 5" xfId="51177" xr:uid="{3909BDD8-AEE7-44BD-8DE7-BB9B84D72CEE}"/>
    <cellStyle name="Normal 4 14 8 6" xfId="51178" xr:uid="{1C7A0E93-3687-45B8-A52F-FA76AE63A38F}"/>
    <cellStyle name="Normal 4 14 8 7" xfId="51179" xr:uid="{66629301-0434-4F96-A239-5B593B93ABC6}"/>
    <cellStyle name="Normal 4 14 8 8" xfId="51180" xr:uid="{737AA321-7237-45D5-837E-FBD2ECD12FF7}"/>
    <cellStyle name="Normal 4 14 9" xfId="51181" xr:uid="{E76F7C11-77C9-4B9E-8A90-52E0DE13E350}"/>
    <cellStyle name="Normal 4 14 9 2" xfId="51182" xr:uid="{04A393A9-4C7F-4003-AC68-0174B7D9C0E7}"/>
    <cellStyle name="Normal 4 14 9 3" xfId="51183" xr:uid="{8142648B-7237-4362-B8E9-D8C7FD2E4287}"/>
    <cellStyle name="Normal 4 14 9 4" xfId="51184" xr:uid="{103866E4-D60D-4B52-87D8-5C1A0F9B9791}"/>
    <cellStyle name="Normal 4 14 9 5" xfId="51185" xr:uid="{72DB1E1D-B931-4290-848B-0A3659390B1D}"/>
    <cellStyle name="Normal 4 14 9 6" xfId="51186" xr:uid="{C271C426-9E3A-4BBB-974E-9F4B271F1708}"/>
    <cellStyle name="Normal 4 14 9 7" xfId="51187" xr:uid="{FECFB3FE-1C14-44AC-A2BE-689AD98C6FB0}"/>
    <cellStyle name="Normal 4 14 9 8" xfId="51188" xr:uid="{4DD7A490-2E0F-439E-9ABB-3A78E5790BFC}"/>
    <cellStyle name="Normal 4 15" xfId="9901" xr:uid="{D7D6A9E0-CF95-435E-A93E-3CA079ACA825}"/>
    <cellStyle name="Normal 4 15 10" xfId="51189" xr:uid="{FC957A82-D5D2-48B7-84DE-6DB90C5111DB}"/>
    <cellStyle name="Normal 4 15 11" xfId="51190" xr:uid="{636C8A81-F675-4C2A-93A3-1B2619C8DBCB}"/>
    <cellStyle name="Normal 4 15 12" xfId="51191" xr:uid="{75E0536E-370E-4735-B4D6-229FC7096230}"/>
    <cellStyle name="Normal 4 15 2" xfId="51192" xr:uid="{5454B284-6C51-41EB-B547-D89B3D45E5D6}"/>
    <cellStyle name="Normal 4 15 2 2" xfId="51193" xr:uid="{E7F12D71-247A-45A9-9FCC-21BC707AAE3F}"/>
    <cellStyle name="Normal 4 15 2 2 2" xfId="51194" xr:uid="{2C99A618-184C-4249-87FF-76E8BEB95DCB}"/>
    <cellStyle name="Normal 4 15 2 2 2 2" xfId="51195" xr:uid="{02E0FA12-3C7D-4740-A3E1-FD3A4ED1CB3F}"/>
    <cellStyle name="Normal 4 15 2 2 2 2 2" xfId="51196" xr:uid="{419ECA9D-D3B1-4099-B972-1BA2114F46E9}"/>
    <cellStyle name="Normal 4 15 2 2 2 2 2 2" xfId="51197" xr:uid="{0EC1AB2C-FC10-4C39-BC95-15CD88D50091}"/>
    <cellStyle name="Normal 4 15 2 2 2 2 3" xfId="51198" xr:uid="{697BF96B-7D98-40F3-B248-D5DC6C8CC482}"/>
    <cellStyle name="Normal 4 15 2 2 2 3" xfId="51199" xr:uid="{8393C5C3-1805-49F6-96ED-866751B4BEB2}"/>
    <cellStyle name="Normal 4 15 2 2 2 3 2" xfId="51200" xr:uid="{2073C33D-3957-43A4-BF5C-0A753C22C607}"/>
    <cellStyle name="Normal 4 15 2 2 2 4" xfId="51201" xr:uid="{399E7BD1-4795-4D5A-8D11-F8AC3588F196}"/>
    <cellStyle name="Normal 4 15 2 3" xfId="51202" xr:uid="{40B88620-DD00-4FF6-823D-AF59BD952FCE}"/>
    <cellStyle name="Normal 4 15 2 3 2" xfId="51203" xr:uid="{B52DF5B2-3BE7-4AEA-87DE-2EC0F20D5129}"/>
    <cellStyle name="Normal 4 15 2 3 2 2" xfId="51204" xr:uid="{EF0CCD4C-D634-4BA7-A0E9-662C1D1A02A1}"/>
    <cellStyle name="Normal 4 15 2 3 3" xfId="51205" xr:uid="{087EF023-A585-484C-8673-0A0ABBA8011E}"/>
    <cellStyle name="Normal 4 15 2 4" xfId="51206" xr:uid="{28276E5A-98ED-428C-B473-4D23383EBE97}"/>
    <cellStyle name="Normal 4 15 2 4 2" xfId="51207" xr:uid="{BD2ECA91-504E-4334-AD7D-22EDF604A34A}"/>
    <cellStyle name="Normal 4 15 2 5" xfId="51208" xr:uid="{9227289B-473D-4E64-9843-744CA9DC3AB0}"/>
    <cellStyle name="Normal 4 15 3" xfId="51209" xr:uid="{A45294ED-EAB0-4169-87D6-8311D5AFE18E}"/>
    <cellStyle name="Normal 4 15 3 2" xfId="51210" xr:uid="{19B77787-14AC-4BA9-97A6-4D3527224789}"/>
    <cellStyle name="Normal 4 15 3 2 2" xfId="51211" xr:uid="{1AF3AB5A-8D54-4C51-A3C9-336BA2C68FD7}"/>
    <cellStyle name="Normal 4 15 3 2 2 2" xfId="51212" xr:uid="{7CC9536E-946A-47CF-8A4B-0625761ADA05}"/>
    <cellStyle name="Normal 4 15 3 2 2 2 2" xfId="51213" xr:uid="{0AC4FED2-4341-4290-9798-71ADF992D384}"/>
    <cellStyle name="Normal 4 15 3 2 2 2 2 2" xfId="51214" xr:uid="{9419988C-44AC-443F-8A72-B61D21AC975B}"/>
    <cellStyle name="Normal 4 15 3 2 2 2 3" xfId="51215" xr:uid="{DEAFFE41-9E85-4D0F-9ADE-BD9CD0FAA085}"/>
    <cellStyle name="Normal 4 15 3 2 2 3" xfId="51216" xr:uid="{556D6798-CF12-4488-9BD0-D2D016A805D0}"/>
    <cellStyle name="Normal 4 15 3 2 2 3 2" xfId="51217" xr:uid="{57D2DD29-DF98-42F6-9F00-164443FC46C1}"/>
    <cellStyle name="Normal 4 15 3 2 2 4" xfId="51218" xr:uid="{08919695-65B0-40A7-B2B6-8B8B080E7734}"/>
    <cellStyle name="Normal 4 15 3 2 3" xfId="51219" xr:uid="{565E2082-5739-4C1F-AFA7-9691FD97C361}"/>
    <cellStyle name="Normal 4 15 3 2 3 2" xfId="51220" xr:uid="{76C5D0F7-6785-4285-BE7B-956D8F5A6B1F}"/>
    <cellStyle name="Normal 4 15 3 2 3 2 2" xfId="51221" xr:uid="{89594056-4834-4CB9-B25B-1D0AA179E10C}"/>
    <cellStyle name="Normal 4 15 3 2 3 2 2 2" xfId="51222" xr:uid="{ACF675ED-72A0-446C-8E45-A9E9027FDDB0}"/>
    <cellStyle name="Normal 4 15 3 2 3 2 3" xfId="51223" xr:uid="{3612FA01-98EA-4662-B395-724ED95D3D33}"/>
    <cellStyle name="Normal 4 15 3 2 3 3" xfId="51224" xr:uid="{4DDA7D89-EDCD-4D13-AB38-190923586F29}"/>
    <cellStyle name="Normal 4 15 3 2 3 3 2" xfId="51225" xr:uid="{59FEE066-5F9C-450E-B36D-35A73CA7C209}"/>
    <cellStyle name="Normal 4 15 3 2 3 4" xfId="51226" xr:uid="{C0E7DA33-5722-4BE0-8B02-BE014FEF1848}"/>
    <cellStyle name="Normal 4 15 3 2 4" xfId="51227" xr:uid="{BC7E1135-A2DD-4728-BD57-91CFC5466045}"/>
    <cellStyle name="Normal 4 15 3 2 4 2" xfId="51228" xr:uid="{0F50B0E8-C6FF-49FB-AE3F-65C7B0754C2C}"/>
    <cellStyle name="Normal 4 15 3 2 4 2 2" xfId="51229" xr:uid="{F6B0810B-894B-4534-9A75-1EB9A688D415}"/>
    <cellStyle name="Normal 4 15 3 2 4 2 2 2" xfId="51230" xr:uid="{37B8B2ED-6A40-4BDB-964B-D8E67C8772C7}"/>
    <cellStyle name="Normal 4 15 3 2 4 2 3" xfId="51231" xr:uid="{E1A8B2F1-0863-4F47-8E92-FC720A9C103B}"/>
    <cellStyle name="Normal 4 15 3 2 4 3" xfId="51232" xr:uid="{E42A1F8E-C120-415B-B42B-28B844571734}"/>
    <cellStyle name="Normal 4 15 3 2 4 3 2" xfId="51233" xr:uid="{499C6706-508A-472D-B9E7-8C77CA83FA3B}"/>
    <cellStyle name="Normal 4 15 3 2 4 4" xfId="51234" xr:uid="{87D83C3A-779B-47B9-8119-A126FC885267}"/>
    <cellStyle name="Normal 4 15 3 3" xfId="51235" xr:uid="{75F0D63E-876A-4A08-A67B-1C02A8B3A833}"/>
    <cellStyle name="Normal 4 15 3 3 2" xfId="51236" xr:uid="{82452809-8485-4690-B302-33F5F6768A1C}"/>
    <cellStyle name="Normal 4 15 3 3 2 2" xfId="51237" xr:uid="{B317C367-0B91-459F-AD7F-91304A9088E3}"/>
    <cellStyle name="Normal 4 15 3 3 2 2 2" xfId="51238" xr:uid="{C237CEF0-CAB0-412C-8C40-733EF934075F}"/>
    <cellStyle name="Normal 4 15 3 3 2 3" xfId="51239" xr:uid="{8C8558B8-9379-403B-BCDC-735E5F4B1165}"/>
    <cellStyle name="Normal 4 15 3 3 3" xfId="51240" xr:uid="{F600D426-7740-41A1-B312-94BEE9E30E1C}"/>
    <cellStyle name="Normal 4 15 3 3 3 2" xfId="51241" xr:uid="{11E12AB8-3977-4BA7-8E60-FE8A1DCFAA02}"/>
    <cellStyle name="Normal 4 15 3 3 4" xfId="51242" xr:uid="{A443B958-81AE-4EBA-A203-CDD455D711FC}"/>
    <cellStyle name="Normal 4 15 3 4" xfId="51243" xr:uid="{C1B2A2EB-FDF7-44A4-BAC0-C16E64F91AB7}"/>
    <cellStyle name="Normal 4 15 3 5" xfId="51244" xr:uid="{3662715E-7BB4-4479-A198-56453CE70401}"/>
    <cellStyle name="Normal 4 15 3 6" xfId="51245" xr:uid="{D3AAC8FF-85E2-45CE-B64D-F89698EC93FD}"/>
    <cellStyle name="Normal 4 15 3 6 2" xfId="51246" xr:uid="{292C426F-6F7F-4FB1-A80E-D409AFFF443A}"/>
    <cellStyle name="Normal 4 15 3 6 2 2" xfId="51247" xr:uid="{2F7C8D43-457B-4FC7-9D41-B1C93DCF73AB}"/>
    <cellStyle name="Normal 4 15 3 6 3" xfId="51248" xr:uid="{FBD66059-9319-436B-96C7-AD6F28C0A6CA}"/>
    <cellStyle name="Normal 4 15 3 7" xfId="51249" xr:uid="{6D819C91-784C-4369-B692-B2FFF8A33E0D}"/>
    <cellStyle name="Normal 4 15 3 7 2" xfId="51250" xr:uid="{A6E9C5BC-2A96-43D8-B363-B954C9B9B4F9}"/>
    <cellStyle name="Normal 4 15 3 8" xfId="51251" xr:uid="{53AC727D-10B1-449F-9223-D140D7D40B87}"/>
    <cellStyle name="Normal 4 15 4" xfId="51252" xr:uid="{E072F764-998A-4EB3-8AFD-B61F01AF6823}"/>
    <cellStyle name="Normal 4 15 4 2" xfId="51253" xr:uid="{63F18ACC-32D5-4C57-B89E-732048A530B1}"/>
    <cellStyle name="Normal 4 15 4 2 2" xfId="51254" xr:uid="{121FB73A-1D12-40D0-85A8-4D8CE0E6CA38}"/>
    <cellStyle name="Normal 4 15 4 2 2 2" xfId="51255" xr:uid="{F6682BB0-8B1A-4681-9614-F56291AA4EDC}"/>
    <cellStyle name="Normal 4 15 4 2 3" xfId="51256" xr:uid="{03A70BAF-EA0B-4EE8-98A5-D61C10111455}"/>
    <cellStyle name="Normal 4 15 4 3" xfId="51257" xr:uid="{0AD8F240-E9A5-4BA0-BA9B-3FD60CECEAE7}"/>
    <cellStyle name="Normal 4 15 4 3 2" xfId="51258" xr:uid="{4A988B78-E151-44D2-9F65-25B0E66ECA42}"/>
    <cellStyle name="Normal 4 15 4 4" xfId="51259" xr:uid="{6561B3F8-FE09-4FA9-975C-77B7BB0B0B69}"/>
    <cellStyle name="Normal 4 15 5" xfId="51260" xr:uid="{279DE565-D690-4C68-A01E-5F51D083CAA5}"/>
    <cellStyle name="Normal 4 15 5 2" xfId="51261" xr:uid="{D2796B09-B1C3-465D-8501-D8F030073116}"/>
    <cellStyle name="Normal 4 15 5 2 2" xfId="51262" xr:uid="{8F9ACC1D-B020-4FFD-8BF6-0FEA4A30D2F5}"/>
    <cellStyle name="Normal 4 15 5 2 2 2" xfId="51263" xr:uid="{F5F0D622-154A-45D6-A470-8CFE9E7F3D0D}"/>
    <cellStyle name="Normal 4 15 5 2 3" xfId="51264" xr:uid="{A43EFF7F-C793-44A5-B0E9-F4DD7B4AB340}"/>
    <cellStyle name="Normal 4 15 5 3" xfId="51265" xr:uid="{8E503981-CE07-4BF8-870B-9A730992B618}"/>
    <cellStyle name="Normal 4 15 5 3 2" xfId="51266" xr:uid="{880105D0-C67D-4A21-A697-F4E15963DCC0}"/>
    <cellStyle name="Normal 4 15 5 4" xfId="51267" xr:uid="{2BDACF8E-DB7E-4F2B-9841-A96A9401D43B}"/>
    <cellStyle name="Normal 4 15 6" xfId="51268" xr:uid="{9BBA89DA-005C-4145-8963-75A40490AA9E}"/>
    <cellStyle name="Normal 4 15 7" xfId="51269" xr:uid="{B84E144F-12D8-47B2-A415-31FAF8B8BB4E}"/>
    <cellStyle name="Normal 4 15 8" xfId="51270" xr:uid="{B416459F-477F-4925-849A-3ECD46E0E149}"/>
    <cellStyle name="Normal 4 15 8 2" xfId="51271" xr:uid="{56803917-0301-4AFC-B61B-DF94BA06C12A}"/>
    <cellStyle name="Normal 4 15 8 2 2" xfId="51272" xr:uid="{6339E409-D3FA-4DDA-ADEF-CDFDD12E264E}"/>
    <cellStyle name="Normal 4 15 8 2 2 2" xfId="51273" xr:uid="{DB8F2171-CDA3-49A1-9492-26945E42AB8F}"/>
    <cellStyle name="Normal 4 15 8 2 3" xfId="51274" xr:uid="{116C71CA-9C13-42D4-B49A-C51ACB96DF3C}"/>
    <cellStyle name="Normal 4 15 8 3" xfId="51275" xr:uid="{1AE53AC0-95E5-4B8C-93BA-7F7014B425E5}"/>
    <cellStyle name="Normal 4 15 8 3 2" xfId="51276" xr:uid="{7FF11116-0C08-4EF1-B0A6-0974E0055571}"/>
    <cellStyle name="Normal 4 15 8 4" xfId="51277" xr:uid="{40B5C097-CE0B-4F40-8272-96C5417CCE5B}"/>
    <cellStyle name="Normal 4 15 9" xfId="51278" xr:uid="{3716B1AF-FC0B-4DCC-A6E0-6FEE635F46D4}"/>
    <cellStyle name="Normal 4 16" xfId="9902" xr:uid="{2DA118CC-AC33-431E-A85F-7BFC17D2E28B}"/>
    <cellStyle name="Normal 4 16 2" xfId="51279" xr:uid="{491491E1-5C5B-4E67-9B53-619ED44E3066}"/>
    <cellStyle name="Normal 4 16 2 2" xfId="51280" xr:uid="{54404FA2-E475-4321-894A-2B31AA76F009}"/>
    <cellStyle name="Normal 4 16 2 2 2" xfId="51281" xr:uid="{3BA51858-5EA6-4343-9148-A761ECE0716B}"/>
    <cellStyle name="Normal 4 16 2 3" xfId="51282" xr:uid="{E04FB49F-A101-4F3B-BDAD-9E7959A058B0}"/>
    <cellStyle name="Normal 4 16 3" xfId="51283" xr:uid="{617727EC-8D7B-4190-B5D7-143BB31BB3D8}"/>
    <cellStyle name="Normal 4 16 3 2" xfId="51284" xr:uid="{0C91617D-5FAC-434A-9B34-CB75BE5A7609}"/>
    <cellStyle name="Normal 4 16 4" xfId="51285" xr:uid="{5486C97A-4841-48D6-8125-7D1916FD08B4}"/>
    <cellStyle name="Normal 4 17" xfId="9903" xr:uid="{C0088CD0-B7C5-4307-AE64-D3A15398F8DC}"/>
    <cellStyle name="Normal 4 17 2" xfId="51286" xr:uid="{05D80D70-D31B-4B93-B0FC-1CE68FC35899}"/>
    <cellStyle name="Normal 4 17 2 2" xfId="51287" xr:uid="{263A736D-D5A4-48FD-96D5-3BB29F4DDB47}"/>
    <cellStyle name="Normal 4 17 2 2 2" xfId="51288" xr:uid="{04FCA7F7-6FE5-4421-9047-E933E96C5A99}"/>
    <cellStyle name="Normal 4 17 2 3" xfId="51289" xr:uid="{0B2E0E54-2A2A-43D6-BFD7-DB2E9742D140}"/>
    <cellStyle name="Normal 4 17 3" xfId="51290" xr:uid="{418DD847-0697-43A7-A311-E5726EF00DEF}"/>
    <cellStyle name="Normal 4 17 3 2" xfId="51291" xr:uid="{91390D00-5F10-4740-BEF4-84B840678162}"/>
    <cellStyle name="Normal 4 17 4" xfId="51292" xr:uid="{C86B3C6B-EB4D-48D6-9F29-D49EAB87AA70}"/>
    <cellStyle name="Normal 4 18" xfId="9904" xr:uid="{A413BB76-C2F2-4B35-9751-24887F24B5C4}"/>
    <cellStyle name="Normal 4 18 2" xfId="51293" xr:uid="{97F661E0-51A7-4CA1-B936-34709B68E6F9}"/>
    <cellStyle name="Normal 4 18 3" xfId="51294" xr:uid="{431D76FE-2A07-4FC3-A501-0C47774E2D54}"/>
    <cellStyle name="Normal 4 18 4" xfId="51295" xr:uid="{7EDDA9C0-22D3-4E7E-9476-B7AAA60F35E9}"/>
    <cellStyle name="Normal 4 18 4 2" xfId="51296" xr:uid="{735E18CB-0871-4F0A-8F8A-EB6EB57F5DFE}"/>
    <cellStyle name="Normal 4 18 4 2 2" xfId="51297" xr:uid="{43EB88FC-6209-4BDE-B05D-DA285C7D7CDA}"/>
    <cellStyle name="Normal 4 18 4 3" xfId="51298" xr:uid="{7C8FDA71-0934-43A2-A269-4F2EE09D8B09}"/>
    <cellStyle name="Normal 4 18 5" xfId="51299" xr:uid="{2CCCF8F2-3420-4AB8-97F4-4398772C8273}"/>
    <cellStyle name="Normal 4 18 5 2" xfId="51300" xr:uid="{232E7F45-643B-4118-8EFF-35BC59C56F52}"/>
    <cellStyle name="Normal 4 18 6" xfId="51301" xr:uid="{DC62CBE1-55C6-4699-BF23-DFAD70590097}"/>
    <cellStyle name="Normal 4 19" xfId="9905" xr:uid="{05A92A24-5BAB-46E9-9C10-A82A439B1685}"/>
    <cellStyle name="Normal 4 19 2" xfId="51302" xr:uid="{651CEE13-CB5D-4F92-85DE-0F70510A1373}"/>
    <cellStyle name="Normal 4 2" xfId="828" xr:uid="{481193D5-04E4-4B1C-A79C-BA3BB51F9109}"/>
    <cellStyle name="Normal 4 2 10" xfId="61193" xr:uid="{A31E22B4-8DEB-49B9-907E-A7E31CADB207}"/>
    <cellStyle name="Normal 4 2 2" xfId="829" xr:uid="{A5D02D5C-C3E8-4AD2-A370-82121BB2F35F}"/>
    <cellStyle name="Normal 4 2 2 10" xfId="51303" xr:uid="{FEC66C0F-FEFE-4202-81EE-EAD901BE6201}"/>
    <cellStyle name="Normal 4 2 2 2" xfId="51304" xr:uid="{6723A011-A1B7-4E78-A27D-9D4D092CB6F9}"/>
    <cellStyle name="Normal 4 2 2 2 2" xfId="51305" xr:uid="{9F78CD6A-D8B2-43AD-9A30-6ECD754C23B2}"/>
    <cellStyle name="Normal 4 2 2 2 2 2" xfId="51306" xr:uid="{4064BC67-C276-40AD-9B03-4523AD478780}"/>
    <cellStyle name="Normal 4 2 2 2 2 2 2" xfId="51307" xr:uid="{CA281FF9-E1FC-43DD-89BC-12C0E5707C66}"/>
    <cellStyle name="Normal 4 2 2 2 2 3" xfId="51308" xr:uid="{C89B15DA-54FC-40D1-8F29-C70D5F819B94}"/>
    <cellStyle name="Normal 4 2 2 2 3" xfId="51309" xr:uid="{7E92BC41-20B8-4A69-BAC7-F714E48AA0FC}"/>
    <cellStyle name="Normal 4 2 2 2 3 2" xfId="51310" xr:uid="{892C8E8B-D565-4280-86AD-AAF20425B80C}"/>
    <cellStyle name="Normal 4 2 2 2 4" xfId="51311" xr:uid="{95221E9A-D30D-4138-B87F-E1D019AA40E3}"/>
    <cellStyle name="Normal 4 2 2 3" xfId="51312" xr:uid="{5A249F72-EA37-4196-9538-6F39DD435CFE}"/>
    <cellStyle name="Normal 4 2 2 3 2" xfId="51313" xr:uid="{FE7D474B-5B17-47F5-979A-D1259D2300A8}"/>
    <cellStyle name="Normal 4 2 2 3 2 2" xfId="51314" xr:uid="{34242836-1CE6-432E-A1D8-F201DAF546B8}"/>
    <cellStyle name="Normal 4 2 2 3 2 2 2" xfId="51315" xr:uid="{2FA5F6DE-767A-44AE-B749-5401F8351B5E}"/>
    <cellStyle name="Normal 4 2 2 3 2 3" xfId="51316" xr:uid="{82E5789B-0C77-4BFB-8AD0-D79EB6DB8996}"/>
    <cellStyle name="Normal 4 2 2 3 3" xfId="51317" xr:uid="{FE286DD8-A56A-4321-A2ED-64CCA3F2D048}"/>
    <cellStyle name="Normal 4 2 2 3 3 2" xfId="51318" xr:uid="{687942AC-5088-4ED8-A8C5-8CFA5B253F4F}"/>
    <cellStyle name="Normal 4 2 2 3 4" xfId="51319" xr:uid="{BA221E28-1F3B-412F-9F6A-05C61097D1C2}"/>
    <cellStyle name="Normal 4 2 2 4" xfId="51320" xr:uid="{5DB71D05-0139-47DA-BEDE-3C3F53AA167F}"/>
    <cellStyle name="Normal 4 2 2 4 2" xfId="51321" xr:uid="{07FB5157-14E0-493A-B714-4B60115A1899}"/>
    <cellStyle name="Normal 4 2 2 4 2 2" xfId="51322" xr:uid="{D9E4DE20-6534-4706-8FFD-EF1AC61DF7C5}"/>
    <cellStyle name="Normal 4 2 2 4 2 2 2" xfId="51323" xr:uid="{CB1DE671-2D28-49AC-9FF5-699ECFA97C66}"/>
    <cellStyle name="Normal 4 2 2 4 2 3" xfId="51324" xr:uid="{19770CB1-061E-4F05-BA75-AEC103CD2F59}"/>
    <cellStyle name="Normal 4 2 2 4 3" xfId="51325" xr:uid="{2B3D6939-75AB-4919-9FEF-A71642281949}"/>
    <cellStyle name="Normal 4 2 2 4 3 2" xfId="51326" xr:uid="{48FBCAAB-5C42-475B-A818-283F92C582A0}"/>
    <cellStyle name="Normal 4 2 2 4 4" xfId="51327" xr:uid="{E5224CB5-4C59-47E6-9900-AEAE9E33586C}"/>
    <cellStyle name="Normal 4 2 2 5" xfId="51328" xr:uid="{3398B0BD-D64A-4445-80ED-A599C55617E6}"/>
    <cellStyle name="Normal 4 2 2 5 2" xfId="51329" xr:uid="{4D8E5B3A-DC3D-478D-9814-FDE5D18167DB}"/>
    <cellStyle name="Normal 4 2 2 5 2 2" xfId="51330" xr:uid="{2AFF6EA3-A6C6-4744-8627-0E95EBDC6465}"/>
    <cellStyle name="Normal 4 2 2 5 2 2 2" xfId="51331" xr:uid="{9FA8B8B7-3BFA-4E6B-9B87-8F5624D40B19}"/>
    <cellStyle name="Normal 4 2 2 5 2 3" xfId="51332" xr:uid="{A7452A9E-3C84-4459-A38A-F632499E4AE9}"/>
    <cellStyle name="Normal 4 2 2 5 3" xfId="51333" xr:uid="{364991C3-DABF-4E15-874F-3839A38DD081}"/>
    <cellStyle name="Normal 4 2 2 5 3 2" xfId="51334" xr:uid="{346C1856-84F3-403A-9BF6-9315B80C2DC8}"/>
    <cellStyle name="Normal 4 2 2 5 4" xfId="51335" xr:uid="{0481F6AC-497F-4364-9A7E-B4ADC51D1097}"/>
    <cellStyle name="Normal 4 2 2 6" xfId="51336" xr:uid="{C073393A-84F6-4711-87C6-60F7351A1F80}"/>
    <cellStyle name="Normal 4 2 2 6 2" xfId="51337" xr:uid="{BD2CB921-9F21-4F9C-AF2A-60757BCC6AA6}"/>
    <cellStyle name="Normal 4 2 2 6 2 2" xfId="51338" xr:uid="{28F8EDBD-48F4-4048-BB45-7B01B13ABF3B}"/>
    <cellStyle name="Normal 4 2 2 6 2 2 2" xfId="51339" xr:uid="{6DF650DA-4064-4F40-9EAA-91B4298A334D}"/>
    <cellStyle name="Normal 4 2 2 6 2 3" xfId="51340" xr:uid="{70F2AD97-941E-4249-8E85-18EF1171CE5E}"/>
    <cellStyle name="Normal 4 2 2 6 3" xfId="51341" xr:uid="{85C14A66-F361-4D56-BCDB-C5F45A944CFE}"/>
    <cellStyle name="Normal 4 2 2 6 3 2" xfId="51342" xr:uid="{04E04286-560C-4490-B2C8-7EB1D7C63E70}"/>
    <cellStyle name="Normal 4 2 2 6 4" xfId="51343" xr:uid="{7FC682FA-32B8-439E-B006-D244F6D50E6A}"/>
    <cellStyle name="Normal 4 2 2 7" xfId="51344" xr:uid="{FD5F6457-7F2F-4129-A791-35B41F6F5793}"/>
    <cellStyle name="Normal 4 2 2 7 2" xfId="51345" xr:uid="{A365F925-98FF-4952-A40E-ECDE9CEEEC4D}"/>
    <cellStyle name="Normal 4 2 2 7 2 2" xfId="51346" xr:uid="{93263A78-7A31-4A47-9D5B-188A3EC4AC32}"/>
    <cellStyle name="Normal 4 2 2 7 2 2 2" xfId="51347" xr:uid="{16ABC3C6-A670-4D69-B1D1-9CD07CF86B46}"/>
    <cellStyle name="Normal 4 2 2 7 2 3" xfId="51348" xr:uid="{F42592D2-4C65-4E75-9BDA-B53B6348B67C}"/>
    <cellStyle name="Normal 4 2 2 7 3" xfId="51349" xr:uid="{9166C43F-E824-4214-9AA0-25D6408401FD}"/>
    <cellStyle name="Normal 4 2 2 7 3 2" xfId="51350" xr:uid="{E85854F0-A668-4AEB-833E-D36626C86C4E}"/>
    <cellStyle name="Normal 4 2 2 7 4" xfId="51351" xr:uid="{F702F0B5-E2FB-415C-898F-2C69A3EAD6E3}"/>
    <cellStyle name="Normal 4 2 2 8" xfId="51352" xr:uid="{91E4CF21-B120-45AF-891D-B327F56AAC6B}"/>
    <cellStyle name="Normal 4 2 2 8 2" xfId="51353" xr:uid="{D516FC04-B948-4EFD-A5E2-6E0DE7C3A5D7}"/>
    <cellStyle name="Normal 4 2 2 8 2 2" xfId="51354" xr:uid="{8A78FD63-84BE-43EA-9AD9-9326676C6A30}"/>
    <cellStyle name="Normal 4 2 2 8 3" xfId="51355" xr:uid="{5A789C95-A7F3-4DD8-8FEF-4F9E7D11D14B}"/>
    <cellStyle name="Normal 4 2 2 9" xfId="51356" xr:uid="{B1669A05-05CE-45D1-809F-6946D5C032F3}"/>
    <cellStyle name="Normal 4 2 2 9 2" xfId="51357" xr:uid="{6B193529-B226-4384-9E1D-7A8975AB3548}"/>
    <cellStyle name="Normal 4 2 3" xfId="9906" xr:uid="{C27C7A93-9370-482F-A3FD-D18014F1F068}"/>
    <cellStyle name="Normal 4 2 3 2" xfId="51358" xr:uid="{F6FC749B-3950-474E-81F9-D15783CA91B0}"/>
    <cellStyle name="Normal 4 2 4" xfId="9907" xr:uid="{9747E80C-4512-429A-A118-C6B027D707A2}"/>
    <cellStyle name="Normal 4 2 4 2" xfId="51359" xr:uid="{358D0865-E51D-4D0F-B607-DBCC06563C75}"/>
    <cellStyle name="Normal 4 2 5" xfId="9908" xr:uid="{FCBA49B4-5C86-4818-8BB9-8BC7A80CB0E5}"/>
    <cellStyle name="Normal 4 2 5 2" xfId="51360" xr:uid="{C1D6F844-E1BD-45AF-9C35-E8442EABEDA6}"/>
    <cellStyle name="Normal 4 2 6" xfId="9909" xr:uid="{C9AE4B83-7348-482A-8D9C-E104ADF78AF0}"/>
    <cellStyle name="Normal 4 2 6 2" xfId="51361" xr:uid="{C06E23A4-BB58-4AD8-9B0F-38A4202E67A2}"/>
    <cellStyle name="Normal 4 2 7" xfId="9910" xr:uid="{6156A374-2471-4445-A770-4990250A4ADB}"/>
    <cellStyle name="Normal 4 2 8" xfId="9911" xr:uid="{16E82A70-5085-4399-96C1-A70E10C9E24A}"/>
    <cellStyle name="Normal 4 2 9" xfId="9912" xr:uid="{EC9586E9-67C7-4FDA-8A20-39291C5644E7}"/>
    <cellStyle name="Normal 4 20" xfId="9913" xr:uid="{8C670EFD-CC0E-4318-A6EC-401C85E09C7A}"/>
    <cellStyle name="Normal 4 20 2" xfId="51362" xr:uid="{AD78C74B-3AF5-449B-8FDC-C71938B2E16D}"/>
    <cellStyle name="Normal 4 21" xfId="9914" xr:uid="{C8CEFB4F-6889-4026-BB15-4CB7E2EC7885}"/>
    <cellStyle name="Normal 4 21 2" xfId="51363" xr:uid="{6D2F1466-C5F3-4831-97E8-04E679E305BB}"/>
    <cellStyle name="Normal 4 22" xfId="9915" xr:uid="{6869A17C-B627-4278-A636-CF72920A6E73}"/>
    <cellStyle name="Normal 4 22 2" xfId="51364" xr:uid="{3C1BFC3B-1BCB-4BA5-976E-E5F3482B456A}"/>
    <cellStyle name="Normal 4 23" xfId="9916" xr:uid="{0DE058A6-1827-4BD0-9C2A-6F9FC5E6C680}"/>
    <cellStyle name="Normal 4 23 2" xfId="51365" xr:uid="{9EF5E76F-F429-463C-A64E-ABA4414C962C}"/>
    <cellStyle name="Normal 4 24" xfId="9917" xr:uid="{2EE2EC9E-E6D5-4966-90A1-774E7A42E529}"/>
    <cellStyle name="Normal 4 24 2" xfId="51366" xr:uid="{B83FCF5C-724A-40EF-94BA-4B3B63FEAD96}"/>
    <cellStyle name="Normal 4 25" xfId="9918" xr:uid="{705ADF8D-27BA-4429-BD30-7A39C9B070EB}"/>
    <cellStyle name="Normal 4 25 2" xfId="51367" xr:uid="{CF79B374-01AB-4F4C-8172-55AA51647200}"/>
    <cellStyle name="Normal 4 26" xfId="12370" xr:uid="{BF38E2A6-822B-42A7-8803-03003C8D4B08}"/>
    <cellStyle name="Normal 4 26 2" xfId="51368" xr:uid="{5B7A70D5-A9F6-4E81-A6F0-7B2B3BF30155}"/>
    <cellStyle name="Normal 4 26 2 2" xfId="51369" xr:uid="{1F413872-7905-4A71-9543-3B6621A9B310}"/>
    <cellStyle name="Normal 4 26 2 2 2" xfId="51370" xr:uid="{86A7E30A-B76A-4895-82B8-A29479EB37AD}"/>
    <cellStyle name="Normal 4 26 2 3" xfId="51371" xr:uid="{02D6DDD8-326B-4FB3-9BA5-4ECB5BB08AEC}"/>
    <cellStyle name="Normal 4 26 3" xfId="51372" xr:uid="{4F7373F8-88E2-46EE-8643-06B6661E939A}"/>
    <cellStyle name="Normal 4 26 3 2" xfId="51373" xr:uid="{818D4384-3C3D-4749-B1F7-FD368B93B754}"/>
    <cellStyle name="Normal 4 26 4" xfId="51374" xr:uid="{7990B813-148D-4826-B39D-26269DCE29E7}"/>
    <cellStyle name="Normal 4 27" xfId="51375" xr:uid="{CDF7E30A-6D43-45C0-A16C-271D5E98C69F}"/>
    <cellStyle name="Normal 4 28" xfId="51376" xr:uid="{3899D22E-0945-40DB-B9D5-1A8F00EF8073}"/>
    <cellStyle name="Normal 4 29" xfId="51377" xr:uid="{310F8BCF-7E37-4114-BD7E-307C1EBA7572}"/>
    <cellStyle name="Normal 4 3" xfId="830" xr:uid="{535B6347-2359-49A6-A321-6585F4952296}"/>
    <cellStyle name="Normal 4 3 10" xfId="51378" xr:uid="{47B7DAB6-98D5-4554-B0BB-3F6BE9403F6D}"/>
    <cellStyle name="Normal 4 3 11" xfId="51379" xr:uid="{171C5A6D-6EC5-482E-9017-E3A6BBB9C86A}"/>
    <cellStyle name="Normal 4 3 11 2" xfId="51380" xr:uid="{9E3BF9B3-EE27-4570-8DE2-AB95BC9C3B1D}"/>
    <cellStyle name="Normal 4 3 12" xfId="51381" xr:uid="{075208C2-486C-4D8C-B15F-D4944B81970A}"/>
    <cellStyle name="Normal 4 3 2" xfId="831" xr:uid="{066CC0FB-192B-4974-B239-24625BAD73CF}"/>
    <cellStyle name="Normal 4 3 2 10" xfId="51382" xr:uid="{34281C23-9D65-4DE5-8C7A-E70BAFE5A65C}"/>
    <cellStyle name="Normal 4 3 2 2" xfId="51383" xr:uid="{EB014602-3624-4F87-9041-10A5856E8A0B}"/>
    <cellStyle name="Normal 4 3 2 2 2" xfId="51384" xr:uid="{33B0F830-1205-4F08-893F-2A66B95FF45C}"/>
    <cellStyle name="Normal 4 3 2 2 2 2" xfId="51385" xr:uid="{0260D97D-CFCD-42C8-BF62-ABD851E5B119}"/>
    <cellStyle name="Normal 4 3 2 2 2 2 2" xfId="51386" xr:uid="{BC058924-6A96-44F4-9F95-892C04FAE5E4}"/>
    <cellStyle name="Normal 4 3 2 2 2 3" xfId="51387" xr:uid="{70B161FC-84B1-4C03-BA4D-6E9990F3AA9B}"/>
    <cellStyle name="Normal 4 3 2 2 3" xfId="51388" xr:uid="{76DB9193-0B74-4FAF-9CA6-D305955CDEE9}"/>
    <cellStyle name="Normal 4 3 2 2 3 2" xfId="51389" xr:uid="{35964098-48C7-49B8-BC6E-B0F07DF1DB71}"/>
    <cellStyle name="Normal 4 3 2 2 4" xfId="51390" xr:uid="{A2D539CD-DF63-41FF-B032-19CD1B494760}"/>
    <cellStyle name="Normal 4 3 2 3" xfId="51391" xr:uid="{147D7A45-0456-4A99-8FD3-000A67B91D4B}"/>
    <cellStyle name="Normal 4 3 2 3 2" xfId="51392" xr:uid="{CF7ECCE3-DAB1-466B-8D2F-18EACA35D683}"/>
    <cellStyle name="Normal 4 3 2 3 2 2" xfId="51393" xr:uid="{FFD35D4E-A076-4CC0-BDD8-F49A111C1CC4}"/>
    <cellStyle name="Normal 4 3 2 3 2 2 2" xfId="51394" xr:uid="{E1497225-14A9-4D04-89D1-C6A73DB20F69}"/>
    <cellStyle name="Normal 4 3 2 3 2 3" xfId="51395" xr:uid="{5EB64C99-8563-4390-89FA-738401AA1399}"/>
    <cellStyle name="Normal 4 3 2 3 3" xfId="51396" xr:uid="{E037052A-3614-4CF9-9E2D-C734D813190F}"/>
    <cellStyle name="Normal 4 3 2 3 3 2" xfId="51397" xr:uid="{FB08B03F-4F52-40E2-86A9-BB7D94BC6A3F}"/>
    <cellStyle name="Normal 4 3 2 3 4" xfId="51398" xr:uid="{7EE3429A-07B8-4ED3-85C5-884435C17C08}"/>
    <cellStyle name="Normal 4 3 2 4" xfId="51399" xr:uid="{DEDB4959-58A2-4C4E-A1DC-148213533743}"/>
    <cellStyle name="Normal 4 3 2 4 2" xfId="51400" xr:uid="{BF0E151E-F412-41DD-A45E-8AC26DB7F15A}"/>
    <cellStyle name="Normal 4 3 2 4 2 2" xfId="51401" xr:uid="{AC0E8D2C-7EF6-44A2-8D7A-9D7EA68C54CB}"/>
    <cellStyle name="Normal 4 3 2 4 2 2 2" xfId="51402" xr:uid="{A4C3C2DE-6333-417A-9F65-2CA537E411DD}"/>
    <cellStyle name="Normal 4 3 2 4 2 3" xfId="51403" xr:uid="{50926A32-2C09-41E2-890D-ADEB417084E8}"/>
    <cellStyle name="Normal 4 3 2 4 3" xfId="51404" xr:uid="{C2A5C0C4-7A12-49A7-B95E-B5E20C9C4733}"/>
    <cellStyle name="Normal 4 3 2 4 3 2" xfId="51405" xr:uid="{FEF82DF0-01C5-4317-9DC2-C25A599A47BB}"/>
    <cellStyle name="Normal 4 3 2 4 4" xfId="51406" xr:uid="{EBA3FE7A-1EAC-4E7D-BBB5-C2D076D13FFC}"/>
    <cellStyle name="Normal 4 3 2 5" xfId="51407" xr:uid="{A26F3B1D-3385-4FA8-BDB6-1CEB31B81DB9}"/>
    <cellStyle name="Normal 4 3 2 5 2" xfId="51408" xr:uid="{69A9330D-D2DE-48E9-BA48-A509DC954803}"/>
    <cellStyle name="Normal 4 3 2 5 2 2" xfId="51409" xr:uid="{EAA81C48-4FAE-4154-BC32-6A5D95357D94}"/>
    <cellStyle name="Normal 4 3 2 5 2 2 2" xfId="51410" xr:uid="{1D57CB06-70D5-4C48-A619-39470B3869AF}"/>
    <cellStyle name="Normal 4 3 2 5 2 3" xfId="51411" xr:uid="{FDB592F2-B207-458A-B905-063F15CFC180}"/>
    <cellStyle name="Normal 4 3 2 5 3" xfId="51412" xr:uid="{38CD493B-90A7-4685-B122-22AFA0575A28}"/>
    <cellStyle name="Normal 4 3 2 5 3 2" xfId="51413" xr:uid="{9BFEEC3F-4FE6-4BD4-9351-BF8747BE523C}"/>
    <cellStyle name="Normal 4 3 2 5 4" xfId="51414" xr:uid="{C22B3A38-8144-4051-8F55-8D28D3B0A6EE}"/>
    <cellStyle name="Normal 4 3 2 6" xfId="51415" xr:uid="{23B24644-3DDC-43F4-93AE-1CD560ED2D1E}"/>
    <cellStyle name="Normal 4 3 2 6 2" xfId="51416" xr:uid="{E8A1F4CA-2552-421F-BCE7-36CCA09D78DA}"/>
    <cellStyle name="Normal 4 3 2 6 2 2" xfId="51417" xr:uid="{ACBEC0A3-F5AB-4072-A8AD-9BF38881B9E5}"/>
    <cellStyle name="Normal 4 3 2 6 2 2 2" xfId="51418" xr:uid="{53959430-7032-42E0-88AB-421544001F6F}"/>
    <cellStyle name="Normal 4 3 2 6 2 3" xfId="51419" xr:uid="{0EC8332F-FECA-456F-A381-CDFD9E1D9937}"/>
    <cellStyle name="Normal 4 3 2 6 3" xfId="51420" xr:uid="{9C2D08CC-96ED-4FDC-9F97-4C6467DCEF16}"/>
    <cellStyle name="Normal 4 3 2 6 3 2" xfId="51421" xr:uid="{00D7D840-9AE1-41EC-A0DD-7065561FA1DC}"/>
    <cellStyle name="Normal 4 3 2 6 4" xfId="51422" xr:uid="{8FCFFD05-2429-436E-866C-0C669F078E97}"/>
    <cellStyle name="Normal 4 3 2 7" xfId="51423" xr:uid="{6F99AD57-5F4F-4B72-B1CE-A2D878319F89}"/>
    <cellStyle name="Normal 4 3 2 7 2" xfId="51424" xr:uid="{0E46390E-13AB-4E53-BAAD-3DC422357202}"/>
    <cellStyle name="Normal 4 3 2 7 2 2" xfId="51425" xr:uid="{17C9B93A-54FC-4E4F-A3D5-516A06AA7115}"/>
    <cellStyle name="Normal 4 3 2 7 2 2 2" xfId="51426" xr:uid="{3875BCAF-3772-43A2-8BBF-9E035AF4D78D}"/>
    <cellStyle name="Normal 4 3 2 7 2 3" xfId="51427" xr:uid="{DEA0A746-0940-424F-BE91-A143631FA18B}"/>
    <cellStyle name="Normal 4 3 2 7 3" xfId="51428" xr:uid="{C9DFD49C-98BA-41F9-89D3-4B0A8B413870}"/>
    <cellStyle name="Normal 4 3 2 7 3 2" xfId="51429" xr:uid="{A22AB351-CC79-4521-A926-5C1408F9F8B4}"/>
    <cellStyle name="Normal 4 3 2 7 4" xfId="51430" xr:uid="{66803DEE-1B9B-49C0-AF2B-5DE59907EEA2}"/>
    <cellStyle name="Normal 4 3 2 8" xfId="51431" xr:uid="{BA58AFCE-B131-4D08-A883-809764ABC039}"/>
    <cellStyle name="Normal 4 3 2 8 2" xfId="51432" xr:uid="{872B153D-4FD3-4B49-83CF-381E4272CCD4}"/>
    <cellStyle name="Normal 4 3 2 8 2 2" xfId="51433" xr:uid="{5EA83CA8-B632-41A2-976C-7D18FEB6367D}"/>
    <cellStyle name="Normal 4 3 2 8 3" xfId="51434" xr:uid="{5FAB25D0-355C-46B8-ABF8-B9E4AF1DAD90}"/>
    <cellStyle name="Normal 4 3 2 9" xfId="51435" xr:uid="{B53A39DA-2962-4CB8-A009-04100BA312F3}"/>
    <cellStyle name="Normal 4 3 2 9 2" xfId="51436" xr:uid="{E3810693-A607-416C-A487-A8AB71B7B0A7}"/>
    <cellStyle name="Normal 4 3 3" xfId="9919" xr:uid="{3E8C4103-CB57-489F-B361-55404F015D59}"/>
    <cellStyle name="Normal 4 3 3 2" xfId="51437" xr:uid="{FBA94DDA-5E46-47B8-8080-170E214EF415}"/>
    <cellStyle name="Normal 4 3 3 2 2" xfId="51438" xr:uid="{18BE868A-A023-4586-829E-06B0F6291587}"/>
    <cellStyle name="Normal 4 3 3 2 2 2" xfId="51439" xr:uid="{0C02C5D9-4170-49A9-BB22-71566751C847}"/>
    <cellStyle name="Normal 4 3 3 2 3" xfId="51440" xr:uid="{53D7F219-93B0-4F91-AB6E-675030BDB2B2}"/>
    <cellStyle name="Normal 4 3 3 3" xfId="51441" xr:uid="{B26ED7EF-182F-41D9-8BF6-4BF6FC8C8947}"/>
    <cellStyle name="Normal 4 3 3 3 2" xfId="51442" xr:uid="{38B5EB95-2E53-4BE7-A66C-2E585222AAB4}"/>
    <cellStyle name="Normal 4 3 3 4" xfId="51443" xr:uid="{26A87288-0E88-4DCF-A7FA-C95212C5D284}"/>
    <cellStyle name="Normal 4 3 4" xfId="51444" xr:uid="{049ADFCE-62A1-4296-A4E6-E59CD91BB29C}"/>
    <cellStyle name="Normal 4 3 4 2" xfId="51445" xr:uid="{20003B7F-B768-4850-9E17-42D17796E0EE}"/>
    <cellStyle name="Normal 4 3 4 2 2" xfId="51446" xr:uid="{68BAF497-2CEB-44ED-86F3-57A1D7512AC1}"/>
    <cellStyle name="Normal 4 3 4 2 2 2" xfId="51447" xr:uid="{B305609F-A5CA-425E-AE7C-9B2F1C9DCE11}"/>
    <cellStyle name="Normal 4 3 4 2 3" xfId="51448" xr:uid="{8581361B-ADA8-4908-9DD3-C77BF94DCF19}"/>
    <cellStyle name="Normal 4 3 4 3" xfId="51449" xr:uid="{913522FC-5ADB-423F-902C-FFB749B39448}"/>
    <cellStyle name="Normal 4 3 4 3 2" xfId="51450" xr:uid="{B1B5B4A5-4F1A-449A-95AB-5B1C05BB9712}"/>
    <cellStyle name="Normal 4 3 4 4" xfId="51451" xr:uid="{C2CD91B9-C663-4DEA-8917-DBFD393AA4B7}"/>
    <cellStyle name="Normal 4 3 5" xfId="51452" xr:uid="{E9DDFA6F-F3C1-4CFD-B724-8FE38E6100C4}"/>
    <cellStyle name="Normal 4 3 5 2" xfId="51453" xr:uid="{30B56ADE-2766-45D3-9B0D-9DB11E787562}"/>
    <cellStyle name="Normal 4 3 5 2 2" xfId="51454" xr:uid="{1E972584-C34F-4282-8A98-C219C53EE268}"/>
    <cellStyle name="Normal 4 3 5 2 2 2" xfId="51455" xr:uid="{0168BD3F-5C79-45BF-8FD0-58AC6B59023B}"/>
    <cellStyle name="Normal 4 3 5 2 3" xfId="51456" xr:uid="{57B0432B-9E61-458E-BC5F-6B6CC3BD2E3A}"/>
    <cellStyle name="Normal 4 3 5 3" xfId="51457" xr:uid="{7EBDAE34-73C8-4263-AA5C-D78382807F38}"/>
    <cellStyle name="Normal 4 3 5 3 2" xfId="51458" xr:uid="{68672584-9DF6-4204-B810-2BD087001776}"/>
    <cellStyle name="Normal 4 3 5 4" xfId="51459" xr:uid="{DC575A6A-657F-4E29-821F-D36C023D3958}"/>
    <cellStyle name="Normal 4 3 6" xfId="51460" xr:uid="{5AE299A5-9EF5-4051-8404-0400726C9EAC}"/>
    <cellStyle name="Normal 4 3 6 2" xfId="51461" xr:uid="{3708B5DC-3199-4A55-A73C-5AA035EBC303}"/>
    <cellStyle name="Normal 4 3 6 2 2" xfId="51462" xr:uid="{BCE06D90-B61B-4176-AF26-EA641971BD87}"/>
    <cellStyle name="Normal 4 3 6 2 2 2" xfId="51463" xr:uid="{F7A2D1D4-7569-4340-90E9-ED1E101953D3}"/>
    <cellStyle name="Normal 4 3 6 2 3" xfId="51464" xr:uid="{D5DC6813-989F-42B9-B59A-C6B4DAD91125}"/>
    <cellStyle name="Normal 4 3 6 3" xfId="51465" xr:uid="{B67E2902-8607-4F74-ACB5-FC01A6E0C659}"/>
    <cellStyle name="Normal 4 3 6 3 2" xfId="51466" xr:uid="{02238254-56BB-4CAB-A682-A945CAA7B988}"/>
    <cellStyle name="Normal 4 3 6 4" xfId="51467" xr:uid="{F1CA83DC-3E60-4868-A890-266C3D483B62}"/>
    <cellStyle name="Normal 4 3 7" xfId="51468" xr:uid="{9D67EAB9-74A7-4FB1-9470-FD3B37E4747B}"/>
    <cellStyle name="Normal 4 3 7 2" xfId="51469" xr:uid="{41AFD727-C82D-4BD2-9CCB-4E6F3928D8F8}"/>
    <cellStyle name="Normal 4 3 7 2 2" xfId="51470" xr:uid="{8AEBC118-BC25-4EA9-8839-537389B40409}"/>
    <cellStyle name="Normal 4 3 7 2 2 2" xfId="51471" xr:uid="{F096FC48-EA56-4A1A-9171-1B269C0E75FC}"/>
    <cellStyle name="Normal 4 3 7 2 3" xfId="51472" xr:uid="{BA24B6BB-49FE-4F14-8C2D-7867BB349D30}"/>
    <cellStyle name="Normal 4 3 7 3" xfId="51473" xr:uid="{3FCF5520-C79A-4F4B-8ADF-3869D08F4FCC}"/>
    <cellStyle name="Normal 4 3 7 3 2" xfId="51474" xr:uid="{894305DB-963B-4B42-9651-7E5934DFA42A}"/>
    <cellStyle name="Normal 4 3 7 4" xfId="51475" xr:uid="{A7C7CD03-096A-4527-856F-3F186543C633}"/>
    <cellStyle name="Normal 4 3 8" xfId="51476" xr:uid="{21FA434F-FB1A-4DDC-8C43-A358610EE880}"/>
    <cellStyle name="Normal 4 3 8 2" xfId="51477" xr:uid="{DB33AE25-F8D9-4F63-92AC-EC7A320096D5}"/>
    <cellStyle name="Normal 4 3 8 2 2" xfId="51478" xr:uid="{C2B47D79-CBAE-443F-BC6D-A59B9E30CFE7}"/>
    <cellStyle name="Normal 4 3 9" xfId="51479" xr:uid="{194F7F5D-354C-4EB1-A7C5-0011DF35B7FA}"/>
    <cellStyle name="Normal 4 3 9 2" xfId="51480" xr:uid="{8490600A-52FA-4B61-8464-DC55579F6BAA}"/>
    <cellStyle name="Normal 4 3 9 2 2" xfId="51481" xr:uid="{63DB00A6-238E-4366-AD97-8177679FB0D8}"/>
    <cellStyle name="Normal 4 3 9 3" xfId="51482" xr:uid="{6F3F4D42-ED19-4510-9DB1-9515C516FBA9}"/>
    <cellStyle name="Normal 4 30" xfId="51483" xr:uid="{D03A2F43-4B71-4D55-8CF2-0624DF963DC9}"/>
    <cellStyle name="Normal 4 31" xfId="51484" xr:uid="{7039400B-30FF-49BD-A571-E934A1BF92FD}"/>
    <cellStyle name="Normal 4 32" xfId="51485" xr:uid="{31368A8B-EFA9-4FF7-BFDF-79800D1E8D21}"/>
    <cellStyle name="Normal 4 33" xfId="61181" xr:uid="{E8D373BD-17ED-48C6-A015-DF0E0F7658C3}"/>
    <cellStyle name="Normal 4 34" xfId="827" xr:uid="{66948A59-E7EA-42DD-80A7-F3983A14BA51}"/>
    <cellStyle name="Normal 4 4" xfId="832" xr:uid="{E16707BC-8E99-44D3-9E50-09763C40F895}"/>
    <cellStyle name="Normal 4 4 10" xfId="51486" xr:uid="{0FB7EC2F-A6A8-44C7-9DC9-BDDE327D63D6}"/>
    <cellStyle name="Normal 4 4 2" xfId="9920" xr:uid="{3BC8D929-C64E-45CC-832E-2C9DCA88E8A4}"/>
    <cellStyle name="Normal 4 4 2 2" xfId="51487" xr:uid="{24BC033E-8737-48AF-9137-3FA751966B39}"/>
    <cellStyle name="Normal 4 4 3" xfId="9921" xr:uid="{AD5C1033-1163-47F1-9905-6EDF38E712A2}"/>
    <cellStyle name="Normal 4 4 3 2" xfId="51488" xr:uid="{C8DD82BB-448B-45A5-85C9-6ABE6ED5D368}"/>
    <cellStyle name="Normal 4 4 4" xfId="51489" xr:uid="{7FC17EE9-F88A-4B73-BC27-2FBC59B50660}"/>
    <cellStyle name="Normal 4 4 4 2" xfId="51490" xr:uid="{672DB923-BBEF-4734-9668-0EE7A7AAA629}"/>
    <cellStyle name="Normal 4 4 5" xfId="51491" xr:uid="{983DE97E-5226-40BD-8A79-E801312CE420}"/>
    <cellStyle name="Normal 4 4 5 2" xfId="51492" xr:uid="{BE319CA0-37E9-4036-97B9-652A24400AC6}"/>
    <cellStyle name="Normal 4 4 6" xfId="51493" xr:uid="{F12CF28A-257D-44D9-A8FD-3A3E8C10F8A4}"/>
    <cellStyle name="Normal 4 4 6 2" xfId="51494" xr:uid="{B0EB6DAB-61C8-4554-987F-B287BC85AD34}"/>
    <cellStyle name="Normal 4 4 7" xfId="51495" xr:uid="{3FF48B62-50B5-446C-BB46-3112D66CFDDB}"/>
    <cellStyle name="Normal 4 4 8" xfId="51496" xr:uid="{A3B47FAC-7D11-4CF4-97A5-3BC7AFB60CC5}"/>
    <cellStyle name="Normal 4 4 9" xfId="51497" xr:uid="{C9491846-94DC-4F4A-B131-E5E935EE653C}"/>
    <cellStyle name="Normal 4 5" xfId="9922" xr:uid="{F1E8621A-44DB-4C9C-AB21-A95BB26996B0}"/>
    <cellStyle name="Normal 4 5 10" xfId="51498" xr:uid="{F2251B58-97A9-47C7-B0C0-2C0C2A212DCB}"/>
    <cellStyle name="Normal 4 5 11" xfId="51499" xr:uid="{81C4DFA7-5D89-456B-8AB5-BAD79C484244}"/>
    <cellStyle name="Normal 4 5 2" xfId="9923" xr:uid="{3CA42526-251F-4DF1-B5F8-D517A0D4E8DA}"/>
    <cellStyle name="Normal 4 5 2 2" xfId="51500" xr:uid="{36EFBD1E-0BE8-4678-B45E-87EF76E16A10}"/>
    <cellStyle name="Normal 4 5 3" xfId="9924" xr:uid="{6A15C65C-7721-415A-8B20-06D359B5D2C6}"/>
    <cellStyle name="Normal 4 5 3 2" xfId="51501" xr:uid="{88313238-248D-4789-BBAA-3CCD22D31936}"/>
    <cellStyle name="Normal 4 5 4" xfId="51502" xr:uid="{23F1CDE9-8C67-4603-BBD1-AF0DA527D273}"/>
    <cellStyle name="Normal 4 5 4 2" xfId="51503" xr:uid="{AD785188-CDB2-4BAC-94E2-FA4A4C0DFEB2}"/>
    <cellStyle name="Normal 4 5 5" xfId="51504" xr:uid="{63FAD36B-1EEF-4292-BF93-C2D0A48967C4}"/>
    <cellStyle name="Normal 4 5 5 2" xfId="51505" xr:uid="{505F82F4-6C80-4433-89B0-8AEF4C57FC29}"/>
    <cellStyle name="Normal 4 5 6" xfId="51506" xr:uid="{E63D65FE-B2F4-41C5-9653-FD7E0213C5A7}"/>
    <cellStyle name="Normal 4 5 6 2" xfId="51507" xr:uid="{0F2F1A46-1DE7-4B39-A90C-56196CE76ACC}"/>
    <cellStyle name="Normal 4 5 7" xfId="51508" xr:uid="{7E307A88-A512-4DDC-AF40-DA7625E4FF1F}"/>
    <cellStyle name="Normal 4 5 8" xfId="51509" xr:uid="{E6CD622E-45A1-4DAE-9201-C622F43B7B26}"/>
    <cellStyle name="Normal 4 5 9" xfId="51510" xr:uid="{DD0649D5-17E5-41DA-94FA-B1B30313772C}"/>
    <cellStyle name="Normal 4 6" xfId="9925" xr:uid="{27A334EC-501D-4231-9837-731E6714C08D}"/>
    <cellStyle name="Normal 4 6 10" xfId="51511" xr:uid="{B0290D1E-1BE1-4BD5-8FEA-87F08ABE8D98}"/>
    <cellStyle name="Normal 4 6 11" xfId="51512" xr:uid="{55020616-4D8A-42DC-9FA5-AB3EDAADF062}"/>
    <cellStyle name="Normal 4 6 2" xfId="9926" xr:uid="{AF930474-B5F7-4284-BD54-8F1680D5AA46}"/>
    <cellStyle name="Normal 4 6 2 2" xfId="51513" xr:uid="{30CE46AD-452E-4B2B-AAE7-DEB7DD52C90A}"/>
    <cellStyle name="Normal 4 6 3" xfId="9927" xr:uid="{02F4CB38-A872-4F98-820B-366E06CE42FA}"/>
    <cellStyle name="Normal 4 6 3 2" xfId="51514" xr:uid="{8C30EF47-D6BB-4438-BF00-0B5E34B357EF}"/>
    <cellStyle name="Normal 4 6 4" xfId="51515" xr:uid="{2B55FA4A-4695-487C-AD2A-F276EC295290}"/>
    <cellStyle name="Normal 4 6 4 2" xfId="51516" xr:uid="{990E26DF-B0EB-4A9C-A72C-6C0D8C941A9E}"/>
    <cellStyle name="Normal 4 6 5" xfId="51517" xr:uid="{D005DA00-2196-4E4E-90AB-B60D4D6EF594}"/>
    <cellStyle name="Normal 4 6 5 2" xfId="51518" xr:uid="{2DDA4873-87EE-42DC-A5B0-0A6AAE8068EA}"/>
    <cellStyle name="Normal 4 6 6" xfId="51519" xr:uid="{21BE8568-03B5-49A7-9656-F7F375DDA6BC}"/>
    <cellStyle name="Normal 4 6 6 2" xfId="51520" xr:uid="{A8A4B6A8-4258-46BD-9E58-11D803DC1F9B}"/>
    <cellStyle name="Normal 4 6 7" xfId="51521" xr:uid="{8923E684-CD95-4C67-A3AB-52EDD2C4746B}"/>
    <cellStyle name="Normal 4 6 8" xfId="51522" xr:uid="{3E3F6232-8613-4640-88BA-BF88C69A8EF3}"/>
    <cellStyle name="Normal 4 6 9" xfId="51523" xr:uid="{B7BE1B67-D5E0-4F67-BCBD-2180465997C9}"/>
    <cellStyle name="Normal 4 7" xfId="9928" xr:uid="{5EEBCC2D-7401-4BAB-A8A5-A555AA2052A3}"/>
    <cellStyle name="Normal 4 7 10" xfId="51524" xr:uid="{7419403C-012A-4235-A067-8E701C7F1684}"/>
    <cellStyle name="Normal 4 7 11" xfId="51525" xr:uid="{E72B19A9-1100-4337-81A1-8E7946C0B90C}"/>
    <cellStyle name="Normal 4 7 2" xfId="9929" xr:uid="{E597558A-5E0D-46F4-A746-81A1E4308147}"/>
    <cellStyle name="Normal 4 7 2 2" xfId="51526" xr:uid="{D700E00B-B18B-46F1-A482-C7003A075DC4}"/>
    <cellStyle name="Normal 4 7 3" xfId="9930" xr:uid="{A84409A6-4B94-4150-B3AE-91760A2E2AF0}"/>
    <cellStyle name="Normal 4 7 3 2" xfId="51527" xr:uid="{4503BCBF-2C5D-4DD3-B347-2A7E94128506}"/>
    <cellStyle name="Normal 4 7 4" xfId="51528" xr:uid="{38012854-9FD6-413B-835D-848C46D9085B}"/>
    <cellStyle name="Normal 4 7 4 2" xfId="51529" xr:uid="{0CBEE1AC-F9DF-4483-B2CA-D781F87FBF78}"/>
    <cellStyle name="Normal 4 7 5" xfId="51530" xr:uid="{9953023B-6B2D-418D-ABD1-288E0297EFB4}"/>
    <cellStyle name="Normal 4 7 5 2" xfId="51531" xr:uid="{7327BF94-DF52-4798-B949-CA27884177E6}"/>
    <cellStyle name="Normal 4 7 6" xfId="51532" xr:uid="{617A0E2B-C051-4126-BD9B-190274796DAC}"/>
    <cellStyle name="Normal 4 7 6 2" xfId="51533" xr:uid="{BAE4CA2E-BF62-4DF5-B505-47C77C9C1D0C}"/>
    <cellStyle name="Normal 4 7 7" xfId="51534" xr:uid="{94A623B7-3708-4F39-9503-6E0377EBBDDF}"/>
    <cellStyle name="Normal 4 7 8" xfId="51535" xr:uid="{070528AB-FA8B-46AE-BE84-6434DA5F0343}"/>
    <cellStyle name="Normal 4 7 9" xfId="51536" xr:uid="{3FB90985-4329-41D8-B3EB-BBA29A39661A}"/>
    <cellStyle name="Normal 4 8" xfId="9931" xr:uid="{0652D0FD-9BA6-4BE1-A8CB-0F2A66E3A263}"/>
    <cellStyle name="Normal 4 8 10" xfId="51537" xr:uid="{1BCC1C06-8A96-4593-92B7-78E1A26FB37A}"/>
    <cellStyle name="Normal 4 8 11" xfId="51538" xr:uid="{99FA4CB3-9485-4D38-939B-1BBDE0F0BC18}"/>
    <cellStyle name="Normal 4 8 2" xfId="9932" xr:uid="{E4C129D0-F34A-4DAA-87A8-D6F91C8FC642}"/>
    <cellStyle name="Normal 4 8 2 2" xfId="51539" xr:uid="{AE6C8100-712B-4D27-96AD-5343159A2A2A}"/>
    <cellStyle name="Normal 4 8 3" xfId="9933" xr:uid="{0FBBF145-EB98-46B1-83C1-E63311A80EA6}"/>
    <cellStyle name="Normal 4 8 3 2" xfId="51540" xr:uid="{31E283FE-9AD3-41DD-A093-F2EBC1EF8C74}"/>
    <cellStyle name="Normal 4 8 4" xfId="51541" xr:uid="{26D2CA7D-7729-4CB0-BE79-765DF68D16F3}"/>
    <cellStyle name="Normal 4 8 4 2" xfId="51542" xr:uid="{7B0697E0-75B9-468C-8BC0-9E8A1B1397B2}"/>
    <cellStyle name="Normal 4 8 5" xfId="51543" xr:uid="{01EDBF74-52DA-4FB4-A3A3-97DC29A70113}"/>
    <cellStyle name="Normal 4 8 5 2" xfId="51544" xr:uid="{588DFC85-79C8-4FDE-B522-052C818FC8E2}"/>
    <cellStyle name="Normal 4 8 6" xfId="51545" xr:uid="{A9BD5C4C-671E-4120-954C-D807BA8ABE08}"/>
    <cellStyle name="Normal 4 8 6 2" xfId="51546" xr:uid="{DE973B6B-E56B-4296-9715-103D7279AAA2}"/>
    <cellStyle name="Normal 4 8 7" xfId="51547" xr:uid="{01360F33-00E5-4856-8AB1-E732E8143DD6}"/>
    <cellStyle name="Normal 4 8 8" xfId="51548" xr:uid="{0C6AAAA3-2831-45E1-9AE6-D41E2A922A29}"/>
    <cellStyle name="Normal 4 8 9" xfId="51549" xr:uid="{76939D8C-1DED-4233-9146-44945DED4FC4}"/>
    <cellStyle name="Normal 4 9" xfId="9934" xr:uid="{F507C827-AA62-4946-8A88-B666966C8EAA}"/>
    <cellStyle name="Normal 4 9 2" xfId="9935" xr:uid="{92CF83CD-2030-4921-B618-C6BFAFD87A8D}"/>
    <cellStyle name="Normal 4 9 2 10" xfId="51550" xr:uid="{A896BA6B-22EB-429D-8861-F70B6BAE6C90}"/>
    <cellStyle name="Normal 4 9 2 11" xfId="51551" xr:uid="{DE52E5BE-644A-427C-9588-9E7C62B05D7A}"/>
    <cellStyle name="Normal 4 9 2 12" xfId="51552" xr:uid="{0404FF1F-4B72-439C-A1D9-684387428EC7}"/>
    <cellStyle name="Normal 4 9 2 13" xfId="51553" xr:uid="{8878EC39-CF34-4117-A341-048F1EA23BA1}"/>
    <cellStyle name="Normal 4 9 2 14" xfId="51554" xr:uid="{41D1609D-77DD-4F54-A433-F16ADF87986D}"/>
    <cellStyle name="Normal 4 9 2 15" xfId="51555" xr:uid="{4FAAFC58-ED01-44B4-849D-3C08ED56723E}"/>
    <cellStyle name="Normal 4 9 2 2" xfId="51556" xr:uid="{3F2FAE94-0D51-4DA4-B5A9-1F460BA2A927}"/>
    <cellStyle name="Normal 4 9 2 2 10" xfId="51557" xr:uid="{9094512D-E6C7-444E-853B-2B623885AB8A}"/>
    <cellStyle name="Normal 4 9 2 2 11" xfId="51558" xr:uid="{28705306-B5F2-4AC9-A92F-0EE86B00E8DF}"/>
    <cellStyle name="Normal 4 9 2 2 11 2" xfId="51559" xr:uid="{FCB61214-C05F-45F0-8EF8-58D1D994C8D5}"/>
    <cellStyle name="Normal 4 9 2 2 11 2 2" xfId="51560" xr:uid="{2F7DD506-1E9D-416B-81B9-B2DAC2C07419}"/>
    <cellStyle name="Normal 4 9 2 2 11 2 2 2" xfId="51561" xr:uid="{94F1D975-B95A-4EED-9AEA-E624DCFE790A}"/>
    <cellStyle name="Normal 4 9 2 2 11 2 3" xfId="51562" xr:uid="{BC548E0D-CAD5-4E94-9B27-E187028F0FB4}"/>
    <cellStyle name="Normal 4 9 2 2 11 3" xfId="51563" xr:uid="{E7A7B6C5-1C93-4114-A558-F20D92AC872A}"/>
    <cellStyle name="Normal 4 9 2 2 11 3 2" xfId="51564" xr:uid="{3E33A0EA-0BF6-431C-9478-404B5B315989}"/>
    <cellStyle name="Normal 4 9 2 2 11 4" xfId="51565" xr:uid="{000BCABA-6033-4EB3-AA28-AA2DB4A1C2AC}"/>
    <cellStyle name="Normal 4 9 2 2 12" xfId="51566" xr:uid="{5A4AA013-2A74-4ADF-AD8D-3AA503869F57}"/>
    <cellStyle name="Normal 4 9 2 2 13" xfId="51567" xr:uid="{2E3E2985-CB39-4771-931D-74450F06D821}"/>
    <cellStyle name="Normal 4 9 2 2 14" xfId="51568" xr:uid="{B1264D9E-1E7F-49E7-A199-5E3BFBDAAF35}"/>
    <cellStyle name="Normal 4 9 2 2 15" xfId="51569" xr:uid="{F1E49AB9-EE44-4C29-9486-DE6CF09C1460}"/>
    <cellStyle name="Normal 4 9 2 2 2" xfId="51570" xr:uid="{80AA18D5-0440-4F8F-A920-7D49BD3E3286}"/>
    <cellStyle name="Normal 4 9 2 2 2 2" xfId="51571" xr:uid="{35E4DC71-128C-44FE-9446-3D8F279D21FC}"/>
    <cellStyle name="Normal 4 9 2 2 2 2 2" xfId="51572" xr:uid="{209A8007-29BB-4F9D-9D91-C5568F6AF862}"/>
    <cellStyle name="Normal 4 9 2 2 2 2 3" xfId="51573" xr:uid="{C9477E44-0237-4641-A606-366B7C2A41F3}"/>
    <cellStyle name="Normal 4 9 2 2 2 2 4" xfId="51574" xr:uid="{2F0C87F4-84BD-44DB-8F3A-3B3D6AD97BBA}"/>
    <cellStyle name="Normal 4 9 2 2 2 2 4 2" xfId="51575" xr:uid="{E182F302-5ED3-4D09-B54F-45741F2A853C}"/>
    <cellStyle name="Normal 4 9 2 2 2 2 4 2 2" xfId="51576" xr:uid="{68219FBF-383B-43DD-A286-65536BFC9D33}"/>
    <cellStyle name="Normal 4 9 2 2 2 2 4 2 2 2" xfId="51577" xr:uid="{FA81F740-CD26-49F8-9230-8BA4DAA6CBAA}"/>
    <cellStyle name="Normal 4 9 2 2 2 2 4 2 3" xfId="51578" xr:uid="{CF62B95A-EA1A-4CFB-9759-185BA46FEB0E}"/>
    <cellStyle name="Normal 4 9 2 2 2 2 4 3" xfId="51579" xr:uid="{4B89416A-DCB2-4BB6-BADD-4E145DD8EBD0}"/>
    <cellStyle name="Normal 4 9 2 2 2 2 4 3 2" xfId="51580" xr:uid="{0E40E52E-5404-40D5-BD6B-81AA29C27392}"/>
    <cellStyle name="Normal 4 9 2 2 2 2 4 4" xfId="51581" xr:uid="{A26A5FE7-2FFD-4455-A9A5-4B61A4466F25}"/>
    <cellStyle name="Normal 4 9 2 2 2 2 5" xfId="51582" xr:uid="{2814FAF8-17F0-45AA-9882-B8E9CE00EFC3}"/>
    <cellStyle name="Normal 4 9 2 2 2 2 6" xfId="51583" xr:uid="{CFB3DCDC-FAB7-43BE-AB2F-4A35CF8367F9}"/>
    <cellStyle name="Normal 4 9 2 2 2 2 7" xfId="51584" xr:uid="{1DA7C28C-3FA3-484A-A6B9-1A8814132A6C}"/>
    <cellStyle name="Normal 4 9 2 2 2 2 8" xfId="51585" xr:uid="{743D4AEC-0CAA-4A2D-8E78-E282EA3B6D7A}"/>
    <cellStyle name="Normal 4 9 2 2 2 3" xfId="51586" xr:uid="{19EF1721-9544-438F-B730-93BA77331994}"/>
    <cellStyle name="Normal 4 9 2 2 2 3 2" xfId="51587" xr:uid="{91E62C4F-FD56-4A2D-A6F5-CEE57DC48311}"/>
    <cellStyle name="Normal 4 9 2 2 2 3 3" xfId="51588" xr:uid="{6E467AE0-BB4D-47E6-8C8A-A10342167581}"/>
    <cellStyle name="Normal 4 9 2 2 2 3 4" xfId="51589" xr:uid="{7B785F91-BD82-4665-A8ED-3CE6445A9BF2}"/>
    <cellStyle name="Normal 4 9 2 2 2 3 5" xfId="51590" xr:uid="{C58AA2B0-3378-42DE-8907-F75AF6D8B0DF}"/>
    <cellStyle name="Normal 4 9 2 2 2 3 6" xfId="51591" xr:uid="{4F9A42EF-5538-4A10-B611-ED315CD13E3A}"/>
    <cellStyle name="Normal 4 9 2 2 2 3 7" xfId="51592" xr:uid="{FA6B9091-B981-4899-AD17-1C645C9A4026}"/>
    <cellStyle name="Normal 4 9 2 2 2 3 8" xfId="51593" xr:uid="{34C9061F-5017-4264-92A9-2B8D3C1AA2C0}"/>
    <cellStyle name="Normal 4 9 2 2 2 4" xfId="51594" xr:uid="{F58AD423-77FA-4945-8758-8BCB215C9BAA}"/>
    <cellStyle name="Normal 4 9 2 2 2 4 2" xfId="51595" xr:uid="{C77DB395-E04D-4130-8C16-BA3D463241AC}"/>
    <cellStyle name="Normal 4 9 2 2 2 4 3" xfId="51596" xr:uid="{F8C12E26-5AD6-460C-916F-E981682E3FE1}"/>
    <cellStyle name="Normal 4 9 2 2 2 4 4" xfId="51597" xr:uid="{E968EEB3-EFAA-4C83-8FE3-7E6F9575D952}"/>
    <cellStyle name="Normal 4 9 2 2 2 4 5" xfId="51598" xr:uid="{51F191CE-14AF-4721-8AFE-147476CA79A9}"/>
    <cellStyle name="Normal 4 9 2 2 2 4 6" xfId="51599" xr:uid="{92D26094-0B27-424F-854C-F0582F1152C3}"/>
    <cellStyle name="Normal 4 9 2 2 2 4 7" xfId="51600" xr:uid="{2EAFF587-9D87-4595-B7F3-B715E9D3462D}"/>
    <cellStyle name="Normal 4 9 2 2 2 4 8" xfId="51601" xr:uid="{DEC6CFFF-EA17-47B8-B343-CC5B16CD7569}"/>
    <cellStyle name="Normal 4 9 2 2 2 5" xfId="51602" xr:uid="{1551774F-9366-41FE-B06D-5A62509748C0}"/>
    <cellStyle name="Normal 4 9 2 2 2 5 2" xfId="51603" xr:uid="{6DA54808-915D-4DB4-8885-72705737C41E}"/>
    <cellStyle name="Normal 4 9 2 2 2 5 3" xfId="51604" xr:uid="{7CA16409-648F-4AD7-8519-E907A230A9FB}"/>
    <cellStyle name="Normal 4 9 2 2 2 5 4" xfId="51605" xr:uid="{C0F56E91-341C-4520-B05A-CA46CAE5E7C7}"/>
    <cellStyle name="Normal 4 9 2 2 2 5 5" xfId="51606" xr:uid="{9CF7B401-85A3-466E-82F4-8E336C432E80}"/>
    <cellStyle name="Normal 4 9 2 2 2 5 6" xfId="51607" xr:uid="{679B5002-356A-4CFA-BE87-02A64397CAA5}"/>
    <cellStyle name="Normal 4 9 2 2 2 5 7" xfId="51608" xr:uid="{F3B3D1B5-759E-42E4-A5F1-D9D93A104129}"/>
    <cellStyle name="Normal 4 9 2 2 2 5 8" xfId="51609" xr:uid="{6B7651EA-B93B-4AC2-BDC0-88F6D1B844C3}"/>
    <cellStyle name="Normal 4 9 2 2 2 6" xfId="51610" xr:uid="{783E0EDD-2FC2-403B-AD25-4976338B27B6}"/>
    <cellStyle name="Normal 4 9 2 2 2 7" xfId="51611" xr:uid="{F4F007CE-B4DD-489C-AFDD-A6F24F4B19B6}"/>
    <cellStyle name="Normal 4 9 2 2 2 7 2" xfId="51612" xr:uid="{F192FFFA-DA54-4282-8191-A1B2C9D91E9D}"/>
    <cellStyle name="Normal 4 9 2 2 2 7 2 2" xfId="51613" xr:uid="{13BAE545-396D-47ED-A92C-F39EC544FBE6}"/>
    <cellStyle name="Normal 4 9 2 2 2 7 3" xfId="51614" xr:uid="{ECBB7736-6CB5-4A5D-8A03-61B1ABBDCCDB}"/>
    <cellStyle name="Normal 4 9 2 2 2 8" xfId="51615" xr:uid="{AB63A1FA-1D72-4FB8-8626-99AA7FDEBF81}"/>
    <cellStyle name="Normal 4 9 2 2 2 8 2" xfId="51616" xr:uid="{9D474AB1-FDC1-4BE9-B882-FEABD83EDED3}"/>
    <cellStyle name="Normal 4 9 2 2 2 9" xfId="51617" xr:uid="{594A8E6E-3E8D-4212-A5E7-B8685ABD3532}"/>
    <cellStyle name="Normal 4 9 2 2 3" xfId="51618" xr:uid="{0F441D23-1DB0-4DF0-828F-1CEF6122C9E4}"/>
    <cellStyle name="Normal 4 9 2 2 3 2" xfId="51619" xr:uid="{E739825C-3937-435A-9F5D-8B7D4B6843C7}"/>
    <cellStyle name="Normal 4 9 2 2 3 3" xfId="51620" xr:uid="{8E02EC14-0AF2-458D-AA00-B0CF7A5B8D90}"/>
    <cellStyle name="Normal 4 9 2 2 3 4" xfId="51621" xr:uid="{42AF29D9-0884-4D1B-9D21-26B04E1A9BA8}"/>
    <cellStyle name="Normal 4 9 2 2 3 5" xfId="51622" xr:uid="{E0E21B20-B157-438D-94A0-D4D2AE52BFEE}"/>
    <cellStyle name="Normal 4 9 2 2 3 6" xfId="51623" xr:uid="{0227C380-A681-46F5-AC0B-4E6BA4C95C47}"/>
    <cellStyle name="Normal 4 9 2 2 3 7" xfId="51624" xr:uid="{4E66FE03-58C3-4AB3-973D-B24BCE1EE76E}"/>
    <cellStyle name="Normal 4 9 2 2 3 8" xfId="51625" xr:uid="{4D25E251-1B42-437E-A878-AF3793554B52}"/>
    <cellStyle name="Normal 4 9 2 2 4" xfId="51626" xr:uid="{608FD588-E622-4B67-BF23-91C3E41A31D7}"/>
    <cellStyle name="Normal 4 9 2 2 4 2" xfId="51627" xr:uid="{99146971-95C0-4F7D-AFA8-1696E0963E58}"/>
    <cellStyle name="Normal 4 9 2 2 4 3" xfId="51628" xr:uid="{32F49ACA-C946-433D-A237-D9524EA868F6}"/>
    <cellStyle name="Normal 4 9 2 2 4 4" xfId="51629" xr:uid="{7B8756CB-7A63-4E8B-8E77-FF1EBB5BFC43}"/>
    <cellStyle name="Normal 4 9 2 2 4 5" xfId="51630" xr:uid="{6BD1054E-ECF8-4D43-8680-88D4C949AAF2}"/>
    <cellStyle name="Normal 4 9 2 2 4 6" xfId="51631" xr:uid="{F2625118-5F74-418B-B112-DB6EE9377943}"/>
    <cellStyle name="Normal 4 9 2 2 4 7" xfId="51632" xr:uid="{474FA922-B239-41DE-95D6-124488A24EFF}"/>
    <cellStyle name="Normal 4 9 2 2 4 8" xfId="51633" xr:uid="{F3A57C8C-CF72-498A-8167-D9786BABA1B7}"/>
    <cellStyle name="Normal 4 9 2 2 5" xfId="51634" xr:uid="{A7F2AA3C-CA15-4628-8984-92CC16EDB1B3}"/>
    <cellStyle name="Normal 4 9 2 2 5 2" xfId="51635" xr:uid="{50302BD9-793E-45D9-BC38-7240F25C4535}"/>
    <cellStyle name="Normal 4 9 2 2 5 3" xfId="51636" xr:uid="{1C882916-973C-4ED2-BC16-B49805407427}"/>
    <cellStyle name="Normal 4 9 2 2 5 4" xfId="51637" xr:uid="{5D3822AD-3AB5-465E-8735-ACD7C147FD5F}"/>
    <cellStyle name="Normal 4 9 2 2 5 5" xfId="51638" xr:uid="{BE6778CD-0A95-4EB6-9DF9-0A92A1E8158D}"/>
    <cellStyle name="Normal 4 9 2 2 5 6" xfId="51639" xr:uid="{EF4FBB17-B432-43F9-85DC-671E5DC2C350}"/>
    <cellStyle name="Normal 4 9 2 2 5 7" xfId="51640" xr:uid="{4941B543-ACF8-4823-811F-AADC5561EBF0}"/>
    <cellStyle name="Normal 4 9 2 2 5 8" xfId="51641" xr:uid="{749408FB-FBF4-493D-9345-41BBBCA7FF01}"/>
    <cellStyle name="Normal 4 9 2 2 6" xfId="51642" xr:uid="{5124DA36-0A02-4FBB-8481-0B6627C8F738}"/>
    <cellStyle name="Normal 4 9 2 2 6 2" xfId="51643" xr:uid="{9CBC7355-063A-43F1-B042-6876F68DD1EA}"/>
    <cellStyle name="Normal 4 9 2 2 6 2 2" xfId="51644" xr:uid="{8231BE55-C2CC-4B39-9597-A3E3D8DC1F61}"/>
    <cellStyle name="Normal 4 9 2 2 6 2 2 2" xfId="51645" xr:uid="{F9C39CB7-4A03-4DE1-BE52-052DCC782FCA}"/>
    <cellStyle name="Normal 4 9 2 2 6 2 2 2 2" xfId="51646" xr:uid="{3FB9B3EF-96BF-44A3-AF74-3EC1D58AC0CA}"/>
    <cellStyle name="Normal 4 9 2 2 6 2 2 2 2 2" xfId="51647" xr:uid="{57952F56-9D0D-4B6E-917B-64CE008394B3}"/>
    <cellStyle name="Normal 4 9 2 2 6 2 2 2 3" xfId="51648" xr:uid="{A6B6DB21-A8E2-4479-B3BD-166D28E45643}"/>
    <cellStyle name="Normal 4 9 2 2 6 2 2 3" xfId="51649" xr:uid="{4CB0F5F4-348D-484D-92B4-A7B060D6921E}"/>
    <cellStyle name="Normal 4 9 2 2 6 2 2 3 2" xfId="51650" xr:uid="{2E4B699D-5CC7-4158-A147-BAFE0E708915}"/>
    <cellStyle name="Normal 4 9 2 2 6 2 2 4" xfId="51651" xr:uid="{F50671E7-20F3-41D4-A84D-8B294988BEC7}"/>
    <cellStyle name="Normal 4 9 2 2 6 2 3" xfId="51652" xr:uid="{E227ACF5-9A33-40BE-AA65-EA59602E6C1E}"/>
    <cellStyle name="Normal 4 9 2 2 6 2 3 2" xfId="51653" xr:uid="{6C69D54C-4891-4E29-9ACE-ACE26F881B16}"/>
    <cellStyle name="Normal 4 9 2 2 6 2 3 2 2" xfId="51654" xr:uid="{21CFB3BB-D429-4BF9-B8F2-E52701C91125}"/>
    <cellStyle name="Normal 4 9 2 2 6 2 3 2 2 2" xfId="51655" xr:uid="{A9683360-8696-4511-8B10-F598DD1C3AE4}"/>
    <cellStyle name="Normal 4 9 2 2 6 2 3 2 3" xfId="51656" xr:uid="{C56A5598-6BA3-400F-8C13-F1E545591184}"/>
    <cellStyle name="Normal 4 9 2 2 6 2 3 3" xfId="51657" xr:uid="{31BE7E80-59F1-4609-AB21-4F00CE25C6F5}"/>
    <cellStyle name="Normal 4 9 2 2 6 2 3 3 2" xfId="51658" xr:uid="{D4280C2F-72C9-403A-9084-AE7A64005C8B}"/>
    <cellStyle name="Normal 4 9 2 2 6 2 3 4" xfId="51659" xr:uid="{1272E6AA-DD5D-40B8-8BC1-37E7566B3CC9}"/>
    <cellStyle name="Normal 4 9 2 2 6 2 4" xfId="51660" xr:uid="{3D96D6FF-E296-48D8-A2FE-B7E45BD84E85}"/>
    <cellStyle name="Normal 4 9 2 2 6 2 4 2" xfId="51661" xr:uid="{15256A89-8FCD-4C7C-845A-19A0CBFC700B}"/>
    <cellStyle name="Normal 4 9 2 2 6 2 4 2 2" xfId="51662" xr:uid="{D17C836A-45B8-47B4-8E3A-31DE96C05275}"/>
    <cellStyle name="Normal 4 9 2 2 6 2 4 2 2 2" xfId="51663" xr:uid="{69D165A7-A68E-4E09-8D64-C3965692F5C8}"/>
    <cellStyle name="Normal 4 9 2 2 6 2 4 2 3" xfId="51664" xr:uid="{16879661-3F7D-4FD9-8AB7-C076B9EA4608}"/>
    <cellStyle name="Normal 4 9 2 2 6 2 4 3" xfId="51665" xr:uid="{4BA032D6-A5D1-4B58-814D-98C8E1E80909}"/>
    <cellStyle name="Normal 4 9 2 2 6 2 4 3 2" xfId="51666" xr:uid="{BA9F7CE8-3170-4F98-AABA-55258591163F}"/>
    <cellStyle name="Normal 4 9 2 2 6 2 4 4" xfId="51667" xr:uid="{B1FCF562-C0C0-44A3-BC0A-1602FA3E5914}"/>
    <cellStyle name="Normal 4 9 2 2 6 3" xfId="51668" xr:uid="{C26C8CA7-BD16-4925-8594-1AE24AC76929}"/>
    <cellStyle name="Normal 4 9 2 2 6 3 2" xfId="51669" xr:uid="{92E13CA8-756A-4F6B-A040-65B00158910D}"/>
    <cellStyle name="Normal 4 9 2 2 6 3 2 2" xfId="51670" xr:uid="{93C1B172-1F77-496D-961B-829E9DE1D33B}"/>
    <cellStyle name="Normal 4 9 2 2 6 3 2 2 2" xfId="51671" xr:uid="{90F045F9-7C47-43DB-8496-2A9267BCB189}"/>
    <cellStyle name="Normal 4 9 2 2 6 3 2 3" xfId="51672" xr:uid="{4D5C80B7-FB70-4DAB-ADED-189C6FB86F48}"/>
    <cellStyle name="Normal 4 9 2 2 6 3 3" xfId="51673" xr:uid="{C9487CA5-9901-4EBA-A193-A9F87D3DBEDC}"/>
    <cellStyle name="Normal 4 9 2 2 6 3 3 2" xfId="51674" xr:uid="{0E220937-7FA8-455D-9FF6-6211AC33E777}"/>
    <cellStyle name="Normal 4 9 2 2 6 3 4" xfId="51675" xr:uid="{5E2EAECC-FDD8-4E05-AF66-3A02359BC019}"/>
    <cellStyle name="Normal 4 9 2 2 6 4" xfId="51676" xr:uid="{91E20AF6-4876-48A7-9004-5925CBAB573E}"/>
    <cellStyle name="Normal 4 9 2 2 6 5" xfId="51677" xr:uid="{F327D8AD-2047-4959-8781-67B3628936AB}"/>
    <cellStyle name="Normal 4 9 2 2 6 6" xfId="51678" xr:uid="{3BA802AE-F8CF-4209-8DD1-DFEC1C87E556}"/>
    <cellStyle name="Normal 4 9 2 2 6 6 2" xfId="51679" xr:uid="{CEBC8D03-649E-48B4-8C98-ABA9A40631E9}"/>
    <cellStyle name="Normal 4 9 2 2 6 6 2 2" xfId="51680" xr:uid="{C2F46CC1-3C47-4AE0-8820-B89096916CF2}"/>
    <cellStyle name="Normal 4 9 2 2 6 6 3" xfId="51681" xr:uid="{A0920388-CB92-4178-94F1-D8B99DE47B28}"/>
    <cellStyle name="Normal 4 9 2 2 6 7" xfId="51682" xr:uid="{133E1D56-643B-4F10-A472-0AE3F361C5C3}"/>
    <cellStyle name="Normal 4 9 2 2 6 7 2" xfId="51683" xr:uid="{4091F4F3-102A-4FBA-A04F-C9CEAA2DCFCC}"/>
    <cellStyle name="Normal 4 9 2 2 6 8" xfId="51684" xr:uid="{A3FB3FE1-E29F-4B88-8978-A4C8315F2205}"/>
    <cellStyle name="Normal 4 9 2 2 7" xfId="51685" xr:uid="{419EF899-682A-40DD-9967-07E32D9617B3}"/>
    <cellStyle name="Normal 4 9 2 2 7 2" xfId="51686" xr:uid="{13E0DA73-F40C-4C8F-9562-F4311DB86899}"/>
    <cellStyle name="Normal 4 9 2 2 7 2 2" xfId="51687" xr:uid="{B1D1B9D7-6CA5-49A9-9E61-88F6287B3C24}"/>
    <cellStyle name="Normal 4 9 2 2 7 2 2 2" xfId="51688" xr:uid="{53E5131A-129D-4FA4-A43B-567AF49B546D}"/>
    <cellStyle name="Normal 4 9 2 2 7 2 3" xfId="51689" xr:uid="{8DBBB3E3-FAA1-4197-AB6A-806AD3B70932}"/>
    <cellStyle name="Normal 4 9 2 2 7 3" xfId="51690" xr:uid="{5BA39DD6-4624-4029-AFBF-FDC771AB8EBD}"/>
    <cellStyle name="Normal 4 9 2 2 7 3 2" xfId="51691" xr:uid="{704EE4E7-9CE8-4FF9-957C-49996D2517B2}"/>
    <cellStyle name="Normal 4 9 2 2 7 4" xfId="51692" xr:uid="{C91EFC22-3F10-42CB-A05C-86BE43ED513F}"/>
    <cellStyle name="Normal 4 9 2 2 8" xfId="51693" xr:uid="{5F916163-2F56-46E2-9304-65785508DCCF}"/>
    <cellStyle name="Normal 4 9 2 2 8 2" xfId="51694" xr:uid="{E9248540-83C8-4993-BD27-3BB0053A84D6}"/>
    <cellStyle name="Normal 4 9 2 2 8 2 2" xfId="51695" xr:uid="{BBDFA364-D50A-421D-B392-A5E73B7CB6C3}"/>
    <cellStyle name="Normal 4 9 2 2 8 2 2 2" xfId="51696" xr:uid="{FB00C6C8-7752-4323-AEAF-729096C4D15B}"/>
    <cellStyle name="Normal 4 9 2 2 8 2 3" xfId="51697" xr:uid="{36736C12-FD06-4831-B714-B04D62E22ED5}"/>
    <cellStyle name="Normal 4 9 2 2 8 3" xfId="51698" xr:uid="{12EA47EF-4682-4991-8247-6DE14939AB14}"/>
    <cellStyle name="Normal 4 9 2 2 8 3 2" xfId="51699" xr:uid="{B6387795-CD6D-4A09-B367-2FB174AB68F2}"/>
    <cellStyle name="Normal 4 9 2 2 8 4" xfId="51700" xr:uid="{9C0D94A4-2E16-4699-91CA-0FD82C997D1D}"/>
    <cellStyle name="Normal 4 9 2 2 9" xfId="51701" xr:uid="{8A3BF622-F577-4093-8C82-077769538D2E}"/>
    <cellStyle name="Normal 4 9 2 3" xfId="51702" xr:uid="{ACA78421-7901-4A2C-898E-0DC72668426B}"/>
    <cellStyle name="Normal 4 9 2 3 10" xfId="51703" xr:uid="{D5ADE1B1-FC08-4777-8ED5-54F306EDBF5A}"/>
    <cellStyle name="Normal 4 9 2 3 10 2" xfId="51704" xr:uid="{BB47AB97-C424-4774-8431-C72E87E8ADAD}"/>
    <cellStyle name="Normal 4 9 2 3 10 2 2" xfId="51705" xr:uid="{C072972A-F55E-4EB8-A16A-E643148482EC}"/>
    <cellStyle name="Normal 4 9 2 3 10 3" xfId="51706" xr:uid="{6D848AF8-318D-4117-B1A5-0271441C86B3}"/>
    <cellStyle name="Normal 4 9 2 3 11" xfId="51707" xr:uid="{04DD37B9-F833-43E9-ACCD-887A50CA4D34}"/>
    <cellStyle name="Normal 4 9 2 3 11 2" xfId="51708" xr:uid="{1FB81F8E-82AA-4ADC-93DD-61D5CC393DE8}"/>
    <cellStyle name="Normal 4 9 2 3 12" xfId="51709" xr:uid="{17323504-D358-4152-820A-34D521C6C5DD}"/>
    <cellStyle name="Normal 4 9 2 3 2" xfId="51710" xr:uid="{050F1552-92A3-4ED3-853A-99EA0BAE023E}"/>
    <cellStyle name="Normal 4 9 2 3 2 2" xfId="51711" xr:uid="{08A945E7-33FF-479E-AECD-C2BB54ADE509}"/>
    <cellStyle name="Normal 4 9 2 3 2 3" xfId="51712" xr:uid="{8513DB84-5567-4380-A0F9-2BA145985FDE}"/>
    <cellStyle name="Normal 4 9 2 3 2 4" xfId="51713" xr:uid="{1E4E3F4D-72B1-4264-8726-2D9701F352C7}"/>
    <cellStyle name="Normal 4 9 2 3 2 5" xfId="51714" xr:uid="{0D4A9831-2650-4403-A94C-3982683FD40C}"/>
    <cellStyle name="Normal 4 9 2 3 2 5 2" xfId="51715" xr:uid="{65D9870C-6C6B-4FED-AE3E-B609867F10FB}"/>
    <cellStyle name="Normal 4 9 2 3 2 5 2 2" xfId="51716" xr:uid="{FB686089-4D6D-418D-888E-1736F7F247C0}"/>
    <cellStyle name="Normal 4 9 2 3 2 5 2 2 2" xfId="51717" xr:uid="{FEF27ACE-0E5C-4BAD-AF69-4C26B1CF1FF9}"/>
    <cellStyle name="Normal 4 9 2 3 2 5 2 3" xfId="51718" xr:uid="{F875E772-DE59-4AA4-AC4C-3D4E8033D190}"/>
    <cellStyle name="Normal 4 9 2 3 2 5 3" xfId="51719" xr:uid="{1C358321-8046-41C6-893D-DFF5D9D4C676}"/>
    <cellStyle name="Normal 4 9 2 3 2 5 3 2" xfId="51720" xr:uid="{F7888113-4AEF-45E5-9F54-57068C8D8AC8}"/>
    <cellStyle name="Normal 4 9 2 3 2 5 4" xfId="51721" xr:uid="{3C26BD28-78E8-4907-98DA-5D6E1033C21B}"/>
    <cellStyle name="Normal 4 9 2 3 2 6" xfId="51722" xr:uid="{769BB752-46B4-4836-B9B2-18904B45004F}"/>
    <cellStyle name="Normal 4 9 2 3 2 7" xfId="51723" xr:uid="{2282AD9D-FA41-4A2A-80E8-8A1C9575E322}"/>
    <cellStyle name="Normal 4 9 2 3 2 8" xfId="51724" xr:uid="{F87CC259-5CCC-4E11-815B-187F97A0EF86}"/>
    <cellStyle name="Normal 4 9 2 3 2 9" xfId="51725" xr:uid="{D8073602-525A-48CE-B951-D5737D14E94C}"/>
    <cellStyle name="Normal 4 9 2 3 3" xfId="51726" xr:uid="{BB7F6236-CB3C-4316-8073-289B96B5AD94}"/>
    <cellStyle name="Normal 4 9 2 3 3 2" xfId="51727" xr:uid="{A381C0E9-53EE-4F42-8078-0636641F00C9}"/>
    <cellStyle name="Normal 4 9 2 3 3 3" xfId="51728" xr:uid="{69DAC35C-12B2-4CD9-BC00-6804E419692F}"/>
    <cellStyle name="Normal 4 9 2 3 3 4" xfId="51729" xr:uid="{E092FAD7-E46E-4CC4-9767-135442C7ABEB}"/>
    <cellStyle name="Normal 4 9 2 3 3 5" xfId="51730" xr:uid="{3F4BD881-D3AC-4C28-9AFB-C808FAF80E7A}"/>
    <cellStyle name="Normal 4 9 2 3 3 6" xfId="51731" xr:uid="{B05B2404-AEFE-40E9-ABDB-3F1A378AD0A9}"/>
    <cellStyle name="Normal 4 9 2 3 3 7" xfId="51732" xr:uid="{84ED1915-52EC-4FFD-B814-00BC4FCFF250}"/>
    <cellStyle name="Normal 4 9 2 3 3 8" xfId="51733" xr:uid="{48374CA7-6C4B-4E17-BBD6-BC9C8A73E4D0}"/>
    <cellStyle name="Normal 4 9 2 3 3 9" xfId="51734" xr:uid="{4341EB38-A8D9-4C1A-8272-80E6DE197198}"/>
    <cellStyle name="Normal 4 9 2 3 4" xfId="51735" xr:uid="{460F013D-741A-4BE0-86EA-1789555B8E91}"/>
    <cellStyle name="Normal 4 9 2 3 4 2" xfId="51736" xr:uid="{5BD8D130-DE1A-44A1-A4E1-32A9D4C590D4}"/>
    <cellStyle name="Normal 4 9 2 3 4 3" xfId="51737" xr:uid="{C96DA8BD-1C29-4613-98DC-6EA31AD1312A}"/>
    <cellStyle name="Normal 4 9 2 3 4 4" xfId="51738" xr:uid="{F9A28ED2-793E-4CE3-87DB-4D4B09C5471A}"/>
    <cellStyle name="Normal 4 9 2 3 4 5" xfId="51739" xr:uid="{A288D966-DAD7-4CF3-9DCE-858B3EBD1745}"/>
    <cellStyle name="Normal 4 9 2 3 4 6" xfId="51740" xr:uid="{B317B1B1-50DA-4848-A82F-B6009EFE2245}"/>
    <cellStyle name="Normal 4 9 2 3 4 7" xfId="51741" xr:uid="{2328866A-94EC-4C50-B781-A1A33C9A0D19}"/>
    <cellStyle name="Normal 4 9 2 3 4 8" xfId="51742" xr:uid="{5681DD8A-A84A-4A91-8751-98ECEBE51696}"/>
    <cellStyle name="Normal 4 9 2 3 4 9" xfId="51743" xr:uid="{4000239E-CF3F-4FB8-BD34-86F578467390}"/>
    <cellStyle name="Normal 4 9 2 3 5" xfId="51744" xr:uid="{36EEF340-468B-4E13-8038-D52BF89D12E9}"/>
    <cellStyle name="Normal 4 9 2 3 5 2" xfId="51745" xr:uid="{B6790A18-8E1B-419B-9C88-9B0650477103}"/>
    <cellStyle name="Normal 4 9 2 3 5 3" xfId="51746" xr:uid="{F5385B6C-9FA0-4A8E-AC97-4CC129768435}"/>
    <cellStyle name="Normal 4 9 2 3 5 4" xfId="51747" xr:uid="{7E4A7ABC-43F2-498C-B3DB-6C06432EF965}"/>
    <cellStyle name="Normal 4 9 2 3 5 5" xfId="51748" xr:uid="{EB5481B8-9586-48FE-AD01-3BF9E777947C}"/>
    <cellStyle name="Normal 4 9 2 3 5 6" xfId="51749" xr:uid="{F508054B-CD45-47D7-BDAA-B4379736BD3A}"/>
    <cellStyle name="Normal 4 9 2 3 5 7" xfId="51750" xr:uid="{FE169418-F633-40F3-A5CB-FA8DA74DB6C1}"/>
    <cellStyle name="Normal 4 9 2 3 5 8" xfId="51751" xr:uid="{B0E44B81-4523-46C1-AC92-37A92EFDED65}"/>
    <cellStyle name="Normal 4 9 2 3 6" xfId="51752" xr:uid="{45447211-4CE1-4618-A941-7A3DD1CB5631}"/>
    <cellStyle name="Normal 4 9 2 3 6 2" xfId="51753" xr:uid="{46476040-141A-485D-A4D8-7487E2C3EA9B}"/>
    <cellStyle name="Normal 4 9 2 3 6 3" xfId="51754" xr:uid="{BBC8EC3F-FE8C-4C69-9EA5-A84B5D4C6385}"/>
    <cellStyle name="Normal 4 9 2 3 6 4" xfId="51755" xr:uid="{1D7F6234-168F-4D4B-9B49-8F447593604B}"/>
    <cellStyle name="Normal 4 9 2 3 6 5" xfId="51756" xr:uid="{250B7A44-B14D-44CF-9FBE-0DED1802160D}"/>
    <cellStyle name="Normal 4 9 2 3 6 6" xfId="51757" xr:uid="{56D719D9-4CDD-41E7-BEC1-6D3F2F473F54}"/>
    <cellStyle name="Normal 4 9 2 3 6 7" xfId="51758" xr:uid="{63BC61BF-9166-48E3-BBC6-44973C249272}"/>
    <cellStyle name="Normal 4 9 2 3 6 8" xfId="51759" xr:uid="{70E10758-CD6E-447B-9BF3-C4CDAEC30637}"/>
    <cellStyle name="Normal 4 9 2 3 7" xfId="51760" xr:uid="{964EF406-9368-4E9D-8A72-C1EFB2640842}"/>
    <cellStyle name="Normal 4 9 2 3 7 2" xfId="51761" xr:uid="{012ABA24-BE48-461B-8714-FCBFDAD85DF4}"/>
    <cellStyle name="Normal 4 9 2 3 7 3" xfId="51762" xr:uid="{8D0FC912-1DBE-4AB0-84D4-84C8D2DD7362}"/>
    <cellStyle name="Normal 4 9 2 3 7 4" xfId="51763" xr:uid="{D67D1D7B-9ED6-4A31-AF71-A8E03B513E18}"/>
    <cellStyle name="Normal 4 9 2 3 7 5" xfId="51764" xr:uid="{7ABEE269-6722-4CB8-8C1C-E30245A5B115}"/>
    <cellStyle name="Normal 4 9 2 3 7 6" xfId="51765" xr:uid="{F0574B31-51E3-43D4-BB4C-29F93ADF381A}"/>
    <cellStyle name="Normal 4 9 2 3 7 7" xfId="51766" xr:uid="{21EC8630-83DC-4D06-A6F3-3BB05388260F}"/>
    <cellStyle name="Normal 4 9 2 3 7 8" xfId="51767" xr:uid="{FEA2477C-947F-4FCE-8940-FD67D464FCDA}"/>
    <cellStyle name="Normal 4 9 2 3 8" xfId="51768" xr:uid="{81AFBD24-508B-4F7B-B731-C3149606C0EE}"/>
    <cellStyle name="Normal 4 9 2 3 8 2" xfId="51769" xr:uid="{3ACD607A-92BE-4E93-8633-F13FD3C883A6}"/>
    <cellStyle name="Normal 4 9 2 3 8 3" xfId="51770" xr:uid="{8901090F-2B4A-4DD2-8ECC-DD966F8DBCB8}"/>
    <cellStyle name="Normal 4 9 2 3 8 4" xfId="51771" xr:uid="{0B8A3976-F78F-42C6-8EAF-7350E7C6A442}"/>
    <cellStyle name="Normal 4 9 2 3 8 5" xfId="51772" xr:uid="{F39C0344-76EF-4D55-8B1A-DE697F887997}"/>
    <cellStyle name="Normal 4 9 2 3 8 6" xfId="51773" xr:uid="{14C875C3-254A-485F-9FE6-3A6863DE4F0A}"/>
    <cellStyle name="Normal 4 9 2 3 8 7" xfId="51774" xr:uid="{AE3963F5-8191-4914-A300-32DDDF136BA4}"/>
    <cellStyle name="Normal 4 9 2 3 8 8" xfId="51775" xr:uid="{CB00B7D0-1F94-4A8C-B173-34BA4A454DDB}"/>
    <cellStyle name="Normal 4 9 2 3 9" xfId="51776" xr:uid="{46A2AA2B-73BB-4333-9432-03933CF3D5F9}"/>
    <cellStyle name="Normal 4 9 2 4" xfId="51777" xr:uid="{4AC3020F-6B85-4060-B99B-C57AAB6F246B}"/>
    <cellStyle name="Normal 4 9 2 4 10" xfId="51778" xr:uid="{8DDB5136-452D-42C8-A7C5-BD2BE59D7F6A}"/>
    <cellStyle name="Normal 4 9 2 4 11" xfId="51779" xr:uid="{FB5F2ABA-F7F8-491D-8ABA-407280BCF32D}"/>
    <cellStyle name="Normal 4 9 2 4 12" xfId="51780" xr:uid="{701704F4-4E57-4C19-8266-D71B87650916}"/>
    <cellStyle name="Normal 4 9 2 4 2" xfId="51781" xr:uid="{9C498BF9-EF7B-4D7E-AA6C-FD9E134A46A9}"/>
    <cellStyle name="Normal 4 9 2 4 2 2" xfId="51782" xr:uid="{2B2F5D89-166A-4671-BECA-B8296AC312BF}"/>
    <cellStyle name="Normal 4 9 2 4 2 2 2" xfId="51783" xr:uid="{3D26297A-8C0B-4137-81B3-A9291CE1ECBF}"/>
    <cellStyle name="Normal 4 9 2 4 2 2 2 2" xfId="51784" xr:uid="{A2A076B2-C4C7-4B1F-9705-B55CC792ECE7}"/>
    <cellStyle name="Normal 4 9 2 4 2 2 2 2 2" xfId="51785" xr:uid="{3F74934E-0116-42F4-B9D8-257889E732EA}"/>
    <cellStyle name="Normal 4 9 2 4 2 2 2 2 2 2" xfId="51786" xr:uid="{2B35F14B-4D3B-41F4-A4CA-4711DDD557BB}"/>
    <cellStyle name="Normal 4 9 2 4 2 2 2 2 3" xfId="51787" xr:uid="{AF66A18F-7D85-4B72-AA43-96FF00E5240D}"/>
    <cellStyle name="Normal 4 9 2 4 2 2 2 3" xfId="51788" xr:uid="{CB21ABDD-8AF7-4DED-9B90-BF3DCCB9879C}"/>
    <cellStyle name="Normal 4 9 2 4 2 2 2 3 2" xfId="51789" xr:uid="{0D0519C9-D76A-48A3-AF4A-C8FAF724CF2A}"/>
    <cellStyle name="Normal 4 9 2 4 2 2 2 4" xfId="51790" xr:uid="{789473D9-8A1C-4F3D-93E8-FF3DC689E06C}"/>
    <cellStyle name="Normal 4 9 2 4 2 3" xfId="51791" xr:uid="{10E507A4-D557-40E8-A7A5-CDC7233C2677}"/>
    <cellStyle name="Normal 4 9 2 4 2 3 2" xfId="51792" xr:uid="{F2CAE468-A416-42EC-A8C3-47C03786D880}"/>
    <cellStyle name="Normal 4 9 2 4 2 3 2 2" xfId="51793" xr:uid="{44923AD7-2BA2-4698-99AE-8F597F329520}"/>
    <cellStyle name="Normal 4 9 2 4 2 3 3" xfId="51794" xr:uid="{2385D287-8602-4D73-AA4F-DB6E2B796EEF}"/>
    <cellStyle name="Normal 4 9 2 4 2 4" xfId="51795" xr:uid="{C08D5DB6-C128-45CA-9B68-D08E7D134373}"/>
    <cellStyle name="Normal 4 9 2 4 2 4 2" xfId="51796" xr:uid="{4D82E980-711C-4E5F-8FBA-5BC907C9F36A}"/>
    <cellStyle name="Normal 4 9 2 4 2 5" xfId="51797" xr:uid="{E60C4D41-0BCE-4046-B532-63F3E445F700}"/>
    <cellStyle name="Normal 4 9 2 4 3" xfId="51798" xr:uid="{E5563D22-89F2-4FC4-A967-10EECB895FBD}"/>
    <cellStyle name="Normal 4 9 2 4 3 2" xfId="51799" xr:uid="{DB3EA912-25A8-4192-96FD-4430A5848948}"/>
    <cellStyle name="Normal 4 9 2 4 3 2 2" xfId="51800" xr:uid="{690CB658-1F99-4B28-9619-214197548936}"/>
    <cellStyle name="Normal 4 9 2 4 3 2 2 2" xfId="51801" xr:uid="{2F3A3D8D-BDDD-4B18-8A0D-581C748ECFD1}"/>
    <cellStyle name="Normal 4 9 2 4 3 2 2 2 2" xfId="51802" xr:uid="{551798B5-22FA-408F-9572-50917796340D}"/>
    <cellStyle name="Normal 4 9 2 4 3 2 2 2 2 2" xfId="51803" xr:uid="{8DFA5F6E-3941-40F6-9471-666D27138C36}"/>
    <cellStyle name="Normal 4 9 2 4 3 2 2 2 3" xfId="51804" xr:uid="{F81C1417-1CEB-411F-A876-C6648F07ACA9}"/>
    <cellStyle name="Normal 4 9 2 4 3 2 2 3" xfId="51805" xr:uid="{E74897E6-7CB3-4C99-9DD4-E5CA918FF969}"/>
    <cellStyle name="Normal 4 9 2 4 3 2 2 3 2" xfId="51806" xr:uid="{02363ED1-AF38-48E4-AD1F-4D9F1EDDC3A9}"/>
    <cellStyle name="Normal 4 9 2 4 3 2 2 4" xfId="51807" xr:uid="{FCD8BC3E-B3E9-4EAB-AA86-0F24E7B9094C}"/>
    <cellStyle name="Normal 4 9 2 4 3 2 3" xfId="51808" xr:uid="{8A0AF8F4-F815-4AFC-90E7-8AAD594876AA}"/>
    <cellStyle name="Normal 4 9 2 4 3 2 3 2" xfId="51809" xr:uid="{F5EA3B20-E8CF-43B0-A1A8-7909B58EEA0B}"/>
    <cellStyle name="Normal 4 9 2 4 3 2 3 2 2" xfId="51810" xr:uid="{8FF627E4-D145-4697-9E5A-8A3253F04EDB}"/>
    <cellStyle name="Normal 4 9 2 4 3 2 3 2 2 2" xfId="51811" xr:uid="{FE8EC080-2857-463B-A483-A18905F66784}"/>
    <cellStyle name="Normal 4 9 2 4 3 2 3 2 3" xfId="51812" xr:uid="{A9F033DA-C7A6-48D1-AF5A-8510FBD857D7}"/>
    <cellStyle name="Normal 4 9 2 4 3 2 3 3" xfId="51813" xr:uid="{8145048A-40B0-40A9-8950-694879720870}"/>
    <cellStyle name="Normal 4 9 2 4 3 2 3 3 2" xfId="51814" xr:uid="{1617682C-67BC-4BBF-BC1F-8EDFCB848442}"/>
    <cellStyle name="Normal 4 9 2 4 3 2 3 4" xfId="51815" xr:uid="{761A4163-9153-4151-BC93-9B4D4246CCC3}"/>
    <cellStyle name="Normal 4 9 2 4 3 2 4" xfId="51816" xr:uid="{396AC91B-0D2C-47C9-82AB-C81F53FBE825}"/>
    <cellStyle name="Normal 4 9 2 4 3 2 4 2" xfId="51817" xr:uid="{1F48CD40-71AD-4CC8-97E3-E672358A7BCF}"/>
    <cellStyle name="Normal 4 9 2 4 3 2 4 2 2" xfId="51818" xr:uid="{C9C7105A-D417-44AA-8F92-DBC389246886}"/>
    <cellStyle name="Normal 4 9 2 4 3 2 4 2 2 2" xfId="51819" xr:uid="{636A3E71-52F4-4718-8F6A-6002927736BA}"/>
    <cellStyle name="Normal 4 9 2 4 3 2 4 2 3" xfId="51820" xr:uid="{2DF6A5AE-2AAB-4C3F-8632-6945304C4F12}"/>
    <cellStyle name="Normal 4 9 2 4 3 2 4 3" xfId="51821" xr:uid="{D3C4F195-A85F-493E-9DB2-C0EAC82B0A5C}"/>
    <cellStyle name="Normal 4 9 2 4 3 2 4 3 2" xfId="51822" xr:uid="{432DA8A0-7CF2-4EAD-8785-97C50799F373}"/>
    <cellStyle name="Normal 4 9 2 4 3 2 4 4" xfId="51823" xr:uid="{7031928D-87F6-4EB4-BCCB-CF0FA1DC8BB7}"/>
    <cellStyle name="Normal 4 9 2 4 3 3" xfId="51824" xr:uid="{C3FF3293-46F2-49A4-B5FD-14B0F819E47D}"/>
    <cellStyle name="Normal 4 9 2 4 3 3 2" xfId="51825" xr:uid="{CF400B8A-7960-4344-93BE-461B7A1E8F61}"/>
    <cellStyle name="Normal 4 9 2 4 3 3 2 2" xfId="51826" xr:uid="{C4279D61-0017-467D-8383-E99172CD8ACB}"/>
    <cellStyle name="Normal 4 9 2 4 3 3 2 2 2" xfId="51827" xr:uid="{543E1278-8771-411F-91D4-36D187E5ABB2}"/>
    <cellStyle name="Normal 4 9 2 4 3 3 2 3" xfId="51828" xr:uid="{1C6D31F6-387A-47CF-A5D3-57B04070D045}"/>
    <cellStyle name="Normal 4 9 2 4 3 3 3" xfId="51829" xr:uid="{8C05931C-B108-452B-93A8-F3F5189995E2}"/>
    <cellStyle name="Normal 4 9 2 4 3 3 3 2" xfId="51830" xr:uid="{72068282-E537-4374-B25C-CB6F5F2A3233}"/>
    <cellStyle name="Normal 4 9 2 4 3 3 4" xfId="51831" xr:uid="{46794E22-E3FD-43A8-9400-C08E1D1D23CE}"/>
    <cellStyle name="Normal 4 9 2 4 3 4" xfId="51832" xr:uid="{43026597-05D6-42C2-A502-A0235859E249}"/>
    <cellStyle name="Normal 4 9 2 4 3 5" xfId="51833" xr:uid="{5EC61548-B736-4890-B2FC-AC058F0F8CC7}"/>
    <cellStyle name="Normal 4 9 2 4 3 6" xfId="51834" xr:uid="{B84AB260-224C-4B58-92B3-761CA6ABE2B7}"/>
    <cellStyle name="Normal 4 9 2 4 3 6 2" xfId="51835" xr:uid="{300CD4D8-5807-4762-8B19-3F91BF0EA769}"/>
    <cellStyle name="Normal 4 9 2 4 3 6 2 2" xfId="51836" xr:uid="{6238F57E-D65E-49EC-84F5-4131D9539D00}"/>
    <cellStyle name="Normal 4 9 2 4 3 6 3" xfId="51837" xr:uid="{E1245A32-FBD5-473E-880C-2FC77D4E4773}"/>
    <cellStyle name="Normal 4 9 2 4 3 7" xfId="51838" xr:uid="{2C5C1395-D91F-40B5-BE7A-FBB64DB067A7}"/>
    <cellStyle name="Normal 4 9 2 4 3 7 2" xfId="51839" xr:uid="{5FEDC67F-F402-46D1-9EC7-D1988662818E}"/>
    <cellStyle name="Normal 4 9 2 4 3 8" xfId="51840" xr:uid="{3EAF88B5-14F6-4315-A718-C64109EF6246}"/>
    <cellStyle name="Normal 4 9 2 4 4" xfId="51841" xr:uid="{02D8515D-6988-4FE5-9E50-D2CDEED95CBA}"/>
    <cellStyle name="Normal 4 9 2 4 4 2" xfId="51842" xr:uid="{987CB94B-646D-4FE2-B5E2-6F364E0ED469}"/>
    <cellStyle name="Normal 4 9 2 4 4 2 2" xfId="51843" xr:uid="{F0F0C934-EBB8-464F-8A1E-56633E61C34C}"/>
    <cellStyle name="Normal 4 9 2 4 4 2 2 2" xfId="51844" xr:uid="{B8BE99C3-34AB-4CEC-B056-7F487CF1B7C1}"/>
    <cellStyle name="Normal 4 9 2 4 4 2 3" xfId="51845" xr:uid="{DBB35E50-FFA2-4D3F-A1C3-52D8354BCCE9}"/>
    <cellStyle name="Normal 4 9 2 4 4 3" xfId="51846" xr:uid="{C0F2C173-D956-4852-AC41-4C0109EAA3AE}"/>
    <cellStyle name="Normal 4 9 2 4 4 3 2" xfId="51847" xr:uid="{446B83C2-EA24-4142-981A-D1D3DD8800FF}"/>
    <cellStyle name="Normal 4 9 2 4 4 4" xfId="51848" xr:uid="{0563C85D-0FD7-4F80-9A39-DE78ABA2F05E}"/>
    <cellStyle name="Normal 4 9 2 4 5" xfId="51849" xr:uid="{E6BE0DF9-1392-482D-81E0-09156A2FDA48}"/>
    <cellStyle name="Normal 4 9 2 4 5 2" xfId="51850" xr:uid="{C657F510-C186-4204-96DD-B3C9EBFF4CAF}"/>
    <cellStyle name="Normal 4 9 2 4 5 2 2" xfId="51851" xr:uid="{622DFB41-ECD0-4FC6-B09A-C6B9B159C06E}"/>
    <cellStyle name="Normal 4 9 2 4 5 2 2 2" xfId="51852" xr:uid="{A49E48CE-B326-44AE-805E-2418AEA4A8D2}"/>
    <cellStyle name="Normal 4 9 2 4 5 2 3" xfId="51853" xr:uid="{1DDAF35A-6BFA-4CB5-BE78-DB1F10554A56}"/>
    <cellStyle name="Normal 4 9 2 4 5 3" xfId="51854" xr:uid="{9437C836-C452-4449-B6D2-417B8577AA79}"/>
    <cellStyle name="Normal 4 9 2 4 5 3 2" xfId="51855" xr:uid="{27637575-C7B6-4946-B646-2E210F35DC1A}"/>
    <cellStyle name="Normal 4 9 2 4 5 4" xfId="51856" xr:uid="{DF42CDF4-A777-445A-8457-BE52E7CD579C}"/>
    <cellStyle name="Normal 4 9 2 4 6" xfId="51857" xr:uid="{89D7BDD3-D437-450E-9B39-66CA76D7FADC}"/>
    <cellStyle name="Normal 4 9 2 4 7" xfId="51858" xr:uid="{AA1A036D-2028-4685-A9A9-131570ED2CF4}"/>
    <cellStyle name="Normal 4 9 2 4 8" xfId="51859" xr:uid="{595C05CF-1EB4-413B-B899-05033A4D26AD}"/>
    <cellStyle name="Normal 4 9 2 4 8 2" xfId="51860" xr:uid="{C8B61AE6-63B3-48D1-A961-CC1C18BAD1CD}"/>
    <cellStyle name="Normal 4 9 2 4 8 2 2" xfId="51861" xr:uid="{FA61E7DC-E9A2-418A-9FF1-869B917BA00D}"/>
    <cellStyle name="Normal 4 9 2 4 8 2 2 2" xfId="51862" xr:uid="{4F371EAE-7034-4038-8975-97AA9BB28C19}"/>
    <cellStyle name="Normal 4 9 2 4 8 2 3" xfId="51863" xr:uid="{CC0C077C-6F20-499F-9F84-12F94A501029}"/>
    <cellStyle name="Normal 4 9 2 4 8 3" xfId="51864" xr:uid="{8248A922-EE66-4392-9AC9-971C519AC917}"/>
    <cellStyle name="Normal 4 9 2 4 8 3 2" xfId="51865" xr:uid="{F8FCCDEF-0862-4777-B92F-606BE05A484A}"/>
    <cellStyle name="Normal 4 9 2 4 8 4" xfId="51866" xr:uid="{C5C96F9B-BC9F-4D6A-9762-4B2520E3AC9D}"/>
    <cellStyle name="Normal 4 9 2 4 9" xfId="51867" xr:uid="{F658EBAB-6032-4CFA-B0C6-E00ACE009DFB}"/>
    <cellStyle name="Normal 4 9 2 5" xfId="51868" xr:uid="{5A8E1D38-4B26-4F23-9F76-A2EDF5950964}"/>
    <cellStyle name="Normal 4 9 2 5 2" xfId="51869" xr:uid="{263C4056-8072-407E-B96F-E919EC6792B8}"/>
    <cellStyle name="Normal 4 9 2 5 2 2" xfId="51870" xr:uid="{85994E82-84FD-4EB5-ADAF-CEB546FB1319}"/>
    <cellStyle name="Normal 4 9 2 5 2 2 2" xfId="51871" xr:uid="{15911D59-175D-41E4-B5B7-1C89B003AE3E}"/>
    <cellStyle name="Normal 4 9 2 5 2 3" xfId="51872" xr:uid="{59E56A77-D401-4B59-BC27-010B9E92A0F9}"/>
    <cellStyle name="Normal 4 9 2 5 3" xfId="51873" xr:uid="{D67473DE-976E-49CE-A618-5B2EEA4694C9}"/>
    <cellStyle name="Normal 4 9 2 5 3 2" xfId="51874" xr:uid="{8BFEA8DD-AE57-41A2-88E4-627924A8AC24}"/>
    <cellStyle name="Normal 4 9 2 5 4" xfId="51875" xr:uid="{5C9C381F-11FE-4D16-B414-DE1F1BCA8400}"/>
    <cellStyle name="Normal 4 9 2 6" xfId="51876" xr:uid="{C4167E71-4456-4417-86B8-C4F27E22B25B}"/>
    <cellStyle name="Normal 4 9 2 6 2" xfId="51877" xr:uid="{60A94D65-E54B-4F3F-9CB3-EE16F9EC21AE}"/>
    <cellStyle name="Normal 4 9 2 6 2 2" xfId="51878" xr:uid="{B8178C94-C67A-4DF2-B484-23F7EAF3FC01}"/>
    <cellStyle name="Normal 4 9 2 6 2 2 2" xfId="51879" xr:uid="{D52491B1-2F21-4B0D-8B4A-140EB1D4FC07}"/>
    <cellStyle name="Normal 4 9 2 6 2 3" xfId="51880" xr:uid="{A3D19A12-01F7-4A68-927E-8D31C00C9249}"/>
    <cellStyle name="Normal 4 9 2 6 3" xfId="51881" xr:uid="{0BDDDEDF-4CF4-4C9C-8640-17BCEEF878DA}"/>
    <cellStyle name="Normal 4 9 2 6 3 2" xfId="51882" xr:uid="{51091FA2-480A-4B09-8D22-C5FD231DE0C6}"/>
    <cellStyle name="Normal 4 9 2 6 4" xfId="51883" xr:uid="{4AFE5BE5-7B34-47B1-A4BE-C9BE94F3F6E9}"/>
    <cellStyle name="Normal 4 9 2 7" xfId="51884" xr:uid="{5E8FB8CA-3FA1-4CF9-853D-21B63DC9C1C3}"/>
    <cellStyle name="Normal 4 9 2 8" xfId="51885" xr:uid="{62226058-938A-46FB-9B59-E43401DC2832}"/>
    <cellStyle name="Normal 4 9 2 9" xfId="51886" xr:uid="{1437A9F2-AF9A-4AAD-BAB6-1388944E15A0}"/>
    <cellStyle name="Normal 4 9 3" xfId="9936" xr:uid="{315216F3-AA43-4A42-A63B-C75132F3A366}"/>
    <cellStyle name="Normal 4 9 3 10" xfId="51887" xr:uid="{E81E8EDE-9E2E-439A-84C6-9FC094409B4E}"/>
    <cellStyle name="Normal 4 9 3 11" xfId="51888" xr:uid="{C84AA504-4F29-4D23-8629-AD349702F24A}"/>
    <cellStyle name="Normal 4 9 3 12" xfId="51889" xr:uid="{E2114EBA-43B3-4880-8E70-45C623086A1E}"/>
    <cellStyle name="Normal 4 9 3 13" xfId="51890" xr:uid="{06F78D74-E646-4513-90F8-5F0C4C82E886}"/>
    <cellStyle name="Normal 4 9 3 2" xfId="51891" xr:uid="{E04F3D52-2696-47CD-AE67-0B379BA1EBA9}"/>
    <cellStyle name="Normal 4 9 3 2 2" xfId="51892" xr:uid="{B5EB95FC-E4EF-43E3-9067-69767279304B}"/>
    <cellStyle name="Normal 4 9 3 2 2 2" xfId="51893" xr:uid="{5018F34E-E1C5-40F7-9E6B-9171CEC423C0}"/>
    <cellStyle name="Normal 4 9 3 2 2 2 2" xfId="51894" xr:uid="{45301C0D-F18C-4A70-81F7-AB8A333410CD}"/>
    <cellStyle name="Normal 4 9 3 2 2 3" xfId="51895" xr:uid="{74B15AD2-116F-4F1B-8DCF-8F64B81784FC}"/>
    <cellStyle name="Normal 4 9 3 2 3" xfId="51896" xr:uid="{46D025F9-5180-4545-8CD8-08AFF551DD06}"/>
    <cellStyle name="Normal 4 9 3 2 3 2" xfId="51897" xr:uid="{D1D6619E-68A3-44C6-BE17-FD8C71F28212}"/>
    <cellStyle name="Normal 4 9 3 2 4" xfId="51898" xr:uid="{2016A300-87C0-4A13-8861-E6ED80A96341}"/>
    <cellStyle name="Normal 4 9 3 3" xfId="51899" xr:uid="{656B098B-0AB0-47A6-8A29-BCD1FE541D0C}"/>
    <cellStyle name="Normal 4 9 3 3 2" xfId="51900" xr:uid="{79D9E418-D171-434B-9F87-A5AA3244E802}"/>
    <cellStyle name="Normal 4 9 3 3 2 2" xfId="51901" xr:uid="{F39357F0-7227-4EA0-BDAD-280561458E2D}"/>
    <cellStyle name="Normal 4 9 3 3 2 2 2" xfId="51902" xr:uid="{BB6F0228-7496-485B-8C63-8FF8EBCB52BE}"/>
    <cellStyle name="Normal 4 9 3 3 2 3" xfId="51903" xr:uid="{7C697DC7-22D4-497B-B490-68B991F48D1D}"/>
    <cellStyle name="Normal 4 9 3 3 3" xfId="51904" xr:uid="{91F1267B-6A2A-43E6-940D-D222E61F444B}"/>
    <cellStyle name="Normal 4 9 3 3 3 2" xfId="51905" xr:uid="{F9711028-9013-4F97-99EC-97B457813F52}"/>
    <cellStyle name="Normal 4 9 3 3 4" xfId="51906" xr:uid="{90E74829-C47F-45F6-B2F8-1AE293E60FB0}"/>
    <cellStyle name="Normal 4 9 3 4" xfId="51907" xr:uid="{A46A8D83-746C-4F7A-AD68-1B84059087B3}"/>
    <cellStyle name="Normal 4 9 3 4 2" xfId="51908" xr:uid="{71A12398-3A32-4068-9ED9-4144075B9884}"/>
    <cellStyle name="Normal 4 9 3 4 2 2" xfId="51909" xr:uid="{F6F05FB7-450D-46EB-9041-A0F032E33F1A}"/>
    <cellStyle name="Normal 4 9 3 4 2 2 2" xfId="51910" xr:uid="{5B14F350-43EB-4630-BD34-4FEDCF36E619}"/>
    <cellStyle name="Normal 4 9 3 4 2 3" xfId="51911" xr:uid="{2E2791DA-EC61-4CA4-A670-5C72DC3A29C8}"/>
    <cellStyle name="Normal 4 9 3 4 3" xfId="51912" xr:uid="{07AB535E-2782-455E-80C8-FA8A9864E272}"/>
    <cellStyle name="Normal 4 9 3 4 3 2" xfId="51913" xr:uid="{20A1D2DB-772F-40F3-993C-3D52DCAE3252}"/>
    <cellStyle name="Normal 4 9 3 4 4" xfId="51914" xr:uid="{83E4DB34-9371-4234-99EC-FBD33F577AAD}"/>
    <cellStyle name="Normal 4 9 3 5" xfId="51915" xr:uid="{ED298B56-3413-43A6-81B5-84DB912EB1BF}"/>
    <cellStyle name="Normal 4 9 3 5 2" xfId="51916" xr:uid="{7D60F952-589A-43C1-85C0-110BFF1DFF84}"/>
    <cellStyle name="Normal 4 9 3 5 2 2" xfId="51917" xr:uid="{9DCD66C9-869D-4E43-B489-BAFF82F6C0FB}"/>
    <cellStyle name="Normal 4 9 3 5 2 2 2" xfId="51918" xr:uid="{ACA2EAFA-6976-4557-8AA8-7828E1605653}"/>
    <cellStyle name="Normal 4 9 3 5 2 2 2 2" xfId="51919" xr:uid="{091187E8-AD48-4B3D-856F-30848355FE27}"/>
    <cellStyle name="Normal 4 9 3 5 2 2 2 2 2" xfId="51920" xr:uid="{521FBDF3-4B1E-43E6-88EE-325B09DBBD59}"/>
    <cellStyle name="Normal 4 9 3 5 2 2 2 3" xfId="51921" xr:uid="{FB0AB911-F535-4E5B-9519-ED89A14AA3C1}"/>
    <cellStyle name="Normal 4 9 3 5 2 2 3" xfId="51922" xr:uid="{34B58104-87AB-491B-9934-296EEADB0E83}"/>
    <cellStyle name="Normal 4 9 3 5 2 2 3 2" xfId="51923" xr:uid="{47458940-0B49-4B73-9946-4D8629E640EE}"/>
    <cellStyle name="Normal 4 9 3 5 2 2 4" xfId="51924" xr:uid="{599150FD-AC3B-4DDA-95E9-E7BED3D6CE31}"/>
    <cellStyle name="Normal 4 9 3 5 2 3" xfId="51925" xr:uid="{9A0FDF81-CE3C-4091-8263-C24D85D45AD0}"/>
    <cellStyle name="Normal 4 9 3 5 2 3 2" xfId="51926" xr:uid="{4DCC1C61-DDA1-4144-899A-E3443E44CC1D}"/>
    <cellStyle name="Normal 4 9 3 5 2 3 2 2" xfId="51927" xr:uid="{D9E9D996-D560-4602-8CC1-79628DCC4F17}"/>
    <cellStyle name="Normal 4 9 3 5 2 3 2 2 2" xfId="51928" xr:uid="{BCF1E238-A63D-416B-9608-3839DD54E4CE}"/>
    <cellStyle name="Normal 4 9 3 5 2 3 2 3" xfId="51929" xr:uid="{AECB7AFC-F226-468D-91A6-33A478F3693C}"/>
    <cellStyle name="Normal 4 9 3 5 2 3 3" xfId="51930" xr:uid="{70C3C46A-D957-4295-8E10-48F4376D451E}"/>
    <cellStyle name="Normal 4 9 3 5 2 3 3 2" xfId="51931" xr:uid="{EE202DD5-FADE-4F30-815D-2ADED40FF8CE}"/>
    <cellStyle name="Normal 4 9 3 5 2 3 4" xfId="51932" xr:uid="{7FC85D4D-C72C-4EB0-8ABD-8A43D927D62E}"/>
    <cellStyle name="Normal 4 9 3 5 3" xfId="51933" xr:uid="{FFF931E5-8AC0-4D03-9521-4D9EDBFA74E6}"/>
    <cellStyle name="Normal 4 9 3 5 3 2" xfId="51934" xr:uid="{D8DBB188-C670-490A-8E51-BC7DC1EE361C}"/>
    <cellStyle name="Normal 4 9 3 5 3 2 2" xfId="51935" xr:uid="{BAC5A3F0-8969-43C5-A17C-B165A3C2DBA6}"/>
    <cellStyle name="Normal 4 9 3 5 3 2 2 2" xfId="51936" xr:uid="{3F2B85D2-ED61-4E81-B7E6-913B20C0110A}"/>
    <cellStyle name="Normal 4 9 3 5 3 2 3" xfId="51937" xr:uid="{40DF4C7B-36A5-4D33-800D-DCF3B5E5876A}"/>
    <cellStyle name="Normal 4 9 3 5 3 3" xfId="51938" xr:uid="{2A45391C-CA2E-4B74-9035-6CF90BFF7CAD}"/>
    <cellStyle name="Normal 4 9 3 5 3 3 2" xfId="51939" xr:uid="{24B5F40B-9072-4B47-AC29-F0DFC604C39E}"/>
    <cellStyle name="Normal 4 9 3 5 3 4" xfId="51940" xr:uid="{185062E9-167E-4241-AEBD-93FA52C43B71}"/>
    <cellStyle name="Normal 4 9 3 5 4" xfId="51941" xr:uid="{5774C2A5-932D-4EE6-95AF-BACDA47E52A8}"/>
    <cellStyle name="Normal 4 9 3 5 4 2" xfId="51942" xr:uid="{E8EEB2E3-11E1-431B-9E2A-447D78A5CCE4}"/>
    <cellStyle name="Normal 4 9 3 5 4 2 2" xfId="51943" xr:uid="{14C736C5-C887-4ABA-BD52-E597B2C97488}"/>
    <cellStyle name="Normal 4 9 3 5 4 2 2 2" xfId="51944" xr:uid="{D1765914-6B05-4C27-8B41-773CF2F2625F}"/>
    <cellStyle name="Normal 4 9 3 5 4 2 3" xfId="51945" xr:uid="{3192031E-25A6-4146-9AD4-05FEC2F3734B}"/>
    <cellStyle name="Normal 4 9 3 5 4 3" xfId="51946" xr:uid="{59BB2640-20FD-4C07-BF8F-C0FFE505E5E6}"/>
    <cellStyle name="Normal 4 9 3 5 4 3 2" xfId="51947" xr:uid="{F6C0EE66-F9B1-43E5-8885-1283DACFC28F}"/>
    <cellStyle name="Normal 4 9 3 5 4 4" xfId="51948" xr:uid="{77D3233E-6827-477D-B42B-EB6838DD5C7B}"/>
    <cellStyle name="Normal 4 9 3 5 5" xfId="51949" xr:uid="{96276600-C01F-46FF-9940-A371D229E914}"/>
    <cellStyle name="Normal 4 9 3 5 6" xfId="51950" xr:uid="{3A0E72DE-42CB-433B-818D-25B52CD0A4D4}"/>
    <cellStyle name="Normal 4 9 3 5 6 2" xfId="51951" xr:uid="{492C7D8D-E559-4345-A72D-64DABED2FF99}"/>
    <cellStyle name="Normal 4 9 3 5 6 2 2" xfId="51952" xr:uid="{AB578D25-3367-4D74-89C3-522AF0E5FE35}"/>
    <cellStyle name="Normal 4 9 3 5 6 3" xfId="51953" xr:uid="{59AD0210-5B7D-47EF-BAB4-CC8864896095}"/>
    <cellStyle name="Normal 4 9 3 5 7" xfId="51954" xr:uid="{EBDE8B02-19BE-4D1C-B714-093BA8A6C69C}"/>
    <cellStyle name="Normal 4 9 3 5 7 2" xfId="51955" xr:uid="{B70CEEA4-326E-4BCB-B978-6C6B2A65D4C0}"/>
    <cellStyle name="Normal 4 9 3 5 8" xfId="51956" xr:uid="{D580D501-5842-4512-A65A-26C4B094D4DF}"/>
    <cellStyle name="Normal 4 9 3 6" xfId="51957" xr:uid="{A3CB758C-2536-4E27-86CA-940234883A92}"/>
    <cellStyle name="Normal 4 9 3 7" xfId="51958" xr:uid="{FE4C310F-D965-4687-911C-5FE83DD2A52E}"/>
    <cellStyle name="Normal 4 9 3 8" xfId="51959" xr:uid="{D22DD4AD-2A09-4BD2-A8B6-3CE76975DD65}"/>
    <cellStyle name="Normal 4 9 3 9" xfId="51960" xr:uid="{12EB637C-CF2C-4A11-9B69-9684E286A490}"/>
    <cellStyle name="Normal 4 9 4" xfId="51961" xr:uid="{A1E00216-EF1E-49E8-9D53-F8F9BC0115EA}"/>
    <cellStyle name="Normal 4 9 4 2" xfId="51962" xr:uid="{76FD0F21-F810-4569-9FA6-2E49D9785D11}"/>
    <cellStyle name="Normal 4 9 4 2 2" xfId="51963" xr:uid="{F90BB41D-A83A-4118-95A5-6DAC610BAA10}"/>
    <cellStyle name="Normal 4 9 4 2 3" xfId="51964" xr:uid="{BDF09177-623F-4970-9545-B97DD276CE35}"/>
    <cellStyle name="Normal 4 9 4 2 4" xfId="51965" xr:uid="{3B4651C6-8BE5-443D-97CD-E6FE1FD1B1BD}"/>
    <cellStyle name="Normal 4 9 4 2 4 2" xfId="51966" xr:uid="{6562CEEF-9779-4779-9C88-8FB370D071B7}"/>
    <cellStyle name="Normal 4 9 4 2 4 2 2" xfId="51967" xr:uid="{FD366CDD-7374-4316-92B4-23D99B3C835B}"/>
    <cellStyle name="Normal 4 9 4 2 4 2 2 2" xfId="51968" xr:uid="{F82F600F-79F3-4EA0-91F9-003D078E9800}"/>
    <cellStyle name="Normal 4 9 4 2 4 2 3" xfId="51969" xr:uid="{516FAC9D-0EDD-4394-90FF-7D51AC0E85A6}"/>
    <cellStyle name="Normal 4 9 4 2 4 3" xfId="51970" xr:uid="{10AE7C1A-27DF-4EB1-BE38-EB6F17BF723D}"/>
    <cellStyle name="Normal 4 9 4 2 4 3 2" xfId="51971" xr:uid="{EC7C6FB2-6BE0-4CFE-8DFF-CD13AD4B3536}"/>
    <cellStyle name="Normal 4 9 4 2 4 4" xfId="51972" xr:uid="{F27F05C5-4360-4248-95CC-24D6EAAC6788}"/>
    <cellStyle name="Normal 4 9 4 2 5" xfId="51973" xr:uid="{D04B2B6E-229E-4696-9888-315FA575FDF5}"/>
    <cellStyle name="Normal 4 9 4 2 6" xfId="51974" xr:uid="{CB56BAF1-DF8B-442F-A169-0F3215E870A7}"/>
    <cellStyle name="Normal 4 9 4 2 7" xfId="51975" xr:uid="{E359A5B1-F433-4C97-BBE1-FBCA0CA6D9D7}"/>
    <cellStyle name="Normal 4 9 4 2 8" xfId="51976" xr:uid="{BAA0FC48-716E-4D16-98F0-712960FFD409}"/>
    <cellStyle name="Normal 4 9 4 3" xfId="51977" xr:uid="{854AE0DA-323F-4C07-960F-FEBD390B949F}"/>
    <cellStyle name="Normal 4 9 4 3 2" xfId="51978" xr:uid="{40AC303A-D49C-4BE0-866F-95BEBA31D2FD}"/>
    <cellStyle name="Normal 4 9 4 3 3" xfId="51979" xr:uid="{1AA8FA62-1E6D-45D1-B88D-094CD1469D28}"/>
    <cellStyle name="Normal 4 9 4 3 4" xfId="51980" xr:uid="{827729F3-95D5-42DB-9107-ED5CE5508F79}"/>
    <cellStyle name="Normal 4 9 4 3 5" xfId="51981" xr:uid="{7E89D20C-52D3-44C9-8705-AC283487CC78}"/>
    <cellStyle name="Normal 4 9 4 3 6" xfId="51982" xr:uid="{CA379EDA-628D-42E7-87C5-CD19F902805E}"/>
    <cellStyle name="Normal 4 9 4 3 7" xfId="51983" xr:uid="{41F8EE1D-93FC-433C-8D47-7DE4B0E0061D}"/>
    <cellStyle name="Normal 4 9 4 3 8" xfId="51984" xr:uid="{9D3FAB6C-0BF3-4F42-A596-F920077B1394}"/>
    <cellStyle name="Normal 4 9 4 4" xfId="51985" xr:uid="{7A388419-1A57-491E-93EC-888684BDC788}"/>
    <cellStyle name="Normal 4 9 4 4 2" xfId="51986" xr:uid="{16552C59-2253-4900-AC4B-CFE8E91A1B9C}"/>
    <cellStyle name="Normal 4 9 4 4 3" xfId="51987" xr:uid="{2FD559D1-5A35-4ABC-BF1D-BF190492463B}"/>
    <cellStyle name="Normal 4 9 4 4 4" xfId="51988" xr:uid="{1B305A78-49AB-4C01-815A-0727A1307493}"/>
    <cellStyle name="Normal 4 9 4 4 5" xfId="51989" xr:uid="{F9FF6673-3A13-4C65-AED3-C1226F48DDDF}"/>
    <cellStyle name="Normal 4 9 4 4 6" xfId="51990" xr:uid="{E6C4035A-7499-4829-9EDE-91100143DF72}"/>
    <cellStyle name="Normal 4 9 4 4 7" xfId="51991" xr:uid="{6243BAF8-BF52-4E9D-AD7C-07CD2E2F65A6}"/>
    <cellStyle name="Normal 4 9 4 4 8" xfId="51992" xr:uid="{D0E5426A-B809-4C7F-B931-39F00AC8F0E9}"/>
    <cellStyle name="Normal 4 9 4 5" xfId="51993" xr:uid="{F13FB631-F925-4A6E-97EF-0EA1F8B8013F}"/>
    <cellStyle name="Normal 4 9 4 5 2" xfId="51994" xr:uid="{C11DCCB9-10A5-4F40-936C-42835CAED25E}"/>
    <cellStyle name="Normal 4 9 4 5 3" xfId="51995" xr:uid="{35A0457A-69CA-4D54-A0E6-506E7C5E550C}"/>
    <cellStyle name="Normal 4 9 4 5 4" xfId="51996" xr:uid="{1EF5500A-0FDA-4681-B6AE-065791FDF37C}"/>
    <cellStyle name="Normal 4 9 4 5 5" xfId="51997" xr:uid="{56F69D66-AFA3-4D7C-9386-85E36C982AE6}"/>
    <cellStyle name="Normal 4 9 4 5 6" xfId="51998" xr:uid="{C86A2E6A-509D-43F0-907D-8AFE48F18EA1}"/>
    <cellStyle name="Normal 4 9 4 5 7" xfId="51999" xr:uid="{9034B2C6-7E60-4F54-A762-AC5F2E1EF3FF}"/>
    <cellStyle name="Normal 4 9 4 5 8" xfId="52000" xr:uid="{DE3DC616-91B6-4F4A-AE47-213275C7EEF0}"/>
    <cellStyle name="Normal 4 9 4 6" xfId="52001" xr:uid="{04A7F89D-1FF5-4BF4-AB34-B5D7D69EC70E}"/>
    <cellStyle name="Normal 4 9 4 7" xfId="52002" xr:uid="{C7322B4A-24BD-4F19-8A61-E1BD6CBB0621}"/>
    <cellStyle name="Normal 4 9 4 7 2" xfId="52003" xr:uid="{3D78A173-9C6A-4096-9585-9D1560329AF6}"/>
    <cellStyle name="Normal 4 9 4 7 2 2" xfId="52004" xr:uid="{9064CCFC-870F-4A03-B2FA-4415DC119BB2}"/>
    <cellStyle name="Normal 4 9 4 7 3" xfId="52005" xr:uid="{8BD4E6AB-3337-452D-B256-F9A9DDBF2C81}"/>
    <cellStyle name="Normal 4 9 4 8" xfId="52006" xr:uid="{560B7699-9364-405D-A40C-F22082E2E1D2}"/>
    <cellStyle name="Normal 4 9 4 8 2" xfId="52007" xr:uid="{5A29FE35-09C0-4F11-B247-E45C1CFF1457}"/>
    <cellStyle name="Normal 4 9 4 9" xfId="52008" xr:uid="{1DEA3323-0678-4B03-8CE9-FC262532F53B}"/>
    <cellStyle name="Normal 4 9 5" xfId="52009" xr:uid="{BA40C02E-FA5B-4E9E-87C3-54AD00CCD056}"/>
    <cellStyle name="Normal 4 9 5 10" xfId="52010" xr:uid="{65B105AC-E5BE-451A-BF44-572B65F6D119}"/>
    <cellStyle name="Normal 4 9 5 2" xfId="52011" xr:uid="{F0AB203E-A320-49DC-BAA9-8962C7484A21}"/>
    <cellStyle name="Normal 4 9 5 3" xfId="52012" xr:uid="{43AAC3D2-26C6-46CA-84BB-CB7C70612CC6}"/>
    <cellStyle name="Normal 4 9 5 4" xfId="52013" xr:uid="{2D782B29-F472-4E1C-9225-55528C133918}"/>
    <cellStyle name="Normal 4 9 5 5" xfId="52014" xr:uid="{1F3E2854-ADE8-489A-856A-4FB1B8256A5D}"/>
    <cellStyle name="Normal 4 9 5 6" xfId="52015" xr:uid="{BC88FEDF-EDD3-4C94-A7CD-9FCD1868C5CE}"/>
    <cellStyle name="Normal 4 9 5 7" xfId="52016" xr:uid="{3A8D8265-34E8-49D7-B327-63891E5CF4ED}"/>
    <cellStyle name="Normal 4 9 5 8" xfId="52017" xr:uid="{FB225922-6D78-458E-9D13-954E9E761168}"/>
    <cellStyle name="Normal 4 9 5 9" xfId="52018" xr:uid="{CBE317B3-C0FB-4B26-A48D-011637DA8746}"/>
    <cellStyle name="Normal 4 9 6" xfId="52019" xr:uid="{2C902513-7CFB-4C8B-A74E-9F3595D49A9C}"/>
    <cellStyle name="Normal 4 9 6 10" xfId="52020" xr:uid="{4E5EA024-018E-4EFE-9328-53D08EF3013A}"/>
    <cellStyle name="Normal 4 9 6 2" xfId="52021" xr:uid="{6FA53DEE-EDB5-4CB0-9481-CCCAF0F2EAAA}"/>
    <cellStyle name="Normal 4 9 6 3" xfId="52022" xr:uid="{4318C59B-CA4D-4D69-ABF0-A2F431EDB7A7}"/>
    <cellStyle name="Normal 4 9 6 4" xfId="52023" xr:uid="{9D344F7A-47AC-4094-BAEE-4C77223587DF}"/>
    <cellStyle name="Normal 4 9 6 5" xfId="52024" xr:uid="{E41AE602-0D56-4E56-B001-1603FD7F8D24}"/>
    <cellStyle name="Normal 4 9 6 6" xfId="52025" xr:uid="{30BC638C-A585-4002-A4B4-565FDCDD3D90}"/>
    <cellStyle name="Normal 4 9 6 7" xfId="52026" xr:uid="{D9EE528B-83C0-413C-802E-9FC46B859332}"/>
    <cellStyle name="Normal 4 9 6 8" xfId="52027" xr:uid="{622FB740-1546-4E34-B59D-CF4B5ABABADB}"/>
    <cellStyle name="Normal 4 9 6 9" xfId="52028" xr:uid="{19649FF0-E51F-4097-BD7D-30806C3FEB58}"/>
    <cellStyle name="Normal 4 9 7" xfId="52029" xr:uid="{E89185AB-3844-4C7F-957D-68703A321A60}"/>
    <cellStyle name="Normal 4 9 7 2" xfId="52030" xr:uid="{C4869429-F090-460A-A605-AF9E8B9FF29F}"/>
    <cellStyle name="Normal 4 9 7 2 2" xfId="52031" xr:uid="{3E44FD5B-B7CD-4427-84DB-40360C2CA7C2}"/>
    <cellStyle name="Normal 4 9 7 3" xfId="52032" xr:uid="{02CFE08F-A5E1-44E1-BD76-57911A1BCADE}"/>
    <cellStyle name="Normal 4 9 8" xfId="52033" xr:uid="{91757E47-0F11-4A58-ADA2-3ED9F149DB07}"/>
    <cellStyle name="Normal 4 9 8 2" xfId="52034" xr:uid="{F8F3041A-FF9C-44FB-B0FA-72A95F21F1F4}"/>
    <cellStyle name="Normal 4 9 9" xfId="52035" xr:uid="{BF13DD5E-B1F2-474A-8650-65D8F1D3E2BB}"/>
    <cellStyle name="Normal 4_Fapasa - Apoyo a Audit. - IRACIS 12-2008" xfId="833" xr:uid="{F7613002-1074-442A-8699-392C5BD05985}"/>
    <cellStyle name="Normal 40" xfId="9937" xr:uid="{2DF6E5F7-29AD-44F1-88C6-427827F4CF0D}"/>
    <cellStyle name="Normal 40 10" xfId="52036" xr:uid="{FD25F713-B6DF-459B-9632-995953FFEF7D}"/>
    <cellStyle name="Normal 40 10 2" xfId="52037" xr:uid="{C1B07048-9878-4118-AD3C-6C1B520982B0}"/>
    <cellStyle name="Normal 40 10 2 2" xfId="52038" xr:uid="{0EC39D6A-17FB-474A-B0E5-8E3DC378CC6B}"/>
    <cellStyle name="Normal 40 10 3" xfId="52039" xr:uid="{7DF4D3F1-74FE-4087-9983-BAE1AED1DEA5}"/>
    <cellStyle name="Normal 40 10 3 2" xfId="52040" xr:uid="{D4F9D8C2-1FAC-4FAD-BBC7-D4E8B960ED77}"/>
    <cellStyle name="Normal 40 10 4" xfId="52041" xr:uid="{60C0EC83-806E-485E-AC2B-CE3DA55B8289}"/>
    <cellStyle name="Normal 40 10 4 2" xfId="52042" xr:uid="{4019666F-7ACF-4970-AB5B-8B84C62927C1}"/>
    <cellStyle name="Normal 40 10 5" xfId="52043" xr:uid="{FB1EF3B2-48A2-41B0-9262-756AE61D78DD}"/>
    <cellStyle name="Normal 40 10 5 2" xfId="52044" xr:uid="{E420DE86-176D-40A7-90A9-289A00A0C2D4}"/>
    <cellStyle name="Normal 40 10 6" xfId="52045" xr:uid="{BB2AD540-BF4B-49F0-8A49-8CFD00EF5ADD}"/>
    <cellStyle name="Normal 40 10 6 2" xfId="52046" xr:uid="{8CE12D09-F8C5-4778-8B5A-31BB44ED39D2}"/>
    <cellStyle name="Normal 40 10 7" xfId="52047" xr:uid="{AC15F911-1B1A-41DE-B2DC-C8AE0792B950}"/>
    <cellStyle name="Normal 40 11" xfId="52048" xr:uid="{FB3B3428-4E96-4EBC-A665-EC523214959A}"/>
    <cellStyle name="Normal 40 11 2" xfId="52049" xr:uid="{745CC05D-2981-4CE9-BDD4-90EC454C7D3C}"/>
    <cellStyle name="Normal 40 12" xfId="52050" xr:uid="{16236D5B-E9BD-4999-94CC-0DD7567750F4}"/>
    <cellStyle name="Normal 40 12 2" xfId="52051" xr:uid="{4671574C-1FC7-489D-9E06-A5C558F79580}"/>
    <cellStyle name="Normal 40 13" xfId="52052" xr:uid="{1344F188-874D-48DD-B613-CE94BD01C150}"/>
    <cellStyle name="Normal 40 13 2" xfId="52053" xr:uid="{45C3C175-4688-4B6C-A431-8599B722B89F}"/>
    <cellStyle name="Normal 40 14" xfId="52054" xr:uid="{04FA2DF8-8DC6-4E48-A212-91DC4AD1E489}"/>
    <cellStyle name="Normal 40 14 2" xfId="52055" xr:uid="{6A3E3EC8-6173-42F0-8499-D91927422287}"/>
    <cellStyle name="Normal 40 15" xfId="52056" xr:uid="{F036F4E0-E906-4C04-91D7-71897D0BF3D2}"/>
    <cellStyle name="Normal 40 15 2" xfId="52057" xr:uid="{D1E52ADC-93BA-4D9B-96EE-ADD09361B54D}"/>
    <cellStyle name="Normal 40 16" xfId="52058" xr:uid="{458DC089-2296-4DC1-A6E7-E475E278168E}"/>
    <cellStyle name="Normal 40 2" xfId="11373" xr:uid="{557CBA03-5664-467A-B844-9564867DF15E}"/>
    <cellStyle name="Normal 40 2 10" xfId="52059" xr:uid="{741939DE-959E-4A0C-8ADA-26E52BDEAFBF}"/>
    <cellStyle name="Normal 40 2 2" xfId="52060" xr:uid="{31F072D3-1DCF-46C9-AD73-824040AC05E7}"/>
    <cellStyle name="Normal 40 2 2 2" xfId="52061" xr:uid="{3CC2CE16-8C0E-4932-88BA-EC95D54BF727}"/>
    <cellStyle name="Normal 40 2 2 2 2" xfId="52062" xr:uid="{8A0CA2B7-7F9D-40D8-9C79-FB52A2521FA4}"/>
    <cellStyle name="Normal 40 2 2 2 2 2" xfId="52063" xr:uid="{CE8739D2-2674-4BF8-95A1-5C027EDDEE17}"/>
    <cellStyle name="Normal 40 2 2 2 3" xfId="52064" xr:uid="{82549612-8527-427A-AFFE-BF8505050821}"/>
    <cellStyle name="Normal 40 2 2 3" xfId="52065" xr:uid="{E90D81B7-2CB4-479A-922E-EA2C89327A90}"/>
    <cellStyle name="Normal 40 2 2 3 2" xfId="52066" xr:uid="{6BD41A49-7D75-4E97-8905-A26E330CF8A8}"/>
    <cellStyle name="Normal 40 2 2 4" xfId="52067" xr:uid="{47CA4F96-F6C0-4233-83A0-B7E26A966678}"/>
    <cellStyle name="Normal 40 2 3" xfId="52068" xr:uid="{6B88BE9A-677A-40C6-8044-C4915AE68A61}"/>
    <cellStyle name="Normal 40 2 3 2" xfId="52069" xr:uid="{E157B5AA-E382-42AF-99EF-B8C9E54FB8FB}"/>
    <cellStyle name="Normal 40 2 3 2 2" xfId="52070" xr:uid="{A8BE4FA7-77A7-4A08-8CB3-4C16F61522D1}"/>
    <cellStyle name="Normal 40 2 3 2 2 2" xfId="52071" xr:uid="{D281A9A1-7133-4DB1-AA35-7B809BF25643}"/>
    <cellStyle name="Normal 40 2 3 2 3" xfId="52072" xr:uid="{DF3ACF16-49F5-4922-B094-6522892E10FB}"/>
    <cellStyle name="Normal 40 2 3 3" xfId="52073" xr:uid="{6FDF5F02-C34E-4068-8BEB-3A34D755166C}"/>
    <cellStyle name="Normal 40 2 3 3 2" xfId="52074" xr:uid="{A37E1562-5DDE-464B-A8DE-F7CE9F4A9C6D}"/>
    <cellStyle name="Normal 40 2 3 4" xfId="52075" xr:uid="{E265E977-F7E2-47A2-B0E2-000C19E1E778}"/>
    <cellStyle name="Normal 40 2 4" xfId="52076" xr:uid="{8924926A-01DB-4127-BE50-C4E30E86AB92}"/>
    <cellStyle name="Normal 40 2 4 2" xfId="52077" xr:uid="{0C0C731D-C0B7-4EA3-8E86-5C706524B81D}"/>
    <cellStyle name="Normal 40 2 4 2 2" xfId="52078" xr:uid="{4F57562A-D8E3-4996-98D8-A74A26F0D3AF}"/>
    <cellStyle name="Normal 40 2 4 2 2 2" xfId="52079" xr:uid="{0CEF4903-618A-4C8F-B0C4-C67BEE5A5FFA}"/>
    <cellStyle name="Normal 40 2 4 2 3" xfId="52080" xr:uid="{66D44EE6-4183-452B-AB9F-9105A645EC2E}"/>
    <cellStyle name="Normal 40 2 4 3" xfId="52081" xr:uid="{130E63FF-196D-44BB-BDFC-261BCD5BEB4D}"/>
    <cellStyle name="Normal 40 2 4 3 2" xfId="52082" xr:uid="{CA4E267E-6BD4-483F-AF28-E2AF98D75EF7}"/>
    <cellStyle name="Normal 40 2 4 4" xfId="52083" xr:uid="{8D23BB1A-1907-43CB-B68B-F0743A54C307}"/>
    <cellStyle name="Normal 40 2 5" xfId="52084" xr:uid="{9252CAB0-5EC6-405D-9948-BB110440CFD2}"/>
    <cellStyle name="Normal 40 2 5 2" xfId="52085" xr:uid="{0A89C2E5-80B7-49F4-8D6B-EA99834B70D3}"/>
    <cellStyle name="Normal 40 2 5 2 2" xfId="52086" xr:uid="{238BB2D7-2DDF-44FC-A21E-A8381CA402B0}"/>
    <cellStyle name="Normal 40 2 5 2 2 2" xfId="52087" xr:uid="{EAEA5314-8273-491B-B459-23B5A0EE42F4}"/>
    <cellStyle name="Normal 40 2 5 2 3" xfId="52088" xr:uid="{F7052477-D213-4C63-82B6-A0753ACCE2ED}"/>
    <cellStyle name="Normal 40 2 5 3" xfId="52089" xr:uid="{AB43B54D-6456-4E46-AA94-CE45F2039B88}"/>
    <cellStyle name="Normal 40 2 5 3 2" xfId="52090" xr:uid="{D797CE11-9FAE-4A5C-B43F-0857C667C0FC}"/>
    <cellStyle name="Normal 40 2 5 4" xfId="52091" xr:uid="{C85C2950-DFC7-406B-A944-C852A4D5D53C}"/>
    <cellStyle name="Normal 40 2 6" xfId="52092" xr:uid="{83673843-7365-42B0-9E06-FD64CFD0CCB6}"/>
    <cellStyle name="Normal 40 2 6 2" xfId="52093" xr:uid="{BE8FB87E-0D59-47C7-85E6-240D724A9F69}"/>
    <cellStyle name="Normal 40 2 6 2 2" xfId="52094" xr:uid="{7C52E8CF-05E8-448B-B4C0-30211D53FF58}"/>
    <cellStyle name="Normal 40 2 6 2 2 2" xfId="52095" xr:uid="{223442A9-54F7-4F43-90F5-6495809AFC95}"/>
    <cellStyle name="Normal 40 2 6 2 3" xfId="52096" xr:uid="{DEA19AF7-3347-4B4A-A784-2894C2720C39}"/>
    <cellStyle name="Normal 40 2 6 3" xfId="52097" xr:uid="{F6DD350F-A9C8-42E8-9100-5C7CC4184463}"/>
    <cellStyle name="Normal 40 2 6 3 2" xfId="52098" xr:uid="{4235EA53-58D6-4767-81C9-1BE01E4D5BA2}"/>
    <cellStyle name="Normal 40 2 6 4" xfId="52099" xr:uid="{CB491EC3-357C-4067-8D88-9DB1B722C4E9}"/>
    <cellStyle name="Normal 40 2 7" xfId="52100" xr:uid="{A235EF52-398D-4FD6-902F-DBD71661CD73}"/>
    <cellStyle name="Normal 40 2 7 2" xfId="52101" xr:uid="{AD4A4D3F-825D-4752-8777-09AE85600096}"/>
    <cellStyle name="Normal 40 2 7 2 2" xfId="52102" xr:uid="{8253796D-D88C-42B7-BBE6-8B0A98466FF8}"/>
    <cellStyle name="Normal 40 2 7 2 2 2" xfId="52103" xr:uid="{0B35E042-3A42-4DE6-8178-DF12E146C436}"/>
    <cellStyle name="Normal 40 2 7 2 3" xfId="52104" xr:uid="{B1A70533-4512-4EA7-8655-2447D036B817}"/>
    <cellStyle name="Normal 40 2 7 3" xfId="52105" xr:uid="{E49A4806-247E-4FC4-B1FE-89BC8D2DA28A}"/>
    <cellStyle name="Normal 40 2 7 3 2" xfId="52106" xr:uid="{031E48AB-FE0A-4FA6-BDE9-35113A8A5A9B}"/>
    <cellStyle name="Normal 40 2 7 4" xfId="52107" xr:uid="{5837577B-620E-4718-8AD8-479734C10D2B}"/>
    <cellStyle name="Normal 40 2 8" xfId="52108" xr:uid="{FB299C0F-1944-4834-AA06-2D996763AFDB}"/>
    <cellStyle name="Normal 40 2 8 2" xfId="52109" xr:uid="{CF216EE3-7B1E-45E4-93C6-2F69F9A48185}"/>
    <cellStyle name="Normal 40 2 8 2 2" xfId="52110" xr:uid="{A956D8B8-B685-4145-A890-B0A2AFD83BC4}"/>
    <cellStyle name="Normal 40 2 8 3" xfId="52111" xr:uid="{FF12ED3E-5362-42C2-9F57-440E723F1F9C}"/>
    <cellStyle name="Normal 40 2 9" xfId="52112" xr:uid="{43D50F04-72A0-4232-ABE1-E0D085DB3EA9}"/>
    <cellStyle name="Normal 40 2 9 2" xfId="52113" xr:uid="{DB51E16E-80F8-4053-BD4D-BFC7A927FA6C}"/>
    <cellStyle name="Normal 40 3" xfId="52114" xr:uid="{65A95EF9-ECC8-48D3-B905-7866EE9F40C6}"/>
    <cellStyle name="Normal 40 3 2" xfId="52115" xr:uid="{A7377735-DA97-4AD6-A262-F6769EA59B96}"/>
    <cellStyle name="Normal 40 3 2 2" xfId="52116" xr:uid="{AD16E764-BE47-480D-9A2B-31E12C407CB2}"/>
    <cellStyle name="Normal 40 3 2 2 2" xfId="52117" xr:uid="{FFDAFD84-8EFF-4786-9EF1-F38B9C6959AB}"/>
    <cellStyle name="Normal 40 3 2 3" xfId="52118" xr:uid="{0A256EBD-8EF0-46CB-B702-C1E1EDB940FB}"/>
    <cellStyle name="Normal 40 3 3" xfId="52119" xr:uid="{640D1417-E113-4370-804F-AEDBF9B2B3C1}"/>
    <cellStyle name="Normal 40 3 3 2" xfId="52120" xr:uid="{FA3E47AB-38F2-4600-AE86-0CA2F84F34FF}"/>
    <cellStyle name="Normal 40 3 4" xfId="52121" xr:uid="{1B9D3173-562A-47FF-9C89-D78E34FDB80A}"/>
    <cellStyle name="Normal 40 3 4 2" xfId="52122" xr:uid="{3DCDED36-B5FE-452F-B6C8-CBF55C800160}"/>
    <cellStyle name="Normal 40 3 5" xfId="52123" xr:uid="{322DC64E-B03A-4F7E-A876-00C78B685C2A}"/>
    <cellStyle name="Normal 40 3 5 2" xfId="52124" xr:uid="{8CDC96AD-1A78-4875-ADD4-6489D3D8A8F5}"/>
    <cellStyle name="Normal 40 3 6" xfId="52125" xr:uid="{A025183A-6ACE-4C46-85E8-BEEF92E2E831}"/>
    <cellStyle name="Normal 40 3 6 2" xfId="52126" xr:uid="{73F12501-B9C9-437B-93A8-009E461E8614}"/>
    <cellStyle name="Normal 40 3 7" xfId="52127" xr:uid="{310248BC-7E69-4343-BD2D-CF8B1EDA34A7}"/>
    <cellStyle name="Normal 40 4" xfId="52128" xr:uid="{9CAE8C8A-B54D-402B-B487-B57C9BB8918A}"/>
    <cellStyle name="Normal 40 4 2" xfId="52129" xr:uid="{CA022AC5-54C2-4EBF-A4C2-2D6345BC318E}"/>
    <cellStyle name="Normal 40 4 2 2" xfId="52130" xr:uid="{4EBD0A57-EA68-4215-9B8F-A65793B91655}"/>
    <cellStyle name="Normal 40 4 2 2 2" xfId="52131" xr:uid="{32776FD1-A2C8-4B37-8680-355D1D007829}"/>
    <cellStyle name="Normal 40 4 2 3" xfId="52132" xr:uid="{C3B72246-AE3D-4D5D-AB98-A979DACFFA9F}"/>
    <cellStyle name="Normal 40 4 3" xfId="52133" xr:uid="{44F7DAD3-AED7-4E92-BC13-DEA277A0A94B}"/>
    <cellStyle name="Normal 40 4 3 2" xfId="52134" xr:uid="{49711718-6F5F-4841-B0A1-CDFCC90E1A29}"/>
    <cellStyle name="Normal 40 4 4" xfId="52135" xr:uid="{0BA5ADCF-C6A1-4329-8596-587C328D7F57}"/>
    <cellStyle name="Normal 40 4 4 2" xfId="52136" xr:uid="{334D307F-BCA7-4927-B863-8783B9E0428C}"/>
    <cellStyle name="Normal 40 4 5" xfId="52137" xr:uid="{0DD13A38-5325-4B3E-8A65-E38BC8E4FF9F}"/>
    <cellStyle name="Normal 40 4 5 2" xfId="52138" xr:uid="{3444A687-4320-4C41-B92B-5C92002B0FAD}"/>
    <cellStyle name="Normal 40 4 6" xfId="52139" xr:uid="{2A9F7492-02CD-4849-9630-966FAB922423}"/>
    <cellStyle name="Normal 40 4 6 2" xfId="52140" xr:uid="{B9160001-A0D5-4F89-A3E1-CCB9E5B8399A}"/>
    <cellStyle name="Normal 40 4 7" xfId="52141" xr:uid="{AC68FB67-73E4-4A41-8E55-D2CC31F6653F}"/>
    <cellStyle name="Normal 40 5" xfId="52142" xr:uid="{0E1882E9-FC77-45EF-A956-68C5A3C6BB8D}"/>
    <cellStyle name="Normal 40 5 2" xfId="52143" xr:uid="{70804AF5-80DF-46CD-80D0-59E91DAFB2A7}"/>
    <cellStyle name="Normal 40 5 2 2" xfId="52144" xr:uid="{08546AE1-8711-49C2-89AA-1FC1213131C1}"/>
    <cellStyle name="Normal 40 5 2 2 2" xfId="52145" xr:uid="{A56665C8-FD53-49D9-B5F6-A20EB18CDC32}"/>
    <cellStyle name="Normal 40 5 2 3" xfId="52146" xr:uid="{48140BE9-673F-48DE-A7C5-CFF4D76096DE}"/>
    <cellStyle name="Normal 40 5 3" xfId="52147" xr:uid="{CB2F08C8-B3F4-4124-8C64-3DA6A9B9800D}"/>
    <cellStyle name="Normal 40 5 3 2" xfId="52148" xr:uid="{83AE7C20-02E9-4275-8002-1A37C47D1CEF}"/>
    <cellStyle name="Normal 40 5 4" xfId="52149" xr:uid="{8464BF28-392C-482B-9903-A9B500A32A44}"/>
    <cellStyle name="Normal 40 5 4 2" xfId="52150" xr:uid="{1609FF67-1FBB-4F7A-A244-08128E22AAC8}"/>
    <cellStyle name="Normal 40 5 5" xfId="52151" xr:uid="{46B5B620-97E6-465A-B12A-ADB0602E47BD}"/>
    <cellStyle name="Normal 40 5 5 2" xfId="52152" xr:uid="{0154DA39-488A-4D33-B9AD-28C5D372F3EC}"/>
    <cellStyle name="Normal 40 5 6" xfId="52153" xr:uid="{1AD78B29-6915-4038-B064-6EC5D86064E0}"/>
    <cellStyle name="Normal 40 5 6 2" xfId="52154" xr:uid="{F818A491-AB9F-4BCB-8750-666757FB26AF}"/>
    <cellStyle name="Normal 40 5 7" xfId="52155" xr:uid="{4C91892A-4AAF-4285-AEC2-107C13769881}"/>
    <cellStyle name="Normal 40 6" xfId="52156" xr:uid="{724ABE83-C297-4DF4-BB02-D7CC08DFEA69}"/>
    <cellStyle name="Normal 40 6 2" xfId="52157" xr:uid="{961BDAA8-750F-4095-87CF-57DB121F161A}"/>
    <cellStyle name="Normal 40 6 2 2" xfId="52158" xr:uid="{5ACBF734-FA3E-45FB-BF54-E558AA7FD236}"/>
    <cellStyle name="Normal 40 6 2 2 2" xfId="52159" xr:uid="{D6BA792A-B83F-4A04-BE23-BD43083F24EB}"/>
    <cellStyle name="Normal 40 6 2 3" xfId="52160" xr:uid="{0709872E-DD1A-4171-A5E2-1A85AC7A3192}"/>
    <cellStyle name="Normal 40 6 3" xfId="52161" xr:uid="{CBDD1F17-56E8-4266-8588-699F92095469}"/>
    <cellStyle name="Normal 40 6 3 2" xfId="52162" xr:uid="{F2CD30A0-8DE0-4788-A7C0-7DCE0D0BC95B}"/>
    <cellStyle name="Normal 40 6 4" xfId="52163" xr:uid="{079760C4-E118-45B3-956B-E59F7C8F457C}"/>
    <cellStyle name="Normal 40 6 4 2" xfId="52164" xr:uid="{4882FD56-A4C5-40FF-A1C2-5621C937C99B}"/>
    <cellStyle name="Normal 40 6 5" xfId="52165" xr:uid="{F7D992AC-9D93-47BF-B33E-6081BB805D33}"/>
    <cellStyle name="Normal 40 6 5 2" xfId="52166" xr:uid="{D16A2C78-534F-42E2-B1C6-B741F3C3D0A3}"/>
    <cellStyle name="Normal 40 6 6" xfId="52167" xr:uid="{281F7CA1-81E4-40A7-96FD-108041932128}"/>
    <cellStyle name="Normal 40 6 6 2" xfId="52168" xr:uid="{3627EF4B-51C0-4DE5-AB2C-C66F7BF77889}"/>
    <cellStyle name="Normal 40 6 7" xfId="52169" xr:uid="{932FEAEF-5FEF-4EE3-B785-575D5DA5CF0F}"/>
    <cellStyle name="Normal 40 7" xfId="52170" xr:uid="{C7C0BE8C-C7C4-4331-816B-B23CBD4682A7}"/>
    <cellStyle name="Normal 40 7 2" xfId="52171" xr:uid="{B98726AC-3A34-45BF-9472-E466AA1DF943}"/>
    <cellStyle name="Normal 40 7 2 2" xfId="52172" xr:uid="{0ED933F3-175A-4A4F-AD2C-33EAD0DF553E}"/>
    <cellStyle name="Normal 40 7 2 2 2" xfId="52173" xr:uid="{F9380916-EBCD-4D16-9991-9E5987FF8D0B}"/>
    <cellStyle name="Normal 40 7 2 3" xfId="52174" xr:uid="{EEEE20F5-D2B3-4259-86F6-D0BAD58B19D5}"/>
    <cellStyle name="Normal 40 7 3" xfId="52175" xr:uid="{27F298E5-57F2-400D-9C07-6F16656E3AF6}"/>
    <cellStyle name="Normal 40 7 3 2" xfId="52176" xr:uid="{58569474-15B5-496C-B811-9F1360AA0DA3}"/>
    <cellStyle name="Normal 40 7 4" xfId="52177" xr:uid="{B3ADCA11-B95A-4B11-80CD-56A73BC56ACF}"/>
    <cellStyle name="Normal 40 7 4 2" xfId="52178" xr:uid="{853B4971-E4DF-4010-AD19-FE4E1ECA9358}"/>
    <cellStyle name="Normal 40 7 5" xfId="52179" xr:uid="{A65562D7-282F-4258-ABD4-89A04F890C99}"/>
    <cellStyle name="Normal 40 7 5 2" xfId="52180" xr:uid="{9102C1D5-D461-40A9-B3AE-1F36FCA3E11A}"/>
    <cellStyle name="Normal 40 7 6" xfId="52181" xr:uid="{AF4C43E0-2DD2-4AB0-B5B7-8B186708EE90}"/>
    <cellStyle name="Normal 40 7 6 2" xfId="52182" xr:uid="{1FF84C9B-E145-4469-BBF3-07435E2B35B7}"/>
    <cellStyle name="Normal 40 7 7" xfId="52183" xr:uid="{99D6D0CA-4CF8-4440-A117-51571484DFE7}"/>
    <cellStyle name="Normal 40 8" xfId="52184" xr:uid="{E5454958-4A18-456B-B285-7DEB609E1FBE}"/>
    <cellStyle name="Normal 40 8 2" xfId="52185" xr:uid="{281FDF67-8EB5-4F02-8A30-CC9C8BD7D701}"/>
    <cellStyle name="Normal 40 8 2 2" xfId="52186" xr:uid="{E89F5B0F-1990-45B7-9453-D3AD3DBD78CA}"/>
    <cellStyle name="Normal 40 8 2 2 2" xfId="52187" xr:uid="{BF5AC8D8-92D5-45ED-9561-4E48CC10F351}"/>
    <cellStyle name="Normal 40 8 2 2 2 2" xfId="52188" xr:uid="{EC2100CB-3DED-4B19-A09E-B3B92913D066}"/>
    <cellStyle name="Normal 40 8 2 2 3" xfId="52189" xr:uid="{44F6C0CC-6D83-4546-9542-0DAB594FDA7A}"/>
    <cellStyle name="Normal 40 8 2 3" xfId="52190" xr:uid="{DD8D4426-2370-44A2-A6D0-F021DE53D0E4}"/>
    <cellStyle name="Normal 40 8 2 3 2" xfId="52191" xr:uid="{28AF680B-0A1C-4DFE-86A6-977D755402FA}"/>
    <cellStyle name="Normal 40 8 2 4" xfId="52192" xr:uid="{BA18ED18-529A-4EDD-A576-8E4EA9560EAE}"/>
    <cellStyle name="Normal 40 8 3" xfId="52193" xr:uid="{187BE93B-98D7-41D5-8010-B2A43C7020CA}"/>
    <cellStyle name="Normal 40 8 3 2" xfId="52194" xr:uid="{F9963D55-0CEA-498F-AF2F-1D55C734DF0D}"/>
    <cellStyle name="Normal 40 8 3 2 2" xfId="52195" xr:uid="{69E39C81-BCB4-49BB-9BAC-59E969564A80}"/>
    <cellStyle name="Normal 40 8 3 2 2 2" xfId="52196" xr:uid="{522739C3-7947-4D75-BD54-A3FE7A37DE20}"/>
    <cellStyle name="Normal 40 8 3 2 3" xfId="52197" xr:uid="{4AD17BE0-BA5A-4CC6-8AB8-F4CFC19ECAF4}"/>
    <cellStyle name="Normal 40 8 3 3" xfId="52198" xr:uid="{4D7A851A-2369-49A3-8584-F899C7E35C0B}"/>
    <cellStyle name="Normal 40 8 3 3 2" xfId="52199" xr:uid="{F4843157-85A7-46F6-BAAA-DB760CCF0640}"/>
    <cellStyle name="Normal 40 8 3 4" xfId="52200" xr:uid="{50D4BD0D-956F-4550-B4B8-5562E0F39878}"/>
    <cellStyle name="Normal 40 8 4" xfId="52201" xr:uid="{15D822C0-2186-4ACB-B7B1-C07D31987D91}"/>
    <cellStyle name="Normal 40 8 4 2" xfId="52202" xr:uid="{761B8D2A-3DA7-4BE2-89C4-74B10BD486D7}"/>
    <cellStyle name="Normal 40 8 4 2 2" xfId="52203" xr:uid="{F09B7F22-BBC2-423E-8E48-DFF4FC2B1E85}"/>
    <cellStyle name="Normal 40 8 4 2 2 2" xfId="52204" xr:uid="{E078EC9A-9B86-41F3-B017-A08B275AD51C}"/>
    <cellStyle name="Normal 40 8 4 2 3" xfId="52205" xr:uid="{2BE88096-30AB-4E04-8CF8-55668954D422}"/>
    <cellStyle name="Normal 40 8 4 3" xfId="52206" xr:uid="{3D5114C5-CEBC-412A-8AB4-669406E609C1}"/>
    <cellStyle name="Normal 40 8 4 3 2" xfId="52207" xr:uid="{8B761B10-0D70-4974-9983-F41C43C0ADC5}"/>
    <cellStyle name="Normal 40 8 4 4" xfId="52208" xr:uid="{5A275C56-D098-43B9-A7F4-B7E28FC1AA0A}"/>
    <cellStyle name="Normal 40 8 5" xfId="52209" xr:uid="{B50AF956-7673-4DB5-AC3F-B59CF6440425}"/>
    <cellStyle name="Normal 40 8 5 2" xfId="52210" xr:uid="{905288DF-E55E-4573-A89C-7B63F91C4BE3}"/>
    <cellStyle name="Normal 40 8 5 2 2" xfId="52211" xr:uid="{D74F89B4-ECAE-44E0-9A35-F9B5A6618691}"/>
    <cellStyle name="Normal 40 8 5 3" xfId="52212" xr:uid="{BE4C86F8-0872-4A06-BA4A-ED132476EB6D}"/>
    <cellStyle name="Normal 40 8 6" xfId="52213" xr:uid="{B8885D2B-0C83-4479-9478-C9BA12531CC0}"/>
    <cellStyle name="Normal 40 8 6 2" xfId="52214" xr:uid="{471D298E-7421-49C0-8D53-3496A8848B55}"/>
    <cellStyle name="Normal 40 8 7" xfId="52215" xr:uid="{573F2DDE-84BB-4FFA-8356-5ED298E27104}"/>
    <cellStyle name="Normal 40 9" xfId="52216" xr:uid="{C27529B8-0690-4D1F-9150-E4ADA749E8D5}"/>
    <cellStyle name="Normal 40 9 2" xfId="52217" xr:uid="{D1D10D19-C8C5-4258-B328-C3F45E47785A}"/>
    <cellStyle name="Normal 40 9 2 2" xfId="52218" xr:uid="{738B8AC1-6C46-4E51-A0D6-B0A95D63D49C}"/>
    <cellStyle name="Normal 40 9 2 2 2" xfId="52219" xr:uid="{119D8C75-0CCB-4E23-9B65-C00BAF74CA82}"/>
    <cellStyle name="Normal 40 9 2 3" xfId="52220" xr:uid="{834DA371-DD38-46E5-BE05-EB01240D3708}"/>
    <cellStyle name="Normal 40 9 3" xfId="52221" xr:uid="{34B12DB9-E260-4ABB-B655-DBC1A77B2DF1}"/>
    <cellStyle name="Normal 40 9 3 2" xfId="52222" xr:uid="{986878C7-2638-4642-B937-B652800D14F2}"/>
    <cellStyle name="Normal 40 9 4" xfId="52223" xr:uid="{111EFD3C-5AB5-4CE0-9775-9896450C2BD4}"/>
    <cellStyle name="Normal 40 9 4 2" xfId="52224" xr:uid="{173743C7-22E9-4802-AA58-22FBB8D9AE53}"/>
    <cellStyle name="Normal 40 9 5" xfId="52225" xr:uid="{3DECD9F7-0218-4608-B589-49C1998A315B}"/>
    <cellStyle name="Normal 40 9 5 2" xfId="52226" xr:uid="{B2D29D1C-359B-4DB3-9F3D-777C975633E9}"/>
    <cellStyle name="Normal 40 9 6" xfId="52227" xr:uid="{FFBFA380-805A-4B3F-92B0-B3A4F0A05240}"/>
    <cellStyle name="Normal 40 9 6 2" xfId="52228" xr:uid="{F6A16D3B-B6E7-4184-A212-BE7BE8858C58}"/>
    <cellStyle name="Normal 40 9 7" xfId="52229" xr:uid="{37CED984-FD82-4C82-94DD-2CC2447B7C27}"/>
    <cellStyle name="Normal 41" xfId="9938" xr:uid="{1D6F756B-946C-4998-BAD0-1CD87559634A}"/>
    <cellStyle name="Normal 41 10" xfId="52230" xr:uid="{56B8560F-3AC0-4959-A47A-FDA5EC25FE01}"/>
    <cellStyle name="Normal 41 10 2" xfId="52231" xr:uid="{7E91C62C-3561-4302-9AED-11CD325409EA}"/>
    <cellStyle name="Normal 41 10 2 2" xfId="52232" xr:uid="{BDAF4515-5FCA-4A3A-A0BF-BAC329B7521E}"/>
    <cellStyle name="Normal 41 10 3" xfId="52233" xr:uid="{DEF08B4E-72F9-4EFB-A7E7-CD4F04CE0AFC}"/>
    <cellStyle name="Normal 41 10 3 2" xfId="52234" xr:uid="{A9B2F058-A7D3-4A6A-99E2-0EC0502920DD}"/>
    <cellStyle name="Normal 41 10 4" xfId="52235" xr:uid="{45D3F688-7884-4986-BF00-682D894CC9C4}"/>
    <cellStyle name="Normal 41 10 4 2" xfId="52236" xr:uid="{6418BDFD-B7AE-44B0-AB1E-EBFFEA770A5C}"/>
    <cellStyle name="Normal 41 10 5" xfId="52237" xr:uid="{8706EA59-E575-46FA-8E27-5D9A05C267B8}"/>
    <cellStyle name="Normal 41 10 5 2" xfId="52238" xr:uid="{EB0B736B-1891-4720-80E8-4A62B2722B8F}"/>
    <cellStyle name="Normal 41 10 6" xfId="52239" xr:uid="{CF567A83-1591-4599-BE14-2E1E7543CC8B}"/>
    <cellStyle name="Normal 41 10 6 2" xfId="52240" xr:uid="{4F1F30BB-48F3-4698-BD51-4097F9ACC30C}"/>
    <cellStyle name="Normal 41 10 7" xfId="52241" xr:uid="{FA9F79B2-FE92-4081-88DB-7ECA1C35245E}"/>
    <cellStyle name="Normal 41 11" xfId="52242" xr:uid="{BADE2697-0252-44EC-A6A0-49FB1E8DA7C0}"/>
    <cellStyle name="Normal 41 11 2" xfId="52243" xr:uid="{7418EA5F-234A-4748-AA1D-37403185AC43}"/>
    <cellStyle name="Normal 41 12" xfId="52244" xr:uid="{4AE432BB-1A5B-41CE-9676-8DA8149502C8}"/>
    <cellStyle name="Normal 41 12 2" xfId="52245" xr:uid="{F3301755-4548-4597-BB17-A3A9113AC307}"/>
    <cellStyle name="Normal 41 13" xfId="52246" xr:uid="{07E4402A-61C7-4169-A0D0-8926D54E8E64}"/>
    <cellStyle name="Normal 41 13 2" xfId="52247" xr:uid="{8CA129D7-BC47-4BC1-AE76-782A81157D94}"/>
    <cellStyle name="Normal 41 14" xfId="52248" xr:uid="{7AAE5F10-9507-417C-8123-35A1536C64A6}"/>
    <cellStyle name="Normal 41 14 2" xfId="52249" xr:uid="{CFA86D86-70A1-41C2-9B44-E363A1304619}"/>
    <cellStyle name="Normal 41 15" xfId="52250" xr:uid="{30559A95-EFE9-43F4-B721-1024E82CED2D}"/>
    <cellStyle name="Normal 41 15 2" xfId="52251" xr:uid="{8D4A4849-E08D-476D-972D-861A3691C666}"/>
    <cellStyle name="Normal 41 16" xfId="52252" xr:uid="{3D31C7E4-64CE-4D6C-9A2B-7E99B9B21ED9}"/>
    <cellStyle name="Normal 41 2" xfId="11374" xr:uid="{9C8F3BFD-FF18-4161-8FF5-BFCCDC074A40}"/>
    <cellStyle name="Normal 41 2 2" xfId="52253" xr:uid="{34F44C41-D148-4E9C-A131-8C232BE1FBE5}"/>
    <cellStyle name="Normal 41 2 2 2" xfId="52254" xr:uid="{A9637EAF-0C46-41D4-B8C2-79E92AC2619E}"/>
    <cellStyle name="Normal 41 2 2 2 2" xfId="52255" xr:uid="{014B9B7F-85A9-45DE-9A2F-CDAA4CB8A248}"/>
    <cellStyle name="Normal 41 2 2 3" xfId="52256" xr:uid="{EAEE5773-C8B3-4161-888B-F7B97BB96EDA}"/>
    <cellStyle name="Normal 41 2 3" xfId="52257" xr:uid="{DCC5A1F4-8477-4E55-83E4-60EC0ACB89F1}"/>
    <cellStyle name="Normal 41 2 3 2" xfId="52258" xr:uid="{9C55CFA6-B992-4C3A-A12B-AE46C2A93075}"/>
    <cellStyle name="Normal 41 2 4" xfId="52259" xr:uid="{F8AD2F76-A2A2-4CB6-A7BB-B74C366ECE75}"/>
    <cellStyle name="Normal 41 2 4 2" xfId="52260" xr:uid="{413941E5-7E32-4E45-AA02-1A00D4D72CD4}"/>
    <cellStyle name="Normal 41 2 5" xfId="52261" xr:uid="{26515373-38CD-4B1E-BD42-A91ADD4FB510}"/>
    <cellStyle name="Normal 41 2 5 2" xfId="52262" xr:uid="{4CE6CCF8-3E11-4D52-A3C7-BE81CE57645F}"/>
    <cellStyle name="Normal 41 2 6" xfId="52263" xr:uid="{AEE5AFE6-9DEE-44BF-8490-F6C42D94438E}"/>
    <cellStyle name="Normal 41 2 6 2" xfId="52264" xr:uid="{683B4FC8-4122-4A1F-87B4-174540442C7B}"/>
    <cellStyle name="Normal 41 2 7" xfId="52265" xr:uid="{AFE58149-9727-48F0-9305-F82CB2F5DFAD}"/>
    <cellStyle name="Normal 41 3" xfId="52266" xr:uid="{F32DC160-0779-450C-8046-645973B0CD4F}"/>
    <cellStyle name="Normal 41 3 2" xfId="52267" xr:uid="{4CA4B8E8-FFF0-44BB-93EA-77628FC1575E}"/>
    <cellStyle name="Normal 41 3 2 2" xfId="52268" xr:uid="{7605A98A-A646-49F2-8431-21EBD3C54AF8}"/>
    <cellStyle name="Normal 41 3 2 2 2" xfId="52269" xr:uid="{5CABF557-44C6-4BA8-977D-B039E8B3085F}"/>
    <cellStyle name="Normal 41 3 2 3" xfId="52270" xr:uid="{B1E12C84-32B6-4430-B20A-B5B8378A0A0D}"/>
    <cellStyle name="Normal 41 3 3" xfId="52271" xr:uid="{A3DDC20B-D81A-4094-87CA-6960EFCEAB7E}"/>
    <cellStyle name="Normal 41 3 3 2" xfId="52272" xr:uid="{D376052F-2353-41AB-854E-2A152F3DDA72}"/>
    <cellStyle name="Normal 41 3 4" xfId="52273" xr:uid="{4FD615F5-5242-40B8-A988-8A2F8F0F3A93}"/>
    <cellStyle name="Normal 41 3 4 2" xfId="52274" xr:uid="{0F1FB79A-4022-47E6-9E35-AA3F958D56B2}"/>
    <cellStyle name="Normal 41 3 5" xfId="52275" xr:uid="{7B87BADC-AE96-4CC9-9ADB-0E2E97EC06CF}"/>
    <cellStyle name="Normal 41 3 5 2" xfId="52276" xr:uid="{52BCBA2E-7083-4124-B94A-5C47A6E5A724}"/>
    <cellStyle name="Normal 41 3 6" xfId="52277" xr:uid="{E5A27E83-E914-459B-BEA1-C7FAFC45C046}"/>
    <cellStyle name="Normal 41 3 6 2" xfId="52278" xr:uid="{9BA263C5-C146-463D-BDBF-BDCAA72BE996}"/>
    <cellStyle name="Normal 41 3 7" xfId="52279" xr:uid="{E1EF2803-7601-4C31-9FDD-F8254DF61CCA}"/>
    <cellStyle name="Normal 41 4" xfId="52280" xr:uid="{21EEF83E-F2EF-4096-966B-E5294A88D58A}"/>
    <cellStyle name="Normal 41 4 2" xfId="52281" xr:uid="{561A78A4-99AC-46EB-B56C-3B2B4BF68122}"/>
    <cellStyle name="Normal 41 4 2 2" xfId="52282" xr:uid="{17E551BE-7482-4EDF-ABA4-11AA32FA1344}"/>
    <cellStyle name="Normal 41 4 2 2 2" xfId="52283" xr:uid="{5FC5EC84-B0C9-4CE6-8A91-65D7319F8EC6}"/>
    <cellStyle name="Normal 41 4 2 3" xfId="52284" xr:uid="{EE5A6D4B-6340-4F6F-8184-E1E95F66F0D0}"/>
    <cellStyle name="Normal 41 4 3" xfId="52285" xr:uid="{5F3C54DE-089D-4B2E-851E-BAF490A80EAA}"/>
    <cellStyle name="Normal 41 4 3 2" xfId="52286" xr:uid="{67BDB6CE-F362-4E2F-AE60-493A87168775}"/>
    <cellStyle name="Normal 41 4 4" xfId="52287" xr:uid="{79A49ECC-15C5-497C-A5C8-B0ABB136B307}"/>
    <cellStyle name="Normal 41 4 4 2" xfId="52288" xr:uid="{6454CAF9-B0F5-460A-8941-7F6335D7DC01}"/>
    <cellStyle name="Normal 41 4 5" xfId="52289" xr:uid="{7BAB98D9-3F07-4E94-94C4-92ED00D0F3A0}"/>
    <cellStyle name="Normal 41 4 5 2" xfId="52290" xr:uid="{35ED5964-08AF-4746-B5CF-589469217432}"/>
    <cellStyle name="Normal 41 4 6" xfId="52291" xr:uid="{E0623F25-67F0-4C0F-9115-778A54F893ED}"/>
    <cellStyle name="Normal 41 4 6 2" xfId="52292" xr:uid="{501CD841-810C-4DAC-BC37-566DDAE1D6CA}"/>
    <cellStyle name="Normal 41 4 7" xfId="52293" xr:uid="{A0F75AEB-7FFD-4785-B85E-E821914BC13A}"/>
    <cellStyle name="Normal 41 5" xfId="52294" xr:uid="{99CACBC3-9971-4081-B4BC-A7D7E6D1269B}"/>
    <cellStyle name="Normal 41 5 2" xfId="52295" xr:uid="{DA1B2DBE-74D0-4485-82FD-D5CC7A14B615}"/>
    <cellStyle name="Normal 41 5 2 2" xfId="52296" xr:uid="{97099104-320B-4A8B-8C22-8FB959F3C2B2}"/>
    <cellStyle name="Normal 41 5 2 2 2" xfId="52297" xr:uid="{565AC1A1-0BB6-42F7-A578-D91B5B691FFA}"/>
    <cellStyle name="Normal 41 5 2 3" xfId="52298" xr:uid="{E72CBD2C-8EAD-4ADE-94D1-AB17E16FC3CA}"/>
    <cellStyle name="Normal 41 5 3" xfId="52299" xr:uid="{A4391989-755C-41AF-A3B5-4A7578D74F3D}"/>
    <cellStyle name="Normal 41 5 3 2" xfId="52300" xr:uid="{4F3F0EA4-6207-4A00-A9B4-6342EAAF3C46}"/>
    <cellStyle name="Normal 41 5 4" xfId="52301" xr:uid="{34AD70F5-19EA-415F-A2A2-BBD10021B84B}"/>
    <cellStyle name="Normal 41 5 4 2" xfId="52302" xr:uid="{994D7AC2-1A44-426C-A8C3-E58C37E7BB07}"/>
    <cellStyle name="Normal 41 5 5" xfId="52303" xr:uid="{753D58E4-E8CD-47ED-8295-E1EC0B2A8FB0}"/>
    <cellStyle name="Normal 41 5 5 2" xfId="52304" xr:uid="{E5F9FDD3-A78A-4877-8E3A-B61EB24E843A}"/>
    <cellStyle name="Normal 41 5 6" xfId="52305" xr:uid="{DBFDEA09-6DFF-4733-B5E2-D761A39288F0}"/>
    <cellStyle name="Normal 41 5 6 2" xfId="52306" xr:uid="{DE708C1A-7026-4331-851E-B599814A98D0}"/>
    <cellStyle name="Normal 41 5 7" xfId="52307" xr:uid="{19F34C88-FDB9-42F4-B0F2-683C3120C796}"/>
    <cellStyle name="Normal 41 6" xfId="52308" xr:uid="{F0A75505-A39B-4EC6-9D71-68F15BC5A56B}"/>
    <cellStyle name="Normal 41 6 2" xfId="52309" xr:uid="{0DC56032-46F3-4DDE-A19A-1BC637FF3301}"/>
    <cellStyle name="Normal 41 6 2 2" xfId="52310" xr:uid="{5350467D-5A2E-4A21-BFF8-68011F2E8A02}"/>
    <cellStyle name="Normal 41 6 2 2 2" xfId="52311" xr:uid="{B3A4F417-8FC2-4032-AE17-3FF0E6DC2DCB}"/>
    <cellStyle name="Normal 41 6 2 3" xfId="52312" xr:uid="{6270B2E2-068D-4A0F-9CFA-0C599DE2B474}"/>
    <cellStyle name="Normal 41 6 3" xfId="52313" xr:uid="{36DE6EEA-88E8-4690-8A39-9B030343C8BE}"/>
    <cellStyle name="Normal 41 6 3 2" xfId="52314" xr:uid="{71F9B5B8-CBBF-4F74-9E6E-EA301E7C6CD2}"/>
    <cellStyle name="Normal 41 6 4" xfId="52315" xr:uid="{0F0D8088-6F1E-4C13-9219-0A77DC7477BF}"/>
    <cellStyle name="Normal 41 6 4 2" xfId="52316" xr:uid="{895169B2-88A8-409A-A73E-F437556E5729}"/>
    <cellStyle name="Normal 41 6 5" xfId="52317" xr:uid="{717A3BA1-B948-4968-BA68-174DEC66D97B}"/>
    <cellStyle name="Normal 41 6 5 2" xfId="52318" xr:uid="{F48F283C-792E-467A-B939-431E4AE93430}"/>
    <cellStyle name="Normal 41 6 6" xfId="52319" xr:uid="{3BD804C4-5F27-4A08-BC8F-173DAB5F99A8}"/>
    <cellStyle name="Normal 41 6 6 2" xfId="52320" xr:uid="{29764A94-B9E3-4356-924B-C9B898528504}"/>
    <cellStyle name="Normal 41 6 7" xfId="52321" xr:uid="{7728CE6C-92EE-4F6B-B265-8205D350ABF6}"/>
    <cellStyle name="Normal 41 7" xfId="52322" xr:uid="{7292C169-DF42-489E-BA0C-4136295A9FAF}"/>
    <cellStyle name="Normal 41 7 2" xfId="52323" xr:uid="{98FBE3C1-8592-4B63-9BBE-70F797758593}"/>
    <cellStyle name="Normal 41 7 2 2" xfId="52324" xr:uid="{D2B76E89-3F62-4E25-91C3-76A5D2BD154E}"/>
    <cellStyle name="Normal 41 7 2 2 2" xfId="52325" xr:uid="{FF76AA1B-DD2B-4413-A3D4-621A491D7C5B}"/>
    <cellStyle name="Normal 41 7 2 3" xfId="52326" xr:uid="{A148BA54-0384-4643-8F98-4C11E75BADEE}"/>
    <cellStyle name="Normal 41 7 3" xfId="52327" xr:uid="{F2391AB2-D9F3-4235-B857-ABAFF88823D5}"/>
    <cellStyle name="Normal 41 7 3 2" xfId="52328" xr:uid="{4EF50742-EF36-43F1-9E90-FDBA34ABECAD}"/>
    <cellStyle name="Normal 41 7 4" xfId="52329" xr:uid="{07CED85B-1944-440E-8E38-F58DF6332A17}"/>
    <cellStyle name="Normal 41 7 4 2" xfId="52330" xr:uid="{606503AC-FC63-4FDF-88F1-A20B16083FB8}"/>
    <cellStyle name="Normal 41 7 5" xfId="52331" xr:uid="{52671033-BDEA-4CEC-B462-FEBA711A0362}"/>
    <cellStyle name="Normal 41 7 5 2" xfId="52332" xr:uid="{1A95E472-64C2-410C-8F4B-83997CE305E9}"/>
    <cellStyle name="Normal 41 7 6" xfId="52333" xr:uid="{82FCA763-9CCB-4120-B0C8-DE976D7E8EB5}"/>
    <cellStyle name="Normal 41 7 6 2" xfId="52334" xr:uid="{4AC7D6EB-0772-47BF-8768-7234B46506C4}"/>
    <cellStyle name="Normal 41 7 7" xfId="52335" xr:uid="{AAA26B06-7881-4103-AEE8-BA5632C729CD}"/>
    <cellStyle name="Normal 41 8" xfId="52336" xr:uid="{6CCD8398-EBDD-47B3-B577-075A3B10C143}"/>
    <cellStyle name="Normal 41 8 2" xfId="52337" xr:uid="{33E8BBFB-8A36-42AA-9DF0-B2D4A2B1D2BB}"/>
    <cellStyle name="Normal 41 8 2 2" xfId="52338" xr:uid="{39273C6A-F923-4BAB-9E4E-E924447D0745}"/>
    <cellStyle name="Normal 41 8 3" xfId="52339" xr:uid="{7DCFF888-F605-4D6B-9D81-84D68340C32B}"/>
    <cellStyle name="Normal 41 8 3 2" xfId="52340" xr:uid="{CAA82C7A-C0E2-488C-9CA3-17CBE53C2170}"/>
    <cellStyle name="Normal 41 8 4" xfId="52341" xr:uid="{4645D2DD-0338-4C09-AB68-485B1B0E3419}"/>
    <cellStyle name="Normal 41 8 4 2" xfId="52342" xr:uid="{4DEA5620-C5BC-4065-BEB3-E4BC4DDC2CD3}"/>
    <cellStyle name="Normal 41 8 5" xfId="52343" xr:uid="{288BA5E8-2E6C-4B13-AE78-2E74B5BF9F97}"/>
    <cellStyle name="Normal 41 8 5 2" xfId="52344" xr:uid="{5104456D-0FCE-490B-893D-7264C84BD401}"/>
    <cellStyle name="Normal 41 8 6" xfId="52345" xr:uid="{6B811D60-DDBA-437F-B843-1FD6EFAEE75B}"/>
    <cellStyle name="Normal 41 8 6 2" xfId="52346" xr:uid="{03754DCA-C5C3-4389-965E-04D44CD7CB73}"/>
    <cellStyle name="Normal 41 8 7" xfId="52347" xr:uid="{5C754B60-65AC-4455-80FD-1FB57339FBC8}"/>
    <cellStyle name="Normal 41 9" xfId="52348" xr:uid="{E6FDF358-054D-4D9E-A8BB-A7ACBA89DE5F}"/>
    <cellStyle name="Normal 41 9 2" xfId="52349" xr:uid="{842952FA-6E98-41FF-8DB4-B6EDF58E1122}"/>
    <cellStyle name="Normal 41 9 2 2" xfId="52350" xr:uid="{B0755664-6E0A-42F8-9F1B-03F27FFE9799}"/>
    <cellStyle name="Normal 41 9 3" xfId="52351" xr:uid="{DE56F388-DF6C-4273-81B0-D3B3386B443F}"/>
    <cellStyle name="Normal 41 9 3 2" xfId="52352" xr:uid="{10752C4E-413F-46EB-A7CD-D8C4D2A92E7B}"/>
    <cellStyle name="Normal 41 9 4" xfId="52353" xr:uid="{1747A8B2-2479-4244-ADFA-A913A38A3617}"/>
    <cellStyle name="Normal 41 9 4 2" xfId="52354" xr:uid="{C6445BE6-8B0B-4A32-8F89-B846F4C846F4}"/>
    <cellStyle name="Normal 41 9 5" xfId="52355" xr:uid="{FE9E46F3-EBDF-4C13-8F8E-15D2A5DFE61F}"/>
    <cellStyle name="Normal 41 9 5 2" xfId="52356" xr:uid="{520D8A1E-AE1A-4039-AC1E-9213D2668302}"/>
    <cellStyle name="Normal 41 9 6" xfId="52357" xr:uid="{3116DDD5-5D6F-4118-B181-6433AC4DD7B7}"/>
    <cellStyle name="Normal 41 9 6 2" xfId="52358" xr:uid="{7A8DE98E-4D96-4CC1-BA77-88DE248AFB07}"/>
    <cellStyle name="Normal 41 9 7" xfId="52359" xr:uid="{2A837C8C-DAF9-4F70-B0E2-5A5D0F4C9C4F}"/>
    <cellStyle name="Normal 42" xfId="9939" xr:uid="{08B6D260-003C-498E-8C66-372D561F8183}"/>
    <cellStyle name="Normal 42 10" xfId="52360" xr:uid="{C077C3C6-BADC-4375-B865-2BDC771FFC39}"/>
    <cellStyle name="Normal 42 10 2" xfId="52361" xr:uid="{CF4D531F-BAD1-4633-BE35-E78E39CF34FC}"/>
    <cellStyle name="Normal 42 10 2 2" xfId="52362" xr:uid="{D152B193-DAFA-49A0-9273-9F9C88872F51}"/>
    <cellStyle name="Normal 42 10 3" xfId="52363" xr:uid="{790161E8-272F-43B4-A227-AB646979396D}"/>
    <cellStyle name="Normal 42 10 3 2" xfId="52364" xr:uid="{CAF965C8-1C8D-426C-BD6C-B6DB721130D5}"/>
    <cellStyle name="Normal 42 10 4" xfId="52365" xr:uid="{2E6C7D59-A8F0-4708-AA3C-7B33EA034A3C}"/>
    <cellStyle name="Normal 42 10 4 2" xfId="52366" xr:uid="{64595C38-EFAE-4FC2-8EF3-78B8B177E4D0}"/>
    <cellStyle name="Normal 42 10 5" xfId="52367" xr:uid="{53CDDE1B-2A37-4E17-8BC8-4628410BD366}"/>
    <cellStyle name="Normal 42 10 5 2" xfId="52368" xr:uid="{C01E4886-CDA1-480C-9901-303CA309238D}"/>
    <cellStyle name="Normal 42 10 6" xfId="52369" xr:uid="{164E9080-97AF-48DC-857F-3D0838C3643F}"/>
    <cellStyle name="Normal 42 10 6 2" xfId="52370" xr:uid="{B0A84795-8D4F-4505-B905-478147959B2B}"/>
    <cellStyle name="Normal 42 10 7" xfId="52371" xr:uid="{E4CA31EE-E98B-45D1-B919-1CBF163293CB}"/>
    <cellStyle name="Normal 42 11" xfId="52372" xr:uid="{B4D0E1C5-03BD-48E0-816D-A784BBCDE265}"/>
    <cellStyle name="Normal 42 11 2" xfId="52373" xr:uid="{A5CEC89B-B8B2-4042-9BC1-9ACB2FACB198}"/>
    <cellStyle name="Normal 42 12" xfId="52374" xr:uid="{51B1DC83-F80C-408A-8796-311EF8BD9720}"/>
    <cellStyle name="Normal 42 12 2" xfId="52375" xr:uid="{ACBBEAD9-BFB2-44F4-A86C-A53D195F770D}"/>
    <cellStyle name="Normal 42 13" xfId="52376" xr:uid="{FA6016BF-7B7A-454D-95A6-AB12DBB29F8D}"/>
    <cellStyle name="Normal 42 13 2" xfId="52377" xr:uid="{DA2E785F-B4DE-4461-A1F3-6DC1947AC56C}"/>
    <cellStyle name="Normal 42 14" xfId="52378" xr:uid="{CB13A969-7B64-456E-A0FA-2DD0A760DCDB}"/>
    <cellStyle name="Normal 42 14 2" xfId="52379" xr:uid="{3E60AD3C-D72A-4B7B-ADF6-22E0886ECF4E}"/>
    <cellStyle name="Normal 42 15" xfId="52380" xr:uid="{1C257B48-25FD-4210-ABE3-C3EF3A38D049}"/>
    <cellStyle name="Normal 42 15 2" xfId="52381" xr:uid="{829077AE-6855-42A5-9329-3CC35A489414}"/>
    <cellStyle name="Normal 42 16" xfId="52382" xr:uid="{CE4EEB61-A239-40E0-8769-E79CA14585C8}"/>
    <cellStyle name="Normal 42 2" xfId="11375" xr:uid="{8A3F97ED-0908-4ED7-9B9C-A517CCD01DFF}"/>
    <cellStyle name="Normal 42 2 2" xfId="52383" xr:uid="{22EDE5D9-65CF-4B19-9AB4-748E8908A067}"/>
    <cellStyle name="Normal 42 2 2 2" xfId="52384" xr:uid="{830CE1C3-A4E5-48C0-A4A7-DC30555D3AAA}"/>
    <cellStyle name="Normal 42 2 2 2 2" xfId="52385" xr:uid="{F6B8C0DD-1067-466A-8E1A-57918D7EB84C}"/>
    <cellStyle name="Normal 42 2 2 2 2 2" xfId="52386" xr:uid="{BC6448EC-92E9-42E1-9213-05B37BC080A8}"/>
    <cellStyle name="Normal 42 2 2 2 3" xfId="52387" xr:uid="{E8729DD5-29ED-43BE-B381-BF17D9D76855}"/>
    <cellStyle name="Normal 42 2 2 3" xfId="52388" xr:uid="{58CCB8BD-9C26-4145-AAD2-A00378A49662}"/>
    <cellStyle name="Normal 42 2 2 3 2" xfId="52389" xr:uid="{8636BBFB-1E05-4813-9376-C324995C7568}"/>
    <cellStyle name="Normal 42 2 2 4" xfId="52390" xr:uid="{B2DCDCC8-FC29-4E5A-AC24-AB11C9217B27}"/>
    <cellStyle name="Normal 42 2 3" xfId="52391" xr:uid="{0891B23D-1B51-4DEF-8B45-BE03A30C58F1}"/>
    <cellStyle name="Normal 42 2 3 2" xfId="52392" xr:uid="{F773D294-5FC0-4013-ACE5-C5D6BEB35071}"/>
    <cellStyle name="Normal 42 2 3 2 2" xfId="52393" xr:uid="{2E02C3C1-F6DA-4E57-BD25-2EE726DE665B}"/>
    <cellStyle name="Normal 42 2 3 2 2 2" xfId="52394" xr:uid="{C5B0C8C0-EF41-40E1-A1A4-7341870B5B76}"/>
    <cellStyle name="Normal 42 2 3 2 3" xfId="52395" xr:uid="{69F826F6-D3A3-410F-B0FF-9DEB9D7F6AAC}"/>
    <cellStyle name="Normal 42 2 3 3" xfId="52396" xr:uid="{789672EB-7FBF-42DF-BE81-13EC4B91E220}"/>
    <cellStyle name="Normal 42 2 3 3 2" xfId="52397" xr:uid="{94F13465-B6F6-43A8-B9A4-87E8EFCCF933}"/>
    <cellStyle name="Normal 42 2 3 4" xfId="52398" xr:uid="{82174F63-F237-4D3E-A0BB-D2C444759FEF}"/>
    <cellStyle name="Normal 42 2 4" xfId="52399" xr:uid="{1258B435-59C0-4BBE-8FF8-9C32793EE0C2}"/>
    <cellStyle name="Normal 42 2 4 2" xfId="52400" xr:uid="{56F35395-448B-416D-B8B3-F22B042D54E8}"/>
    <cellStyle name="Normal 42 2 4 2 2" xfId="52401" xr:uid="{FA313812-7178-49A4-98AE-57BC65EAD934}"/>
    <cellStyle name="Normal 42 2 4 3" xfId="52402" xr:uid="{3A947BAA-908C-471B-8F35-3121739F1A2E}"/>
    <cellStyle name="Normal 42 2 5" xfId="52403" xr:uid="{0F3AD71C-54B3-41CB-A019-B398AE3D5866}"/>
    <cellStyle name="Normal 42 2 5 2" xfId="52404" xr:uid="{6D77C188-74FE-4FFB-AD1E-36B49FBD303B}"/>
    <cellStyle name="Normal 42 2 6" xfId="52405" xr:uid="{7539B4C9-9BCB-49DF-9B27-341CDD74C674}"/>
    <cellStyle name="Normal 42 2 6 2" xfId="52406" xr:uid="{1694B646-8FAE-481B-85F5-748F4AF682BC}"/>
    <cellStyle name="Normal 42 2 7" xfId="52407" xr:uid="{E33AF431-91F8-4C12-823F-9996CE87916F}"/>
    <cellStyle name="Normal 42 3" xfId="52408" xr:uid="{EBDA4DDC-1646-4229-AAC5-5ACDF9B18614}"/>
    <cellStyle name="Normal 42 3 2" xfId="52409" xr:uid="{82FC610C-8299-495D-9402-8C344320458E}"/>
    <cellStyle name="Normal 42 3 2 2" xfId="52410" xr:uid="{3F1CFF06-5549-4149-941A-140137ED3940}"/>
    <cellStyle name="Normal 42 3 2 2 2" xfId="52411" xr:uid="{5B333C5F-BAA6-4C6D-B400-B4BC77B9BE2F}"/>
    <cellStyle name="Normal 42 3 2 3" xfId="52412" xr:uid="{D3359023-FD78-4645-90BE-2AF6E2863DEB}"/>
    <cellStyle name="Normal 42 3 3" xfId="52413" xr:uid="{D56D92B5-3B77-44D4-9BB1-58B6FB8F93B2}"/>
    <cellStyle name="Normal 42 3 3 2" xfId="52414" xr:uid="{C43797E9-3285-4522-A22D-E273C288947D}"/>
    <cellStyle name="Normal 42 3 4" xfId="52415" xr:uid="{5C3FF119-50AD-42B5-BDBB-9D1EFF9A1C72}"/>
    <cellStyle name="Normal 42 3 4 2" xfId="52416" xr:uid="{AFE8BDFB-6780-457A-BB8E-810CD52D5C8C}"/>
    <cellStyle name="Normal 42 3 5" xfId="52417" xr:uid="{9224C0C8-C323-4266-BD00-173154CC278C}"/>
    <cellStyle name="Normal 42 3 5 2" xfId="52418" xr:uid="{29D3B3F8-938B-4E69-BC84-E341D068AD30}"/>
    <cellStyle name="Normal 42 3 6" xfId="52419" xr:uid="{E4118478-7BB6-43CD-8292-C2033ED2382C}"/>
    <cellStyle name="Normal 42 3 6 2" xfId="52420" xr:uid="{102702E0-576F-474A-AC67-AB39692C5819}"/>
    <cellStyle name="Normal 42 3 7" xfId="52421" xr:uid="{7F7D56E1-DDE4-4F71-8564-C384DDB5FF7D}"/>
    <cellStyle name="Normal 42 4" xfId="52422" xr:uid="{A83F3EA9-D00C-44DC-ACAE-619F2F014576}"/>
    <cellStyle name="Normal 42 4 2" xfId="52423" xr:uid="{629A65CD-FD2C-4E89-922A-F74A5D5218FF}"/>
    <cellStyle name="Normal 42 4 2 2" xfId="52424" xr:uid="{BCC67D85-D234-4630-BBBF-9E7544208481}"/>
    <cellStyle name="Normal 42 4 2 2 2" xfId="52425" xr:uid="{F70E1A1D-E8AC-434D-ADE6-A31206202BBD}"/>
    <cellStyle name="Normal 42 4 2 3" xfId="52426" xr:uid="{5D3C4A1C-B963-40B0-8BF7-585CB567792C}"/>
    <cellStyle name="Normal 42 4 3" xfId="52427" xr:uid="{A626B78F-01A9-46D1-A600-D90720862AF4}"/>
    <cellStyle name="Normal 42 4 3 2" xfId="52428" xr:uid="{686A0121-27EE-47DD-B24C-FB8D20F87AFB}"/>
    <cellStyle name="Normal 42 4 4" xfId="52429" xr:uid="{0EFAA13D-CF7D-4EAA-B455-BD7E642B52F3}"/>
    <cellStyle name="Normal 42 4 4 2" xfId="52430" xr:uid="{7C354D55-534C-4D36-AA67-8E141F19E3DC}"/>
    <cellStyle name="Normal 42 4 5" xfId="52431" xr:uid="{22240E9D-86F2-409E-8FE9-971FE39CE24B}"/>
    <cellStyle name="Normal 42 4 5 2" xfId="52432" xr:uid="{03CB5C95-93C6-4F09-A223-452BD69D573F}"/>
    <cellStyle name="Normal 42 4 6" xfId="52433" xr:uid="{A33A22AA-26D8-4D24-82B1-6A2C9D72590F}"/>
    <cellStyle name="Normal 42 4 6 2" xfId="52434" xr:uid="{FC5B8DE5-B5E6-4659-ADDF-F34CD007121C}"/>
    <cellStyle name="Normal 42 4 7" xfId="52435" xr:uid="{3D85D892-37D4-4F71-BCA0-72CD1E722871}"/>
    <cellStyle name="Normal 42 5" xfId="52436" xr:uid="{4BAF0739-BFB4-4C58-A7AF-7B9B46D93F2E}"/>
    <cellStyle name="Normal 42 5 2" xfId="52437" xr:uid="{6E305B4E-D5E4-4366-9C4A-78ED422C9CD9}"/>
    <cellStyle name="Normal 42 5 2 2" xfId="52438" xr:uid="{8078517C-02E7-4E5E-B674-3A97A332BEB9}"/>
    <cellStyle name="Normal 42 5 2 2 2" xfId="52439" xr:uid="{9E9302B7-E6E8-4487-8E3A-DC9AB5C0F21F}"/>
    <cellStyle name="Normal 42 5 2 3" xfId="52440" xr:uid="{51CCA19C-9899-4BFC-A6B9-6B932A794CA2}"/>
    <cellStyle name="Normal 42 5 3" xfId="52441" xr:uid="{2DB4FEDB-5E0F-4EB9-AF9A-0BD790FEBA06}"/>
    <cellStyle name="Normal 42 5 3 2" xfId="52442" xr:uid="{9A62B3D5-C798-4DF1-98F8-EECB34706976}"/>
    <cellStyle name="Normal 42 5 4" xfId="52443" xr:uid="{8E6E203F-5540-4C13-8644-9912FC8B56A7}"/>
    <cellStyle name="Normal 42 5 4 2" xfId="52444" xr:uid="{D6798251-1A41-4589-B478-DF8588B1E3AF}"/>
    <cellStyle name="Normal 42 5 5" xfId="52445" xr:uid="{C1B94DD3-580C-42FB-A296-ADBAFBC067DE}"/>
    <cellStyle name="Normal 42 5 5 2" xfId="52446" xr:uid="{D182C518-0FE0-41B4-934D-7454380912B4}"/>
    <cellStyle name="Normal 42 5 6" xfId="52447" xr:uid="{19CA8336-988A-4715-AB1D-5A1BA8A02AA3}"/>
    <cellStyle name="Normal 42 5 6 2" xfId="52448" xr:uid="{EFA4F525-8F89-46D6-9723-7034BA00518B}"/>
    <cellStyle name="Normal 42 5 7" xfId="52449" xr:uid="{1140EAA3-B71D-4C39-B0F6-47ADF37C18C3}"/>
    <cellStyle name="Normal 42 6" xfId="52450" xr:uid="{A05AE642-85AE-4820-BFF5-2501A00FC574}"/>
    <cellStyle name="Normal 42 6 2" xfId="52451" xr:uid="{C1E7C056-C28B-4D96-BFB7-3A33744FDCCB}"/>
    <cellStyle name="Normal 42 6 2 2" xfId="52452" xr:uid="{11B13049-5531-433A-8A09-92FC52EED450}"/>
    <cellStyle name="Normal 42 6 2 2 2" xfId="52453" xr:uid="{1F189E5C-39A0-4771-BD60-AEDF63627024}"/>
    <cellStyle name="Normal 42 6 2 3" xfId="52454" xr:uid="{9F55EF79-BBEF-45E8-A1A1-5FA59DD0D584}"/>
    <cellStyle name="Normal 42 6 3" xfId="52455" xr:uid="{62BDB325-BB5B-4BB0-B27F-5B48EAF4EF03}"/>
    <cellStyle name="Normal 42 6 3 2" xfId="52456" xr:uid="{E0945E95-4AF3-430B-B36C-D5A357C0B2AB}"/>
    <cellStyle name="Normal 42 6 4" xfId="52457" xr:uid="{BA4714F4-FD49-46ED-BF6A-D8F2F49C477B}"/>
    <cellStyle name="Normal 42 6 4 2" xfId="52458" xr:uid="{99AEEDB5-47EE-4E14-AB2C-CBC4E91CDA0E}"/>
    <cellStyle name="Normal 42 6 5" xfId="52459" xr:uid="{49252046-CD69-4658-BE31-9EE3013342E5}"/>
    <cellStyle name="Normal 42 6 5 2" xfId="52460" xr:uid="{B4480CBF-7A06-45CF-8D66-477C11300556}"/>
    <cellStyle name="Normal 42 6 6" xfId="52461" xr:uid="{3C148B39-AB55-44B0-BA2E-E7D4DB6B4C41}"/>
    <cellStyle name="Normal 42 6 6 2" xfId="52462" xr:uid="{4179B85C-22BB-4DAD-844E-A7D0E6D9C773}"/>
    <cellStyle name="Normal 42 6 7" xfId="52463" xr:uid="{A042F581-0D5D-4C82-9DD1-0FCBB77DD438}"/>
    <cellStyle name="Normal 42 7" xfId="52464" xr:uid="{4A7A8290-B4F7-4B01-AD0E-2ED68F02AB70}"/>
    <cellStyle name="Normal 42 7 2" xfId="52465" xr:uid="{B5C306D6-BC9D-492F-B12E-ACADC71DDD1E}"/>
    <cellStyle name="Normal 42 7 2 2" xfId="52466" xr:uid="{45677CA5-0A7D-40E5-B896-2FBFBF11CFAA}"/>
    <cellStyle name="Normal 42 7 2 2 2" xfId="52467" xr:uid="{75EAD657-C99D-40DD-B635-8942E735EBAB}"/>
    <cellStyle name="Normal 42 7 2 3" xfId="52468" xr:uid="{58F637AA-2A39-41D6-94E9-53234C5F9BA4}"/>
    <cellStyle name="Normal 42 7 3" xfId="52469" xr:uid="{BCB32182-37E8-433B-8D75-0E34C5555CD8}"/>
    <cellStyle name="Normal 42 7 3 2" xfId="52470" xr:uid="{65C580D1-0662-449F-940B-DD4144A1F00F}"/>
    <cellStyle name="Normal 42 7 4" xfId="52471" xr:uid="{82A8D514-8BA2-447C-895C-1A531A808F9C}"/>
    <cellStyle name="Normal 42 7 4 2" xfId="52472" xr:uid="{CFE9ABF4-C6A7-4A97-9140-73FAEE4E6EC1}"/>
    <cellStyle name="Normal 42 7 5" xfId="52473" xr:uid="{7D780403-581A-45EC-A4BD-5A7141D5FBB7}"/>
    <cellStyle name="Normal 42 7 5 2" xfId="52474" xr:uid="{C49B5577-66DB-41F2-818A-43332C74C370}"/>
    <cellStyle name="Normal 42 7 6" xfId="52475" xr:uid="{484B801F-6D77-4DD0-A6CE-884393183735}"/>
    <cellStyle name="Normal 42 7 6 2" xfId="52476" xr:uid="{75BCC3A3-6E4A-41A8-8E79-FEF9A01E33E0}"/>
    <cellStyle name="Normal 42 7 7" xfId="52477" xr:uid="{1B346C3B-D64B-4E46-98D9-324294FF424A}"/>
    <cellStyle name="Normal 42 8" xfId="52478" xr:uid="{6142234F-2199-4266-8DCC-8F9690905093}"/>
    <cellStyle name="Normal 42 8 2" xfId="52479" xr:uid="{6EE13DA4-24B6-4A57-8B0E-FC3F7AC9A4FE}"/>
    <cellStyle name="Normal 42 8 2 2" xfId="52480" xr:uid="{49BD8444-B381-4754-9B92-EE5290577A97}"/>
    <cellStyle name="Normal 42 8 3" xfId="52481" xr:uid="{18547D32-DBA3-487A-8FA9-5BA705404C8A}"/>
    <cellStyle name="Normal 42 8 3 2" xfId="52482" xr:uid="{BC420F8A-2114-4E5C-B00F-FBAB15CE9980}"/>
    <cellStyle name="Normal 42 8 4" xfId="52483" xr:uid="{CC95DABF-A2BF-4522-AA6E-8CBEA7627FF9}"/>
    <cellStyle name="Normal 42 8 4 2" xfId="52484" xr:uid="{42D6F615-0AF4-456D-8B1C-23260C72A9BD}"/>
    <cellStyle name="Normal 42 8 5" xfId="52485" xr:uid="{F953BF2E-2144-4D19-8F53-AE13F3A29132}"/>
    <cellStyle name="Normal 42 8 5 2" xfId="52486" xr:uid="{E10B3BFA-DEE2-483A-AD49-27019F14AD13}"/>
    <cellStyle name="Normal 42 8 6" xfId="52487" xr:uid="{0771F185-2B6D-4C3A-AB25-5B68B0D2E21F}"/>
    <cellStyle name="Normal 42 8 6 2" xfId="52488" xr:uid="{C2081637-E674-4570-982B-235B6766B9F9}"/>
    <cellStyle name="Normal 42 8 7" xfId="52489" xr:uid="{960AC8C0-C7AC-4AA0-8C2C-954112B0D1F8}"/>
    <cellStyle name="Normal 42 9" xfId="52490" xr:uid="{045A5752-BE0E-4E3A-B621-C6972065A19B}"/>
    <cellStyle name="Normal 42 9 2" xfId="52491" xr:uid="{C7461216-45B5-4D3A-A00C-063CF8942513}"/>
    <cellStyle name="Normal 42 9 2 2" xfId="52492" xr:uid="{95C40D97-719C-43A0-A630-D859B0FA24CA}"/>
    <cellStyle name="Normal 42 9 3" xfId="52493" xr:uid="{965A9D8F-4F17-4D2F-AA81-46FFE2BE8754}"/>
    <cellStyle name="Normal 42 9 3 2" xfId="52494" xr:uid="{7F489E08-83D4-4792-B516-6CF7CADD0564}"/>
    <cellStyle name="Normal 42 9 4" xfId="52495" xr:uid="{EE1F11CF-E840-4B3C-8094-DDB70028AC7A}"/>
    <cellStyle name="Normal 42 9 4 2" xfId="52496" xr:uid="{50DE6DC5-C0EE-46B7-9F59-2237B0F1635F}"/>
    <cellStyle name="Normal 42 9 5" xfId="52497" xr:uid="{BF6E6880-9118-4D79-825B-6B3350891DA2}"/>
    <cellStyle name="Normal 42 9 5 2" xfId="52498" xr:uid="{6DC2F154-3ABF-4984-87A4-188C2B0BD91C}"/>
    <cellStyle name="Normal 42 9 6" xfId="52499" xr:uid="{63BC37FC-33BA-483E-82D8-0001CCDEA642}"/>
    <cellStyle name="Normal 42 9 6 2" xfId="52500" xr:uid="{2C71491F-7B22-4B5D-A6DC-7A22F729257A}"/>
    <cellStyle name="Normal 42 9 7" xfId="52501" xr:uid="{F4336FF3-D7A9-402E-9381-2AEF7890F552}"/>
    <cellStyle name="Normal 43" xfId="9940" xr:uid="{E5E1734E-B312-4F40-A1EC-1D9305717960}"/>
    <cellStyle name="Normal 43 10" xfId="52502" xr:uid="{F77A9327-C3A7-42D5-B719-155FC4874347}"/>
    <cellStyle name="Normal 43 10 2" xfId="52503" xr:uid="{98254CF5-7505-4EA9-B396-967FCE9B722A}"/>
    <cellStyle name="Normal 43 10 2 2" xfId="52504" xr:uid="{E7CC26D4-82A0-4773-A012-26A1082F7781}"/>
    <cellStyle name="Normal 43 10 3" xfId="52505" xr:uid="{AE7BE5BB-7A05-4175-A36F-150DD51185D8}"/>
    <cellStyle name="Normal 43 10 3 2" xfId="52506" xr:uid="{B91F9595-B517-4000-80F9-863E6709414E}"/>
    <cellStyle name="Normal 43 10 4" xfId="52507" xr:uid="{0F785482-6515-48F7-A658-D209E6D134D1}"/>
    <cellStyle name="Normal 43 10 4 2" xfId="52508" xr:uid="{C551E099-AF4F-4935-8302-2AF59AE8B509}"/>
    <cellStyle name="Normal 43 10 5" xfId="52509" xr:uid="{AE771E52-2ECA-4157-A15E-E9AE8D292CC3}"/>
    <cellStyle name="Normal 43 10 5 2" xfId="52510" xr:uid="{BBBC1925-BAB4-4EE3-A690-910B93C586B1}"/>
    <cellStyle name="Normal 43 10 6" xfId="52511" xr:uid="{7C2A8157-30AC-496F-927C-4A7C738C0059}"/>
    <cellStyle name="Normal 43 10 6 2" xfId="52512" xr:uid="{2326D394-C1A0-4655-B7B5-5C41605FDCB4}"/>
    <cellStyle name="Normal 43 10 7" xfId="52513" xr:uid="{04804367-C6C0-46C4-BA4F-D2D98D5DFDFB}"/>
    <cellStyle name="Normal 43 11" xfId="52514" xr:uid="{493B67BB-349F-4215-B464-3141F44A72FA}"/>
    <cellStyle name="Normal 43 11 2" xfId="52515" xr:uid="{E20B4DD3-2C12-46FF-9B87-903C88AE99B2}"/>
    <cellStyle name="Normal 43 12" xfId="52516" xr:uid="{6E5CB387-2619-401F-BA2B-1C51EE728050}"/>
    <cellStyle name="Normal 43 12 2" xfId="52517" xr:uid="{D2AF67B6-600E-4F30-A391-4D668D2C3F20}"/>
    <cellStyle name="Normal 43 13" xfId="52518" xr:uid="{43053E69-50E3-4CC5-9F7E-33D80232392D}"/>
    <cellStyle name="Normal 43 13 2" xfId="52519" xr:uid="{930AA54E-DA16-4713-B4D2-F9E9A0224D27}"/>
    <cellStyle name="Normal 43 14" xfId="52520" xr:uid="{D0998AF0-6951-4489-BAD1-AB05DC8850A6}"/>
    <cellStyle name="Normal 43 14 2" xfId="52521" xr:uid="{14FBEEE0-776B-4A70-8CF8-5BA5E39E259B}"/>
    <cellStyle name="Normal 43 15" xfId="52522" xr:uid="{188DC09A-BFE3-4C61-AD5D-9B32EAB2FE0C}"/>
    <cellStyle name="Normal 43 15 2" xfId="52523" xr:uid="{FB0D1F0A-2ACE-474A-9705-B4044D7FC3BF}"/>
    <cellStyle name="Normal 43 16" xfId="52524" xr:uid="{97AF8569-3879-48E4-B6AC-1EED0646B7D1}"/>
    <cellStyle name="Normal 43 2" xfId="11376" xr:uid="{75C4DDDC-D8D3-4E0E-A470-3C35389001B9}"/>
    <cellStyle name="Normal 43 2 2" xfId="52525" xr:uid="{6D51E10B-280E-4400-AA5F-AAB46231E4E8}"/>
    <cellStyle name="Normal 43 2 2 2" xfId="52526" xr:uid="{D09E91E0-FCC0-41C4-BE0E-33FECA5D3608}"/>
    <cellStyle name="Normal 43 2 2 2 2" xfId="52527" xr:uid="{26F712E8-7203-4B08-81F7-EA8CF7DF63A1}"/>
    <cellStyle name="Normal 43 2 2 2 2 2" xfId="52528" xr:uid="{9FD0263A-3EDB-488A-91D4-B9A00F55CAEB}"/>
    <cellStyle name="Normal 43 2 2 2 3" xfId="52529" xr:uid="{BAFC104B-93B2-4B7E-986C-EF06C521716C}"/>
    <cellStyle name="Normal 43 2 2 3" xfId="52530" xr:uid="{EEA7D37E-A7E6-48CF-96BC-519219C59BCF}"/>
    <cellStyle name="Normal 43 2 2 3 2" xfId="52531" xr:uid="{BD63A900-3993-44BA-89CB-81BBF5E46C72}"/>
    <cellStyle name="Normal 43 2 2 4" xfId="52532" xr:uid="{39304C29-750B-4DCA-8B11-5C7EB0C117E8}"/>
    <cellStyle name="Normal 43 2 3" xfId="52533" xr:uid="{D1DF5CC7-E587-4CB2-91BF-F27A3D47F3BC}"/>
    <cellStyle name="Normal 43 2 3 2" xfId="52534" xr:uid="{0240ABD8-8922-4E05-8368-6457BB0B83AF}"/>
    <cellStyle name="Normal 43 2 3 2 2" xfId="52535" xr:uid="{891AF498-119D-4201-AFAA-669D478C0ED8}"/>
    <cellStyle name="Normal 43 2 3 2 2 2" xfId="52536" xr:uid="{82408C34-C121-476E-BBB8-1A27410D1CCF}"/>
    <cellStyle name="Normal 43 2 3 2 3" xfId="52537" xr:uid="{45B00AD2-CD70-43C0-8AD0-12339B4CAB4B}"/>
    <cellStyle name="Normal 43 2 3 3" xfId="52538" xr:uid="{F31D6156-C72E-4050-8705-13966E90F293}"/>
    <cellStyle name="Normal 43 2 3 3 2" xfId="52539" xr:uid="{9A9F8F9B-E75D-4B8D-8F37-2FBE9ED04123}"/>
    <cellStyle name="Normal 43 2 3 4" xfId="52540" xr:uid="{95C74138-E9E1-48E3-BEE2-3A3263CEDC88}"/>
    <cellStyle name="Normal 43 2 4" xfId="52541" xr:uid="{EA8B02FB-DEBD-4F17-BE8B-D41FBFBB789A}"/>
    <cellStyle name="Normal 43 2 4 2" xfId="52542" xr:uid="{3915D165-6D68-44D4-A3E0-6A6404B7C3A3}"/>
    <cellStyle name="Normal 43 2 4 2 2" xfId="52543" xr:uid="{85475F7F-A498-43AA-B6FD-0EC99C988065}"/>
    <cellStyle name="Normal 43 2 4 3" xfId="52544" xr:uid="{8A84B2E3-7636-4205-898F-A9469FA039A4}"/>
    <cellStyle name="Normal 43 2 5" xfId="52545" xr:uid="{4F972F34-6EE5-4477-A127-A9CA221F1DB2}"/>
    <cellStyle name="Normal 43 2 5 2" xfId="52546" xr:uid="{9EA45201-08E6-4E43-A6A0-B1D1F782A8EB}"/>
    <cellStyle name="Normal 43 2 6" xfId="52547" xr:uid="{FCADBCBA-1B76-49B4-9D6D-98B7AE8CBF6C}"/>
    <cellStyle name="Normal 43 2 6 2" xfId="52548" xr:uid="{7552EE1E-A435-48DD-A4E0-D4583F5F714D}"/>
    <cellStyle name="Normal 43 2 7" xfId="52549" xr:uid="{1D749272-265D-4A1F-996D-6A2771A796A9}"/>
    <cellStyle name="Normal 43 3" xfId="12371" xr:uid="{60788205-4EF6-4F47-AD75-A50586A27C10}"/>
    <cellStyle name="Normal 43 3 2" xfId="52550" xr:uid="{574042C8-9ACA-455B-97CA-5B3EE4EA1D3B}"/>
    <cellStyle name="Normal 43 3 2 2" xfId="52551" xr:uid="{ED11C94C-6257-4127-975B-7B1112F0EF44}"/>
    <cellStyle name="Normal 43 3 2 2 2" xfId="52552" xr:uid="{D06586A0-638B-47BD-8EE9-21C99B39C460}"/>
    <cellStyle name="Normal 43 3 2 3" xfId="52553" xr:uid="{0AC9A31E-E1CD-42D8-8D1C-71F49B340C31}"/>
    <cellStyle name="Normal 43 3 3" xfId="52554" xr:uid="{7318F42F-EBB5-4649-92F1-4EA7667E977F}"/>
    <cellStyle name="Normal 43 3 3 2" xfId="52555" xr:uid="{7FABB2DB-6AD6-4F60-8046-83C2FC020F4B}"/>
    <cellStyle name="Normal 43 3 4" xfId="52556" xr:uid="{96A81244-430F-493B-B239-BAAFB6A9071E}"/>
    <cellStyle name="Normal 43 3 4 2" xfId="52557" xr:uid="{AE45E6A4-13A8-47B0-9C13-91A465A50F03}"/>
    <cellStyle name="Normal 43 3 5" xfId="52558" xr:uid="{6CBF32D8-ED88-47C8-A41C-9F1E844558F6}"/>
    <cellStyle name="Normal 43 3 5 2" xfId="52559" xr:uid="{017A37E4-F6A5-47CA-947B-796A6BDDBED1}"/>
    <cellStyle name="Normal 43 3 6" xfId="52560" xr:uid="{DB94BC95-9C45-4369-8F4F-76F8491663EE}"/>
    <cellStyle name="Normal 43 3 6 2" xfId="52561" xr:uid="{4D068F67-5C4B-4090-B240-BC79DBF98463}"/>
    <cellStyle name="Normal 43 3 7" xfId="52562" xr:uid="{0959F724-9BC3-4EA6-9384-F8B76F7528EB}"/>
    <cellStyle name="Normal 43 4" xfId="52563" xr:uid="{BDA99CE7-9BFE-46F4-9589-EC02D62B0E4D}"/>
    <cellStyle name="Normal 43 4 2" xfId="52564" xr:uid="{AA86D8AD-A72F-458B-B8D3-0988C0D4DFD3}"/>
    <cellStyle name="Normal 43 4 2 2" xfId="52565" xr:uid="{9DBA662F-CB34-426B-BFA0-1097F0CA5E64}"/>
    <cellStyle name="Normal 43 4 2 2 2" xfId="52566" xr:uid="{FD45248B-4659-4BD0-BCFC-D82F8988D714}"/>
    <cellStyle name="Normal 43 4 2 3" xfId="52567" xr:uid="{C33EFE99-C64D-47AC-939D-7517C4F9385F}"/>
    <cellStyle name="Normal 43 4 3" xfId="52568" xr:uid="{9A92D59F-FDFB-44C9-B710-8A991D8EB884}"/>
    <cellStyle name="Normal 43 4 3 2" xfId="52569" xr:uid="{52C457A3-766F-49BB-92D3-4EC798E16CF9}"/>
    <cellStyle name="Normal 43 4 4" xfId="52570" xr:uid="{AB970086-156D-402B-AA20-7A12954C1809}"/>
    <cellStyle name="Normal 43 4 4 2" xfId="52571" xr:uid="{A15C09ED-0996-4F48-9C30-DA9C04FDEF5E}"/>
    <cellStyle name="Normal 43 4 5" xfId="52572" xr:uid="{83853A13-A7C0-4B27-B6A5-2B3654E5DC9B}"/>
    <cellStyle name="Normal 43 4 5 2" xfId="52573" xr:uid="{32CD7D58-05F9-4351-A9A0-757122650686}"/>
    <cellStyle name="Normal 43 4 6" xfId="52574" xr:uid="{A2982DA3-2FA0-4E20-B37B-F5A0E6F0D993}"/>
    <cellStyle name="Normal 43 4 6 2" xfId="52575" xr:uid="{C8B6E0A0-272F-4EE3-AD02-A56FBAC226EC}"/>
    <cellStyle name="Normal 43 4 7" xfId="52576" xr:uid="{DE16A393-D24C-400E-8A3D-696D994E7212}"/>
    <cellStyle name="Normal 43 5" xfId="52577" xr:uid="{AC77BFD8-3207-48C0-A19D-3A57A9640CCF}"/>
    <cellStyle name="Normal 43 5 2" xfId="52578" xr:uid="{D9962AA2-BE67-456F-A93A-87EF23EBED31}"/>
    <cellStyle name="Normal 43 5 2 2" xfId="52579" xr:uid="{1E6FCEDB-8572-41D0-ABDE-EBA225AF2E57}"/>
    <cellStyle name="Normal 43 5 3" xfId="52580" xr:uid="{5F35FAD5-86B0-4CB9-9111-131C7BFA67DD}"/>
    <cellStyle name="Normal 43 5 3 2" xfId="52581" xr:uid="{A78BA979-734F-4E78-A546-D069A4E357A1}"/>
    <cellStyle name="Normal 43 5 4" xfId="52582" xr:uid="{648869D0-DED5-4998-8879-E96D7BA15B06}"/>
    <cellStyle name="Normal 43 5 4 2" xfId="52583" xr:uid="{66855B2F-E8F1-44AB-B489-80539EB29C77}"/>
    <cellStyle name="Normal 43 5 5" xfId="52584" xr:uid="{83057097-E006-4DB5-A449-4DCF5DF7AF8C}"/>
    <cellStyle name="Normal 43 5 5 2" xfId="52585" xr:uid="{A427B8FB-8E2B-4845-AC42-493BC8A523F0}"/>
    <cellStyle name="Normal 43 5 6" xfId="52586" xr:uid="{80361D71-1630-4796-9508-58001F6B75F5}"/>
    <cellStyle name="Normal 43 5 6 2" xfId="52587" xr:uid="{83F4F020-393C-447E-A63A-C40B7F125194}"/>
    <cellStyle name="Normal 43 5 7" xfId="52588" xr:uid="{22516960-BB4C-4CDF-B17C-E44CAB35F77F}"/>
    <cellStyle name="Normal 43 6" xfId="52589" xr:uid="{7FEE389F-098E-479B-8E22-10B799FFD3AC}"/>
    <cellStyle name="Normal 43 6 2" xfId="52590" xr:uid="{FD119D70-C5CD-49FE-BFF9-9DC00FAABEE1}"/>
    <cellStyle name="Normal 43 6 2 2" xfId="52591" xr:uid="{56A8928B-E394-44EF-BC0C-5EE7471ABC80}"/>
    <cellStyle name="Normal 43 6 3" xfId="52592" xr:uid="{2E74FE09-5709-47E2-9F77-1DA3A474A09C}"/>
    <cellStyle name="Normal 43 6 3 2" xfId="52593" xr:uid="{07125065-867F-49CC-AF7A-9609ED427DAA}"/>
    <cellStyle name="Normal 43 6 4" xfId="52594" xr:uid="{8DC915C4-D6DC-4BA6-917D-BA26EDE2F46B}"/>
    <cellStyle name="Normal 43 6 4 2" xfId="52595" xr:uid="{8697F42F-E2A2-41E2-8229-921E4BEA8B45}"/>
    <cellStyle name="Normal 43 6 5" xfId="52596" xr:uid="{821E0550-2E5E-47E0-BF9A-0974E4209BA8}"/>
    <cellStyle name="Normal 43 6 5 2" xfId="52597" xr:uid="{75C977E5-2E4E-4345-AA8D-10548710080E}"/>
    <cellStyle name="Normal 43 6 6" xfId="52598" xr:uid="{3A7B7FD0-56E0-449C-A089-8C0B1A9DC7A6}"/>
    <cellStyle name="Normal 43 6 6 2" xfId="52599" xr:uid="{2A98F730-B67A-4030-8DC8-80BA35BBF5CD}"/>
    <cellStyle name="Normal 43 6 7" xfId="52600" xr:uid="{F2818DC4-6039-41E4-AC52-C09787B6202F}"/>
    <cellStyle name="Normal 43 7" xfId="52601" xr:uid="{C2D3D2A0-7DCA-4FEB-ACB3-B4B2027E6E4B}"/>
    <cellStyle name="Normal 43 7 2" xfId="52602" xr:uid="{97DB77A7-1B17-4E84-B74A-038A6DCE6821}"/>
    <cellStyle name="Normal 43 7 2 2" xfId="52603" xr:uid="{0187BF3A-F2EC-4F16-AA2B-61AF2DCAE515}"/>
    <cellStyle name="Normal 43 7 3" xfId="52604" xr:uid="{5A1F2A8B-76C8-4433-B3E9-9A60DB3A1457}"/>
    <cellStyle name="Normal 43 7 3 2" xfId="52605" xr:uid="{4E486460-5C07-4BB5-AE10-43D48F756631}"/>
    <cellStyle name="Normal 43 7 4" xfId="52606" xr:uid="{D11225AC-E7BC-4CF3-B966-C7C080528599}"/>
    <cellStyle name="Normal 43 7 4 2" xfId="52607" xr:uid="{AD443687-C7C6-403D-A009-579323ACE3E5}"/>
    <cellStyle name="Normal 43 7 5" xfId="52608" xr:uid="{0576C671-807D-4E86-AAD0-543DA82AFBA2}"/>
    <cellStyle name="Normal 43 7 5 2" xfId="52609" xr:uid="{EC65DE4B-A45B-472F-809D-7912B8F8E565}"/>
    <cellStyle name="Normal 43 7 6" xfId="52610" xr:uid="{439F7115-F968-457D-BD73-1CE5C5CFCD2F}"/>
    <cellStyle name="Normal 43 7 6 2" xfId="52611" xr:uid="{DA1BC4B0-4C6F-4F2A-9D00-55FB7F6FC081}"/>
    <cellStyle name="Normal 43 7 7" xfId="52612" xr:uid="{C5FAE115-A488-438F-A66B-E7B16DF1E431}"/>
    <cellStyle name="Normal 43 8" xfId="52613" xr:uid="{E9B33602-EABA-4316-A6C0-12632B96E346}"/>
    <cellStyle name="Normal 43 8 2" xfId="52614" xr:uid="{AA097604-EF8E-4179-84A0-450342206A5A}"/>
    <cellStyle name="Normal 43 8 2 2" xfId="52615" xr:uid="{24474FBA-779F-487B-A27D-E70985D715E3}"/>
    <cellStyle name="Normal 43 8 3" xfId="52616" xr:uid="{A1DC1175-34DB-4EFD-B671-E1494FC20FF0}"/>
    <cellStyle name="Normal 43 8 3 2" xfId="52617" xr:uid="{64941613-100C-4F6B-BCBF-B25BC0885279}"/>
    <cellStyle name="Normal 43 8 4" xfId="52618" xr:uid="{2C541A10-E8AA-4E6F-8CD6-D598B7D2FD9C}"/>
    <cellStyle name="Normal 43 8 4 2" xfId="52619" xr:uid="{AA979C47-781E-4618-B223-979E8B6E097F}"/>
    <cellStyle name="Normal 43 8 5" xfId="52620" xr:uid="{1FB746B0-D2FC-4ED0-AB1F-4C15B014FF8E}"/>
    <cellStyle name="Normal 43 8 5 2" xfId="52621" xr:uid="{269A9197-DECC-46DE-8175-C8C028E8D101}"/>
    <cellStyle name="Normal 43 8 6" xfId="52622" xr:uid="{EFD975E0-29C3-4308-AC6B-8C8427826412}"/>
    <cellStyle name="Normal 43 8 6 2" xfId="52623" xr:uid="{43ADD0F0-6C73-4D56-A50D-01AFA34FD325}"/>
    <cellStyle name="Normal 43 8 7" xfId="52624" xr:uid="{15105B4C-FD81-4377-A277-1564D678A50E}"/>
    <cellStyle name="Normal 43 9" xfId="52625" xr:uid="{8638B77E-0C4E-4127-B268-EEFD2D0276D6}"/>
    <cellStyle name="Normal 43 9 2" xfId="52626" xr:uid="{10EE9AA8-5766-405A-BC25-DA86BD9C6E6C}"/>
    <cellStyle name="Normal 43 9 2 2" xfId="52627" xr:uid="{AA74BD8B-324E-4BAB-A139-843FEDB509C4}"/>
    <cellStyle name="Normal 43 9 3" xfId="52628" xr:uid="{58BED5EC-3604-439D-81A9-9777A26B958D}"/>
    <cellStyle name="Normal 43 9 3 2" xfId="52629" xr:uid="{153115A8-97E1-48B1-B0A9-E959632CE4B7}"/>
    <cellStyle name="Normal 43 9 4" xfId="52630" xr:uid="{D89B5C50-3859-4047-AC86-ED8683E580E3}"/>
    <cellStyle name="Normal 43 9 4 2" xfId="52631" xr:uid="{B2E6194E-FE86-47C7-B2C6-B001F771ABED}"/>
    <cellStyle name="Normal 43 9 5" xfId="52632" xr:uid="{CEA661B6-9C4F-472F-BAFB-A118CE85C8A8}"/>
    <cellStyle name="Normal 43 9 5 2" xfId="52633" xr:uid="{6B5F9215-8DB3-4164-9582-F891DF4DE1C6}"/>
    <cellStyle name="Normal 43 9 6" xfId="52634" xr:uid="{95AFDA15-1EA7-4984-85FA-F64702222153}"/>
    <cellStyle name="Normal 43 9 6 2" xfId="52635" xr:uid="{F92ECF0B-66E9-4AC1-9DD2-273A7B8BDFB9}"/>
    <cellStyle name="Normal 43 9 7" xfId="52636" xr:uid="{D08CB59B-892C-4516-A4E9-E72C5B64296D}"/>
    <cellStyle name="Normal 44" xfId="9941" xr:uid="{54525DD4-44DB-4B0B-8672-2D900E13F0F3}"/>
    <cellStyle name="Normal 44 10" xfId="52637" xr:uid="{7DEB7B8E-61D9-4DD9-B0E0-16557623DF33}"/>
    <cellStyle name="Normal 44 10 2" xfId="52638" xr:uid="{4E344C01-0958-495D-9374-CED479248D31}"/>
    <cellStyle name="Normal 44 10 2 2" xfId="52639" xr:uid="{A4199787-9D03-4DCD-A80E-54F637982F9B}"/>
    <cellStyle name="Normal 44 10 3" xfId="52640" xr:uid="{E143DEEE-D17A-4AFD-9089-DE576CEEE72F}"/>
    <cellStyle name="Normal 44 10 3 2" xfId="52641" xr:uid="{87AE76D6-718F-4C22-9567-8980F4140E1C}"/>
    <cellStyle name="Normal 44 10 4" xfId="52642" xr:uid="{5D53D696-80ED-49DB-AE09-D6C413AF41E5}"/>
    <cellStyle name="Normal 44 10 4 2" xfId="52643" xr:uid="{C19CD82D-B019-43FA-A4FA-A0F87F648880}"/>
    <cellStyle name="Normal 44 10 5" xfId="52644" xr:uid="{690CFA90-BDEA-4304-A2FD-1FA0F493AE07}"/>
    <cellStyle name="Normal 44 10 5 2" xfId="52645" xr:uid="{AF07A9C1-FA32-439A-A1BF-8280A081C6C3}"/>
    <cellStyle name="Normal 44 10 6" xfId="52646" xr:uid="{3A505427-609F-4205-B1A2-08E598DA741F}"/>
    <cellStyle name="Normal 44 10 6 2" xfId="52647" xr:uid="{FDDB3774-E3F1-44FB-A038-234F0B9385AD}"/>
    <cellStyle name="Normal 44 10 7" xfId="52648" xr:uid="{03502419-7E93-49CC-B352-061ED3863CEE}"/>
    <cellStyle name="Normal 44 11" xfId="52649" xr:uid="{53825374-12E6-4764-844B-26892DFF791B}"/>
    <cellStyle name="Normal 44 11 2" xfId="52650" xr:uid="{A5DCCDE4-0587-4D51-8CB6-87EC921F82BD}"/>
    <cellStyle name="Normal 44 12" xfId="52651" xr:uid="{081567FB-5D5E-4185-B02A-AFEAC45BE667}"/>
    <cellStyle name="Normal 44 12 2" xfId="52652" xr:uid="{2F184BFC-DA6E-4E81-9F9E-9D2BD94984CA}"/>
    <cellStyle name="Normal 44 13" xfId="52653" xr:uid="{56B70AFE-13C6-4CD1-B30C-614FB35C72FC}"/>
    <cellStyle name="Normal 44 13 2" xfId="52654" xr:uid="{BF9CA40E-CCD2-464D-B425-C428E3823A76}"/>
    <cellStyle name="Normal 44 14" xfId="52655" xr:uid="{53F8F61E-9FBB-47AE-8878-01EA7AC72A5D}"/>
    <cellStyle name="Normal 44 14 2" xfId="52656" xr:uid="{048D358C-2AD8-4AAB-A6A8-42FA3F76E042}"/>
    <cellStyle name="Normal 44 15" xfId="52657" xr:uid="{C86A29CF-F2E5-4D33-8EE4-957B09D570AB}"/>
    <cellStyle name="Normal 44 15 2" xfId="52658" xr:uid="{84A4A569-C3B7-4D56-9B0B-715130523D7B}"/>
    <cellStyle name="Normal 44 16" xfId="52659" xr:uid="{A52C23C4-442A-4545-90AD-BBFDDA0E5470}"/>
    <cellStyle name="Normal 44 2" xfId="11377" xr:uid="{B015391E-F4FE-4BE2-B322-9CDA7D7D7E49}"/>
    <cellStyle name="Normal 44 2 2" xfId="52660" xr:uid="{84F15C00-DDAE-4D8F-AD06-898C2D9EAA5C}"/>
    <cellStyle name="Normal 44 2 2 2" xfId="52661" xr:uid="{2D104EF8-EA66-431F-BAB0-E766B82907DE}"/>
    <cellStyle name="Normal 44 2 2 2 2" xfId="52662" xr:uid="{626BA51C-2BAA-4A36-9D2E-FD616BED5A57}"/>
    <cellStyle name="Normal 44 2 2 2 2 2" xfId="52663" xr:uid="{DA8CDA44-2A32-4414-9C71-5F91007F28BE}"/>
    <cellStyle name="Normal 44 2 2 2 3" xfId="52664" xr:uid="{7BD091F3-E248-4D46-BE1B-451B7AD2C181}"/>
    <cellStyle name="Normal 44 2 2 3" xfId="52665" xr:uid="{3E6C33C6-9655-4132-B3BF-8EA27D50FAF6}"/>
    <cellStyle name="Normal 44 2 2 3 2" xfId="52666" xr:uid="{9757DBCA-2329-43A2-8346-4CF6762ED339}"/>
    <cellStyle name="Normal 44 2 2 4" xfId="52667" xr:uid="{BD38D2DE-AB76-4C68-8FA8-8741F0BE799E}"/>
    <cellStyle name="Normal 44 2 3" xfId="52668" xr:uid="{9564C08E-2B7B-4947-8BDE-B1F0565C3B2C}"/>
    <cellStyle name="Normal 44 2 3 2" xfId="52669" xr:uid="{7A5E0C06-B258-4CD3-A1A8-A2B28C5E70C0}"/>
    <cellStyle name="Normal 44 2 3 2 2" xfId="52670" xr:uid="{59B1FD9E-A16E-4CDF-9B20-A1BAE86CAF58}"/>
    <cellStyle name="Normal 44 2 3 2 2 2" xfId="52671" xr:uid="{242D3ABC-435D-4917-80AC-A7361E84B889}"/>
    <cellStyle name="Normal 44 2 3 2 3" xfId="52672" xr:uid="{36385876-A036-4BDA-AF7C-9C68DB0C71A4}"/>
    <cellStyle name="Normal 44 2 3 3" xfId="52673" xr:uid="{1EFCC43C-5572-4FF3-8FDA-35014450D36A}"/>
    <cellStyle name="Normal 44 2 3 3 2" xfId="52674" xr:uid="{66B01A0C-138A-4780-9B6B-18C0F3E92CB7}"/>
    <cellStyle name="Normal 44 2 3 4" xfId="52675" xr:uid="{16836792-B936-4D35-9278-FE76580C16C1}"/>
    <cellStyle name="Normal 44 2 4" xfId="52676" xr:uid="{8B91EE94-29E8-4FEB-9636-019CC311A211}"/>
    <cellStyle name="Normal 44 2 4 2" xfId="52677" xr:uid="{7B4E4A83-BD6D-48D7-A569-91D55E9DF55C}"/>
    <cellStyle name="Normal 44 2 4 2 2" xfId="52678" xr:uid="{7E7C689D-FF9E-4B59-A111-08F73AABF5A3}"/>
    <cellStyle name="Normal 44 2 4 3" xfId="52679" xr:uid="{D1E16195-3321-4C26-A5FA-5E9A3AD44BC3}"/>
    <cellStyle name="Normal 44 2 5" xfId="52680" xr:uid="{9A12A243-194C-44B0-8845-419857E30733}"/>
    <cellStyle name="Normal 44 2 5 2" xfId="52681" xr:uid="{92C0CEEC-7CE6-43B9-B904-C80737BC3205}"/>
    <cellStyle name="Normal 44 2 6" xfId="52682" xr:uid="{8CB192C1-B5FC-4BA7-B264-45B6D575A93D}"/>
    <cellStyle name="Normal 44 2 6 2" xfId="52683" xr:uid="{BABA5EDD-A398-44B8-9CE2-47EAC7935208}"/>
    <cellStyle name="Normal 44 2 7" xfId="52684" xr:uid="{7D106EA1-0AA8-4CA1-AD4D-AA2C13B9BEB4}"/>
    <cellStyle name="Normal 44 3" xfId="12372" xr:uid="{AA99E344-3063-4B7E-B90F-8B0E1A8C2783}"/>
    <cellStyle name="Normal 44 3 2" xfId="52685" xr:uid="{74C29204-FD13-4B10-B996-90D5365A4D0E}"/>
    <cellStyle name="Normal 44 3 2 2" xfId="52686" xr:uid="{70D3C003-3A23-4D79-B492-75D8790718FB}"/>
    <cellStyle name="Normal 44 3 2 2 2" xfId="52687" xr:uid="{B58BF829-3704-43EC-AC45-C9F32C31F186}"/>
    <cellStyle name="Normal 44 3 2 3" xfId="52688" xr:uid="{3725CCBB-9ABA-49DA-A31F-731AEB85A20D}"/>
    <cellStyle name="Normal 44 3 3" xfId="52689" xr:uid="{21755F0D-6292-45D8-981D-12C71234882F}"/>
    <cellStyle name="Normal 44 3 3 2" xfId="52690" xr:uid="{C8517D63-C3D9-4819-BC86-FC5EEDA1AEFE}"/>
    <cellStyle name="Normal 44 3 4" xfId="52691" xr:uid="{87F6682B-CBD3-4C3C-9828-404D1BE63F9E}"/>
    <cellStyle name="Normal 44 3 4 2" xfId="52692" xr:uid="{CAF60AD9-9D54-40EB-ACD0-09F87958A5B7}"/>
    <cellStyle name="Normal 44 3 5" xfId="52693" xr:uid="{54D1C36A-4074-4AE0-B3DF-7B958F83541C}"/>
    <cellStyle name="Normal 44 3 5 2" xfId="52694" xr:uid="{2E538120-8F09-4EE3-92C5-F7A527BC419B}"/>
    <cellStyle name="Normal 44 3 6" xfId="52695" xr:uid="{95AD00D4-3B4C-492C-91DF-F53C5FDAD3E7}"/>
    <cellStyle name="Normal 44 3 6 2" xfId="52696" xr:uid="{1C630284-C247-4E2B-8645-93C49F6949ED}"/>
    <cellStyle name="Normal 44 3 7" xfId="52697" xr:uid="{33DC8E26-1213-48A0-8B97-4D733D37A31D}"/>
    <cellStyle name="Normal 44 4" xfId="52698" xr:uid="{68CBD6F3-B6CE-4C02-B5CE-DD66E0DAEF52}"/>
    <cellStyle name="Normal 44 4 2" xfId="52699" xr:uid="{C39CCCC7-9BA7-4173-B25D-61B2C60D858A}"/>
    <cellStyle name="Normal 44 4 2 2" xfId="52700" xr:uid="{DFCC7330-7748-4586-A42C-991D10DEE54D}"/>
    <cellStyle name="Normal 44 4 2 2 2" xfId="52701" xr:uid="{3DB9F706-1612-4A41-A552-DDE02680CF61}"/>
    <cellStyle name="Normal 44 4 2 3" xfId="52702" xr:uid="{B0FE8CF1-CB9E-437E-95AD-AB2413C8362B}"/>
    <cellStyle name="Normal 44 4 3" xfId="52703" xr:uid="{8FED92E0-7EDB-48A3-ACCE-C87F49112124}"/>
    <cellStyle name="Normal 44 4 3 2" xfId="52704" xr:uid="{34C51F2B-DA0B-4C18-96C5-7046D3942750}"/>
    <cellStyle name="Normal 44 4 4" xfId="52705" xr:uid="{53C0D025-6960-4248-80B9-99C9F8994A8E}"/>
    <cellStyle name="Normal 44 4 4 2" xfId="52706" xr:uid="{0F9CDC53-379C-4FF7-B6CC-2B771ABC6AB9}"/>
    <cellStyle name="Normal 44 4 5" xfId="52707" xr:uid="{A5CDDCAE-8F74-43B8-9925-BB5952D9181D}"/>
    <cellStyle name="Normal 44 4 5 2" xfId="52708" xr:uid="{E617318A-BE42-45D8-B6B4-A2BD88205A63}"/>
    <cellStyle name="Normal 44 4 6" xfId="52709" xr:uid="{1E1C13F8-2158-41FE-A3A4-4B47A9EC32A0}"/>
    <cellStyle name="Normal 44 4 6 2" xfId="52710" xr:uid="{7D2DF26E-04DA-4DC6-9063-62AA99099991}"/>
    <cellStyle name="Normal 44 4 7" xfId="52711" xr:uid="{E824089D-C60C-4F96-8EC1-B30399D41891}"/>
    <cellStyle name="Normal 44 5" xfId="52712" xr:uid="{F3DBAAF2-45F6-492A-B859-28AF059ACF61}"/>
    <cellStyle name="Normal 44 5 2" xfId="52713" xr:uid="{5B3D446C-C059-454D-81E6-BBE265C716BE}"/>
    <cellStyle name="Normal 44 5 2 2" xfId="52714" xr:uid="{94C04FF3-D1B4-473F-BFC7-5F9FAC20633F}"/>
    <cellStyle name="Normal 44 5 3" xfId="52715" xr:uid="{C3FDE542-F6C0-4389-9BAA-7544532C16FA}"/>
    <cellStyle name="Normal 44 5 3 2" xfId="52716" xr:uid="{BEC54744-9C4C-4E10-8110-18FE65681FA3}"/>
    <cellStyle name="Normal 44 5 4" xfId="52717" xr:uid="{7138DCD4-1EFC-4F79-A85B-36AD58CCF2E7}"/>
    <cellStyle name="Normal 44 5 4 2" xfId="52718" xr:uid="{8C8EA5DD-5953-4167-9158-FA8B44678901}"/>
    <cellStyle name="Normal 44 5 5" xfId="52719" xr:uid="{4130F930-BB4F-4BD4-97BF-8A9D0E9ED809}"/>
    <cellStyle name="Normal 44 5 5 2" xfId="52720" xr:uid="{D45BC5BF-D1CE-4733-AEC3-81D02CFA0B6B}"/>
    <cellStyle name="Normal 44 5 6" xfId="52721" xr:uid="{896E2567-738D-407C-BDCE-12CF65E9EF70}"/>
    <cellStyle name="Normal 44 5 6 2" xfId="52722" xr:uid="{49C711BD-5386-4469-B5AE-90A02A03E920}"/>
    <cellStyle name="Normal 44 5 7" xfId="52723" xr:uid="{DB72B408-F432-484F-81B0-C9955197D792}"/>
    <cellStyle name="Normal 44 6" xfId="52724" xr:uid="{C3E66400-9142-4DA4-B88C-B57EB26DEDD3}"/>
    <cellStyle name="Normal 44 6 2" xfId="52725" xr:uid="{5C64EC9A-5B2A-42F6-B985-DB637757DBDB}"/>
    <cellStyle name="Normal 44 6 2 2" xfId="52726" xr:uid="{3ECC59C1-18E7-49D8-8C0C-C85D4C048AEF}"/>
    <cellStyle name="Normal 44 6 3" xfId="52727" xr:uid="{5B68C429-30C2-4DD3-9ECF-9D87335BDE66}"/>
    <cellStyle name="Normal 44 6 3 2" xfId="52728" xr:uid="{DB9DE554-BD49-47FD-B7E8-3B02075290BF}"/>
    <cellStyle name="Normal 44 6 4" xfId="52729" xr:uid="{18C2CE26-6152-4B44-942B-E56D5E3F2A3E}"/>
    <cellStyle name="Normal 44 6 4 2" xfId="52730" xr:uid="{337596FE-BAD7-4304-9F66-1A8B0FBB53E1}"/>
    <cellStyle name="Normal 44 6 5" xfId="52731" xr:uid="{DE100679-E7D6-442F-AFBB-E481CA369B13}"/>
    <cellStyle name="Normal 44 6 5 2" xfId="52732" xr:uid="{FFD47D51-45E7-43E9-AA0B-035833DD8306}"/>
    <cellStyle name="Normal 44 6 6" xfId="52733" xr:uid="{E3F7A913-66E2-4177-BFE3-BF9125CBFBC8}"/>
    <cellStyle name="Normal 44 6 6 2" xfId="52734" xr:uid="{95A3269D-8D1F-4DDB-BB69-5FFBB31D6A2F}"/>
    <cellStyle name="Normal 44 6 7" xfId="52735" xr:uid="{7D0D1A80-ACD3-40F2-B110-3FAF6A1E2566}"/>
    <cellStyle name="Normal 44 7" xfId="52736" xr:uid="{AD55608C-3EE9-42AC-9F32-84AFEBF77448}"/>
    <cellStyle name="Normal 44 7 2" xfId="52737" xr:uid="{5798D3BE-B06B-46AB-AFFA-CEC092C00621}"/>
    <cellStyle name="Normal 44 7 2 2" xfId="52738" xr:uid="{AC3F4AE2-26DF-4C93-A765-84A9C123DA76}"/>
    <cellStyle name="Normal 44 7 3" xfId="52739" xr:uid="{78861145-AB59-40FA-8E82-319248DFC0B7}"/>
    <cellStyle name="Normal 44 7 3 2" xfId="52740" xr:uid="{4A242348-9484-4F37-8D03-AC6EBB8184AC}"/>
    <cellStyle name="Normal 44 7 4" xfId="52741" xr:uid="{D51A272A-5CC3-4A8F-A674-885D5EA2D701}"/>
    <cellStyle name="Normal 44 7 4 2" xfId="52742" xr:uid="{91CBA8D4-E9BC-415E-BFE9-A93901FC849A}"/>
    <cellStyle name="Normal 44 7 5" xfId="52743" xr:uid="{CB56FC4A-FCA5-462F-A732-5CD359D0496C}"/>
    <cellStyle name="Normal 44 7 5 2" xfId="52744" xr:uid="{C36B983D-3C53-43B7-BE11-E28C3E8F4E95}"/>
    <cellStyle name="Normal 44 7 6" xfId="52745" xr:uid="{7B6C3CF9-9612-4B33-810A-FED7992995E3}"/>
    <cellStyle name="Normal 44 7 6 2" xfId="52746" xr:uid="{50FB63AB-0265-4082-A985-F91D8FD0BA53}"/>
    <cellStyle name="Normal 44 7 7" xfId="52747" xr:uid="{41FAB586-2773-4906-8364-2271C7C4F5CF}"/>
    <cellStyle name="Normal 44 8" xfId="52748" xr:uid="{DE53B4D1-F3DE-4CC7-B2AF-92FFDF7C6F50}"/>
    <cellStyle name="Normal 44 8 2" xfId="52749" xr:uid="{A4CDF25C-B4D7-4E4F-B331-3DD408055B5E}"/>
    <cellStyle name="Normal 44 8 2 2" xfId="52750" xr:uid="{1E2E1F23-C287-48D8-94BA-E7AA88515066}"/>
    <cellStyle name="Normal 44 8 3" xfId="52751" xr:uid="{C8D3957C-1B47-4347-9EF0-6BBA9999D666}"/>
    <cellStyle name="Normal 44 8 3 2" xfId="52752" xr:uid="{0D4B6418-509A-4525-8B3E-BCFAF03315E7}"/>
    <cellStyle name="Normal 44 8 4" xfId="52753" xr:uid="{5B0DEE79-E117-4DBE-B6E3-E5B7B2BF9D50}"/>
    <cellStyle name="Normal 44 8 4 2" xfId="52754" xr:uid="{7A799B67-92B0-4F47-921F-A385283F74CA}"/>
    <cellStyle name="Normal 44 8 5" xfId="52755" xr:uid="{E3E779F7-3C67-470A-ADE8-B3FB95D0C6DF}"/>
    <cellStyle name="Normal 44 8 5 2" xfId="52756" xr:uid="{4B7DC15C-0470-4E74-B450-A6DAF8F57BCD}"/>
    <cellStyle name="Normal 44 8 6" xfId="52757" xr:uid="{851171FC-DE16-4199-A7D5-C0CE0F8472BF}"/>
    <cellStyle name="Normal 44 8 6 2" xfId="52758" xr:uid="{EA881C53-628F-4CB6-8150-1E72B0CDC0C2}"/>
    <cellStyle name="Normal 44 8 7" xfId="52759" xr:uid="{E2F46AEB-C54E-4282-BA96-8A7E65B03709}"/>
    <cellStyle name="Normal 44 9" xfId="52760" xr:uid="{BCA79D72-DA19-43BE-AFB5-CDFAF47BF464}"/>
    <cellStyle name="Normal 44 9 2" xfId="52761" xr:uid="{9DD75AC5-8F71-435B-96A6-BB8587073912}"/>
    <cellStyle name="Normal 44 9 2 2" xfId="52762" xr:uid="{E0611845-1206-40DB-BD13-B9EBAAB57831}"/>
    <cellStyle name="Normal 44 9 3" xfId="52763" xr:uid="{2CE5FBC5-C45C-43D2-8755-6239DECCAABE}"/>
    <cellStyle name="Normal 44 9 3 2" xfId="52764" xr:uid="{DFBF7898-301E-4562-B912-19F7CEC98736}"/>
    <cellStyle name="Normal 44 9 4" xfId="52765" xr:uid="{D7B367C0-CB17-44FE-AF6F-A825172E16EE}"/>
    <cellStyle name="Normal 44 9 4 2" xfId="52766" xr:uid="{CDF54ACE-8F09-4F6C-A7A1-355AF6838AAE}"/>
    <cellStyle name="Normal 44 9 5" xfId="52767" xr:uid="{F8979F0B-1360-4530-9F04-1F3F6636ABC9}"/>
    <cellStyle name="Normal 44 9 5 2" xfId="52768" xr:uid="{A4ABBC6E-DF12-4ACE-B918-375641FB7D0E}"/>
    <cellStyle name="Normal 44 9 6" xfId="52769" xr:uid="{47A9FE66-9182-44B5-A7EF-CB64DEC58FBE}"/>
    <cellStyle name="Normal 44 9 6 2" xfId="52770" xr:uid="{C4240A2F-987B-450E-83B9-04190E83178A}"/>
    <cellStyle name="Normal 44 9 7" xfId="52771" xr:uid="{52DFBC98-11DB-41A6-A43A-52B93B23315A}"/>
    <cellStyle name="Normal 45" xfId="9942" xr:uid="{3FD93B24-0DF2-401C-959E-9D57580411CE}"/>
    <cellStyle name="Normal 45 10" xfId="52772" xr:uid="{ABB97194-26B7-4E76-B2FC-7DC529A50048}"/>
    <cellStyle name="Normal 45 10 2" xfId="52773" xr:uid="{75A43655-5729-419B-A404-5A25A0F848F3}"/>
    <cellStyle name="Normal 45 10 2 2" xfId="52774" xr:uid="{6CAFA6B1-7586-405B-AF59-6A684F6C26A6}"/>
    <cellStyle name="Normal 45 10 3" xfId="52775" xr:uid="{230A7E9A-0168-4948-9992-CA8BDB3F55BA}"/>
    <cellStyle name="Normal 45 10 3 2" xfId="52776" xr:uid="{5C51D2DE-8F4C-48B2-A760-B4AEABBE8DC7}"/>
    <cellStyle name="Normal 45 10 4" xfId="52777" xr:uid="{6A711CC7-A938-4588-BF6B-84A259975B2A}"/>
    <cellStyle name="Normal 45 10 4 2" xfId="52778" xr:uid="{6451CB1F-6D9C-4685-9DEB-29F6A1839E87}"/>
    <cellStyle name="Normal 45 10 5" xfId="52779" xr:uid="{63FB50B5-C86A-43C9-9034-A47DFE68657A}"/>
    <cellStyle name="Normal 45 10 5 2" xfId="52780" xr:uid="{C317959F-78EA-48B1-AB45-07F2FE5D5607}"/>
    <cellStyle name="Normal 45 10 6" xfId="52781" xr:uid="{3C37CCF9-3260-4090-B691-821A957A49F3}"/>
    <cellStyle name="Normal 45 10 6 2" xfId="52782" xr:uid="{6C468823-97CA-4ABE-9DC9-45D1AF3E212A}"/>
    <cellStyle name="Normal 45 10 7" xfId="52783" xr:uid="{B7AD5B5E-F149-4E57-B7F0-A6999F8C3FC1}"/>
    <cellStyle name="Normal 45 11" xfId="52784" xr:uid="{989CA691-4E52-446B-A287-127B0971F35C}"/>
    <cellStyle name="Normal 45 11 2" xfId="52785" xr:uid="{ACA3C969-4DE1-4097-AA5F-35E38273712A}"/>
    <cellStyle name="Normal 45 12" xfId="52786" xr:uid="{5A1670AC-3D2B-46F1-B678-D9D225A4463D}"/>
    <cellStyle name="Normal 45 12 2" xfId="52787" xr:uid="{B2BD7313-D4AF-42D7-B374-D55CB0C4FAFD}"/>
    <cellStyle name="Normal 45 13" xfId="52788" xr:uid="{1E3C9998-901A-4D75-8C06-D62FC470A4C9}"/>
    <cellStyle name="Normal 45 13 2" xfId="52789" xr:uid="{1167D82B-48AE-43E7-93AE-80C2A6596D0C}"/>
    <cellStyle name="Normal 45 14" xfId="52790" xr:uid="{795351FD-8803-4AC3-8AAB-FE75F5A14AF9}"/>
    <cellStyle name="Normal 45 14 2" xfId="52791" xr:uid="{13161D19-CD81-4C09-8923-565654541C58}"/>
    <cellStyle name="Normal 45 15" xfId="52792" xr:uid="{7FB7FAD2-8160-482F-99C1-C52B256C2428}"/>
    <cellStyle name="Normal 45 15 2" xfId="52793" xr:uid="{3FBA57B8-E0DE-4568-B5F7-9BB665CF2D07}"/>
    <cellStyle name="Normal 45 16" xfId="52794" xr:uid="{F141FD5D-44A0-4E72-861D-3AAE7D893E71}"/>
    <cellStyle name="Normal 45 2" xfId="11378" xr:uid="{3A86B1B4-6111-4CB6-B8F8-E4A743161549}"/>
    <cellStyle name="Normal 45 2 2" xfId="52795" xr:uid="{402881AA-952B-4BA2-A2CE-F159462D885C}"/>
    <cellStyle name="Normal 45 2 2 2" xfId="52796" xr:uid="{43DA7E68-F3F4-4271-83FF-849DD65E8315}"/>
    <cellStyle name="Normal 45 2 2 2 2" xfId="52797" xr:uid="{578C95EA-2220-423F-BEC0-FAA845113B36}"/>
    <cellStyle name="Normal 45 2 2 2 2 2" xfId="52798" xr:uid="{0C234543-3C5B-4597-BEF5-71BF3E7F5291}"/>
    <cellStyle name="Normal 45 2 2 2 3" xfId="52799" xr:uid="{221F6BC1-1E01-4B08-B7FB-DDFDB13F78EA}"/>
    <cellStyle name="Normal 45 2 2 3" xfId="52800" xr:uid="{C5871485-34A0-48A4-8832-AB4662995F51}"/>
    <cellStyle name="Normal 45 2 2 3 2" xfId="52801" xr:uid="{C61D5C0E-CF86-4721-893D-2B827D409185}"/>
    <cellStyle name="Normal 45 2 2 4" xfId="52802" xr:uid="{DBF22B31-B441-4114-8B24-536A8BC8488F}"/>
    <cellStyle name="Normal 45 2 3" xfId="52803" xr:uid="{15EFEF36-E52D-4B5C-9AD2-22F6AC98FBA4}"/>
    <cellStyle name="Normal 45 2 3 2" xfId="52804" xr:uid="{DA5874EC-5ADD-4DFB-8728-B5CBDD7BC1F2}"/>
    <cellStyle name="Normal 45 2 3 2 2" xfId="52805" xr:uid="{D878B6E6-5698-4212-A0F0-54541C727B7A}"/>
    <cellStyle name="Normal 45 2 3 2 2 2" xfId="52806" xr:uid="{C66F525F-13E7-4D52-9DB1-F09BCC1344FE}"/>
    <cellStyle name="Normal 45 2 3 2 3" xfId="52807" xr:uid="{20CE7925-43D6-4E03-91A6-E7AD2AD0FD6B}"/>
    <cellStyle name="Normal 45 2 3 3" xfId="52808" xr:uid="{7E663837-34B6-42AC-91E6-4BFEBD974B5B}"/>
    <cellStyle name="Normal 45 2 3 3 2" xfId="52809" xr:uid="{8660046A-1392-4EBC-A7B0-D84231100369}"/>
    <cellStyle name="Normal 45 2 3 4" xfId="52810" xr:uid="{D48EE2BD-D4E3-42EA-A757-2277CB32F927}"/>
    <cellStyle name="Normal 45 2 4" xfId="52811" xr:uid="{53022178-9D65-441B-B06E-65B0059BBB51}"/>
    <cellStyle name="Normal 45 2 4 2" xfId="52812" xr:uid="{0F539F4A-484F-4BB0-B024-1DB4B3B1AA86}"/>
    <cellStyle name="Normal 45 2 4 2 2" xfId="52813" xr:uid="{47CB0E7F-57A5-4351-99E5-BD6807FDF51C}"/>
    <cellStyle name="Normal 45 2 4 3" xfId="52814" xr:uid="{E805B010-7046-49C2-B7DF-CE5AB037240A}"/>
    <cellStyle name="Normal 45 2 5" xfId="52815" xr:uid="{DDB7126A-D1CC-4402-80BB-731200714A25}"/>
    <cellStyle name="Normal 45 2 5 2" xfId="52816" xr:uid="{9B660912-15BE-4C49-BFB0-F9BAB3C40DEF}"/>
    <cellStyle name="Normal 45 2 6" xfId="52817" xr:uid="{24D82541-67ED-42E0-8C13-4402C9E73FC8}"/>
    <cellStyle name="Normal 45 2 6 2" xfId="52818" xr:uid="{A4DE33F5-7DF9-41B0-9511-AAA44424E089}"/>
    <cellStyle name="Normal 45 2 7" xfId="52819" xr:uid="{4BD59D22-ABE6-437F-8421-D3698B10AA1D}"/>
    <cellStyle name="Normal 45 3" xfId="52820" xr:uid="{E78BCC8C-38D9-4504-87F5-FC488172E99A}"/>
    <cellStyle name="Normal 45 3 2" xfId="52821" xr:uid="{061877B4-B3E5-4C24-AD2D-6DA062650C31}"/>
    <cellStyle name="Normal 45 3 2 2" xfId="52822" xr:uid="{4770FCDC-1558-4926-A9F1-FE8AE8E6C0E4}"/>
    <cellStyle name="Normal 45 3 2 2 2" xfId="52823" xr:uid="{BD988CCB-9B25-4157-A8B3-D0BEC098A534}"/>
    <cellStyle name="Normal 45 3 2 3" xfId="52824" xr:uid="{DFE616ED-F57D-4306-B7B5-988B762442A9}"/>
    <cellStyle name="Normal 45 3 3" xfId="52825" xr:uid="{4C4FA00B-2E22-4284-AABC-D22A259C2CD8}"/>
    <cellStyle name="Normal 45 3 3 2" xfId="52826" xr:uid="{C06640A5-D629-4CED-8E3C-DBA59C024A2B}"/>
    <cellStyle name="Normal 45 3 4" xfId="52827" xr:uid="{1F722768-1B44-477E-8F6F-B718EF598DF8}"/>
    <cellStyle name="Normal 45 3 4 2" xfId="52828" xr:uid="{81E97867-E1DE-4493-A990-588BE05A3F42}"/>
    <cellStyle name="Normal 45 3 5" xfId="52829" xr:uid="{21C23D33-7260-4A2A-9475-4AA13F45C79B}"/>
    <cellStyle name="Normal 45 3 5 2" xfId="52830" xr:uid="{02493CA7-F66F-4A01-886F-53BADFB8DDC4}"/>
    <cellStyle name="Normal 45 3 6" xfId="52831" xr:uid="{CA260BB5-416E-439A-90A6-F360B17D6968}"/>
    <cellStyle name="Normal 45 3 6 2" xfId="52832" xr:uid="{A3585C59-100F-4A0B-9E27-89293CB17010}"/>
    <cellStyle name="Normal 45 3 7" xfId="52833" xr:uid="{8E7C7FD0-0B04-46B8-9490-D5E43CC447CE}"/>
    <cellStyle name="Normal 45 4" xfId="52834" xr:uid="{3388DD04-7FAD-4095-9E29-6578034F5FE4}"/>
    <cellStyle name="Normal 45 4 2" xfId="52835" xr:uid="{7D3EFA72-49E5-4E1E-8439-C9268CAF4FA6}"/>
    <cellStyle name="Normal 45 4 2 2" xfId="52836" xr:uid="{6FC9B70C-B1A0-4BDC-9A97-650EA958EBAE}"/>
    <cellStyle name="Normal 45 4 2 2 2" xfId="52837" xr:uid="{ECB899F7-B8F8-42E9-B2FF-1A3E89549315}"/>
    <cellStyle name="Normal 45 4 2 3" xfId="52838" xr:uid="{A5B14A69-3EEF-46D0-95AC-7388545D4C07}"/>
    <cellStyle name="Normal 45 4 3" xfId="52839" xr:uid="{6BABD7A4-414C-40AE-B73D-BCECECEA022B}"/>
    <cellStyle name="Normal 45 4 3 2" xfId="52840" xr:uid="{7C6CB95B-44F6-4D39-9E81-FA5FDB70D078}"/>
    <cellStyle name="Normal 45 4 4" xfId="52841" xr:uid="{F390D96F-21F3-4A98-A88C-9C3A6FBDDD1B}"/>
    <cellStyle name="Normal 45 4 4 2" xfId="52842" xr:uid="{B3A737F0-E2EA-4E5A-8F93-F5FAA76BED70}"/>
    <cellStyle name="Normal 45 4 5" xfId="52843" xr:uid="{35022B3D-3D25-44C9-A416-E041CF566CBC}"/>
    <cellStyle name="Normal 45 4 5 2" xfId="52844" xr:uid="{438C1CBE-8FAB-4E3E-811B-9B65E6B000FA}"/>
    <cellStyle name="Normal 45 4 6" xfId="52845" xr:uid="{74A5616E-5B09-4635-AC87-13C089ECD4D0}"/>
    <cellStyle name="Normal 45 4 6 2" xfId="52846" xr:uid="{1F5B33E9-0E75-4FAB-84DB-E5BE4ECBCC74}"/>
    <cellStyle name="Normal 45 4 7" xfId="52847" xr:uid="{8324EABD-7DA1-449F-9576-C4AF5A83A494}"/>
    <cellStyle name="Normal 45 5" xfId="52848" xr:uid="{A98A20E6-E8E4-4BDC-B9B3-69744E660AA7}"/>
    <cellStyle name="Normal 45 5 2" xfId="52849" xr:uid="{195D4649-3F83-466A-B3AE-6C0AAA4C0F91}"/>
    <cellStyle name="Normal 45 5 2 2" xfId="52850" xr:uid="{14595D90-01D3-4020-B01A-312FF65DD5A0}"/>
    <cellStyle name="Normal 45 5 3" xfId="52851" xr:uid="{9BD4DB25-B53F-4F14-B112-5C4E0C9C3F15}"/>
    <cellStyle name="Normal 45 5 3 2" xfId="52852" xr:uid="{99E926FD-328A-40A5-8300-87246FA325C4}"/>
    <cellStyle name="Normal 45 5 4" xfId="52853" xr:uid="{27E5D532-FD43-42CA-90EB-5577CC430366}"/>
    <cellStyle name="Normal 45 5 4 2" xfId="52854" xr:uid="{34112F6D-7BFF-40B8-9C1E-26C66FA28AB0}"/>
    <cellStyle name="Normal 45 5 5" xfId="52855" xr:uid="{111EBB25-F421-4CCE-A74D-F9AD182614A3}"/>
    <cellStyle name="Normal 45 5 5 2" xfId="52856" xr:uid="{2479FB52-F564-4E2A-96F7-5CDC9E2E9DE1}"/>
    <cellStyle name="Normal 45 5 6" xfId="52857" xr:uid="{82A78960-F837-4905-9F26-E34B7A8877EC}"/>
    <cellStyle name="Normal 45 5 6 2" xfId="52858" xr:uid="{16E1E1EF-975A-4092-9F52-F260028D2EB0}"/>
    <cellStyle name="Normal 45 5 7" xfId="52859" xr:uid="{2ABC6974-4F89-4475-A69B-52D9D06DC733}"/>
    <cellStyle name="Normal 45 6" xfId="52860" xr:uid="{3C8CBE72-2922-40CB-8600-C31EE78E84DD}"/>
    <cellStyle name="Normal 45 6 2" xfId="52861" xr:uid="{E7057730-219A-4313-B5F6-ECC14918A14A}"/>
    <cellStyle name="Normal 45 6 2 2" xfId="52862" xr:uid="{92B4F6C7-A5F7-43DE-812E-B9532E47EF98}"/>
    <cellStyle name="Normal 45 6 3" xfId="52863" xr:uid="{366E8007-DC2D-4F94-A745-3300A86A2FDE}"/>
    <cellStyle name="Normal 45 6 3 2" xfId="52864" xr:uid="{69FA6F96-CD0E-406B-84A1-07521D0506C5}"/>
    <cellStyle name="Normal 45 6 4" xfId="52865" xr:uid="{1EE1F372-FA89-4EA9-9A3A-E0A98D596B75}"/>
    <cellStyle name="Normal 45 6 4 2" xfId="52866" xr:uid="{86A7A2EA-DCF9-4A39-9D06-F275B0DBC287}"/>
    <cellStyle name="Normal 45 6 5" xfId="52867" xr:uid="{8333E631-C711-492E-98D8-D9AEE58B29C2}"/>
    <cellStyle name="Normal 45 6 5 2" xfId="52868" xr:uid="{49DE705F-F611-439F-83D4-C1920226F139}"/>
    <cellStyle name="Normal 45 6 6" xfId="52869" xr:uid="{158C3266-B4DD-4458-B6F8-9ADD99A88A78}"/>
    <cellStyle name="Normal 45 6 6 2" xfId="52870" xr:uid="{57D550E6-2D0E-45F4-BC8E-91D5DD98784D}"/>
    <cellStyle name="Normal 45 6 7" xfId="52871" xr:uid="{0E66D0C0-4216-4AA2-BA45-66C73305DCFC}"/>
    <cellStyle name="Normal 45 7" xfId="52872" xr:uid="{B0699EC4-6DC2-4C25-BD90-511691E04FB8}"/>
    <cellStyle name="Normal 45 7 2" xfId="52873" xr:uid="{F3D6660B-38CC-47B9-B9E4-D142325AEFB0}"/>
    <cellStyle name="Normal 45 7 2 2" xfId="52874" xr:uid="{2F9A30E3-2E1D-4E1E-9541-B43F235A5AC9}"/>
    <cellStyle name="Normal 45 7 3" xfId="52875" xr:uid="{99548C57-D750-4C38-B8E6-E60934D30BE8}"/>
    <cellStyle name="Normal 45 7 3 2" xfId="52876" xr:uid="{53748AB5-BC33-478B-A4E4-C5F0C093773C}"/>
    <cellStyle name="Normal 45 7 4" xfId="52877" xr:uid="{BD2AEBF7-132D-4B12-A2B9-587DF910E2A0}"/>
    <cellStyle name="Normal 45 7 4 2" xfId="52878" xr:uid="{8A93469F-61A7-4411-BD95-3984402E8786}"/>
    <cellStyle name="Normal 45 7 5" xfId="52879" xr:uid="{D612B516-D47F-408F-832F-11E06C4FB296}"/>
    <cellStyle name="Normal 45 7 5 2" xfId="52880" xr:uid="{3F52CF2B-B573-4C06-9922-87CE727EB155}"/>
    <cellStyle name="Normal 45 7 6" xfId="52881" xr:uid="{4CE7E1A0-9A5E-44FC-AAC1-46CEE5694084}"/>
    <cellStyle name="Normal 45 7 6 2" xfId="52882" xr:uid="{A47BB65F-A6ED-48FE-B613-14BE93549209}"/>
    <cellStyle name="Normal 45 7 7" xfId="52883" xr:uid="{013B9B61-C7AC-494F-BEFF-BD772411EE68}"/>
    <cellStyle name="Normal 45 8" xfId="52884" xr:uid="{53EBB8DA-D76F-4DEA-9542-A50F1D98FC86}"/>
    <cellStyle name="Normal 45 8 2" xfId="52885" xr:uid="{EF2CDAAD-EC69-4D97-AB64-0C238154120F}"/>
    <cellStyle name="Normal 45 8 2 2" xfId="52886" xr:uid="{7AC33CD4-50B6-4510-A0E8-0D06725308C5}"/>
    <cellStyle name="Normal 45 8 3" xfId="52887" xr:uid="{0D5B4529-0931-46D4-9C35-EC839EA39818}"/>
    <cellStyle name="Normal 45 8 3 2" xfId="52888" xr:uid="{74C278EF-BDD6-4183-8E92-0C7A6CC3B5E3}"/>
    <cellStyle name="Normal 45 8 4" xfId="52889" xr:uid="{A23B823B-C8D8-4D55-97D3-A4D2E39707E1}"/>
    <cellStyle name="Normal 45 8 4 2" xfId="52890" xr:uid="{F16345E0-4F14-43E4-8BC3-8D04CD708ED7}"/>
    <cellStyle name="Normal 45 8 5" xfId="52891" xr:uid="{C66468A9-987B-4BB2-873A-975AD9CEC977}"/>
    <cellStyle name="Normal 45 8 5 2" xfId="52892" xr:uid="{3C1CA380-D62F-4F67-B4A8-6413D7ACD649}"/>
    <cellStyle name="Normal 45 8 6" xfId="52893" xr:uid="{C1909724-29CA-44EB-92AB-3C53046A0805}"/>
    <cellStyle name="Normal 45 8 6 2" xfId="52894" xr:uid="{D61F4F51-9863-4B9B-8B16-249F144C872B}"/>
    <cellStyle name="Normal 45 8 7" xfId="52895" xr:uid="{BEDD8753-B317-454A-BBAB-F24E4A8EC0FF}"/>
    <cellStyle name="Normal 45 9" xfId="52896" xr:uid="{E956FC98-6939-4575-BB5B-3433FED582BF}"/>
    <cellStyle name="Normal 45 9 2" xfId="52897" xr:uid="{3A39541A-D5A6-4213-8D17-BD4E6A2FC564}"/>
    <cellStyle name="Normal 45 9 2 2" xfId="52898" xr:uid="{28871C71-3CA5-4D83-B7A4-C380107C5F0D}"/>
    <cellStyle name="Normal 45 9 3" xfId="52899" xr:uid="{FA9CBCAB-EE25-47DA-B1E7-AB8A90626E7C}"/>
    <cellStyle name="Normal 45 9 3 2" xfId="52900" xr:uid="{869CF1D2-42A7-463B-91DD-63A354A78DCB}"/>
    <cellStyle name="Normal 45 9 4" xfId="52901" xr:uid="{1AA71B74-1606-4772-85F2-ECF2F3FFA187}"/>
    <cellStyle name="Normal 45 9 4 2" xfId="52902" xr:uid="{10624C10-5DDA-4067-887F-53205D3D2D41}"/>
    <cellStyle name="Normal 45 9 5" xfId="52903" xr:uid="{0D5BCBA2-F4C1-449A-B1EF-618C8F2A9208}"/>
    <cellStyle name="Normal 45 9 5 2" xfId="52904" xr:uid="{43B86C11-F1CF-40FD-BA8D-39EBFACC9468}"/>
    <cellStyle name="Normal 45 9 6" xfId="52905" xr:uid="{E1381C92-640A-410F-9F7B-03B3D9C53F47}"/>
    <cellStyle name="Normal 45 9 6 2" xfId="52906" xr:uid="{4C7B4271-0109-4B8F-BAF2-0F3BABCC1FE1}"/>
    <cellStyle name="Normal 45 9 7" xfId="52907" xr:uid="{D8B8B7FB-AB8D-4890-A1E7-17A297C41D6F}"/>
    <cellStyle name="Normal 46" xfId="9943" xr:uid="{EBE7AC2B-DAA2-4FD1-9B84-8BC68151E184}"/>
    <cellStyle name="Normal 46 10" xfId="52908" xr:uid="{26B1ACCA-2A9C-479D-8855-A2FCEC6BD426}"/>
    <cellStyle name="Normal 46 10 2" xfId="52909" xr:uid="{A4344202-B5B3-41C8-B50A-9B0EDC87FCAB}"/>
    <cellStyle name="Normal 46 10 2 2" xfId="52910" xr:uid="{E58B7072-1C77-4472-B4D3-FE7DC25629CE}"/>
    <cellStyle name="Normal 46 10 3" xfId="52911" xr:uid="{0E4C099F-E947-410F-B67E-EB14564CEEAD}"/>
    <cellStyle name="Normal 46 10 3 2" xfId="52912" xr:uid="{7A87CA00-0419-4BBC-9351-DE5660FCCDC5}"/>
    <cellStyle name="Normal 46 10 4" xfId="52913" xr:uid="{3FC8806B-A62C-40A3-8BEA-F1FB443E31F1}"/>
    <cellStyle name="Normal 46 10 4 2" xfId="52914" xr:uid="{3DAE77BE-8B9B-416B-8E8A-1C403C6785A6}"/>
    <cellStyle name="Normal 46 10 5" xfId="52915" xr:uid="{DA7ABA41-B049-483B-A6C1-6B590AB33E7A}"/>
    <cellStyle name="Normal 46 10 5 2" xfId="52916" xr:uid="{53F59BA0-0C90-4054-B0BE-5233CBFC4BBD}"/>
    <cellStyle name="Normal 46 10 6" xfId="52917" xr:uid="{58791B67-AF36-42C1-9908-914D81357CBB}"/>
    <cellStyle name="Normal 46 10 6 2" xfId="52918" xr:uid="{DA788A69-C130-4896-8CF2-0C678B61081A}"/>
    <cellStyle name="Normal 46 10 7" xfId="52919" xr:uid="{C1C05B29-A2EF-4B3D-8D84-BB69F1C1E5E4}"/>
    <cellStyle name="Normal 46 11" xfId="52920" xr:uid="{C5E8B6F3-D716-402C-BF51-7BB988F30C8F}"/>
    <cellStyle name="Normal 46 11 2" xfId="52921" xr:uid="{3177DFCE-B155-4E68-8EA3-9E2370C7303F}"/>
    <cellStyle name="Normal 46 12" xfId="52922" xr:uid="{888A4485-2598-4525-8029-A636A717AB07}"/>
    <cellStyle name="Normal 46 12 2" xfId="52923" xr:uid="{CBA8039D-053B-4C01-AA47-AFF2E3E82EB2}"/>
    <cellStyle name="Normal 46 13" xfId="52924" xr:uid="{CB15E44B-0D0A-4379-9853-99FF4C960BEF}"/>
    <cellStyle name="Normal 46 13 2" xfId="52925" xr:uid="{57F54377-7D50-4D89-8457-60475B9C5FDF}"/>
    <cellStyle name="Normal 46 14" xfId="52926" xr:uid="{B3A818B2-A4BB-4A45-A604-6DB37F413E4B}"/>
    <cellStyle name="Normal 46 14 2" xfId="52927" xr:uid="{C62CBB76-6390-4AC3-A703-E3767AB8463D}"/>
    <cellStyle name="Normal 46 15" xfId="52928" xr:uid="{72584672-19F0-472C-B352-FCA406BD2463}"/>
    <cellStyle name="Normal 46 15 2" xfId="52929" xr:uid="{B396153F-06E4-47AF-B6EC-E1705ACB748A}"/>
    <cellStyle name="Normal 46 16" xfId="52930" xr:uid="{EE1B83F3-FB8C-460A-A692-29DE503D9222}"/>
    <cellStyle name="Normal 46 2" xfId="11379" xr:uid="{1CAF43A8-3F2B-4158-A4F3-52DFF169070C}"/>
    <cellStyle name="Normal 46 2 2" xfId="52931" xr:uid="{7954C557-FDD4-45B3-B4E9-EC29F935E1DB}"/>
    <cellStyle name="Normal 46 2 2 2" xfId="52932" xr:uid="{A7689E49-1A4A-47DA-A581-1434B40D4AC2}"/>
    <cellStyle name="Normal 46 2 2 2 2" xfId="52933" xr:uid="{F4A4DD85-DBB6-47CC-9234-C15F41D5CA71}"/>
    <cellStyle name="Normal 46 2 2 3" xfId="52934" xr:uid="{C7A0B8B8-0F43-4694-B4A0-8EC80EA81321}"/>
    <cellStyle name="Normal 46 2 3" xfId="52935" xr:uid="{33AC9B72-8A03-4723-8D9C-DDF2DD826A03}"/>
    <cellStyle name="Normal 46 2 3 2" xfId="52936" xr:uid="{19EB817B-6F35-431C-B39F-C6FE6BA223F6}"/>
    <cellStyle name="Normal 46 2 4" xfId="52937" xr:uid="{F4BB63A7-3227-4160-ABA4-CB835780459E}"/>
    <cellStyle name="Normal 46 2 4 2" xfId="52938" xr:uid="{3E9F0FA2-B0A0-4064-818E-8F8BCDB4F74C}"/>
    <cellStyle name="Normal 46 2 5" xfId="52939" xr:uid="{E87F4E29-355A-4423-8083-718DD034A3F1}"/>
    <cellStyle name="Normal 46 2 5 2" xfId="52940" xr:uid="{2661CD8D-3DEC-4307-AE00-82324591521F}"/>
    <cellStyle name="Normal 46 2 6" xfId="52941" xr:uid="{92DD2E83-D9A9-48C8-9D42-4F6D7CB66B7F}"/>
    <cellStyle name="Normal 46 2 6 2" xfId="52942" xr:uid="{43E30E74-2030-4761-AC01-5AA43DFD2412}"/>
    <cellStyle name="Normal 46 2 7" xfId="52943" xr:uid="{62EFEBDE-0B41-4DE9-A182-C737D8591FCE}"/>
    <cellStyle name="Normal 46 3" xfId="52944" xr:uid="{C20C8479-6B11-4006-AB3C-E29E4948AA60}"/>
    <cellStyle name="Normal 46 3 2" xfId="52945" xr:uid="{11DB9451-B971-4E90-A16B-77323F2FB1D5}"/>
    <cellStyle name="Normal 46 3 2 2" xfId="52946" xr:uid="{C13B75F0-949B-4BEB-89C3-918F3EEBE6DD}"/>
    <cellStyle name="Normal 46 3 2 2 2" xfId="52947" xr:uid="{5F317870-5654-4DFF-A0A6-9A9620EC9EBC}"/>
    <cellStyle name="Normal 46 3 2 3" xfId="52948" xr:uid="{40959277-EE2C-4B5F-A757-01F5D35A0C99}"/>
    <cellStyle name="Normal 46 3 3" xfId="52949" xr:uid="{36047018-51F3-4B13-9749-194CB20ECCC3}"/>
    <cellStyle name="Normal 46 3 3 2" xfId="52950" xr:uid="{55F31E23-6FA1-40D6-895C-EABCE9501089}"/>
    <cellStyle name="Normal 46 3 4" xfId="52951" xr:uid="{6102571B-8B9B-4464-974D-C97002526C00}"/>
    <cellStyle name="Normal 46 3 4 2" xfId="52952" xr:uid="{A351D02E-6E62-411F-BB5C-C12F4E7594CB}"/>
    <cellStyle name="Normal 46 3 5" xfId="52953" xr:uid="{83A2417A-77DB-4452-A89E-D479F9623E00}"/>
    <cellStyle name="Normal 46 3 5 2" xfId="52954" xr:uid="{253D2C4E-14B1-4975-BEF4-6BC4BEA9C84A}"/>
    <cellStyle name="Normal 46 3 6" xfId="52955" xr:uid="{B1777C3C-2534-4C20-BCEC-F88BD1606A93}"/>
    <cellStyle name="Normal 46 3 6 2" xfId="52956" xr:uid="{BB4C970D-3B61-4704-8B2E-2C06ABD4FAFC}"/>
    <cellStyle name="Normal 46 3 7" xfId="52957" xr:uid="{9940B93F-A046-47CD-92E6-0AB82542ABDD}"/>
    <cellStyle name="Normal 46 4" xfId="52958" xr:uid="{A898C49C-57E9-4B55-9405-3501D55BEDAA}"/>
    <cellStyle name="Normal 46 4 2" xfId="52959" xr:uid="{CB558426-1C79-4768-AAEB-0A74CF9F08AC}"/>
    <cellStyle name="Normal 46 4 2 2" xfId="52960" xr:uid="{D765E230-D80D-44D5-B4B4-D69C09F7C58A}"/>
    <cellStyle name="Normal 46 4 3" xfId="52961" xr:uid="{9E0563A2-BF1A-4782-BCBD-0E98DFA2BA05}"/>
    <cellStyle name="Normal 46 4 3 2" xfId="52962" xr:uid="{0A0EFE6E-1A2C-48AF-BD11-8853EB8D4287}"/>
    <cellStyle name="Normal 46 4 4" xfId="52963" xr:uid="{8A1DCD37-6D84-4E5F-BC47-12E6FD1500C9}"/>
    <cellStyle name="Normal 46 4 4 2" xfId="52964" xr:uid="{5D09BF54-BD4B-4857-BDE3-E047E884EEFA}"/>
    <cellStyle name="Normal 46 4 5" xfId="52965" xr:uid="{52E5A08E-FA7D-4238-8308-47E53AF8D770}"/>
    <cellStyle name="Normal 46 4 5 2" xfId="52966" xr:uid="{95B4077C-B117-481D-A541-EE50F35D6E52}"/>
    <cellStyle name="Normal 46 4 6" xfId="52967" xr:uid="{15BCE460-5B1C-4F38-BC38-14E02C70E32E}"/>
    <cellStyle name="Normal 46 4 6 2" xfId="52968" xr:uid="{76676FEF-6CD5-429C-8E61-E12B81ACE092}"/>
    <cellStyle name="Normal 46 4 7" xfId="52969" xr:uid="{13DCDDB7-7FEE-4C42-B050-75DD99D21396}"/>
    <cellStyle name="Normal 46 5" xfId="52970" xr:uid="{3BD6DAE6-63D6-4F3B-82B7-40D5EAB293DE}"/>
    <cellStyle name="Normal 46 5 2" xfId="52971" xr:uid="{5290F29B-5126-431F-B6DC-131957358974}"/>
    <cellStyle name="Normal 46 5 2 2" xfId="52972" xr:uid="{310EA6A2-F5ED-40D5-AE3A-3A44691CE1A3}"/>
    <cellStyle name="Normal 46 5 3" xfId="52973" xr:uid="{B08A6009-4FC6-47BB-BD80-DC6EC4B6DC1E}"/>
    <cellStyle name="Normal 46 5 3 2" xfId="52974" xr:uid="{791D859C-DBFF-4008-8CB4-4256BF4A239C}"/>
    <cellStyle name="Normal 46 5 4" xfId="52975" xr:uid="{D0E3819F-45F0-4E3D-896C-B44056CB4FCB}"/>
    <cellStyle name="Normal 46 5 4 2" xfId="52976" xr:uid="{4911702B-E1DA-4A3A-8DFC-3DAE349758E1}"/>
    <cellStyle name="Normal 46 5 5" xfId="52977" xr:uid="{22781A7C-6DAF-4D19-9BFE-3D5C2204BCD0}"/>
    <cellStyle name="Normal 46 5 5 2" xfId="52978" xr:uid="{7AA34BB8-8BB9-458C-8A63-16FD289AA058}"/>
    <cellStyle name="Normal 46 5 6" xfId="52979" xr:uid="{D0C2D797-6428-450D-AE52-0E01C27E5432}"/>
    <cellStyle name="Normal 46 5 6 2" xfId="52980" xr:uid="{2C1726E1-D86D-4763-9AE6-33A4566CF01E}"/>
    <cellStyle name="Normal 46 5 7" xfId="52981" xr:uid="{0C4AC580-6B3F-4C37-B677-0D594333AE05}"/>
    <cellStyle name="Normal 46 6" xfId="52982" xr:uid="{40D8302C-7A37-43C3-A8F3-3AB0FE256E36}"/>
    <cellStyle name="Normal 46 6 2" xfId="52983" xr:uid="{5E328380-1AFD-484E-81E6-87AD146DF19A}"/>
    <cellStyle name="Normal 46 6 2 2" xfId="52984" xr:uid="{A9721ED7-415B-4EC4-B3E2-C577904111FF}"/>
    <cellStyle name="Normal 46 6 3" xfId="52985" xr:uid="{4CCD17B8-C475-4ECE-9D03-870D0AF39530}"/>
    <cellStyle name="Normal 46 6 3 2" xfId="52986" xr:uid="{842B37EA-91A5-483B-A8DF-FB11D2CC467E}"/>
    <cellStyle name="Normal 46 6 4" xfId="52987" xr:uid="{24DD5815-F690-485C-B710-23FDB8F9A96B}"/>
    <cellStyle name="Normal 46 6 4 2" xfId="52988" xr:uid="{56157BDB-5101-4856-B2D6-3AEB3C415DF2}"/>
    <cellStyle name="Normal 46 6 5" xfId="52989" xr:uid="{BE6AA015-E64F-4968-91CC-78D5F9D722C0}"/>
    <cellStyle name="Normal 46 6 5 2" xfId="52990" xr:uid="{D6F2EDEE-D81D-4C4C-B34C-561A7D28A9E5}"/>
    <cellStyle name="Normal 46 6 6" xfId="52991" xr:uid="{A5A0AACF-2E09-418E-9E87-CCA4901D07DF}"/>
    <cellStyle name="Normal 46 6 6 2" xfId="52992" xr:uid="{9E86F3BB-DFD1-4EF0-ABE3-74049BFC4C0D}"/>
    <cellStyle name="Normal 46 6 7" xfId="52993" xr:uid="{2A221ECF-E628-4DB7-AD7C-6218A1B1B88B}"/>
    <cellStyle name="Normal 46 7" xfId="52994" xr:uid="{54FD1B23-2892-4861-9F97-0709AD224752}"/>
    <cellStyle name="Normal 46 7 2" xfId="52995" xr:uid="{9E025743-F809-404C-9715-86E97EA0D36A}"/>
    <cellStyle name="Normal 46 7 2 2" xfId="52996" xr:uid="{12F446E1-9429-4FBA-8A3D-3664C17A8C6F}"/>
    <cellStyle name="Normal 46 7 3" xfId="52997" xr:uid="{109BEB61-67E8-441C-917D-BF1407C011A3}"/>
    <cellStyle name="Normal 46 7 3 2" xfId="52998" xr:uid="{3C0BFA13-5908-49D7-9A38-52AE47CC138B}"/>
    <cellStyle name="Normal 46 7 4" xfId="52999" xr:uid="{7D079F61-8192-4AC3-A232-83130F7C2E60}"/>
    <cellStyle name="Normal 46 7 4 2" xfId="53000" xr:uid="{AB86C299-CA88-4288-AD91-7644B0734C4F}"/>
    <cellStyle name="Normal 46 7 5" xfId="53001" xr:uid="{63D9BACC-A23A-4295-88D8-F7E71545D87C}"/>
    <cellStyle name="Normal 46 7 5 2" xfId="53002" xr:uid="{6FC1F316-127D-4866-9539-42933178D543}"/>
    <cellStyle name="Normal 46 7 6" xfId="53003" xr:uid="{E4A6A346-DAF6-4BC6-887C-C5DB2DB1FC84}"/>
    <cellStyle name="Normal 46 7 6 2" xfId="53004" xr:uid="{3285A6DC-25AB-4213-AC35-2E3E0E66E8A1}"/>
    <cellStyle name="Normal 46 7 7" xfId="53005" xr:uid="{A536B597-7A1E-42F6-9C84-2C6DF1A478AD}"/>
    <cellStyle name="Normal 46 8" xfId="53006" xr:uid="{048469E8-0007-42CE-894A-6F6C40016E85}"/>
    <cellStyle name="Normal 46 8 2" xfId="53007" xr:uid="{33E842B5-255C-4B49-BF24-24089ED90642}"/>
    <cellStyle name="Normal 46 8 2 2" xfId="53008" xr:uid="{28DA0691-97BD-45A5-96DD-1297F9D69252}"/>
    <cellStyle name="Normal 46 8 3" xfId="53009" xr:uid="{F096BB30-6C1E-42BB-9CC0-C704799A960F}"/>
    <cellStyle name="Normal 46 8 3 2" xfId="53010" xr:uid="{C2CCCBE0-9698-486A-9134-9AE271745B80}"/>
    <cellStyle name="Normal 46 8 4" xfId="53011" xr:uid="{C215FFAE-8FEF-4EC9-8E18-8DEF12DB7E59}"/>
    <cellStyle name="Normal 46 8 4 2" xfId="53012" xr:uid="{A3C3698D-D069-4E2B-8F2C-F35398A41D70}"/>
    <cellStyle name="Normal 46 8 5" xfId="53013" xr:uid="{C6CC1210-CF9A-4797-A988-D344FCDF385F}"/>
    <cellStyle name="Normal 46 8 5 2" xfId="53014" xr:uid="{35B69B4A-C877-4612-98FF-5739ED115D29}"/>
    <cellStyle name="Normal 46 8 6" xfId="53015" xr:uid="{62503F1E-4D57-4F0B-9FC4-31E5FC2F4866}"/>
    <cellStyle name="Normal 46 8 6 2" xfId="53016" xr:uid="{2A2C8C9C-0EE2-4228-95CD-B0384AE37FF9}"/>
    <cellStyle name="Normal 46 8 7" xfId="53017" xr:uid="{364E8DD2-34E3-46C8-B406-3A4AC7D21F2F}"/>
    <cellStyle name="Normal 46 9" xfId="53018" xr:uid="{6A440A07-BC7C-44E8-A891-D3BACC5664AD}"/>
    <cellStyle name="Normal 46 9 2" xfId="53019" xr:uid="{CA7DE7A5-0A68-4048-96AC-12ECEDC82F92}"/>
    <cellStyle name="Normal 46 9 2 2" xfId="53020" xr:uid="{92725591-A3A0-4113-A9D6-DFF9E89EEB13}"/>
    <cellStyle name="Normal 46 9 3" xfId="53021" xr:uid="{EF36094D-57BC-4543-8DE0-12FE172732BA}"/>
    <cellStyle name="Normal 46 9 3 2" xfId="53022" xr:uid="{574CE494-6C10-4D83-B13C-057EC98A32B9}"/>
    <cellStyle name="Normal 46 9 4" xfId="53023" xr:uid="{52FCC4DD-90A3-4FE7-843B-BD218531B7D4}"/>
    <cellStyle name="Normal 46 9 4 2" xfId="53024" xr:uid="{58EDB101-365B-4F0C-AA7A-388599A15BA9}"/>
    <cellStyle name="Normal 46 9 5" xfId="53025" xr:uid="{BC7D4DB4-BAE4-431A-900E-6987DD3D6535}"/>
    <cellStyle name="Normal 46 9 5 2" xfId="53026" xr:uid="{0945CCA7-2594-4E95-8E64-FCA3C15175B6}"/>
    <cellStyle name="Normal 46 9 6" xfId="53027" xr:uid="{AB6C1D27-FCB0-4BFD-940C-5EE882D7E4FC}"/>
    <cellStyle name="Normal 46 9 6 2" xfId="53028" xr:uid="{4D95A0B6-B031-400A-9BBB-953989F5543C}"/>
    <cellStyle name="Normal 46 9 7" xfId="53029" xr:uid="{B74501D1-BB36-419C-9AC5-088C1C4DE009}"/>
    <cellStyle name="Normal 47" xfId="9944" xr:uid="{7C0ABF54-C6D2-4534-BFC9-490F19167509}"/>
    <cellStyle name="Normal 47 10" xfId="53030" xr:uid="{E372B857-D157-472D-9ED1-09EB959085A9}"/>
    <cellStyle name="Normal 47 10 2" xfId="53031" xr:uid="{22CDEC2B-0CC7-486F-B4B7-EE39C5B58503}"/>
    <cellStyle name="Normal 47 10 2 2" xfId="53032" xr:uid="{9A0F43C5-0BF3-4430-B7E2-FF7F93076488}"/>
    <cellStyle name="Normal 47 10 3" xfId="53033" xr:uid="{E8334ACD-44C3-4781-9C99-98283DD828ED}"/>
    <cellStyle name="Normal 47 10 3 2" xfId="53034" xr:uid="{42ED93CB-61FD-4E5E-ABBD-57C57B7FA983}"/>
    <cellStyle name="Normal 47 10 4" xfId="53035" xr:uid="{7593487D-8832-4057-B952-344BCB4BB813}"/>
    <cellStyle name="Normal 47 10 4 2" xfId="53036" xr:uid="{E774696E-C3BA-4939-981A-CEA3CF644555}"/>
    <cellStyle name="Normal 47 10 5" xfId="53037" xr:uid="{4A4665A7-5023-40EF-970F-81329FD07B66}"/>
    <cellStyle name="Normal 47 10 5 2" xfId="53038" xr:uid="{71E91A33-AAC9-4F39-B0AF-23E46B26DD09}"/>
    <cellStyle name="Normal 47 10 6" xfId="53039" xr:uid="{52A007CF-711A-46B2-A279-C89232D6BA8B}"/>
    <cellStyle name="Normal 47 10 6 2" xfId="53040" xr:uid="{1092CA71-FFD1-4044-ACE6-579AD91EE260}"/>
    <cellStyle name="Normal 47 10 7" xfId="53041" xr:uid="{3D96BF51-D222-410E-BD38-3D8A0FBBDF40}"/>
    <cellStyle name="Normal 47 11" xfId="53042" xr:uid="{139FCEA9-C4AF-4043-A698-8E3837C03D55}"/>
    <cellStyle name="Normal 47 11 2" xfId="53043" xr:uid="{D023F27C-CFCB-4E5E-AA66-9508997AB398}"/>
    <cellStyle name="Normal 47 12" xfId="53044" xr:uid="{9B8FCE14-4C4F-462B-A0F5-9239A0863DC9}"/>
    <cellStyle name="Normal 47 12 2" xfId="53045" xr:uid="{C75D14B9-3085-4836-9758-2C4B5F2082D6}"/>
    <cellStyle name="Normal 47 13" xfId="53046" xr:uid="{F69764CE-AAF5-4F37-BDB2-838880E00690}"/>
    <cellStyle name="Normal 47 13 2" xfId="53047" xr:uid="{D1BEFB63-6E22-452A-A114-23324C086F97}"/>
    <cellStyle name="Normal 47 14" xfId="53048" xr:uid="{8E314560-CB93-42DF-A9A2-FE5B6EFBF0B4}"/>
    <cellStyle name="Normal 47 14 2" xfId="53049" xr:uid="{F9B26BE3-76C3-47C1-9478-FDA4D8794B50}"/>
    <cellStyle name="Normal 47 15" xfId="53050" xr:uid="{5480EAD5-DFB4-4765-AC31-A94D98DBAFC0}"/>
    <cellStyle name="Normal 47 15 2" xfId="53051" xr:uid="{F66392DF-8611-4C50-852D-9595A6EC6325}"/>
    <cellStyle name="Normal 47 16" xfId="53052" xr:uid="{71301CC6-4869-4183-8662-906D4405DB7D}"/>
    <cellStyle name="Normal 47 2" xfId="11380" xr:uid="{04AB02EF-E1FC-4F47-B674-B6BA14A56544}"/>
    <cellStyle name="Normal 47 2 2" xfId="53053" xr:uid="{8AE9768C-C377-4037-8AD5-7B8F65A9AB50}"/>
    <cellStyle name="Normal 47 2 2 2" xfId="53054" xr:uid="{532D1119-5794-4E1B-8B5A-E0C6AAF82D35}"/>
    <cellStyle name="Normal 47 2 2 2 2" xfId="53055" xr:uid="{97336B8B-4230-46ED-9113-A0E0C839144E}"/>
    <cellStyle name="Normal 47 2 2 2 2 2" xfId="53056" xr:uid="{970417AE-477F-4391-89B3-BF84F03F5D36}"/>
    <cellStyle name="Normal 47 2 2 2 3" xfId="53057" xr:uid="{F690EA90-76C4-4EE2-A15C-C0A9CC634366}"/>
    <cellStyle name="Normal 47 2 2 3" xfId="53058" xr:uid="{981AF8DE-BE69-4007-B4AE-A223AED939BA}"/>
    <cellStyle name="Normal 47 2 2 3 2" xfId="53059" xr:uid="{8A993922-A828-48E6-B02B-D4F40A9E1FB4}"/>
    <cellStyle name="Normal 47 2 2 4" xfId="53060" xr:uid="{9C430C7F-5542-480B-9304-FFC9EBC9E1EC}"/>
    <cellStyle name="Normal 47 2 3" xfId="53061" xr:uid="{54FA8B1E-1645-4007-B0E1-EEAC282B6EC3}"/>
    <cellStyle name="Normal 47 2 3 2" xfId="53062" xr:uid="{2B8870B1-0B2D-4C00-8217-48810C93A818}"/>
    <cellStyle name="Normal 47 2 3 2 2" xfId="53063" xr:uid="{0A90B9AC-B0BC-4C69-A0ED-31202335BF84}"/>
    <cellStyle name="Normal 47 2 3 2 2 2" xfId="53064" xr:uid="{E78B30B9-90FD-4C51-84EA-7457E1876228}"/>
    <cellStyle name="Normal 47 2 3 2 3" xfId="53065" xr:uid="{368D6156-8DF7-42F2-94ED-B70FA2B097F5}"/>
    <cellStyle name="Normal 47 2 3 3" xfId="53066" xr:uid="{D63E7DFA-2918-4D37-A554-4A9438447166}"/>
    <cellStyle name="Normal 47 2 3 3 2" xfId="53067" xr:uid="{9EDC6038-852F-4A23-9F8E-281CC4A75A9E}"/>
    <cellStyle name="Normal 47 2 3 4" xfId="53068" xr:uid="{81FB7D07-2AEC-4C49-986E-55608D7044ED}"/>
    <cellStyle name="Normal 47 2 4" xfId="53069" xr:uid="{A910768D-3E6B-4610-9918-391BFCF0C439}"/>
    <cellStyle name="Normal 47 2 4 2" xfId="53070" xr:uid="{EAD35836-681E-433F-BA02-B61660BF0E61}"/>
    <cellStyle name="Normal 47 2 4 2 2" xfId="53071" xr:uid="{03D908BF-3C40-49B5-B832-6961BF0509A6}"/>
    <cellStyle name="Normal 47 2 4 3" xfId="53072" xr:uid="{AD824058-588B-45B4-966D-3D00BFF74388}"/>
    <cellStyle name="Normal 47 2 5" xfId="53073" xr:uid="{B875D412-504B-4877-BEE6-FDA4F264C867}"/>
    <cellStyle name="Normal 47 2 5 2" xfId="53074" xr:uid="{ED1517CA-E7CB-46A5-8B50-C6FCB8ECD3AB}"/>
    <cellStyle name="Normal 47 2 6" xfId="53075" xr:uid="{7120098F-1F89-4DD9-84A4-460304F5E444}"/>
    <cellStyle name="Normal 47 2 6 2" xfId="53076" xr:uid="{1CC98637-2C05-4230-BFAC-DCADFC363C11}"/>
    <cellStyle name="Normal 47 2 7" xfId="53077" xr:uid="{144D9F39-E1B2-42F9-A440-63F0C7EDAA93}"/>
    <cellStyle name="Normal 47 3" xfId="53078" xr:uid="{C83CF9C7-2525-4A0E-BBB5-BD6FCA06F798}"/>
    <cellStyle name="Normal 47 3 2" xfId="53079" xr:uid="{8D1A9D36-7A3D-43B0-BF28-F768133C3C6A}"/>
    <cellStyle name="Normal 47 3 2 2" xfId="53080" xr:uid="{19AE6996-ADF0-4FB9-9E93-315FF69A7EA4}"/>
    <cellStyle name="Normal 47 3 2 2 2" xfId="53081" xr:uid="{40F7CAE8-A304-475C-BEAD-A10F781F35E1}"/>
    <cellStyle name="Normal 47 3 2 3" xfId="53082" xr:uid="{E53593DB-C917-461C-9FA7-F4C8C3C0C162}"/>
    <cellStyle name="Normal 47 3 3" xfId="53083" xr:uid="{4234F09E-094B-4734-94F7-3E82F126FC1B}"/>
    <cellStyle name="Normal 47 3 3 2" xfId="53084" xr:uid="{5BBF3791-C033-4988-9193-E29D5FEC445E}"/>
    <cellStyle name="Normal 47 3 4" xfId="53085" xr:uid="{DCF09B43-1BB0-47CE-A8AC-EBEE876C04DD}"/>
    <cellStyle name="Normal 47 3 4 2" xfId="53086" xr:uid="{6E41C666-0626-4199-8119-073F2DE9F463}"/>
    <cellStyle name="Normal 47 3 5" xfId="53087" xr:uid="{E962909B-189B-490B-8140-FCE4CC6B68E1}"/>
    <cellStyle name="Normal 47 3 5 2" xfId="53088" xr:uid="{499496FB-DF43-4ED2-8072-9C8D4645F7D1}"/>
    <cellStyle name="Normal 47 3 6" xfId="53089" xr:uid="{85FBB086-7C49-497B-882A-C2E3CF770FAE}"/>
    <cellStyle name="Normal 47 3 6 2" xfId="53090" xr:uid="{901D64C2-70C0-4207-A44B-B14E48EFF3D4}"/>
    <cellStyle name="Normal 47 3 7" xfId="53091" xr:uid="{BE791812-2AA5-4500-898A-F1D4FD297E0A}"/>
    <cellStyle name="Normal 47 4" xfId="53092" xr:uid="{2F7A6B75-C703-48E9-85E6-DFEF281DF363}"/>
    <cellStyle name="Normal 47 4 2" xfId="53093" xr:uid="{0DB95236-E05E-4ACC-BC90-6C2CD9401254}"/>
    <cellStyle name="Normal 47 4 2 2" xfId="53094" xr:uid="{002F26B0-742B-49DF-BA7C-D1421CF8E9B0}"/>
    <cellStyle name="Normal 47 4 2 2 2" xfId="53095" xr:uid="{0DC37545-2F14-441E-9504-FCA95BED6EC6}"/>
    <cellStyle name="Normal 47 4 2 3" xfId="53096" xr:uid="{C6722B21-3997-4E7B-9BDF-E4FB51958E0D}"/>
    <cellStyle name="Normal 47 4 3" xfId="53097" xr:uid="{BB411147-DCA5-4871-97D1-BE5ACEDA6B67}"/>
    <cellStyle name="Normal 47 4 3 2" xfId="53098" xr:uid="{878967F6-08F6-4434-883F-069B2108BD1B}"/>
    <cellStyle name="Normal 47 4 4" xfId="53099" xr:uid="{1398A178-F4E7-4D15-9075-B82BE54CD9DA}"/>
    <cellStyle name="Normal 47 4 4 2" xfId="53100" xr:uid="{3F1CF61E-F0A6-4B8E-842B-E4F99627340C}"/>
    <cellStyle name="Normal 47 4 5" xfId="53101" xr:uid="{8DAB88C0-55EF-4FC0-B72D-DA92CD7AF651}"/>
    <cellStyle name="Normal 47 4 5 2" xfId="53102" xr:uid="{16FB0A72-006A-4BC1-8705-57166DF8F06B}"/>
    <cellStyle name="Normal 47 4 6" xfId="53103" xr:uid="{DA86E0ED-1033-461E-9A1B-0F4C82B20A76}"/>
    <cellStyle name="Normal 47 4 6 2" xfId="53104" xr:uid="{4F4F8A82-42C8-4D54-98BE-1DE891EC6213}"/>
    <cellStyle name="Normal 47 4 7" xfId="53105" xr:uid="{538C739F-9FF3-40E8-ABCB-016331D3D21B}"/>
    <cellStyle name="Normal 47 5" xfId="53106" xr:uid="{83268DF4-0690-4523-BEBD-513E87CEB15C}"/>
    <cellStyle name="Normal 47 5 2" xfId="53107" xr:uid="{0E7D8822-078B-4AD4-AD32-A14C8C754E9F}"/>
    <cellStyle name="Normal 47 5 2 2" xfId="53108" xr:uid="{19DEDA2D-A3F2-4DFE-86E9-A38E373A0805}"/>
    <cellStyle name="Normal 47 5 3" xfId="53109" xr:uid="{9742A8BA-6C51-4460-9CBE-700DC3E27F7B}"/>
    <cellStyle name="Normal 47 5 3 2" xfId="53110" xr:uid="{E3384FE5-1DDA-44BA-B699-6F94AE5B961E}"/>
    <cellStyle name="Normal 47 5 4" xfId="53111" xr:uid="{87FAD22A-7AA5-4778-9068-AD5B92F1812E}"/>
    <cellStyle name="Normal 47 5 4 2" xfId="53112" xr:uid="{34B659B6-6400-45CC-9410-4A68545A0CAB}"/>
    <cellStyle name="Normal 47 5 5" xfId="53113" xr:uid="{1B115537-D40F-4A94-B208-062676FEABE2}"/>
    <cellStyle name="Normal 47 5 5 2" xfId="53114" xr:uid="{16C7A210-3652-499E-821E-66B6924CFBAB}"/>
    <cellStyle name="Normal 47 5 6" xfId="53115" xr:uid="{BB6FE919-C08C-474A-9AFF-4D66862CB9B8}"/>
    <cellStyle name="Normal 47 5 6 2" xfId="53116" xr:uid="{603A8E07-947F-442E-911F-B9639021166E}"/>
    <cellStyle name="Normal 47 5 7" xfId="53117" xr:uid="{151C9A9C-6F50-49DA-B0D6-E48E54BB4B81}"/>
    <cellStyle name="Normal 47 6" xfId="53118" xr:uid="{02632899-DEC1-47C8-A0B7-88F1D9BE3786}"/>
    <cellStyle name="Normal 47 6 2" xfId="53119" xr:uid="{9F80C03D-34C9-4606-A303-3C5E235EA793}"/>
    <cellStyle name="Normal 47 6 2 2" xfId="53120" xr:uid="{EFFC33D1-FCBE-477A-BD3D-631C2861037F}"/>
    <cellStyle name="Normal 47 6 3" xfId="53121" xr:uid="{837E940F-4519-4328-AEDE-0FE7FDEF99E5}"/>
    <cellStyle name="Normal 47 6 3 2" xfId="53122" xr:uid="{7391DAD9-B8AE-4AEF-8EB7-25E096D514C9}"/>
    <cellStyle name="Normal 47 6 4" xfId="53123" xr:uid="{E8541677-A39F-4315-BA21-0B0DA0F6CEE5}"/>
    <cellStyle name="Normal 47 6 4 2" xfId="53124" xr:uid="{72F9E36D-BDEE-4AC0-9B93-C70062A00515}"/>
    <cellStyle name="Normal 47 6 5" xfId="53125" xr:uid="{C446E079-C427-4DAF-ACBE-0ECA5E5AA5F9}"/>
    <cellStyle name="Normal 47 6 5 2" xfId="53126" xr:uid="{AA990633-B02B-4611-A956-FD49E515D0E2}"/>
    <cellStyle name="Normal 47 6 6" xfId="53127" xr:uid="{51F3FB59-8B32-419B-93D4-850A16606135}"/>
    <cellStyle name="Normal 47 6 6 2" xfId="53128" xr:uid="{DE773BD9-0E92-475A-95FA-748C27C879BF}"/>
    <cellStyle name="Normal 47 6 7" xfId="53129" xr:uid="{43FF4FF0-D4C9-4753-B451-73AB7E0F9326}"/>
    <cellStyle name="Normal 47 7" xfId="53130" xr:uid="{CB9B030A-50D8-4E66-A7EC-2785F6BCB065}"/>
    <cellStyle name="Normal 47 7 2" xfId="53131" xr:uid="{9E927F9C-6CFD-4D30-B9B0-23726B536027}"/>
    <cellStyle name="Normal 47 7 2 2" xfId="53132" xr:uid="{87B1B2BF-44AE-4142-854D-EBEF679F96CC}"/>
    <cellStyle name="Normal 47 7 3" xfId="53133" xr:uid="{D066233B-42BE-4BAE-8DDB-58963EAF6C11}"/>
    <cellStyle name="Normal 47 7 3 2" xfId="53134" xr:uid="{478D0D8B-F1D1-40F0-9620-A69192879DB1}"/>
    <cellStyle name="Normal 47 7 4" xfId="53135" xr:uid="{B8E6AF96-B312-4097-ACA0-46F282316443}"/>
    <cellStyle name="Normal 47 7 4 2" xfId="53136" xr:uid="{11F7C4F6-A47B-429A-8DB6-DD58699E0235}"/>
    <cellStyle name="Normal 47 7 5" xfId="53137" xr:uid="{255C10B7-C251-4FAA-82E1-2AED2C4E4489}"/>
    <cellStyle name="Normal 47 7 5 2" xfId="53138" xr:uid="{CB06AC62-A2E9-47BD-9104-3BAC92BD3097}"/>
    <cellStyle name="Normal 47 7 6" xfId="53139" xr:uid="{86F0F2D8-E2CF-44FE-B99B-6EFC28A2B8C0}"/>
    <cellStyle name="Normal 47 7 6 2" xfId="53140" xr:uid="{C21A122C-60E5-4A3C-8E1D-B3745817D366}"/>
    <cellStyle name="Normal 47 7 7" xfId="53141" xr:uid="{6EF8B6D6-0D38-4C5C-A3CD-6F1DCC058559}"/>
    <cellStyle name="Normal 47 8" xfId="53142" xr:uid="{E31F4082-4222-4DEB-8352-7D90BD3CAB0E}"/>
    <cellStyle name="Normal 47 8 2" xfId="53143" xr:uid="{038F15D9-1D0B-4295-AC31-5D739585CBBB}"/>
    <cellStyle name="Normal 47 8 2 2" xfId="53144" xr:uid="{C25E4680-8412-427F-838A-87D7BB2636F5}"/>
    <cellStyle name="Normal 47 8 3" xfId="53145" xr:uid="{D5A0F9CC-C5C8-431A-9597-DB10B15FB9B2}"/>
    <cellStyle name="Normal 47 8 3 2" xfId="53146" xr:uid="{9EC10C30-4C01-4841-B628-8C3D50801083}"/>
    <cellStyle name="Normal 47 8 4" xfId="53147" xr:uid="{4663A8B6-79FA-4EC3-A455-BADECD0732DA}"/>
    <cellStyle name="Normal 47 8 4 2" xfId="53148" xr:uid="{D94D23FD-8FD9-4714-A894-C07F0FA47EDB}"/>
    <cellStyle name="Normal 47 8 5" xfId="53149" xr:uid="{C2015AB4-6973-42C1-8075-AEF60E45F0FF}"/>
    <cellStyle name="Normal 47 8 5 2" xfId="53150" xr:uid="{CF34FEBA-945A-4628-A1A2-54E2C620F959}"/>
    <cellStyle name="Normal 47 8 6" xfId="53151" xr:uid="{EE239C89-F519-4A95-B569-D6F3CA4D2312}"/>
    <cellStyle name="Normal 47 8 6 2" xfId="53152" xr:uid="{5C4141F0-B291-4012-AD66-965D15C019E3}"/>
    <cellStyle name="Normal 47 8 7" xfId="53153" xr:uid="{C3E471D7-1CAE-4A8B-8508-42AB429C7B70}"/>
    <cellStyle name="Normal 47 9" xfId="53154" xr:uid="{5263DD5C-82D2-4AF7-92D5-40D49699388A}"/>
    <cellStyle name="Normal 47 9 2" xfId="53155" xr:uid="{D18E6625-50B4-44C7-B7B1-2F559D25439A}"/>
    <cellStyle name="Normal 47 9 2 2" xfId="53156" xr:uid="{1826A526-5034-486F-97D0-07A86806F6E4}"/>
    <cellStyle name="Normal 47 9 3" xfId="53157" xr:uid="{95AF7231-6344-492E-9BA8-4BB75AFE9087}"/>
    <cellStyle name="Normal 47 9 3 2" xfId="53158" xr:uid="{06EF1C71-CD88-44FA-AF85-378035F30255}"/>
    <cellStyle name="Normal 47 9 4" xfId="53159" xr:uid="{861D237E-0E89-446E-9772-E145D1C18DB1}"/>
    <cellStyle name="Normal 47 9 4 2" xfId="53160" xr:uid="{4A76B54E-6823-4210-AF2F-57D11A674644}"/>
    <cellStyle name="Normal 47 9 5" xfId="53161" xr:uid="{F679C771-553C-4745-8907-6655663D5669}"/>
    <cellStyle name="Normal 47 9 5 2" xfId="53162" xr:uid="{3635C76E-2F9C-48EA-A2D0-0FE26D653157}"/>
    <cellStyle name="Normal 47 9 6" xfId="53163" xr:uid="{C6064F37-0545-427D-8929-5D3EA936530A}"/>
    <cellStyle name="Normal 47 9 6 2" xfId="53164" xr:uid="{00B4F256-4A37-4E1D-B886-AD86A12E6CB1}"/>
    <cellStyle name="Normal 47 9 7" xfId="53165" xr:uid="{50D8B002-4F1C-4D11-954E-2E79828FA26A}"/>
    <cellStyle name="Normal 48" xfId="9945" xr:uid="{AB78AB9F-D2F5-470A-9DE9-C1805E166528}"/>
    <cellStyle name="Normal 48 10" xfId="53166" xr:uid="{7E309614-19C7-4F06-8BEF-2D83B5E8E480}"/>
    <cellStyle name="Normal 48 10 2" xfId="53167" xr:uid="{ABA58D2D-2CFC-44C3-B5B3-980745D3CFA6}"/>
    <cellStyle name="Normal 48 10 2 2" xfId="53168" xr:uid="{9638AC4C-C667-42A5-9338-57A1193FBF5D}"/>
    <cellStyle name="Normal 48 10 3" xfId="53169" xr:uid="{53D51CE5-00B0-4DAA-BD49-A3A3F9DDA8E0}"/>
    <cellStyle name="Normal 48 10 3 2" xfId="53170" xr:uid="{B044930A-BA0A-43FB-8BD9-3152E90B3C06}"/>
    <cellStyle name="Normal 48 10 4" xfId="53171" xr:uid="{DF646600-75BB-4F43-AA23-E67983FD21D7}"/>
    <cellStyle name="Normal 48 10 4 2" xfId="53172" xr:uid="{187ED949-C984-4078-ACD9-BAA6B386ED14}"/>
    <cellStyle name="Normal 48 10 5" xfId="53173" xr:uid="{2A9522FA-87EC-4C08-8620-993E8E3B1CDC}"/>
    <cellStyle name="Normal 48 10 5 2" xfId="53174" xr:uid="{B10ABE30-F7B7-4E6E-8A15-FFF9B1D6FC06}"/>
    <cellStyle name="Normal 48 10 6" xfId="53175" xr:uid="{AABA79D2-D649-4359-99D4-811F22F295F8}"/>
    <cellStyle name="Normal 48 10 6 2" xfId="53176" xr:uid="{95F67675-787F-4F1C-A18C-442CE61A55A9}"/>
    <cellStyle name="Normal 48 10 7" xfId="53177" xr:uid="{E84AE5A6-B7CB-4653-AF4A-B437E313DC3F}"/>
    <cellStyle name="Normal 48 11" xfId="53178" xr:uid="{388A7DE1-A1C8-4FD1-B27A-584DD4CB4729}"/>
    <cellStyle name="Normal 48 11 2" xfId="53179" xr:uid="{7B60B6DA-29F7-44A3-AAEE-371B1AC934EF}"/>
    <cellStyle name="Normal 48 12" xfId="53180" xr:uid="{8969BAC7-3DAB-4F87-BA30-F4F315BC0DFD}"/>
    <cellStyle name="Normal 48 12 2" xfId="53181" xr:uid="{DCAA1B8B-88D4-48CA-9EC8-4683857127F3}"/>
    <cellStyle name="Normal 48 13" xfId="53182" xr:uid="{82C0E742-D39D-43A9-B185-AF7736B10B09}"/>
    <cellStyle name="Normal 48 13 2" xfId="53183" xr:uid="{ADAD3E16-4CDE-4B06-B33B-0931876267AF}"/>
    <cellStyle name="Normal 48 14" xfId="53184" xr:uid="{77ED2D95-75C8-4927-9BF8-5FD691908245}"/>
    <cellStyle name="Normal 48 14 2" xfId="53185" xr:uid="{B370F22C-F6EA-4173-96BF-7832DC51FDAF}"/>
    <cellStyle name="Normal 48 15" xfId="53186" xr:uid="{53F763F7-59CB-4BAD-8837-44C3C1FF2514}"/>
    <cellStyle name="Normal 48 15 2" xfId="53187" xr:uid="{767B634F-33F2-462A-AC1C-DB59D130262B}"/>
    <cellStyle name="Normal 48 16" xfId="53188" xr:uid="{5F5F2065-F593-455B-AEA2-933600817C5D}"/>
    <cellStyle name="Normal 48 2" xfId="11381" xr:uid="{85F47546-E5C9-40C5-809D-53A53B776EE4}"/>
    <cellStyle name="Normal 48 2 2" xfId="53189" xr:uid="{19D1074B-EC29-4399-A99E-5EACF79183B1}"/>
    <cellStyle name="Normal 48 2 2 2" xfId="53190" xr:uid="{6B43EE1E-920A-4044-84DE-BB8B0B509EB7}"/>
    <cellStyle name="Normal 48 2 2 2 2" xfId="53191" xr:uid="{13368EA0-C09C-4AD6-A426-D1EFB49DA5E1}"/>
    <cellStyle name="Normal 48 2 2 3" xfId="53192" xr:uid="{4ABB549A-6629-4534-9B43-77836B3CF0FF}"/>
    <cellStyle name="Normal 48 2 3" xfId="53193" xr:uid="{E9FD2E93-8205-4FB0-8FF6-CCB289758471}"/>
    <cellStyle name="Normal 48 2 3 2" xfId="53194" xr:uid="{5F3DA830-7D96-4E5F-9593-9A5DCAB66859}"/>
    <cellStyle name="Normal 48 2 4" xfId="53195" xr:uid="{6AE89A72-8ED8-4A9E-BB0E-FF2BAEC35085}"/>
    <cellStyle name="Normal 48 2 4 2" xfId="53196" xr:uid="{E47094BA-66EF-417D-A6A1-153CA3D55A1E}"/>
    <cellStyle name="Normal 48 2 5" xfId="53197" xr:uid="{DBB4EAA4-095E-431D-9D19-2D26DC132289}"/>
    <cellStyle name="Normal 48 2 5 2" xfId="53198" xr:uid="{D2678C7B-3194-450B-B5B0-449DC5E0C63A}"/>
    <cellStyle name="Normal 48 2 6" xfId="53199" xr:uid="{D6B52119-BE7D-4ADB-81F1-F04FDAC2C114}"/>
    <cellStyle name="Normal 48 2 6 2" xfId="53200" xr:uid="{69882A4B-FE24-43FF-9BBF-667B668381DF}"/>
    <cellStyle name="Normal 48 2 7" xfId="53201" xr:uid="{D294B955-40FB-4876-8647-5E4C1EC600AB}"/>
    <cellStyle name="Normal 48 3" xfId="12373" xr:uid="{B2EF12C4-B9EA-4287-9508-9351E57592CA}"/>
    <cellStyle name="Normal 48 3 2" xfId="53202" xr:uid="{482DF239-B176-48BB-8440-276561C5241B}"/>
    <cellStyle name="Normal 48 3 2 2" xfId="53203" xr:uid="{94A0463B-E2D5-4713-B5D6-B269D3F47DBC}"/>
    <cellStyle name="Normal 48 3 2 2 2" xfId="53204" xr:uid="{A2BBD1AF-87AC-46E8-8591-3E502903FE56}"/>
    <cellStyle name="Normal 48 3 2 3" xfId="53205" xr:uid="{2345888D-0589-4B18-B97E-19695935E3CE}"/>
    <cellStyle name="Normal 48 3 3" xfId="53206" xr:uid="{AF1F1E4A-40CD-46BE-BFC9-3EDF2050E42D}"/>
    <cellStyle name="Normal 48 3 3 2" xfId="53207" xr:uid="{17AE9C4A-FCDC-4158-B160-83873C00BDF2}"/>
    <cellStyle name="Normal 48 3 4" xfId="53208" xr:uid="{761C19DE-A6B4-4383-A395-4F22C2D76A63}"/>
    <cellStyle name="Normal 48 3 4 2" xfId="53209" xr:uid="{AC83BD55-E0F8-4B28-8092-94EBDA3945B7}"/>
    <cellStyle name="Normal 48 3 5" xfId="53210" xr:uid="{EC9EB0D5-76FD-4728-A953-270C231CDB22}"/>
    <cellStyle name="Normal 48 3 5 2" xfId="53211" xr:uid="{9BE0333E-7458-4C5A-B487-41929F184AF2}"/>
    <cellStyle name="Normal 48 3 6" xfId="53212" xr:uid="{C02ABF84-6DED-4F06-91BD-B1212661C4C8}"/>
    <cellStyle name="Normal 48 3 6 2" xfId="53213" xr:uid="{3B6951AF-CB15-49BE-ACB9-F08D612DA2A8}"/>
    <cellStyle name="Normal 48 3 7" xfId="53214" xr:uid="{078BA1B6-65E3-4EE4-A0C9-EACFA41E9D17}"/>
    <cellStyle name="Normal 48 4" xfId="53215" xr:uid="{39BF7033-843E-49D5-B21D-5BBECC84D750}"/>
    <cellStyle name="Normal 48 4 2" xfId="53216" xr:uid="{D990BEBC-96D4-4961-8662-B457E67D404C}"/>
    <cellStyle name="Normal 48 4 2 2" xfId="53217" xr:uid="{0AD77F0F-93EB-4096-A3EC-B698F200E17F}"/>
    <cellStyle name="Normal 48 4 3" xfId="53218" xr:uid="{16B2E23D-68B3-4E6A-9182-AAD9E2258760}"/>
    <cellStyle name="Normal 48 4 3 2" xfId="53219" xr:uid="{BC69BC7E-819F-42CE-ABE6-31D604266BB8}"/>
    <cellStyle name="Normal 48 4 4" xfId="53220" xr:uid="{8E37B4C6-6142-43AA-857B-4B8CED9A404D}"/>
    <cellStyle name="Normal 48 4 4 2" xfId="53221" xr:uid="{5B849936-A21C-4B85-A049-02EB1C7503BC}"/>
    <cellStyle name="Normal 48 4 5" xfId="53222" xr:uid="{9B51EB19-1063-4B54-8F46-3F125D86B466}"/>
    <cellStyle name="Normal 48 4 5 2" xfId="53223" xr:uid="{9E768721-693F-40DF-A358-E21839759B47}"/>
    <cellStyle name="Normal 48 4 6" xfId="53224" xr:uid="{9E97905B-76DB-429C-9462-8F3D8D59722F}"/>
    <cellStyle name="Normal 48 4 6 2" xfId="53225" xr:uid="{998E9761-AE18-4521-B3D8-D1AEBD93C70A}"/>
    <cellStyle name="Normal 48 4 7" xfId="53226" xr:uid="{34F4398B-D931-4939-8591-C32B63686AF8}"/>
    <cellStyle name="Normal 48 5" xfId="53227" xr:uid="{8311B251-CDFF-443D-8F1E-E6C2087CE975}"/>
    <cellStyle name="Normal 48 5 2" xfId="53228" xr:uid="{772AE9B6-4A4A-46F0-8DC4-40196C98CB02}"/>
    <cellStyle name="Normal 48 5 2 2" xfId="53229" xr:uid="{264636C1-5626-4595-A1D2-BC5EB97A146C}"/>
    <cellStyle name="Normal 48 5 3" xfId="53230" xr:uid="{91451A83-8D9A-4903-AA8E-968D18046A47}"/>
    <cellStyle name="Normal 48 5 3 2" xfId="53231" xr:uid="{3C08273A-7BAE-40FA-9313-3456A7B7B9AF}"/>
    <cellStyle name="Normal 48 5 4" xfId="53232" xr:uid="{9413FE62-E0CE-4358-BC21-7B6BC27A0387}"/>
    <cellStyle name="Normal 48 5 4 2" xfId="53233" xr:uid="{56861517-0FCA-4E4F-B05D-1CDD29F8657A}"/>
    <cellStyle name="Normal 48 5 5" xfId="53234" xr:uid="{F75EFEE8-9C4B-4385-AE44-02083DD0BDF8}"/>
    <cellStyle name="Normal 48 5 5 2" xfId="53235" xr:uid="{FA7162B5-2C25-4731-8F5C-D13130C55CEC}"/>
    <cellStyle name="Normal 48 5 6" xfId="53236" xr:uid="{EB7E7C71-4AFE-4E5D-BF77-5142E43D6247}"/>
    <cellStyle name="Normal 48 5 6 2" xfId="53237" xr:uid="{68A59CE5-35D7-4A30-8728-C0C1ACA46F5E}"/>
    <cellStyle name="Normal 48 5 7" xfId="53238" xr:uid="{500E782D-3138-4741-AD8F-8E080B4905AD}"/>
    <cellStyle name="Normal 48 6" xfId="53239" xr:uid="{59055986-CBD9-4747-8D15-98709387D85E}"/>
    <cellStyle name="Normal 48 6 2" xfId="53240" xr:uid="{5CAF932A-62AC-4633-9DC9-FE39F2C45614}"/>
    <cellStyle name="Normal 48 6 2 2" xfId="53241" xr:uid="{5FE98280-83E3-4203-942B-04839B803FA3}"/>
    <cellStyle name="Normal 48 6 3" xfId="53242" xr:uid="{5BC652D4-1654-42FA-A16B-BD5D63EA729E}"/>
    <cellStyle name="Normal 48 6 3 2" xfId="53243" xr:uid="{7EE27791-E28B-4E56-B39E-044C010B4194}"/>
    <cellStyle name="Normal 48 6 4" xfId="53244" xr:uid="{5496B263-0201-403C-9948-661DD93EC742}"/>
    <cellStyle name="Normal 48 6 4 2" xfId="53245" xr:uid="{B4BBDFD9-3376-4DF6-9D30-E6D2B0C636C6}"/>
    <cellStyle name="Normal 48 6 5" xfId="53246" xr:uid="{5AE92FD6-ACA0-4E8B-BB24-CA960F48BFBB}"/>
    <cellStyle name="Normal 48 6 5 2" xfId="53247" xr:uid="{F9660511-C841-488E-85AB-C6034E4E0898}"/>
    <cellStyle name="Normal 48 6 6" xfId="53248" xr:uid="{61D4EA08-4726-49C9-8729-7427CB0263B0}"/>
    <cellStyle name="Normal 48 6 6 2" xfId="53249" xr:uid="{1902DE13-4D36-4BDF-9A04-7BC4F8ABC56A}"/>
    <cellStyle name="Normal 48 6 7" xfId="53250" xr:uid="{95F8B435-8BB5-4134-ADD2-2186558501EB}"/>
    <cellStyle name="Normal 48 7" xfId="53251" xr:uid="{8108D15F-2229-4275-9DD0-F5FDA8756C71}"/>
    <cellStyle name="Normal 48 7 2" xfId="53252" xr:uid="{94D4197D-3CBC-4ECF-A9F9-D31097B3F0D3}"/>
    <cellStyle name="Normal 48 7 2 2" xfId="53253" xr:uid="{E9090B6A-D6A6-45DF-A0DA-7FC74BA1E318}"/>
    <cellStyle name="Normal 48 7 3" xfId="53254" xr:uid="{8FC81E42-F09D-46F8-A4A8-539B247020CE}"/>
    <cellStyle name="Normal 48 7 3 2" xfId="53255" xr:uid="{031398BA-374D-4123-B804-4599D78FC0E8}"/>
    <cellStyle name="Normal 48 7 4" xfId="53256" xr:uid="{DE1AD2DB-2BBD-41F0-AE1E-9156BB4B47A6}"/>
    <cellStyle name="Normal 48 7 4 2" xfId="53257" xr:uid="{60F3BE70-23D6-4B13-A2C6-1B63516FB6A5}"/>
    <cellStyle name="Normal 48 7 5" xfId="53258" xr:uid="{D16AF322-25F0-4213-B5DD-1A7A73FE5A5B}"/>
    <cellStyle name="Normal 48 7 5 2" xfId="53259" xr:uid="{4F6FCEA1-88F8-41D7-975F-6552FEB95D54}"/>
    <cellStyle name="Normal 48 7 6" xfId="53260" xr:uid="{A8ACB06C-C56C-426F-B63B-85A509E3BA78}"/>
    <cellStyle name="Normal 48 7 6 2" xfId="53261" xr:uid="{F965324A-2969-4E05-970E-F85CF1AC2465}"/>
    <cellStyle name="Normal 48 7 7" xfId="53262" xr:uid="{C57C591D-5CAC-4141-8B0F-E0B3681FA3A1}"/>
    <cellStyle name="Normal 48 8" xfId="53263" xr:uid="{C227F0A6-6E5D-4C66-9CC6-688FB5D975D7}"/>
    <cellStyle name="Normal 48 8 2" xfId="53264" xr:uid="{BEFE01F4-9238-4155-B5E1-E3564250BF1A}"/>
    <cellStyle name="Normal 48 8 2 2" xfId="53265" xr:uid="{4AD34E7C-5766-43C5-9544-1EDC7937C6D5}"/>
    <cellStyle name="Normal 48 8 3" xfId="53266" xr:uid="{D00F5C51-ACA6-46DB-AC30-5F5CC58A7678}"/>
    <cellStyle name="Normal 48 8 3 2" xfId="53267" xr:uid="{994990B9-EAA4-48CF-9628-059383436FB4}"/>
    <cellStyle name="Normal 48 8 4" xfId="53268" xr:uid="{6BD8D60D-5A63-4258-B95D-9E968E48A5F0}"/>
    <cellStyle name="Normal 48 8 4 2" xfId="53269" xr:uid="{C02F4416-7ED6-4384-8791-7EE7B981E95A}"/>
    <cellStyle name="Normal 48 8 5" xfId="53270" xr:uid="{3AA351D8-7BF7-43F1-9979-4FF6E4098438}"/>
    <cellStyle name="Normal 48 8 5 2" xfId="53271" xr:uid="{FE5EE4D3-45CB-4438-BA83-B53722F4DD71}"/>
    <cellStyle name="Normal 48 8 6" xfId="53272" xr:uid="{B1C083E6-9DFB-4311-888B-101E8C49CF6D}"/>
    <cellStyle name="Normal 48 8 6 2" xfId="53273" xr:uid="{A541356D-8B90-4022-AD08-AC5452F13EF5}"/>
    <cellStyle name="Normal 48 8 7" xfId="53274" xr:uid="{7609FCD8-74EB-4D4A-9268-A4BA09725E9A}"/>
    <cellStyle name="Normal 48 9" xfId="53275" xr:uid="{DB5B63FA-A478-4FBC-B3AC-89AAF6A4386A}"/>
    <cellStyle name="Normal 48 9 2" xfId="53276" xr:uid="{98BC84B3-942B-4A95-9DD2-94A4313C62B5}"/>
    <cellStyle name="Normal 48 9 2 2" xfId="53277" xr:uid="{65F5ABAC-8C27-4CBB-BC5D-218C69F59AAE}"/>
    <cellStyle name="Normal 48 9 3" xfId="53278" xr:uid="{CA111C19-74B7-443F-ACA3-D39C7E7B2687}"/>
    <cellStyle name="Normal 48 9 3 2" xfId="53279" xr:uid="{D7D3AC3B-EF48-4D0F-B845-5DE69FCA02FA}"/>
    <cellStyle name="Normal 48 9 4" xfId="53280" xr:uid="{D41655AB-A97E-4854-8900-327A0CF3BFB0}"/>
    <cellStyle name="Normal 48 9 4 2" xfId="53281" xr:uid="{2E156F46-E98E-40D5-B2F2-CC0FD177E329}"/>
    <cellStyle name="Normal 48 9 5" xfId="53282" xr:uid="{3A26A5EE-E52E-4CCD-8F19-DDA784E8B8DA}"/>
    <cellStyle name="Normal 48 9 5 2" xfId="53283" xr:uid="{CFBD4BD2-7046-4307-A3F1-9B1367BD08AF}"/>
    <cellStyle name="Normal 48 9 6" xfId="53284" xr:uid="{26431303-B951-4A42-ADEA-D1FEFA2F519F}"/>
    <cellStyle name="Normal 48 9 6 2" xfId="53285" xr:uid="{D59A266A-A2A6-41C9-A8D7-28E934DD3BFC}"/>
    <cellStyle name="Normal 48 9 7" xfId="53286" xr:uid="{304BA97D-368C-477B-9990-38F8350E071F}"/>
    <cellStyle name="Normal 49" xfId="9946" xr:uid="{E2A002A0-8909-4AF1-8CC4-41141C374AFD}"/>
    <cellStyle name="Normal 49 10" xfId="53287" xr:uid="{4F09A3E6-7646-432A-86B1-E37A13FB54DF}"/>
    <cellStyle name="Normal 49 10 2" xfId="53288" xr:uid="{F0A4291A-9C6D-4DFA-AD58-5757A6D4E29E}"/>
    <cellStyle name="Normal 49 10 2 2" xfId="53289" xr:uid="{ACC84485-DE0F-4EE2-B965-A9DC44AF99C0}"/>
    <cellStyle name="Normal 49 10 3" xfId="53290" xr:uid="{A437AED9-C6FF-407A-84AF-2567AC6CE618}"/>
    <cellStyle name="Normal 49 10 3 2" xfId="53291" xr:uid="{2D96C709-2532-45C9-8BAF-24107CA566AC}"/>
    <cellStyle name="Normal 49 10 4" xfId="53292" xr:uid="{48DEF8B1-6867-40ED-8B07-386049258C46}"/>
    <cellStyle name="Normal 49 10 4 2" xfId="53293" xr:uid="{161CF980-55CC-4354-B73B-812D3FFC5A1C}"/>
    <cellStyle name="Normal 49 10 5" xfId="53294" xr:uid="{57334F48-A70B-468F-9A3A-5CA183047675}"/>
    <cellStyle name="Normal 49 10 5 2" xfId="53295" xr:uid="{4357913D-AB7A-4530-9DB5-9FBC22958F9D}"/>
    <cellStyle name="Normal 49 10 6" xfId="53296" xr:uid="{84E1EF26-9A6E-41BC-8A00-C24DD0079F64}"/>
    <cellStyle name="Normal 49 10 6 2" xfId="53297" xr:uid="{50EA120C-6BCC-4E2C-8917-6D384BE695DA}"/>
    <cellStyle name="Normal 49 10 7" xfId="53298" xr:uid="{F81C7A75-1F07-4409-B76B-17BBD22BD653}"/>
    <cellStyle name="Normal 49 11" xfId="53299" xr:uid="{691A75B3-FB92-439A-8F2C-2EDB33DEF403}"/>
    <cellStyle name="Normal 49 11 2" xfId="53300" xr:uid="{0A593E60-4E23-4F79-93E6-BEE090216A93}"/>
    <cellStyle name="Normal 49 12" xfId="53301" xr:uid="{B83F8CD0-8802-4F82-901E-A2EB4CCDD065}"/>
    <cellStyle name="Normal 49 12 2" xfId="53302" xr:uid="{F6C142F6-07A6-4C82-B0BD-E1EB858252A3}"/>
    <cellStyle name="Normal 49 13" xfId="53303" xr:uid="{A7DCC18E-19A6-49D7-A0AB-4042BFEE8BB8}"/>
    <cellStyle name="Normal 49 13 2" xfId="53304" xr:uid="{01F419E3-88C0-44E6-A972-BB415A70B055}"/>
    <cellStyle name="Normal 49 14" xfId="53305" xr:uid="{D273E842-E531-43A2-A3CB-206C193052E7}"/>
    <cellStyle name="Normal 49 14 2" xfId="53306" xr:uid="{9E14CEA8-0A97-4F39-82D2-30ACBA6C1D4F}"/>
    <cellStyle name="Normal 49 15" xfId="53307" xr:uid="{7303A0A8-D7F8-488F-B425-76958B942DED}"/>
    <cellStyle name="Normal 49 15 2" xfId="53308" xr:uid="{35EF0755-C943-4FC4-9670-8763622B225A}"/>
    <cellStyle name="Normal 49 16" xfId="53309" xr:uid="{94B72F6B-731A-4AA1-9B4B-93A45CB2E4AC}"/>
    <cellStyle name="Normal 49 2" xfId="11382" xr:uid="{DC8A2CAB-5B9B-4D2D-989A-B13DB65039A4}"/>
    <cellStyle name="Normal 49 2 2" xfId="53310" xr:uid="{A3A8BF81-25A0-4DE8-9E27-94397AE296EE}"/>
    <cellStyle name="Normal 49 2 2 2" xfId="53311" xr:uid="{F0854A9A-C982-4B15-B6FF-770B6F848E48}"/>
    <cellStyle name="Normal 49 2 2 2 2" xfId="53312" xr:uid="{6CE3AE6B-B456-49C9-AFF2-F06A29D24D82}"/>
    <cellStyle name="Normal 49 2 2 2 2 2" xfId="53313" xr:uid="{1A9A62A4-9159-4FDC-970B-CF65D203E8B2}"/>
    <cellStyle name="Normal 49 2 2 2 3" xfId="53314" xr:uid="{5A333383-8079-41E6-8639-0A134FC60F58}"/>
    <cellStyle name="Normal 49 2 2 3" xfId="53315" xr:uid="{212DFECC-D263-4E3A-8801-954251C98403}"/>
    <cellStyle name="Normal 49 2 2 3 2" xfId="53316" xr:uid="{23EE14B0-E1DF-41F0-9FF5-2A51224751A3}"/>
    <cellStyle name="Normal 49 2 2 4" xfId="53317" xr:uid="{B5C4A1ED-BDAC-4EE5-A7C2-63AEC60E2C27}"/>
    <cellStyle name="Normal 49 2 3" xfId="53318" xr:uid="{BA695CF2-0F0E-4619-8E21-F9DEB5293242}"/>
    <cellStyle name="Normal 49 2 3 2" xfId="53319" xr:uid="{BE370EFB-127B-4254-A183-51F5C6075518}"/>
    <cellStyle name="Normal 49 2 3 2 2" xfId="53320" xr:uid="{ABD13358-C4C4-40DF-A591-3DE49B968A73}"/>
    <cellStyle name="Normal 49 2 3 2 2 2" xfId="53321" xr:uid="{750F9025-4E12-4D77-A7C4-5DEA3230EB27}"/>
    <cellStyle name="Normal 49 2 3 2 3" xfId="53322" xr:uid="{B9A8F77A-3A8B-44CC-97E0-BF86953905EE}"/>
    <cellStyle name="Normal 49 2 3 3" xfId="53323" xr:uid="{B0D89CA6-455C-4B63-8472-0B5EB142361E}"/>
    <cellStyle name="Normal 49 2 3 3 2" xfId="53324" xr:uid="{C11DDECE-33D4-49A3-882B-B36AC1D71B9A}"/>
    <cellStyle name="Normal 49 2 3 4" xfId="53325" xr:uid="{228902C0-D71D-4F79-AAB0-09649DEB554C}"/>
    <cellStyle name="Normal 49 2 4" xfId="53326" xr:uid="{620CB32E-8144-41BE-91DA-79A1D89E6B20}"/>
    <cellStyle name="Normal 49 2 4 2" xfId="53327" xr:uid="{FE237ADE-9C67-4175-8A46-9322A0BE0649}"/>
    <cellStyle name="Normal 49 2 4 2 2" xfId="53328" xr:uid="{7818D34E-ED93-46C4-A158-AB8E9965CB92}"/>
    <cellStyle name="Normal 49 2 4 3" xfId="53329" xr:uid="{5DF3AD90-AF4D-4A32-8720-0B9EE87C7456}"/>
    <cellStyle name="Normal 49 2 5" xfId="53330" xr:uid="{E9101665-1A96-4DA8-885A-910914A360A3}"/>
    <cellStyle name="Normal 49 2 5 2" xfId="53331" xr:uid="{24D7E738-DDB0-4A03-A3CA-E33860393896}"/>
    <cellStyle name="Normal 49 2 6" xfId="53332" xr:uid="{59442CE9-5B99-41F4-8A0C-9873221D0E90}"/>
    <cellStyle name="Normal 49 2 6 2" xfId="53333" xr:uid="{CB7BA76A-00C0-4D97-A2F5-3FB39A5F6686}"/>
    <cellStyle name="Normal 49 2 7" xfId="53334" xr:uid="{CD3596C4-8B96-44DD-B568-3577CD80291E}"/>
    <cellStyle name="Normal 49 3" xfId="53335" xr:uid="{7657066A-FDD1-4E56-B221-061852EF5B19}"/>
    <cellStyle name="Normal 49 3 2" xfId="53336" xr:uid="{14C2F79D-6E30-4D5A-B321-523741E66FAA}"/>
    <cellStyle name="Normal 49 3 2 2" xfId="53337" xr:uid="{266545D0-EAC5-427B-80DA-E8CBBF81F854}"/>
    <cellStyle name="Normal 49 3 2 2 2" xfId="53338" xr:uid="{AD7FA6C1-EB4B-423D-9F57-00D2ECEDA41A}"/>
    <cellStyle name="Normal 49 3 2 3" xfId="53339" xr:uid="{A7298754-BB45-4BF7-8792-2448181B2678}"/>
    <cellStyle name="Normal 49 3 3" xfId="53340" xr:uid="{0DEE5EB4-931A-436D-B370-3698D16F1E35}"/>
    <cellStyle name="Normal 49 3 3 2" xfId="53341" xr:uid="{7E803716-6C8B-4076-9A67-03DF98B93D0D}"/>
    <cellStyle name="Normal 49 3 4" xfId="53342" xr:uid="{8A33A808-3B9B-41A6-8880-58589987681B}"/>
    <cellStyle name="Normal 49 3 4 2" xfId="53343" xr:uid="{7928713E-B8F5-4407-B827-62FC0F159EAA}"/>
    <cellStyle name="Normal 49 3 5" xfId="53344" xr:uid="{C53C00ED-4B7D-4621-A217-5490E0B404B6}"/>
    <cellStyle name="Normal 49 3 5 2" xfId="53345" xr:uid="{13707ABD-E400-4C8D-ADD6-6FF9DBF07E42}"/>
    <cellStyle name="Normal 49 3 6" xfId="53346" xr:uid="{444EA658-D9AC-4856-8127-118E5A2D7619}"/>
    <cellStyle name="Normal 49 3 6 2" xfId="53347" xr:uid="{7D744CD9-35F9-4156-83AB-5D72F7B73C0D}"/>
    <cellStyle name="Normal 49 3 7" xfId="53348" xr:uid="{EBEEAE5C-AB6C-485A-ACF4-424DD5E12429}"/>
    <cellStyle name="Normal 49 4" xfId="53349" xr:uid="{01B811B2-D15A-4584-A2D1-634959BAE9DB}"/>
    <cellStyle name="Normal 49 4 2" xfId="53350" xr:uid="{66288B29-8C8B-4DED-AA48-49CF49C380D9}"/>
    <cellStyle name="Normal 49 4 2 2" xfId="53351" xr:uid="{80E38914-6A63-4B41-9C7D-2BFBDD4A3E9D}"/>
    <cellStyle name="Normal 49 4 2 2 2" xfId="53352" xr:uid="{161A1DBB-AD4C-4BD2-B8D2-48FF6C2D0E75}"/>
    <cellStyle name="Normal 49 4 2 3" xfId="53353" xr:uid="{70AEE0FD-D97D-4DCA-A904-6DE37BA5F5A0}"/>
    <cellStyle name="Normal 49 4 3" xfId="53354" xr:uid="{20103CEC-79F5-4C9C-B471-7BC3C6713671}"/>
    <cellStyle name="Normal 49 4 3 2" xfId="53355" xr:uid="{9DEDA98B-FE15-4174-B2AA-E74CCA026F15}"/>
    <cellStyle name="Normal 49 4 4" xfId="53356" xr:uid="{C9D7D7CC-A152-4F5E-9628-2D0A1BBE6E7C}"/>
    <cellStyle name="Normal 49 4 4 2" xfId="53357" xr:uid="{C16122D0-25B0-4515-8AA3-4EEB97AABB46}"/>
    <cellStyle name="Normal 49 4 5" xfId="53358" xr:uid="{14D8F1B6-7E3E-4E6D-9A96-D97851188EC7}"/>
    <cellStyle name="Normal 49 4 5 2" xfId="53359" xr:uid="{790E5C42-C0FD-4A07-9429-C0AEC536C452}"/>
    <cellStyle name="Normal 49 4 6" xfId="53360" xr:uid="{49796E01-517A-401A-9979-011AC644683A}"/>
    <cellStyle name="Normal 49 4 6 2" xfId="53361" xr:uid="{E149A34F-50DE-4FA5-BDA5-DE7734B5A2B9}"/>
    <cellStyle name="Normal 49 4 7" xfId="53362" xr:uid="{66A3E188-2EAA-4B27-8AC4-983BC118EAE3}"/>
    <cellStyle name="Normal 49 5" xfId="53363" xr:uid="{0996CF59-04F7-4A1B-836E-36133E6BA001}"/>
    <cellStyle name="Normal 49 5 2" xfId="53364" xr:uid="{C916E7BB-BE40-4534-AEB5-5C9F27FC7177}"/>
    <cellStyle name="Normal 49 5 2 2" xfId="53365" xr:uid="{4A35B2A1-7997-403B-B8A0-EA9C1306F549}"/>
    <cellStyle name="Normal 49 5 3" xfId="53366" xr:uid="{CC5D985C-84E7-4DC3-BE8E-3028AF81BE28}"/>
    <cellStyle name="Normal 49 5 3 2" xfId="53367" xr:uid="{BABB587A-EE32-47C5-8F30-2312276D5EDB}"/>
    <cellStyle name="Normal 49 5 4" xfId="53368" xr:uid="{AB88FCDD-7CE3-4FB4-9A7C-6C3C7CD407E9}"/>
    <cellStyle name="Normal 49 5 4 2" xfId="53369" xr:uid="{0283CF5D-6D03-44EB-9632-5D0CCB8C2E45}"/>
    <cellStyle name="Normal 49 5 5" xfId="53370" xr:uid="{B71CA562-80DB-4B63-839A-D63D3390EEC4}"/>
    <cellStyle name="Normal 49 5 5 2" xfId="53371" xr:uid="{4BCD8960-AABB-4D69-807E-27A646A80EB5}"/>
    <cellStyle name="Normal 49 5 6" xfId="53372" xr:uid="{A9A130B6-EDB4-4C48-AE3B-41BEA7D5593D}"/>
    <cellStyle name="Normal 49 5 6 2" xfId="53373" xr:uid="{C53F256A-6857-4C1D-813C-0BFDC9EB0E25}"/>
    <cellStyle name="Normal 49 5 7" xfId="53374" xr:uid="{0B45B392-C1D7-4D74-A822-5230C0763922}"/>
    <cellStyle name="Normal 49 6" xfId="53375" xr:uid="{859F1990-494B-43BC-A2F5-DD2AA9AC517F}"/>
    <cellStyle name="Normal 49 6 2" xfId="53376" xr:uid="{EDCCE321-AD3D-4438-931D-5417BB2AC21D}"/>
    <cellStyle name="Normal 49 6 2 2" xfId="53377" xr:uid="{AF533C23-5343-44BA-8373-A08CF229E479}"/>
    <cellStyle name="Normal 49 6 3" xfId="53378" xr:uid="{B082434A-5FAF-4275-8FDB-C2C417487F65}"/>
    <cellStyle name="Normal 49 6 3 2" xfId="53379" xr:uid="{896A9FAE-130E-4C05-9DB7-C4DB0A5659CF}"/>
    <cellStyle name="Normal 49 6 4" xfId="53380" xr:uid="{B9E8F3C3-5522-4F83-9B2E-AA5A694DC912}"/>
    <cellStyle name="Normal 49 6 4 2" xfId="53381" xr:uid="{4D0A997B-0B12-4E57-91D3-8494FFD553B6}"/>
    <cellStyle name="Normal 49 6 5" xfId="53382" xr:uid="{21556D45-DC3C-4ADC-AF81-58EE7DF539A2}"/>
    <cellStyle name="Normal 49 6 5 2" xfId="53383" xr:uid="{AC0BFB9A-71FB-45F3-8F4E-428E3156C2E1}"/>
    <cellStyle name="Normal 49 6 6" xfId="53384" xr:uid="{DC82A5A4-0579-454C-B0CE-44F3C5AAFBC3}"/>
    <cellStyle name="Normal 49 6 6 2" xfId="53385" xr:uid="{80F9AA42-774C-4115-AF24-DBB9B57C8162}"/>
    <cellStyle name="Normal 49 6 7" xfId="53386" xr:uid="{FD7990D7-0095-458D-9F2D-7421FE7181AD}"/>
    <cellStyle name="Normal 49 7" xfId="53387" xr:uid="{F98CCD20-B737-48E5-ACFE-A6A9C420AD50}"/>
    <cellStyle name="Normal 49 7 2" xfId="53388" xr:uid="{DA315BD4-A549-4B62-85D4-C6C7E9D025E8}"/>
    <cellStyle name="Normal 49 7 2 2" xfId="53389" xr:uid="{E6B43FCB-C510-4CA2-8199-F6DE43B49310}"/>
    <cellStyle name="Normal 49 7 3" xfId="53390" xr:uid="{D04A047C-F053-4417-97DD-C8BBA34FFA6C}"/>
    <cellStyle name="Normal 49 7 3 2" xfId="53391" xr:uid="{F39C9B54-35FE-4FA5-8615-0CCB4409F423}"/>
    <cellStyle name="Normal 49 7 4" xfId="53392" xr:uid="{110CC6B6-35DA-42F7-8E7F-CE2064EF1B2C}"/>
    <cellStyle name="Normal 49 7 4 2" xfId="53393" xr:uid="{55B93A6C-773D-4901-BC97-11562B7B27BC}"/>
    <cellStyle name="Normal 49 7 5" xfId="53394" xr:uid="{3AE35E03-946F-4D73-B160-B5CD0BC07FBE}"/>
    <cellStyle name="Normal 49 7 5 2" xfId="53395" xr:uid="{8538AE58-5C9C-4641-9F59-A0410CA0AB1E}"/>
    <cellStyle name="Normal 49 7 6" xfId="53396" xr:uid="{C3EA4B6C-6338-4199-B9C6-F8D1B39A900A}"/>
    <cellStyle name="Normal 49 7 6 2" xfId="53397" xr:uid="{1E0329E5-6C0C-46E9-BB8D-C7DD539B69C5}"/>
    <cellStyle name="Normal 49 7 7" xfId="53398" xr:uid="{2A442293-A9DF-42BC-99C8-34DF501B3187}"/>
    <cellStyle name="Normal 49 8" xfId="53399" xr:uid="{E5A07A75-8B51-4A35-B308-AAA007163EC6}"/>
    <cellStyle name="Normal 49 8 2" xfId="53400" xr:uid="{C501B7D9-8E30-4908-A0A6-FEE2586C6710}"/>
    <cellStyle name="Normal 49 8 2 2" xfId="53401" xr:uid="{E9093465-7DC5-4DAD-864F-8907046E99EF}"/>
    <cellStyle name="Normal 49 8 3" xfId="53402" xr:uid="{DE7C6FC3-9FF2-4539-8F52-085BBA04A196}"/>
    <cellStyle name="Normal 49 8 3 2" xfId="53403" xr:uid="{BA0F5990-F232-462F-9910-868D4F865D8A}"/>
    <cellStyle name="Normal 49 8 4" xfId="53404" xr:uid="{FB7218C4-13D7-4D5B-9D96-2EC83AEB97C3}"/>
    <cellStyle name="Normal 49 8 4 2" xfId="53405" xr:uid="{9C27E5B3-FBC7-4DA9-AE56-13E7523866F4}"/>
    <cellStyle name="Normal 49 8 5" xfId="53406" xr:uid="{EE523AD0-1322-4CE1-B1E7-6E95CED410DF}"/>
    <cellStyle name="Normal 49 8 5 2" xfId="53407" xr:uid="{0C4529C1-B191-4018-A35E-3E85A0807A4F}"/>
    <cellStyle name="Normal 49 8 6" xfId="53408" xr:uid="{C50DF3C0-3F0E-49E0-B5BE-CEB8A2B342E8}"/>
    <cellStyle name="Normal 49 8 6 2" xfId="53409" xr:uid="{FA0E2D85-32AF-44A9-9E74-2C3DF6B85A96}"/>
    <cellStyle name="Normal 49 8 7" xfId="53410" xr:uid="{85E64A37-DA54-4028-95A4-77A226E48459}"/>
    <cellStyle name="Normal 49 9" xfId="53411" xr:uid="{03BCD7A9-1FF6-4444-909A-BEC72571E50F}"/>
    <cellStyle name="Normal 49 9 2" xfId="53412" xr:uid="{F253F9DF-AB18-4485-9C8B-EE7EF1B57117}"/>
    <cellStyle name="Normal 49 9 2 2" xfId="53413" xr:uid="{463D20B0-7CFB-437D-98C1-BB61215D2419}"/>
    <cellStyle name="Normal 49 9 3" xfId="53414" xr:uid="{58D5DA75-741A-488A-AD37-D79C1EF3A275}"/>
    <cellStyle name="Normal 49 9 3 2" xfId="53415" xr:uid="{E4536FA2-BAA3-4B89-8574-F7536467126E}"/>
    <cellStyle name="Normal 49 9 4" xfId="53416" xr:uid="{3F9BF881-6519-42CA-9FFB-C35F5562A65F}"/>
    <cellStyle name="Normal 49 9 4 2" xfId="53417" xr:uid="{81FFCD0E-5EFD-44EE-844A-DD629BA416FF}"/>
    <cellStyle name="Normal 49 9 5" xfId="53418" xr:uid="{B7B959E4-D621-4E98-BD79-372B14713421}"/>
    <cellStyle name="Normal 49 9 5 2" xfId="53419" xr:uid="{1993DAD9-4761-4BAE-BCE5-D494032C209E}"/>
    <cellStyle name="Normal 49 9 6" xfId="53420" xr:uid="{A151F643-A3D3-4FA6-A36A-098424C0331D}"/>
    <cellStyle name="Normal 49 9 6 2" xfId="53421" xr:uid="{EC65D600-DE51-43BC-B2AD-4FFA329A0965}"/>
    <cellStyle name="Normal 49 9 7" xfId="53422" xr:uid="{18B5B3CE-F586-4C12-B79E-D2419DB34D24}"/>
    <cellStyle name="Normal 5" xfId="10" xr:uid="{A3422750-7762-43A2-91AD-98F32D421460}"/>
    <cellStyle name="Normal 5 10" xfId="9947" xr:uid="{D4A95879-233E-49CC-B760-DA2EA02CCF5B}"/>
    <cellStyle name="Normal 5 10 2" xfId="53423" xr:uid="{EEFB46C3-D854-4E9C-91B8-11F1543B374B}"/>
    <cellStyle name="Normal 5 10 2 2" xfId="53424" xr:uid="{38D76835-F496-4210-BECB-E999A6425F12}"/>
    <cellStyle name="Normal 5 10 2 2 2" xfId="53425" xr:uid="{EB9013FF-4D2D-42F7-9641-77D6AFBE67CB}"/>
    <cellStyle name="Normal 5 10 2 3" xfId="53426" xr:uid="{7D9FF8FB-BA4B-4D5B-8C2D-EFCF1C5BD3D1}"/>
    <cellStyle name="Normal 5 10 3" xfId="53427" xr:uid="{982B1FC1-D6A8-47F2-A4A8-9CCFD3A61BA8}"/>
    <cellStyle name="Normal 5 10 3 2" xfId="53428" xr:uid="{842E1069-F510-4668-995E-9911397386C5}"/>
    <cellStyle name="Normal 5 10 4" xfId="53429" xr:uid="{8361BE22-9DB2-43B5-9C14-64A574AC2D04}"/>
    <cellStyle name="Normal 5 10 4 2" xfId="53430" xr:uid="{91A9320C-AC8E-4C2C-857A-036A80CFD355}"/>
    <cellStyle name="Normal 5 10 5" xfId="53431" xr:uid="{B4AEB1CD-5C99-414E-95D0-D7A89030D0D3}"/>
    <cellStyle name="Normal 5 10 5 2" xfId="53432" xr:uid="{F970B704-6D3A-46FF-B4EF-BF7901C10AAF}"/>
    <cellStyle name="Normal 5 10 6" xfId="53433" xr:uid="{E3AC9168-04C4-4246-8C51-B45F9205C171}"/>
    <cellStyle name="Normal 5 10 6 2" xfId="53434" xr:uid="{0BF6DB2E-4CB6-4CA3-802C-1894C6F4F706}"/>
    <cellStyle name="Normal 5 10 7" xfId="53435" xr:uid="{1B3C0DD0-C153-4325-BF52-909FC09F7CC7}"/>
    <cellStyle name="Normal 5 11" xfId="9948" xr:uid="{22AE28B6-4504-4A6C-A11A-51B41474FF6A}"/>
    <cellStyle name="Normal 5 11 2" xfId="53436" xr:uid="{1275C97B-6940-40D8-9AD4-5E8FBB612C5B}"/>
    <cellStyle name="Normal 5 12" xfId="9949" xr:uid="{8DEC67E0-D5BB-45CB-8B9B-C83A0E2D16B3}"/>
    <cellStyle name="Normal 5 12 2" xfId="53437" xr:uid="{B0D0AEDA-B270-4EAF-B87E-94C127D13C50}"/>
    <cellStyle name="Normal 5 13" xfId="9950" xr:uid="{F9D212CA-9D36-45A1-9CFF-B72123C2996B}"/>
    <cellStyle name="Normal 5 13 2" xfId="53438" xr:uid="{410C0EA0-13AE-4D26-8C50-117EE11DC732}"/>
    <cellStyle name="Normal 5 14" xfId="9951" xr:uid="{8C171925-6E8D-40C6-9978-1E8FA7FEF01F}"/>
    <cellStyle name="Normal 5 14 2" xfId="53439" xr:uid="{557EC4C9-E381-4841-962C-6D687E9900B1}"/>
    <cellStyle name="Normal 5 15" xfId="9952" xr:uid="{7BCC068E-710A-4A5A-B8BE-3F34BDB8645E}"/>
    <cellStyle name="Normal 5 15 2" xfId="53440" xr:uid="{0FE2FDC0-CEA9-45CC-AD16-A4337E160A1F}"/>
    <cellStyle name="Normal 5 16" xfId="9953" xr:uid="{F079FD18-1516-484C-BEA5-F67D30B8ACDB}"/>
    <cellStyle name="Normal 5 16 2" xfId="53441" xr:uid="{4FE8B8C7-E4D1-4346-84A7-61C751223223}"/>
    <cellStyle name="Normal 5 17" xfId="9954" xr:uid="{D461A680-8E23-4B93-8EA0-AFAC124B76D3}"/>
    <cellStyle name="Normal 5 17 2" xfId="53442" xr:uid="{5430B044-EB7D-40CF-B20E-50C997C657DB}"/>
    <cellStyle name="Normal 5 18" xfId="9955" xr:uid="{9D1882BE-DEF6-4D46-B532-7350C2C9A628}"/>
    <cellStyle name="Normal 5 18 2" xfId="53443" xr:uid="{46817814-4AB3-4829-AF52-B8E24A26876B}"/>
    <cellStyle name="Normal 5 19" xfId="9956" xr:uid="{1A1547CB-E1CE-43B9-9A4C-CCF3C8D733D9}"/>
    <cellStyle name="Normal 5 19 2" xfId="53444" xr:uid="{6F862200-6568-4F2E-B1DA-57779FE7A5D5}"/>
    <cellStyle name="Normal 5 2" xfId="835" xr:uid="{56256B56-62AE-4729-A60F-D455DFF64994}"/>
    <cellStyle name="Normal 5 2 10" xfId="53445" xr:uid="{07B2B91D-0DAA-4B6B-B841-CBA3D8B19D52}"/>
    <cellStyle name="Normal 5 2 10 2" xfId="53446" xr:uid="{8319ECC3-2698-4A3E-A23E-37A03D7194ED}"/>
    <cellStyle name="Normal 5 2 11" xfId="53447" xr:uid="{F32B8766-C552-4FD6-98C2-8927C34D1B57}"/>
    <cellStyle name="Normal 5 2 2" xfId="9957" xr:uid="{F5552245-E9DF-4578-9BFF-63E092E9B1BC}"/>
    <cellStyle name="Normal 5 2 2 2" xfId="53448" xr:uid="{B77D8205-C817-4A91-9D51-69C608E31A7E}"/>
    <cellStyle name="Normal 5 2 2 3" xfId="61295" xr:uid="{8AE8E1FE-E31F-41CA-91FD-DCB17CF82928}"/>
    <cellStyle name="Normal 5 2 3" xfId="9958" xr:uid="{1134118A-E994-4616-BBA8-CB75A7DCCE7D}"/>
    <cellStyle name="Normal 5 2 3 2" xfId="53449" xr:uid="{2C91CD6D-5F40-4710-8FB0-4FE6EAFEA16B}"/>
    <cellStyle name="Normal 5 2 3 2 2" xfId="53450" xr:uid="{577E7FF2-514F-4018-BF9B-F6826F1D003B}"/>
    <cellStyle name="Normal 5 2 3 2 2 2" xfId="53451" xr:uid="{E766ED53-39EC-4771-9A7B-7958BEE39B64}"/>
    <cellStyle name="Normal 5 2 3 2 3" xfId="53452" xr:uid="{89E994BC-9F36-473B-BD57-123A0084EFE0}"/>
    <cellStyle name="Normal 5 2 3 3" xfId="53453" xr:uid="{814100FF-82AD-4025-AA60-3FBC75DE3190}"/>
    <cellStyle name="Normal 5 2 3 3 2" xfId="53454" xr:uid="{F284D569-70BC-4277-B5BC-C3AE26943F35}"/>
    <cellStyle name="Normal 5 2 3 4" xfId="53455" xr:uid="{D4C5C715-6EF3-4EC0-977A-A1D57364BF0A}"/>
    <cellStyle name="Normal 5 2 4" xfId="53456" xr:uid="{675F114C-FAE5-4883-8C08-06E362BC7BD8}"/>
    <cellStyle name="Normal 5 2 4 2" xfId="53457" xr:uid="{AC5CF9B9-F88D-4541-AA0C-05013C445DB4}"/>
    <cellStyle name="Normal 5 2 4 2 2" xfId="53458" xr:uid="{0AF3CA84-FF79-4753-87FD-918E7051906D}"/>
    <cellStyle name="Normal 5 2 4 2 2 2" xfId="53459" xr:uid="{533DC10D-1425-4A42-A5BD-A92CCE3C7046}"/>
    <cellStyle name="Normal 5 2 4 2 3" xfId="53460" xr:uid="{BB0CB68B-A375-4420-8F89-3E7CF082F88A}"/>
    <cellStyle name="Normal 5 2 4 3" xfId="53461" xr:uid="{B95B9129-26CC-47A8-BE64-90AC687E82F7}"/>
    <cellStyle name="Normal 5 2 4 3 2" xfId="53462" xr:uid="{D113B888-545C-443F-AA12-BBCF4475D6C2}"/>
    <cellStyle name="Normal 5 2 4 4" xfId="53463" xr:uid="{5B529D2F-014A-4F3F-9532-F5C3E43DA046}"/>
    <cellStyle name="Normal 5 2 5" xfId="53464" xr:uid="{9FFAC7BE-5B4C-4ED5-98FA-354E4096B53D}"/>
    <cellStyle name="Normal 5 2 5 2" xfId="53465" xr:uid="{D69639F4-9E18-40AF-8DE4-B4216A55753B}"/>
    <cellStyle name="Normal 5 2 5 2 2" xfId="53466" xr:uid="{FF443636-9D08-4DE7-82D2-8B73883B7B31}"/>
    <cellStyle name="Normal 5 2 5 2 2 2" xfId="53467" xr:uid="{2D083D50-2F6B-4F18-81C9-4F835D1FD1A1}"/>
    <cellStyle name="Normal 5 2 5 2 3" xfId="53468" xr:uid="{7C0D09F3-C930-4D83-8268-F5106A34BFF3}"/>
    <cellStyle name="Normal 5 2 5 3" xfId="53469" xr:uid="{642664A3-0D1E-42D7-9EEA-57FF739D2F40}"/>
    <cellStyle name="Normal 5 2 5 3 2" xfId="53470" xr:uid="{03F0515A-19BF-4AE0-96B3-BB5D253843B6}"/>
    <cellStyle name="Normal 5 2 5 4" xfId="53471" xr:uid="{D2E74790-481B-45ED-9743-1A196A2391EB}"/>
    <cellStyle name="Normal 5 2 6" xfId="53472" xr:uid="{CF96D0C5-CBF6-4612-8208-32734804D21F}"/>
    <cellStyle name="Normal 5 2 6 2" xfId="53473" xr:uid="{366FDAE4-0AD7-4DDD-9B07-76B23BC85615}"/>
    <cellStyle name="Normal 5 2 6 2 2" xfId="53474" xr:uid="{753BF078-2369-4BA1-82A2-50181AEB7EA5}"/>
    <cellStyle name="Normal 5 2 6 2 2 2" xfId="53475" xr:uid="{405D05A2-CF8A-438B-9EB2-DA6D9E3540C9}"/>
    <cellStyle name="Normal 5 2 6 2 3" xfId="53476" xr:uid="{3A390A15-9FB0-4C8A-90F1-C64392855A63}"/>
    <cellStyle name="Normal 5 2 6 3" xfId="53477" xr:uid="{03E75240-17E6-4B63-B57C-771B37727F51}"/>
    <cellStyle name="Normal 5 2 6 3 2" xfId="53478" xr:uid="{EB097B49-7A0A-47A7-9E51-587DBD39B967}"/>
    <cellStyle name="Normal 5 2 6 4" xfId="53479" xr:uid="{63F81AD2-E515-4C62-AFCC-24C6A98EF6FB}"/>
    <cellStyle name="Normal 5 2 7" xfId="53480" xr:uid="{61238A3F-D4B7-4EB0-9479-73BC284EE9B2}"/>
    <cellStyle name="Normal 5 2 7 2" xfId="53481" xr:uid="{8C06791A-38C1-4F9E-986E-F37D7F7B2253}"/>
    <cellStyle name="Normal 5 2 7 2 2" xfId="53482" xr:uid="{EF023954-1D5C-4EAC-B26D-C6F454AA8C78}"/>
    <cellStyle name="Normal 5 2 7 2 2 2" xfId="53483" xr:uid="{CC6F832F-C542-47B1-BD57-68A6266BB940}"/>
    <cellStyle name="Normal 5 2 7 2 3" xfId="53484" xr:uid="{9DEEC0A3-87E7-4133-BEA1-561379B0ED0C}"/>
    <cellStyle name="Normal 5 2 7 3" xfId="53485" xr:uid="{5FCD2127-51E8-4B14-ACFA-955C1A606EE2}"/>
    <cellStyle name="Normal 5 2 7 3 2" xfId="53486" xr:uid="{B1D3B54F-F33E-4C2F-98C8-518BD7F980A7}"/>
    <cellStyle name="Normal 5 2 7 4" xfId="53487" xr:uid="{C322BBAA-94E9-4BEB-AF69-013AC62290B7}"/>
    <cellStyle name="Normal 5 2 8" xfId="53488" xr:uid="{DB814BCF-782D-44BA-B2BC-039B1B974EB4}"/>
    <cellStyle name="Normal 5 2 8 2" xfId="53489" xr:uid="{7C7BB765-E52F-4963-B063-52BE985B08B6}"/>
    <cellStyle name="Normal 5 2 8 2 2" xfId="53490" xr:uid="{90539FAD-480B-48C0-8639-9EE7AE8C8319}"/>
    <cellStyle name="Normal 5 2 8 2 2 2" xfId="53491" xr:uid="{6364AB5D-026F-46BF-A377-6AEA8D813F07}"/>
    <cellStyle name="Normal 5 2 8 2 3" xfId="53492" xr:uid="{27765394-C4FD-449D-9211-2C80CE67CC0C}"/>
    <cellStyle name="Normal 5 2 8 3" xfId="53493" xr:uid="{7EED3E4B-FD99-4909-9401-5028DCD41C71}"/>
    <cellStyle name="Normal 5 2 8 3 2" xfId="53494" xr:uid="{5953CA72-2A96-462C-8908-775DDC39AE70}"/>
    <cellStyle name="Normal 5 2 8 4" xfId="53495" xr:uid="{E70C4637-51B0-4D0F-99D0-A839BBC1F53B}"/>
    <cellStyle name="Normal 5 2 9" xfId="53496" xr:uid="{3E7BEB8D-186E-408D-9200-3D80D8464967}"/>
    <cellStyle name="Normal 5 2 9 2" xfId="53497" xr:uid="{DBECCAB4-60DA-4E2D-96BC-E33536348CC5}"/>
    <cellStyle name="Normal 5 2 9 2 2" xfId="53498" xr:uid="{C2EC3087-4803-400A-B36E-9EBE1DC6A791}"/>
    <cellStyle name="Normal 5 2 9 3" xfId="53499" xr:uid="{E5902035-E809-4092-94DF-53BFE734AF9B}"/>
    <cellStyle name="Normal 5 20" xfId="9959" xr:uid="{D7E9BE26-D56C-470F-9CF2-39C31C847E20}"/>
    <cellStyle name="Normal 5 21" xfId="9960" xr:uid="{A9947E59-0FBB-42F1-BA23-AB6249CA02F8}"/>
    <cellStyle name="Normal 5 22" xfId="9961" xr:uid="{BCCB33FB-CE4A-485D-9821-C3673A95359F}"/>
    <cellStyle name="Normal 5 23" xfId="9962" xr:uid="{91913668-4BD8-4643-8D07-98F9A5C289C7}"/>
    <cellStyle name="Normal 5 24" xfId="9963" xr:uid="{FC3B6367-D849-430F-80D2-6DDF47CE53A1}"/>
    <cellStyle name="Normal 5 25" xfId="9964" xr:uid="{A344A135-A754-4B6D-8D3C-11226F16C879}"/>
    <cellStyle name="Normal 5 26" xfId="12374" xr:uid="{27F8BFCC-7BFA-4B56-903B-CD24D2DCD1F1}"/>
    <cellStyle name="Normal 5 27" xfId="61182" xr:uid="{A8DA1800-4EC1-4F97-8B64-4596457EDF10}"/>
    <cellStyle name="Normal 5 28" xfId="61297" xr:uid="{379FE0D0-EE7A-4D0F-A4E2-14E527D19E63}"/>
    <cellStyle name="Normal 5 29" xfId="61344" xr:uid="{7D694EF2-6F91-4669-AA80-DF4B5044F1D3}"/>
    <cellStyle name="Normal 5 3" xfId="836" xr:uid="{3F9F3FB2-C513-43AE-9CD7-5F1237CFB74B}"/>
    <cellStyle name="Normal 5 3 10" xfId="53500" xr:uid="{47E71D5A-4D8C-4AEE-B621-8C5DAA89E270}"/>
    <cellStyle name="Normal 5 3 10 2" xfId="53501" xr:uid="{5C8A68FA-82E0-43B5-8425-EE9892AA34C3}"/>
    <cellStyle name="Normal 5 3 10 3" xfId="53502" xr:uid="{D91CA71E-210F-4B11-9C00-FEBAAD68C4C7}"/>
    <cellStyle name="Normal 5 3 10 4" xfId="53503" xr:uid="{767A51C4-AEE5-4B9A-9E51-13ECE751C284}"/>
    <cellStyle name="Normal 5 3 10 5" xfId="53504" xr:uid="{E5A03867-588F-4813-A50C-D527CD6B1874}"/>
    <cellStyle name="Normal 5 3 10 6" xfId="53505" xr:uid="{74596D63-1CE8-47E5-9336-C505E6BA61B4}"/>
    <cellStyle name="Normal 5 3 10 7" xfId="53506" xr:uid="{6579537D-95E9-4134-96AA-825503E033AE}"/>
    <cellStyle name="Normal 5 3 10 8" xfId="53507" xr:uid="{4B4D21C9-02F2-4740-B245-AE8610235DE8}"/>
    <cellStyle name="Normal 5 3 10 9" xfId="53508" xr:uid="{35ACAAE5-6EBD-40A8-A9E6-40D79F409334}"/>
    <cellStyle name="Normal 5 3 11" xfId="53509" xr:uid="{D1E74C0E-D68E-4914-9E37-059D145D9E3B}"/>
    <cellStyle name="Normal 5 3 11 2" xfId="53510" xr:uid="{B4435565-D08E-48FC-98B8-277E955ACF14}"/>
    <cellStyle name="Normal 5 3 11 3" xfId="53511" xr:uid="{5921846E-64E2-4D39-8A3D-A4DE61B91286}"/>
    <cellStyle name="Normal 5 3 11 4" xfId="53512" xr:uid="{7BE77F23-8A4B-4FA2-B40B-4322DA70E8B9}"/>
    <cellStyle name="Normal 5 3 11 5" xfId="53513" xr:uid="{9391E6DD-287E-47EB-9089-B63E3440AAC5}"/>
    <cellStyle name="Normal 5 3 11 6" xfId="53514" xr:uid="{B8C9B69A-95AE-4210-9581-D936E92DEDA7}"/>
    <cellStyle name="Normal 5 3 11 7" xfId="53515" xr:uid="{AC96E4D1-40AC-409B-8524-6F9DF701D6F6}"/>
    <cellStyle name="Normal 5 3 11 8" xfId="53516" xr:uid="{9554753B-7209-4B8E-9AC6-E024D3DBB0BD}"/>
    <cellStyle name="Normal 5 3 11 9" xfId="53517" xr:uid="{B05FE67A-7E19-40E2-B1B1-FA1C70D8FA4F}"/>
    <cellStyle name="Normal 5 3 12" xfId="53518" xr:uid="{506DFF2B-1474-4FB6-85CA-D86F4996CDE8}"/>
    <cellStyle name="Normal 5 3 12 2" xfId="53519" xr:uid="{CE4A61A1-BBED-46FC-8FB4-C61755965491}"/>
    <cellStyle name="Normal 5 3 12 3" xfId="53520" xr:uid="{F0DA204E-8900-4B26-883B-D242E000B466}"/>
    <cellStyle name="Normal 5 3 12 4" xfId="53521" xr:uid="{F91B66BD-E1B3-4A6C-AB07-985F14DD2D47}"/>
    <cellStyle name="Normal 5 3 12 5" xfId="53522" xr:uid="{80337D40-A138-47AE-9D31-7F42C17DBC88}"/>
    <cellStyle name="Normal 5 3 12 6" xfId="53523" xr:uid="{282161FB-6450-4995-B583-6817F8D24F1C}"/>
    <cellStyle name="Normal 5 3 12 7" xfId="53524" xr:uid="{4AD28974-DF5B-4547-8AF9-EB6AF11A402C}"/>
    <cellStyle name="Normal 5 3 12 8" xfId="53525" xr:uid="{5BD8CC05-B045-45FF-8425-7E497793A163}"/>
    <cellStyle name="Normal 5 3 12 9" xfId="53526" xr:uid="{D9ED9B65-FA24-40AE-9B4B-E57712529EBE}"/>
    <cellStyle name="Normal 5 3 13" xfId="53527" xr:uid="{69C5C50E-783F-4CDA-AB82-2604E2CF000A}"/>
    <cellStyle name="Normal 5 3 13 2" xfId="53528" xr:uid="{FEA5D0D6-69A5-4CF8-87F4-4FDF49E7D87E}"/>
    <cellStyle name="Normal 5 3 13 3" xfId="53529" xr:uid="{169B4557-C1F0-4DDA-AA39-E74A2E8C6542}"/>
    <cellStyle name="Normal 5 3 13 4" xfId="53530" xr:uid="{69FC0EEA-F184-4733-8B0E-C6B7184C359E}"/>
    <cellStyle name="Normal 5 3 13 5" xfId="53531" xr:uid="{D4D548BD-77E3-436E-99AC-FB904BCE62B6}"/>
    <cellStyle name="Normal 5 3 13 6" xfId="53532" xr:uid="{F9A5D83D-A51F-4010-A9D5-E20B11A49948}"/>
    <cellStyle name="Normal 5 3 13 7" xfId="53533" xr:uid="{4F01BCF5-6697-4129-823A-68171A568BD0}"/>
    <cellStyle name="Normal 5 3 13 8" xfId="53534" xr:uid="{5323CFE2-45A0-40C5-8484-BD9100D94EFA}"/>
    <cellStyle name="Normal 5 3 13 9" xfId="53535" xr:uid="{E146E1A5-C063-400B-A915-31671BCA26FB}"/>
    <cellStyle name="Normal 5 3 14" xfId="53536" xr:uid="{13F52005-D964-4843-B180-51BB2D6FCCE1}"/>
    <cellStyle name="Normal 5 3 14 2" xfId="53537" xr:uid="{E31C94C6-FC20-479F-ADF8-D247DABAFC40}"/>
    <cellStyle name="Normal 5 3 14 3" xfId="53538" xr:uid="{78FB07A9-E510-4ED0-B602-3CD00E617240}"/>
    <cellStyle name="Normal 5 3 14 4" xfId="53539" xr:uid="{05577A66-8759-4043-907F-AD0E26352D29}"/>
    <cellStyle name="Normal 5 3 14 5" xfId="53540" xr:uid="{F4EC6D11-5B52-4E9C-BDDA-49150CD2CA81}"/>
    <cellStyle name="Normal 5 3 14 6" xfId="53541" xr:uid="{2BC8DC6D-314A-4683-AD68-53B7D6595DDC}"/>
    <cellStyle name="Normal 5 3 14 7" xfId="53542" xr:uid="{70D49177-5EF4-4D1E-9CC3-A026A015978B}"/>
    <cellStyle name="Normal 5 3 14 8" xfId="53543" xr:uid="{6B18006B-F4AD-4AFB-A25A-75E607707EE8}"/>
    <cellStyle name="Normal 5 3 14 9" xfId="53544" xr:uid="{EF9A30AF-5046-4AB0-8D08-4FA86BF5E741}"/>
    <cellStyle name="Normal 5 3 15" xfId="53545" xr:uid="{B6A42458-13A2-4E80-BB23-EC9C32CC73FC}"/>
    <cellStyle name="Normal 5 3 15 2" xfId="53546" xr:uid="{6DEF512B-9D2C-46E7-A4F3-80203944DBCD}"/>
    <cellStyle name="Normal 5 3 15 3" xfId="53547" xr:uid="{4CF95DC2-E366-49E0-9A93-192FEFCDC351}"/>
    <cellStyle name="Normal 5 3 15 4" xfId="53548" xr:uid="{72B6A22A-EB59-4EB5-ACF0-4EB9A9882DF2}"/>
    <cellStyle name="Normal 5 3 15 5" xfId="53549" xr:uid="{A1FB7300-2EEB-47CA-A5C5-A2C953A76491}"/>
    <cellStyle name="Normal 5 3 15 6" xfId="53550" xr:uid="{E9435CE4-8791-4DB6-B05B-58D2B076A679}"/>
    <cellStyle name="Normal 5 3 15 7" xfId="53551" xr:uid="{0590FE2D-CD13-4B50-BCA9-DA08DDB8FFBF}"/>
    <cellStyle name="Normal 5 3 15 8" xfId="53552" xr:uid="{34C6A292-80B8-4C73-87FC-139860149B74}"/>
    <cellStyle name="Normal 5 3 15 9" xfId="53553" xr:uid="{79C158CE-17ED-4C46-B415-14F178FC1F35}"/>
    <cellStyle name="Normal 5 3 16" xfId="53554" xr:uid="{4E3A6FDC-82B8-4068-A0F3-38D27CD82A25}"/>
    <cellStyle name="Normal 5 3 17" xfId="53555" xr:uid="{ADD60969-2F24-4FC5-9CB7-D5E3F7C7075F}"/>
    <cellStyle name="Normal 5 3 18" xfId="53556" xr:uid="{955F80D5-823F-4056-A1F2-F455679CC816}"/>
    <cellStyle name="Normal 5 3 19" xfId="53557" xr:uid="{0F71FCDA-10B3-4FEE-9AD8-2FE110EC47CB}"/>
    <cellStyle name="Normal 5 3 2" xfId="9965" xr:uid="{AC48C1B8-3722-4FCA-91B6-24C64E1497AF}"/>
    <cellStyle name="Normal 5 3 2 10" xfId="53558" xr:uid="{C250D11D-C605-4FD5-B6C7-FE049BF034BE}"/>
    <cellStyle name="Normal 5 3 2 2" xfId="53559" xr:uid="{2CB6DCA0-01EB-43BF-833E-0AA556DE8DA9}"/>
    <cellStyle name="Normal 5 3 2 3" xfId="53560" xr:uid="{2CC1DED7-5B42-42AB-9336-29FDAE85E5D2}"/>
    <cellStyle name="Normal 5 3 2 4" xfId="53561" xr:uid="{4FEE2998-9A4E-4D59-BC50-9E24E96B7BEE}"/>
    <cellStyle name="Normal 5 3 2 5" xfId="53562" xr:uid="{18393601-212C-4BBC-9031-2A223A5BFA37}"/>
    <cellStyle name="Normal 5 3 2 6" xfId="53563" xr:uid="{367D7A85-12D6-4369-ACED-34B207D6E4AD}"/>
    <cellStyle name="Normal 5 3 2 7" xfId="53564" xr:uid="{C658A087-AA03-489C-B749-89C3CACB95CE}"/>
    <cellStyle name="Normal 5 3 2 8" xfId="53565" xr:uid="{D5C497F8-335D-4BEA-AA3C-470EB0026F5B}"/>
    <cellStyle name="Normal 5 3 2 9" xfId="53566" xr:uid="{B23F9A31-E379-405C-88C2-2AE59EE3DC9C}"/>
    <cellStyle name="Normal 5 3 20" xfId="53567" xr:uid="{06A1429C-0F33-47E3-A256-070730892E07}"/>
    <cellStyle name="Normal 5 3 21" xfId="53568" xr:uid="{DCC6995F-DD56-4059-B7EB-C726EE6AC2B4}"/>
    <cellStyle name="Normal 5 3 22" xfId="53569" xr:uid="{CBB91887-BC66-4294-8811-55E69BB9727E}"/>
    <cellStyle name="Normal 5 3 23" xfId="53570" xr:uid="{FDD9F921-E687-40EC-BDAD-54EFF7B2D405}"/>
    <cellStyle name="Normal 5 3 24" xfId="53571" xr:uid="{99E79F82-F704-4598-BE8F-6B942ED843CC}"/>
    <cellStyle name="Normal 5 3 3" xfId="9966" xr:uid="{22AF715F-6C2F-459A-9066-D21CACD35EE3}"/>
    <cellStyle name="Normal 5 3 3 10" xfId="53572" xr:uid="{0198E2CB-CE49-4E63-B4FE-54AD93A6B2B3}"/>
    <cellStyle name="Normal 5 3 3 2" xfId="53573" xr:uid="{0AFE436B-DFDE-4CA9-A612-200FF7545BB0}"/>
    <cellStyle name="Normal 5 3 3 3" xfId="53574" xr:uid="{AFD0ED38-68F9-436E-A2EA-9014E913285F}"/>
    <cellStyle name="Normal 5 3 3 4" xfId="53575" xr:uid="{1CAB211A-B661-4CB9-938B-B347F9D20153}"/>
    <cellStyle name="Normal 5 3 3 5" xfId="53576" xr:uid="{939150E5-1D3D-48BE-9429-7E3D263D0319}"/>
    <cellStyle name="Normal 5 3 3 6" xfId="53577" xr:uid="{F734C4BA-1522-4A9C-80D2-6DE23165BA2C}"/>
    <cellStyle name="Normal 5 3 3 7" xfId="53578" xr:uid="{E1EAFBCA-5D7A-468C-81DA-FFB97CB37A00}"/>
    <cellStyle name="Normal 5 3 3 8" xfId="53579" xr:uid="{1EA90105-2440-4770-BFC3-9EFDA1C67EB1}"/>
    <cellStyle name="Normal 5 3 3 9" xfId="53580" xr:uid="{13A76491-479D-46DB-9267-1F97FF4A412B}"/>
    <cellStyle name="Normal 5 3 4" xfId="53581" xr:uid="{D3577E82-464A-4D68-9376-74B0258F1A96}"/>
    <cellStyle name="Normal 5 3 4 2" xfId="53582" xr:uid="{5445E017-E230-414D-B96C-6B7FECD80913}"/>
    <cellStyle name="Normal 5 3 4 3" xfId="53583" xr:uid="{47603472-C156-4C18-B804-A959312428FA}"/>
    <cellStyle name="Normal 5 3 4 4" xfId="53584" xr:uid="{41C5094F-B676-4B6D-B6A7-785DED49F3A1}"/>
    <cellStyle name="Normal 5 3 4 5" xfId="53585" xr:uid="{7F71D198-8529-4F2C-B633-FC16C399539F}"/>
    <cellStyle name="Normal 5 3 4 6" xfId="53586" xr:uid="{B0D78BFB-2183-40F3-AED8-6CA39B8B4990}"/>
    <cellStyle name="Normal 5 3 4 7" xfId="53587" xr:uid="{09EE967B-59C8-42C6-927F-A2FC90E36499}"/>
    <cellStyle name="Normal 5 3 4 8" xfId="53588" xr:uid="{A96672E4-9D50-42FB-AE09-EA5637A7FB66}"/>
    <cellStyle name="Normal 5 3 4 9" xfId="53589" xr:uid="{796A6D5D-ACA1-4EC2-AA52-8D5A135B0E8B}"/>
    <cellStyle name="Normal 5 3 5" xfId="53590" xr:uid="{4B891903-5388-49C4-BBD8-E316DF98A6FF}"/>
    <cellStyle name="Normal 5 3 5 2" xfId="53591" xr:uid="{65931AB8-1464-4A73-BF0A-ED9056854FDB}"/>
    <cellStyle name="Normal 5 3 5 3" xfId="53592" xr:uid="{25C9FE9F-AC7F-4D2C-B99A-E437B9B8A2EC}"/>
    <cellStyle name="Normal 5 3 5 4" xfId="53593" xr:uid="{05EA692C-9AF3-4B6F-86FE-F81044C4FD04}"/>
    <cellStyle name="Normal 5 3 5 5" xfId="53594" xr:uid="{4CC7AFDB-6A54-47DF-9732-801C56200A94}"/>
    <cellStyle name="Normal 5 3 5 6" xfId="53595" xr:uid="{6CDFB17E-612D-4FE8-880C-5D004D453FD9}"/>
    <cellStyle name="Normal 5 3 5 7" xfId="53596" xr:uid="{39941501-7431-47CF-9ABD-D3E665179C49}"/>
    <cellStyle name="Normal 5 3 5 8" xfId="53597" xr:uid="{D34633F5-4C2E-4E6A-A92F-0C5E9015635A}"/>
    <cellStyle name="Normal 5 3 5 9" xfId="53598" xr:uid="{EFCC8BC2-5AD0-476A-B257-2B4F298EB9C2}"/>
    <cellStyle name="Normal 5 3 6" xfId="53599" xr:uid="{A02F0238-D885-4FD9-B46B-F2C553C7E8F1}"/>
    <cellStyle name="Normal 5 3 6 2" xfId="53600" xr:uid="{FE3C2A3A-8301-45B3-AEAF-5788D09BF688}"/>
    <cellStyle name="Normal 5 3 6 3" xfId="53601" xr:uid="{E380FE20-7CFA-497B-AC9D-2E8089D7B80E}"/>
    <cellStyle name="Normal 5 3 6 4" xfId="53602" xr:uid="{A0301BC9-7526-466D-B729-CBFD085519B9}"/>
    <cellStyle name="Normal 5 3 6 5" xfId="53603" xr:uid="{74220289-DD18-43C4-90EB-007CB87C7697}"/>
    <cellStyle name="Normal 5 3 6 6" xfId="53604" xr:uid="{59EE5E96-5BA5-4739-82C3-4417D1839B60}"/>
    <cellStyle name="Normal 5 3 6 7" xfId="53605" xr:uid="{660FB0FC-D871-4216-B376-BEFD491B6A27}"/>
    <cellStyle name="Normal 5 3 6 8" xfId="53606" xr:uid="{7B99BEB0-96E5-49E2-98C1-C9C7ADEFDDA7}"/>
    <cellStyle name="Normal 5 3 6 9" xfId="53607" xr:uid="{6F5583E0-070C-4377-8745-36BA8E607C8C}"/>
    <cellStyle name="Normal 5 3 7" xfId="53608" xr:uid="{35FE5E7B-84EA-48EB-BD25-34E5D355A564}"/>
    <cellStyle name="Normal 5 3 7 2" xfId="53609" xr:uid="{9A0534CB-0861-4321-99C4-CD852DFA3CD0}"/>
    <cellStyle name="Normal 5 3 7 3" xfId="53610" xr:uid="{F833F4A4-9EB0-4630-A277-6C143906FDC3}"/>
    <cellStyle name="Normal 5 3 7 4" xfId="53611" xr:uid="{BE383601-2290-4234-AA20-37552F7E8172}"/>
    <cellStyle name="Normal 5 3 7 5" xfId="53612" xr:uid="{91BC08A6-3043-469D-9404-D0FF418D838E}"/>
    <cellStyle name="Normal 5 3 7 6" xfId="53613" xr:uid="{A42D6073-3A1B-48FB-A69F-704D5E05E8AD}"/>
    <cellStyle name="Normal 5 3 7 7" xfId="53614" xr:uid="{CEBB4657-DCD7-4A6E-AF8E-937B5844F6FC}"/>
    <cellStyle name="Normal 5 3 7 8" xfId="53615" xr:uid="{B4509EB5-1885-43A5-9290-505AC984DF7D}"/>
    <cellStyle name="Normal 5 3 7 9" xfId="53616" xr:uid="{C846EE7D-0DA0-4F12-83E0-BDADD12171F5}"/>
    <cellStyle name="Normal 5 3 8" xfId="53617" xr:uid="{09D79766-1AC6-45FC-B050-611B0FAA284C}"/>
    <cellStyle name="Normal 5 3 8 2" xfId="53618" xr:uid="{088AEF67-1420-4FE5-B414-931C7E331AD8}"/>
    <cellStyle name="Normal 5 3 8 3" xfId="53619" xr:uid="{DFCFB624-4941-4136-B560-37DD8450848B}"/>
    <cellStyle name="Normal 5 3 8 4" xfId="53620" xr:uid="{C69FBCC1-87A0-4894-8222-7F51D778994E}"/>
    <cellStyle name="Normal 5 3 8 5" xfId="53621" xr:uid="{6E9F7E5B-B79D-47BB-AD87-1E60274D923A}"/>
    <cellStyle name="Normal 5 3 8 6" xfId="53622" xr:uid="{6B09412F-976B-4857-852E-0B20052284D4}"/>
    <cellStyle name="Normal 5 3 8 7" xfId="53623" xr:uid="{A39CF506-D5CD-4893-9E91-345AC3707498}"/>
    <cellStyle name="Normal 5 3 8 8" xfId="53624" xr:uid="{CF58121E-5B42-48D7-A12B-A951E455B67E}"/>
    <cellStyle name="Normal 5 3 8 9" xfId="53625" xr:uid="{3015395E-2A7A-4816-916E-FF90011838D8}"/>
    <cellStyle name="Normal 5 3 9" xfId="53626" xr:uid="{949F93D6-4CD5-4E71-A454-AD24D7448514}"/>
    <cellStyle name="Normal 5 3 9 2" xfId="53627" xr:uid="{C4DFFB50-4ED8-421D-8D44-8DF8578B15C7}"/>
    <cellStyle name="Normal 5 3 9 3" xfId="53628" xr:uid="{BF276F8A-203E-4091-AD2D-F83E69DE7110}"/>
    <cellStyle name="Normal 5 3 9 4" xfId="53629" xr:uid="{4193EF13-5114-45DD-8B36-8ECA0E0179FF}"/>
    <cellStyle name="Normal 5 3 9 5" xfId="53630" xr:uid="{D2D3811F-72BB-4A5A-A8DF-075D84EDBEFB}"/>
    <cellStyle name="Normal 5 3 9 6" xfId="53631" xr:uid="{E7A06E84-2419-4E45-A960-9C039F9CE529}"/>
    <cellStyle name="Normal 5 3 9 7" xfId="53632" xr:uid="{267A3A3F-0695-4F67-AEC5-A12EA1312E9C}"/>
    <cellStyle name="Normal 5 3 9 8" xfId="53633" xr:uid="{0BAC610D-2693-4128-BFD8-972C9B954E08}"/>
    <cellStyle name="Normal 5 3 9 9" xfId="53634" xr:uid="{D5F75178-94C6-40CB-B252-D32B2FC50BBE}"/>
    <cellStyle name="Normal 5 30" xfId="834" xr:uid="{FB0D8D8F-478E-41CB-A21F-78899D888EAA}"/>
    <cellStyle name="Normal 5 4" xfId="9967" xr:uid="{6801F42B-4809-4DBB-920C-C0286E7253A5}"/>
    <cellStyle name="Normal 5 4 10" xfId="53635" xr:uid="{D7F5974A-202E-40DE-AA26-D4E91F2DD1B0}"/>
    <cellStyle name="Normal 5 4 11" xfId="53636" xr:uid="{60F8507E-5CB7-4DA5-97AF-6E5D6B1D3BDD}"/>
    <cellStyle name="Normal 5 4 2" xfId="9968" xr:uid="{E80F7B6A-C769-469B-98CF-E3128B3AE4BC}"/>
    <cellStyle name="Normal 5 4 2 2" xfId="53637" xr:uid="{74CD675D-F8D6-47F7-85FA-81664B8AA04C}"/>
    <cellStyle name="Normal 5 4 3" xfId="9969" xr:uid="{335AD29E-166D-4C23-976F-1323F16008C1}"/>
    <cellStyle name="Normal 5 4 3 2" xfId="53638" xr:uid="{120C6472-6B24-48CF-B75C-D5D5980F51EF}"/>
    <cellStyle name="Normal 5 4 4" xfId="53639" xr:uid="{6EFC42B1-AF31-4EF3-B820-170B8F9CD164}"/>
    <cellStyle name="Normal 5 4 4 2" xfId="53640" xr:uid="{5B005B33-1076-4AE0-9C1F-AE624080AC14}"/>
    <cellStyle name="Normal 5 4 5" xfId="53641" xr:uid="{F5F205EC-FED8-47A5-8CE3-421655DB55A9}"/>
    <cellStyle name="Normal 5 4 5 2" xfId="53642" xr:uid="{47AECB4A-43AB-4296-BE4C-C0104785AA55}"/>
    <cellStyle name="Normal 5 4 6" xfId="53643" xr:uid="{92F8308C-AFF3-4361-BE98-7D4568825D7C}"/>
    <cellStyle name="Normal 5 4 6 2" xfId="53644" xr:uid="{FDFA99EC-20C2-42F0-8945-5B9846EB4BCC}"/>
    <cellStyle name="Normal 5 4 7" xfId="53645" xr:uid="{3878AB4C-1794-4981-8907-66E62C47F431}"/>
    <cellStyle name="Normal 5 4 8" xfId="53646" xr:uid="{422824E3-F48E-4A3E-A3B8-A177F96AFE72}"/>
    <cellStyle name="Normal 5 4 9" xfId="53647" xr:uid="{AE3EF3C0-E20C-4486-8D81-596ABC94E6A4}"/>
    <cellStyle name="Normal 5 5" xfId="9970" xr:uid="{60E1C3E8-90C4-48A8-8B4F-F856F8DE4369}"/>
    <cellStyle name="Normal 5 5 10" xfId="53648" xr:uid="{22FC15DB-3804-43D0-A789-687A0E560A76}"/>
    <cellStyle name="Normal 5 5 11" xfId="53649" xr:uid="{AAB6C2F4-AD34-4E91-8B0E-B820E636D376}"/>
    <cellStyle name="Normal 5 5 11 2" xfId="53650" xr:uid="{46E08EBF-DC16-4485-8FD1-915B49F41FE4}"/>
    <cellStyle name="Normal 5 5 12" xfId="53651" xr:uid="{DB008698-81E9-4FF1-B3CC-FF348C4F2BBC}"/>
    <cellStyle name="Normal 5 5 2" xfId="9971" xr:uid="{128B8B7C-D74D-4FC1-9315-21B6D7541499}"/>
    <cellStyle name="Normal 5 5 2 2" xfId="53652" xr:uid="{F8471ED6-E0D8-4E52-BE48-7ED6A1BFD2D9}"/>
    <cellStyle name="Normal 5 5 3" xfId="9972" xr:uid="{4059059E-8F19-4C91-AC24-7C3EEA1CD8CF}"/>
    <cellStyle name="Normal 5 5 3 2" xfId="53653" xr:uid="{7CBAD3D2-9847-41D5-9E81-34D631F6D333}"/>
    <cellStyle name="Normal 5 5 4" xfId="53654" xr:uid="{EB0D9230-D0C0-4A07-84BF-798CF4A1291B}"/>
    <cellStyle name="Normal 5 5 4 2" xfId="53655" xr:uid="{210A4572-8E92-43FA-B461-AE90CAFB8A81}"/>
    <cellStyle name="Normal 5 5 5" xfId="53656" xr:uid="{6E5349B4-4BF2-4F09-92E7-8AE8C1C964B1}"/>
    <cellStyle name="Normal 5 5 5 2" xfId="53657" xr:uid="{79945700-80C8-4B75-9590-716C5DBF0E41}"/>
    <cellStyle name="Normal 5 5 6" xfId="53658" xr:uid="{2C2B31A2-0F0E-460A-9589-FCE976F789C7}"/>
    <cellStyle name="Normal 5 5 6 2" xfId="53659" xr:uid="{9A33EDB1-2B6F-4724-AA98-C5A7D414C375}"/>
    <cellStyle name="Normal 5 5 7" xfId="53660" xr:uid="{40FC1305-3057-4C03-8833-D3C63F3DEF9A}"/>
    <cellStyle name="Normal 5 5 8" xfId="53661" xr:uid="{BE895903-8955-42B4-9970-DD016219203E}"/>
    <cellStyle name="Normal 5 5 9" xfId="53662" xr:uid="{61154EEE-A21B-4A16-985D-1A8DED00CCFB}"/>
    <cellStyle name="Normal 5 5 9 2" xfId="53663" xr:uid="{DA495096-6D46-4BE5-8DE2-528CC52D9E46}"/>
    <cellStyle name="Normal 5 5 9 2 2" xfId="53664" xr:uid="{A1EB2E71-3F27-4B45-9FAE-62BFF4E91C9D}"/>
    <cellStyle name="Normal 5 5 9 3" xfId="53665" xr:uid="{0B1DD7DC-8824-45DD-8931-D9DACC253374}"/>
    <cellStyle name="Normal 5 6" xfId="9973" xr:uid="{99A9E4AF-9D44-4821-A909-F6A8211D489B}"/>
    <cellStyle name="Normal 5 6 2" xfId="9974" xr:uid="{FED77C88-CECF-4612-9365-BE0EF7BBC4C9}"/>
    <cellStyle name="Normal 5 6 2 2" xfId="53666" xr:uid="{6D2B6D28-0D78-4405-9A37-EEED8A42DCE2}"/>
    <cellStyle name="Normal 5 6 2 2 2" xfId="53667" xr:uid="{751A97A5-87D7-4275-A27A-309C497D832C}"/>
    <cellStyle name="Normal 5 6 2 3" xfId="53668" xr:uid="{6CD8D10E-DEE5-4290-AED7-77926A06AC21}"/>
    <cellStyle name="Normal 5 6 3" xfId="9975" xr:uid="{3DA192C9-F29D-49A8-9419-DB21A7BBAA89}"/>
    <cellStyle name="Normal 5 6 3 2" xfId="53669" xr:uid="{CE64A5BC-7409-430E-A27F-FDDD78D6DEA4}"/>
    <cellStyle name="Normal 5 6 4" xfId="53670" xr:uid="{EB65D53A-D3F2-4C7E-A011-667136514817}"/>
    <cellStyle name="Normal 5 6 4 2" xfId="53671" xr:uid="{8F1FC226-9004-4BEB-92E0-06FC0730ACDA}"/>
    <cellStyle name="Normal 5 6 5" xfId="53672" xr:uid="{10AA2843-D356-43D5-A019-EA93AFC40ED1}"/>
    <cellStyle name="Normal 5 6 5 2" xfId="53673" xr:uid="{D74A19FA-ED5D-4B72-B691-DC9D5BD740FD}"/>
    <cellStyle name="Normal 5 6 6" xfId="53674" xr:uid="{83987C73-8AFC-40EE-ABC3-B94605047061}"/>
    <cellStyle name="Normal 5 6 6 2" xfId="53675" xr:uid="{55754267-E101-4AC3-A128-26DECE463F8A}"/>
    <cellStyle name="Normal 5 6 7" xfId="53676" xr:uid="{DF96C277-6ED6-4B13-951E-245FEF35AC91}"/>
    <cellStyle name="Normal 5 7" xfId="9976" xr:uid="{4B49A950-E56C-4A14-94E0-B5C0D94494B5}"/>
    <cellStyle name="Normal 5 7 2" xfId="9977" xr:uid="{9CA1A1E6-2AD0-48B1-8C18-AB04A372F827}"/>
    <cellStyle name="Normal 5 7 2 2" xfId="53677" xr:uid="{AC75C9DC-C921-4B64-AABC-255474CC7F1A}"/>
    <cellStyle name="Normal 5 7 2 2 2" xfId="53678" xr:uid="{50820C33-3F99-4E52-8527-FAF64FD945B7}"/>
    <cellStyle name="Normal 5 7 2 3" xfId="53679" xr:uid="{CD9C31ED-1847-4B1A-98E9-6ABA14FACF70}"/>
    <cellStyle name="Normal 5 7 3" xfId="9978" xr:uid="{1E68D06B-1D8D-4347-8893-D6FF3C2D2FB0}"/>
    <cellStyle name="Normal 5 7 3 2" xfId="53680" xr:uid="{73137B59-7F18-41B6-85E1-0D9FB5F8180B}"/>
    <cellStyle name="Normal 5 7 4" xfId="53681" xr:uid="{CDBBAF55-B8C9-4CF0-9344-1486A8E4A4AA}"/>
    <cellStyle name="Normal 5 7 4 2" xfId="53682" xr:uid="{2318550B-13D5-40D3-B3B3-AC3C00113D12}"/>
    <cellStyle name="Normal 5 7 5" xfId="53683" xr:uid="{D9A84F67-797B-494F-9845-18FE70BE6148}"/>
    <cellStyle name="Normal 5 7 5 2" xfId="53684" xr:uid="{2B62A38F-E249-4A80-8B8B-BCF4CBB33255}"/>
    <cellStyle name="Normal 5 7 6" xfId="53685" xr:uid="{4B4EA534-3CB7-4986-9B8F-DA29A8F1A127}"/>
    <cellStyle name="Normal 5 7 6 2" xfId="53686" xr:uid="{F2180B9B-C7B4-4700-AD36-547DC4BD17A3}"/>
    <cellStyle name="Normal 5 7 7" xfId="53687" xr:uid="{43196BF6-2BFF-4A09-AC99-CB1344A93205}"/>
    <cellStyle name="Normal 5 8" xfId="9979" xr:uid="{DCDFC1E0-12E2-465E-A63C-B6599F06AA7A}"/>
    <cellStyle name="Normal 5 8 2" xfId="9980" xr:uid="{D0EBD5CC-F99C-4EC4-B0BB-003F54706ECA}"/>
    <cellStyle name="Normal 5 8 2 2" xfId="53688" xr:uid="{E7BA5FE7-F23B-4114-9F3C-73A81F89AB3E}"/>
    <cellStyle name="Normal 5 8 2 2 2" xfId="53689" xr:uid="{535F5D8C-A46F-4BC1-AF11-AD71B8012B5A}"/>
    <cellStyle name="Normal 5 8 2 3" xfId="53690" xr:uid="{782857F7-6098-4B45-8897-3FFB8A113B3B}"/>
    <cellStyle name="Normal 5 8 3" xfId="9981" xr:uid="{FF03290E-0D70-4F60-BA8E-EDF3519E27F0}"/>
    <cellStyle name="Normal 5 8 3 2" xfId="53691" xr:uid="{DD2F9813-B94A-46A0-AE31-1ACF877487DB}"/>
    <cellStyle name="Normal 5 8 4" xfId="53692" xr:uid="{6D21DD6D-B07E-4F38-8C7A-CB459237A62D}"/>
    <cellStyle name="Normal 5 8 4 2" xfId="53693" xr:uid="{F23D777A-FD1F-4C23-8F0E-740F9A07C4E1}"/>
    <cellStyle name="Normal 5 8 5" xfId="53694" xr:uid="{2E3C5832-B9F1-4FCA-96AC-0589C079192F}"/>
    <cellStyle name="Normal 5 8 5 2" xfId="53695" xr:uid="{AA348224-2CB0-4FC1-AAF7-FD114EFCAB00}"/>
    <cellStyle name="Normal 5 8 6" xfId="53696" xr:uid="{2E733939-B49A-4E06-9E05-E8826FDAC92F}"/>
    <cellStyle name="Normal 5 8 6 2" xfId="53697" xr:uid="{88560F29-4A54-4E5A-B405-D0FD37113D4B}"/>
    <cellStyle name="Normal 5 8 7" xfId="53698" xr:uid="{0396FA0F-175A-4236-8675-CEC37C24A088}"/>
    <cellStyle name="Normal 5 9" xfId="9982" xr:uid="{AF664219-1FB3-4357-9616-39CD1A2F975C}"/>
    <cellStyle name="Normal 5 9 2" xfId="9983" xr:uid="{2538B293-252A-40AF-A77A-C82A56D7D18A}"/>
    <cellStyle name="Normal 5 9 2 2" xfId="53699" xr:uid="{BE7C353C-6244-4FB2-A32F-8FDCA1AB99FD}"/>
    <cellStyle name="Normal 5 9 2 2 2" xfId="53700" xr:uid="{BBA92955-D230-4289-92B2-B2B3AE5184B3}"/>
    <cellStyle name="Normal 5 9 2 3" xfId="53701" xr:uid="{492B5A97-E006-4F83-A6EF-55DD015E4E2B}"/>
    <cellStyle name="Normal 5 9 3" xfId="9984" xr:uid="{3CF40E08-F1D5-4FCD-8E36-15EFB94A8DDC}"/>
    <cellStyle name="Normal 5 9 3 2" xfId="53702" xr:uid="{2306B7C0-7B53-43D7-91FE-F0E9EA2A4F59}"/>
    <cellStyle name="Normal 5 9 4" xfId="53703" xr:uid="{47FFCC52-778C-47A5-8753-321827559C43}"/>
    <cellStyle name="Normal 5 9 4 2" xfId="53704" xr:uid="{5D8AB133-4457-4E0A-B5F1-68143C768D24}"/>
    <cellStyle name="Normal 5 9 5" xfId="53705" xr:uid="{01CB3231-4BE8-4C8D-BC6F-82E05B14BC4A}"/>
    <cellStyle name="Normal 5 9 5 2" xfId="53706" xr:uid="{7E522F6E-4E71-432D-A3CA-2475B0DCF9E5}"/>
    <cellStyle name="Normal 5 9 6" xfId="53707" xr:uid="{CF79057A-1971-4217-9E4A-8F3EBF9361D2}"/>
    <cellStyle name="Normal 5 9 6 2" xfId="53708" xr:uid="{7F562F1D-5C8B-4CEF-BBD0-9AA47364E328}"/>
    <cellStyle name="Normal 5 9 7" xfId="53709" xr:uid="{17622F9D-BD13-454D-ABC2-70874BE6B99C}"/>
    <cellStyle name="Normal 5_Fapasa - Apoyo a Audit. - IRACIS 12-2008" xfId="837" xr:uid="{54D2385D-EE96-4133-BA4E-FF0339CA1F3B}"/>
    <cellStyle name="Normal 50" xfId="9985" xr:uid="{1186C3FE-5DB8-4308-8DC6-45B63698EBE3}"/>
    <cellStyle name="Normal 50 10" xfId="53710" xr:uid="{27C3E6F6-D170-469F-8B04-D7D813D6F629}"/>
    <cellStyle name="Normal 50 10 2" xfId="53711" xr:uid="{5D42A1DC-914F-44CD-AC06-1ED0881279EF}"/>
    <cellStyle name="Normal 50 10 2 2" xfId="53712" xr:uid="{2BE58BC2-37C8-4408-95D2-742A37726221}"/>
    <cellStyle name="Normal 50 10 3" xfId="53713" xr:uid="{0FA5F09C-A2C1-43EB-8709-1783BCB26BCA}"/>
    <cellStyle name="Normal 50 10 3 2" xfId="53714" xr:uid="{79F1BAD7-410B-437F-8D09-B3584D03D02B}"/>
    <cellStyle name="Normal 50 10 4" xfId="53715" xr:uid="{A60DB2A0-B1A8-4127-B964-BC1DC4538B67}"/>
    <cellStyle name="Normal 50 10 4 2" xfId="53716" xr:uid="{2B4BA21B-3B4B-4F40-ADD2-6B375606ACC9}"/>
    <cellStyle name="Normal 50 10 5" xfId="53717" xr:uid="{8B85967E-0427-42B1-B3E7-D5A9041FE391}"/>
    <cellStyle name="Normal 50 10 5 2" xfId="53718" xr:uid="{0D84CD14-F08F-42FE-95DC-642841DE1AD0}"/>
    <cellStyle name="Normal 50 10 6" xfId="53719" xr:uid="{8EBE9380-695A-4A5E-A1A1-0D2D91329871}"/>
    <cellStyle name="Normal 50 10 6 2" xfId="53720" xr:uid="{463CAB0C-66DF-4AED-8909-24B3F600930B}"/>
    <cellStyle name="Normal 50 10 7" xfId="53721" xr:uid="{ED773EB9-5952-4D95-BE62-2222D9EFB861}"/>
    <cellStyle name="Normal 50 11" xfId="53722" xr:uid="{5E4AF8CB-848D-4383-857E-CBCCEED77ACB}"/>
    <cellStyle name="Normal 50 11 2" xfId="53723" xr:uid="{63FE285B-902B-49D8-8BC1-CF56D75995C2}"/>
    <cellStyle name="Normal 50 12" xfId="53724" xr:uid="{672D4D29-7F1B-4426-8516-B59165409C83}"/>
    <cellStyle name="Normal 50 12 2" xfId="53725" xr:uid="{137BE361-F06B-4EED-BE5F-9F8D9F54872C}"/>
    <cellStyle name="Normal 50 13" xfId="53726" xr:uid="{563EBCCE-BFD2-4520-B394-843CEAAD7CB6}"/>
    <cellStyle name="Normal 50 13 2" xfId="53727" xr:uid="{AB521E82-5F3D-441E-A3D8-DF8A4E61E3B0}"/>
    <cellStyle name="Normal 50 14" xfId="53728" xr:uid="{B8944A84-8AF8-4DC2-B5A8-C51FBF1AFBCB}"/>
    <cellStyle name="Normal 50 14 2" xfId="53729" xr:uid="{D17F1430-C3AA-406D-BA9A-4B9A45FC9D21}"/>
    <cellStyle name="Normal 50 15" xfId="53730" xr:uid="{60470AFF-21B2-4418-B21B-F10AC27A29BE}"/>
    <cellStyle name="Normal 50 15 2" xfId="53731" xr:uid="{596B0FE0-5813-4B9B-9580-3D151091AC00}"/>
    <cellStyle name="Normal 50 16" xfId="53732" xr:uid="{C0AEBE5D-1C8F-4342-8AE2-8FA58763EC23}"/>
    <cellStyle name="Normal 50 2" xfId="11383" xr:uid="{5C9F9E16-B386-43CC-A592-4B38B5C53E9D}"/>
    <cellStyle name="Normal 50 2 2" xfId="53733" xr:uid="{643FC67C-A34C-4240-9EEB-6D188741156B}"/>
    <cellStyle name="Normal 50 2 2 2" xfId="53734" xr:uid="{08AE3D01-5FE3-430D-8BCE-A7C34261FE77}"/>
    <cellStyle name="Normal 50 2 2 2 2" xfId="53735" xr:uid="{E76EBB4C-9489-4A1E-8F71-9FB3DDB378A7}"/>
    <cellStyle name="Normal 50 2 2 2 2 2" xfId="53736" xr:uid="{7014BBAC-5DF2-4705-9B9C-7543025F0D85}"/>
    <cellStyle name="Normal 50 2 2 2 3" xfId="53737" xr:uid="{2D191816-26DF-4EBC-A241-0F3CCFA6FF99}"/>
    <cellStyle name="Normal 50 2 2 3" xfId="53738" xr:uid="{51E7D191-0830-4132-967D-C25B0B4D0E30}"/>
    <cellStyle name="Normal 50 2 2 3 2" xfId="53739" xr:uid="{8D52EB84-8501-4347-93D0-C07D019254F3}"/>
    <cellStyle name="Normal 50 2 2 4" xfId="53740" xr:uid="{5E881C89-D24D-4AE2-B3E1-01BDD39FFBA3}"/>
    <cellStyle name="Normal 50 2 3" xfId="53741" xr:uid="{5202639B-8191-4387-BD1B-073A47A328C2}"/>
    <cellStyle name="Normal 50 2 3 2" xfId="53742" xr:uid="{D15A21B0-4E5D-4FE2-BABF-22B56E51A460}"/>
    <cellStyle name="Normal 50 2 3 2 2" xfId="53743" xr:uid="{BF378C0F-4C44-414F-83C9-468D2F5382D3}"/>
    <cellStyle name="Normal 50 2 3 2 2 2" xfId="53744" xr:uid="{1FBD3895-E03F-4BD4-8CE6-2C95C173636D}"/>
    <cellStyle name="Normal 50 2 3 2 3" xfId="53745" xr:uid="{AB79B2B9-AA5D-4B2B-BE25-CBEAD7560C84}"/>
    <cellStyle name="Normal 50 2 3 3" xfId="53746" xr:uid="{F6F3B3FE-C667-4684-B177-47D33F80B70C}"/>
    <cellStyle name="Normal 50 2 3 3 2" xfId="53747" xr:uid="{8AF6588D-50BF-42FF-9BF8-93D2A333B56D}"/>
    <cellStyle name="Normal 50 2 3 4" xfId="53748" xr:uid="{4E976B98-F166-41EA-8384-086F0B26D739}"/>
    <cellStyle name="Normal 50 2 4" xfId="53749" xr:uid="{E0E756B6-285D-49F3-83CE-C692B6A04429}"/>
    <cellStyle name="Normal 50 2 4 2" xfId="53750" xr:uid="{4195809C-C1D7-4623-B992-D4692B23B962}"/>
    <cellStyle name="Normal 50 2 4 2 2" xfId="53751" xr:uid="{EDB07361-C56E-4D71-B6ED-894A6BDB48F7}"/>
    <cellStyle name="Normal 50 2 4 3" xfId="53752" xr:uid="{3C339142-674F-491C-8BDC-E59B59797FF8}"/>
    <cellStyle name="Normal 50 2 5" xfId="53753" xr:uid="{001FBDB8-EF3A-422A-92F0-3DFCA1C4465D}"/>
    <cellStyle name="Normal 50 2 5 2" xfId="53754" xr:uid="{90EE9577-75FD-4D2B-BE60-BF17AA8BF030}"/>
    <cellStyle name="Normal 50 2 6" xfId="53755" xr:uid="{9068565C-F971-43DA-9AF6-7E7F13C4F660}"/>
    <cellStyle name="Normal 50 2 6 2" xfId="53756" xr:uid="{47ECBB33-2CC1-4ECC-80A9-3A875766713E}"/>
    <cellStyle name="Normal 50 2 7" xfId="53757" xr:uid="{E408412C-1E64-403E-8955-C7E3A542A067}"/>
    <cellStyle name="Normal 50 3" xfId="53758" xr:uid="{39BAB737-B65B-4967-A86E-B0D3B32B3476}"/>
    <cellStyle name="Normal 50 3 2" xfId="53759" xr:uid="{BB41F106-A03D-4770-9A1E-D856675C2A35}"/>
    <cellStyle name="Normal 50 3 2 2" xfId="53760" xr:uid="{0140D015-F61B-4051-95D3-A66F9CFAC802}"/>
    <cellStyle name="Normal 50 3 2 2 2" xfId="53761" xr:uid="{BB629AA4-1DD7-4E63-9B62-29DB3B5F1450}"/>
    <cellStyle name="Normal 50 3 2 3" xfId="53762" xr:uid="{4369ED2D-701A-4F95-97F4-5138022CD476}"/>
    <cellStyle name="Normal 50 3 3" xfId="53763" xr:uid="{40EAC396-576D-4980-B6D5-827B3BA71BD9}"/>
    <cellStyle name="Normal 50 3 3 2" xfId="53764" xr:uid="{CDB0FA16-79EC-41E2-8AC8-9D6C35A07E9F}"/>
    <cellStyle name="Normal 50 3 4" xfId="53765" xr:uid="{40A6C225-9297-4732-8C3B-9C52F58EBF73}"/>
    <cellStyle name="Normal 50 3 4 2" xfId="53766" xr:uid="{608C1F01-25A7-45E6-8C48-71A4908A3857}"/>
    <cellStyle name="Normal 50 3 5" xfId="53767" xr:uid="{56E5F224-15DB-4A57-9561-516527B032CB}"/>
    <cellStyle name="Normal 50 3 5 2" xfId="53768" xr:uid="{29DFD3BB-8D42-467D-BB79-8A892E325BB6}"/>
    <cellStyle name="Normal 50 3 6" xfId="53769" xr:uid="{E087426B-A252-4397-BE3D-2B793F0DF477}"/>
    <cellStyle name="Normal 50 3 6 2" xfId="53770" xr:uid="{9984D414-1463-46B4-905B-EEE71EFD87FB}"/>
    <cellStyle name="Normal 50 3 7" xfId="53771" xr:uid="{6D83740C-0812-4964-AF00-27A4BEAFFB31}"/>
    <cellStyle name="Normal 50 4" xfId="53772" xr:uid="{E5B75E69-7FF9-4C47-9DD2-AF42776B2E3E}"/>
    <cellStyle name="Normal 50 4 2" xfId="53773" xr:uid="{DA646424-F397-4A2F-9FF5-BE39BA61E067}"/>
    <cellStyle name="Normal 50 4 2 2" xfId="53774" xr:uid="{D12D67D5-A0C3-4744-85BD-33412B75EB1F}"/>
    <cellStyle name="Normal 50 4 2 2 2" xfId="53775" xr:uid="{54411A24-685C-482F-BE9F-96AB8F5DA5F4}"/>
    <cellStyle name="Normal 50 4 2 3" xfId="53776" xr:uid="{47B63040-BD89-4136-BDA5-BE86F2B43FBA}"/>
    <cellStyle name="Normal 50 4 3" xfId="53777" xr:uid="{B3315C6D-8955-466F-9100-9635950B0A00}"/>
    <cellStyle name="Normal 50 4 3 2" xfId="53778" xr:uid="{DB9BA8A1-0A6C-452B-9758-CF423220E2C2}"/>
    <cellStyle name="Normal 50 4 4" xfId="53779" xr:uid="{1819297F-1CFF-435E-94DF-CD0DEF9009FB}"/>
    <cellStyle name="Normal 50 4 4 2" xfId="53780" xr:uid="{525BC28B-A7FA-4745-B17E-A004C2719C63}"/>
    <cellStyle name="Normal 50 4 5" xfId="53781" xr:uid="{3587D2FA-FB7C-4E80-B144-B0A9E7B6B233}"/>
    <cellStyle name="Normal 50 4 5 2" xfId="53782" xr:uid="{C9915C25-54FE-4ED4-9198-C78FF2A035D3}"/>
    <cellStyle name="Normal 50 4 6" xfId="53783" xr:uid="{F2A36D46-E9EC-4C25-AA6E-34489EFD76B5}"/>
    <cellStyle name="Normal 50 4 6 2" xfId="53784" xr:uid="{5BAE6194-A16B-4EAB-87CD-A11B081D7B63}"/>
    <cellStyle name="Normal 50 4 7" xfId="53785" xr:uid="{BD048526-CFFE-48B6-B2E8-5C5B9B7C5A66}"/>
    <cellStyle name="Normal 50 5" xfId="53786" xr:uid="{5BA601E4-1380-4645-9841-AA02E5CD0ED1}"/>
    <cellStyle name="Normal 50 5 2" xfId="53787" xr:uid="{7E4816CF-D908-4814-BA17-FF5B10F55B5F}"/>
    <cellStyle name="Normal 50 5 2 2" xfId="53788" xr:uid="{942D3F3A-ED3A-4FFB-9F21-55843FF8D527}"/>
    <cellStyle name="Normal 50 5 3" xfId="53789" xr:uid="{4B490448-E5A0-465F-A18E-1959E8AF025B}"/>
    <cellStyle name="Normal 50 5 3 2" xfId="53790" xr:uid="{83FD6749-0C7F-4D7F-B95F-7FDB0ABF2F92}"/>
    <cellStyle name="Normal 50 5 4" xfId="53791" xr:uid="{7316FA03-10A6-455A-9026-FD5A270912F9}"/>
    <cellStyle name="Normal 50 5 4 2" xfId="53792" xr:uid="{49525EC5-F735-402C-97F7-C2E332B7413A}"/>
    <cellStyle name="Normal 50 5 5" xfId="53793" xr:uid="{BE194A17-2901-469C-B00C-EBC06223C1D8}"/>
    <cellStyle name="Normal 50 5 5 2" xfId="53794" xr:uid="{E41A5495-3AC4-4C29-9328-2249A001D4AA}"/>
    <cellStyle name="Normal 50 5 6" xfId="53795" xr:uid="{1311E0B2-7DE7-4ED3-A1CF-AE7D2C2B653E}"/>
    <cellStyle name="Normal 50 5 6 2" xfId="53796" xr:uid="{ED438E88-70A9-41EC-AC23-BAC03D80CC5F}"/>
    <cellStyle name="Normal 50 5 7" xfId="53797" xr:uid="{7A04CA27-8494-471A-B1B7-5E02DAEDF683}"/>
    <cellStyle name="Normal 50 6" xfId="53798" xr:uid="{D88188F1-A510-4BE2-B52C-833E28BD3A3D}"/>
    <cellStyle name="Normal 50 6 2" xfId="53799" xr:uid="{85206F5D-ACED-4E8F-8CF5-040176E47D5E}"/>
    <cellStyle name="Normal 50 6 2 2" xfId="53800" xr:uid="{49CB5B02-78D5-4AEA-B50D-49B708EE9060}"/>
    <cellStyle name="Normal 50 6 3" xfId="53801" xr:uid="{12BED97A-605E-45D5-ACB6-358E18B21677}"/>
    <cellStyle name="Normal 50 6 3 2" xfId="53802" xr:uid="{6B488740-7C5F-48CB-9D50-755DADD48CB5}"/>
    <cellStyle name="Normal 50 6 4" xfId="53803" xr:uid="{7221C69C-6DDD-473F-AB6E-73BC91792641}"/>
    <cellStyle name="Normal 50 6 4 2" xfId="53804" xr:uid="{DC6AD37A-BE5A-44BB-B365-D504A3FF816A}"/>
    <cellStyle name="Normal 50 6 5" xfId="53805" xr:uid="{C809E48C-1518-4E93-A965-B3B0061B30B7}"/>
    <cellStyle name="Normal 50 6 5 2" xfId="53806" xr:uid="{19C857DC-4004-4BF3-8008-882AB7C8112B}"/>
    <cellStyle name="Normal 50 6 6" xfId="53807" xr:uid="{0CEBDDA2-2009-486D-B4E9-3B8EF131BB91}"/>
    <cellStyle name="Normal 50 6 6 2" xfId="53808" xr:uid="{9C3CBEA9-1532-4698-A3FA-9909B90F98F4}"/>
    <cellStyle name="Normal 50 6 7" xfId="53809" xr:uid="{4F1A5ECB-19FC-4FC8-A958-2BECDA644585}"/>
    <cellStyle name="Normal 50 7" xfId="53810" xr:uid="{0A44DD0A-FDB3-4526-AC53-19725FBD5E61}"/>
    <cellStyle name="Normal 50 7 2" xfId="53811" xr:uid="{413CA640-E61C-4635-9F37-E01FFABCED3D}"/>
    <cellStyle name="Normal 50 7 2 2" xfId="53812" xr:uid="{0507E9C4-5205-42B7-94BF-1CC998C4E7D6}"/>
    <cellStyle name="Normal 50 7 3" xfId="53813" xr:uid="{99082164-159A-4F44-AAB1-EF4ADAFD10E6}"/>
    <cellStyle name="Normal 50 7 3 2" xfId="53814" xr:uid="{018F3E43-563B-44D1-AC87-EA3A2D479A66}"/>
    <cellStyle name="Normal 50 7 4" xfId="53815" xr:uid="{AC589DB7-3F81-475F-A856-F9F1EB3A2778}"/>
    <cellStyle name="Normal 50 7 4 2" xfId="53816" xr:uid="{0140C9AB-4DB1-4094-9403-AB93598B8E9B}"/>
    <cellStyle name="Normal 50 7 5" xfId="53817" xr:uid="{D518FD46-EE6D-458A-B9A4-B00DFC8D9C70}"/>
    <cellStyle name="Normal 50 7 5 2" xfId="53818" xr:uid="{6E50B756-76F2-49AD-9290-45412C82B139}"/>
    <cellStyle name="Normal 50 7 6" xfId="53819" xr:uid="{33107A01-7587-4759-B44F-47BBCAF6E6D5}"/>
    <cellStyle name="Normal 50 7 6 2" xfId="53820" xr:uid="{53D4DA68-C285-4B08-A93E-CD2052473D34}"/>
    <cellStyle name="Normal 50 7 7" xfId="53821" xr:uid="{EFA12B68-F7B6-45FD-A49D-B8B1DCEC132C}"/>
    <cellStyle name="Normal 50 8" xfId="53822" xr:uid="{94A202B0-3798-4EE1-952D-949E77B673F4}"/>
    <cellStyle name="Normal 50 8 2" xfId="53823" xr:uid="{9C8E60F6-96DF-4315-A4FD-44C99827A11A}"/>
    <cellStyle name="Normal 50 8 2 2" xfId="53824" xr:uid="{DDE99635-D7B7-43F6-8E71-EA7219F8F25D}"/>
    <cellStyle name="Normal 50 8 3" xfId="53825" xr:uid="{C2CD224A-9A75-466F-865F-DFB2E2CB784C}"/>
    <cellStyle name="Normal 50 8 3 2" xfId="53826" xr:uid="{259C75EE-072F-40CD-AAB0-A996154658B0}"/>
    <cellStyle name="Normal 50 8 4" xfId="53827" xr:uid="{0F133122-2D69-435C-9C6F-86C17246093B}"/>
    <cellStyle name="Normal 50 8 4 2" xfId="53828" xr:uid="{63A8CA8E-3C13-43D8-8421-F5DA804EED7C}"/>
    <cellStyle name="Normal 50 8 5" xfId="53829" xr:uid="{C0C04028-57BD-4A00-A372-FEC804706F92}"/>
    <cellStyle name="Normal 50 8 5 2" xfId="53830" xr:uid="{4D476F55-F87D-41D9-9E30-4A49C4FE256C}"/>
    <cellStyle name="Normal 50 8 6" xfId="53831" xr:uid="{FBB9DEC7-3F18-4B57-919D-10B020E58A36}"/>
    <cellStyle name="Normal 50 8 6 2" xfId="53832" xr:uid="{F5376B46-54CC-466C-9717-D4CA8B462A46}"/>
    <cellStyle name="Normal 50 8 7" xfId="53833" xr:uid="{E29F6F14-3C07-420F-817C-FA7066A6D020}"/>
    <cellStyle name="Normal 50 9" xfId="53834" xr:uid="{FF0E1896-FB1D-4F79-90B9-AE32BFE093AE}"/>
    <cellStyle name="Normal 50 9 2" xfId="53835" xr:uid="{782EE1B0-196C-4332-B7C6-45B5A6D9B9EF}"/>
    <cellStyle name="Normal 50 9 2 2" xfId="53836" xr:uid="{64C88FF0-21A9-4393-8C8F-FB3153A4168A}"/>
    <cellStyle name="Normal 50 9 3" xfId="53837" xr:uid="{4E07A18A-8119-4B3D-822A-38500DA5A5F3}"/>
    <cellStyle name="Normal 50 9 3 2" xfId="53838" xr:uid="{0BDB06B8-552F-4786-9B9B-1F431B53DC07}"/>
    <cellStyle name="Normal 50 9 4" xfId="53839" xr:uid="{7788897A-8361-44F0-ACC7-ED124EF01EA9}"/>
    <cellStyle name="Normal 50 9 4 2" xfId="53840" xr:uid="{6D41D15B-87AA-46B1-A672-B4B9DE90C037}"/>
    <cellStyle name="Normal 50 9 5" xfId="53841" xr:uid="{EE148475-3991-47E5-9CC1-241494523923}"/>
    <cellStyle name="Normal 50 9 5 2" xfId="53842" xr:uid="{1E1CD993-4301-4C4C-83BC-1C47732FB3B8}"/>
    <cellStyle name="Normal 50 9 6" xfId="53843" xr:uid="{02B26FDC-68C5-44D7-A028-1E52751DD2B8}"/>
    <cellStyle name="Normal 50 9 6 2" xfId="53844" xr:uid="{6FDDB51D-AA8E-4C80-B3CF-0A885555750E}"/>
    <cellStyle name="Normal 50 9 7" xfId="53845" xr:uid="{11423CF7-98B7-4AB7-8B75-093DFBEF6C07}"/>
    <cellStyle name="Normal 51" xfId="9986" xr:uid="{254E5C2B-F56C-4566-973C-7A2C0CBADE7A}"/>
    <cellStyle name="Normal 51 10" xfId="53846" xr:uid="{FC773C8F-8981-417B-A51C-32FA4C7220F1}"/>
    <cellStyle name="Normal 51 10 2" xfId="53847" xr:uid="{E67754E9-3495-47AC-9EF5-AF35C7F0FEAC}"/>
    <cellStyle name="Normal 51 10 2 2" xfId="53848" xr:uid="{7562F66B-E920-4162-A1A8-EB797A1A292C}"/>
    <cellStyle name="Normal 51 10 3" xfId="53849" xr:uid="{6CD8B8EB-96FD-4001-BDC6-0CA43BF60021}"/>
    <cellStyle name="Normal 51 10 3 2" xfId="53850" xr:uid="{263020DD-4762-479C-B7E6-CFB2ACFB17F7}"/>
    <cellStyle name="Normal 51 10 4" xfId="53851" xr:uid="{B28E9481-DCA0-476A-8AA6-6EBE53D063A2}"/>
    <cellStyle name="Normal 51 10 4 2" xfId="53852" xr:uid="{9A7986DB-A6B7-41C5-B5C4-B6D6B1D0ECBC}"/>
    <cellStyle name="Normal 51 10 5" xfId="53853" xr:uid="{40436044-7731-42EE-A83D-EC78DDA5D1D8}"/>
    <cellStyle name="Normal 51 10 5 2" xfId="53854" xr:uid="{0827BA71-8193-48F0-B0C7-C8DE39C0DD4E}"/>
    <cellStyle name="Normal 51 10 6" xfId="53855" xr:uid="{02E03E74-3BAE-40C1-BCDF-AEA1ED319025}"/>
    <cellStyle name="Normal 51 10 6 2" xfId="53856" xr:uid="{56CC94C5-21B5-4C2E-94BA-721957B4244D}"/>
    <cellStyle name="Normal 51 10 7" xfId="53857" xr:uid="{DF9B275C-E317-4975-ADEA-F100760F2BEB}"/>
    <cellStyle name="Normal 51 11" xfId="53858" xr:uid="{66808C1C-A8D2-421C-8CE1-EC1C72DA9108}"/>
    <cellStyle name="Normal 51 11 2" xfId="53859" xr:uid="{3778D908-8F47-4AC9-83EC-614F334BD0D0}"/>
    <cellStyle name="Normal 51 12" xfId="53860" xr:uid="{72AC0C89-FB19-4CAA-8F72-B77932E3B1EF}"/>
    <cellStyle name="Normal 51 12 2" xfId="53861" xr:uid="{92EDD11A-B4A9-4BA4-9510-DF167C0ED120}"/>
    <cellStyle name="Normal 51 13" xfId="53862" xr:uid="{26835CA3-9968-4B8F-8C12-CBF7183C7F61}"/>
    <cellStyle name="Normal 51 13 2" xfId="53863" xr:uid="{A8408D9C-DD00-4A39-9750-21D3FDE7F57A}"/>
    <cellStyle name="Normal 51 14" xfId="53864" xr:uid="{A88A097D-6E66-42AB-8EE9-E05CBD16B411}"/>
    <cellStyle name="Normal 51 14 2" xfId="53865" xr:uid="{482E96ED-FE31-40B7-AAEC-10F4096E38D1}"/>
    <cellStyle name="Normal 51 15" xfId="53866" xr:uid="{1C46ED15-C63A-41C6-9A65-E95E961EFDCD}"/>
    <cellStyle name="Normal 51 15 2" xfId="53867" xr:uid="{4441170B-F7C1-411A-8B2A-6CA99DC79379}"/>
    <cellStyle name="Normal 51 16" xfId="53868" xr:uid="{018543DA-470F-4CB8-8441-DF87EAF77F9A}"/>
    <cellStyle name="Normal 51 2" xfId="11384" xr:uid="{ED48CA17-2331-44CF-BA76-88E1066FD924}"/>
    <cellStyle name="Normal 51 2 2" xfId="53869" xr:uid="{7B77E725-993F-405D-A68C-D3CD88DF7ABD}"/>
    <cellStyle name="Normal 51 2 2 2" xfId="53870" xr:uid="{FDC7C9E5-9F3C-4A9E-97A0-05C4CFB52361}"/>
    <cellStyle name="Normal 51 2 2 2 2" xfId="53871" xr:uid="{2A0868F0-CD33-4859-BD76-D90C555BE33F}"/>
    <cellStyle name="Normal 51 2 2 2 2 2" xfId="53872" xr:uid="{DECCFBBA-415D-44AA-98C4-6C6D54808FCD}"/>
    <cellStyle name="Normal 51 2 2 2 3" xfId="53873" xr:uid="{B8A0E2A4-4454-47F9-B21C-B4A41599B06F}"/>
    <cellStyle name="Normal 51 2 2 3" xfId="53874" xr:uid="{2299AE8C-DEF5-446B-87AC-5CB96ACE1310}"/>
    <cellStyle name="Normal 51 2 2 3 2" xfId="53875" xr:uid="{8AC240E9-BDBF-4C7E-B463-5BE31166B9B0}"/>
    <cellStyle name="Normal 51 2 2 4" xfId="53876" xr:uid="{1CD5EF72-71C2-4EA0-9CCE-084EFB0B9438}"/>
    <cellStyle name="Normal 51 2 3" xfId="53877" xr:uid="{20925F3A-9C99-45A6-A3CE-40FF8A5F2C66}"/>
    <cellStyle name="Normal 51 2 3 2" xfId="53878" xr:uid="{080A36D2-C3F7-4A08-996F-DB8098D9325F}"/>
    <cellStyle name="Normal 51 2 3 2 2" xfId="53879" xr:uid="{8D99F6D5-FF08-4382-904D-577E31610E44}"/>
    <cellStyle name="Normal 51 2 3 2 2 2" xfId="53880" xr:uid="{706D4852-9C9C-47DB-A6FD-1311DADF5E36}"/>
    <cellStyle name="Normal 51 2 3 2 3" xfId="53881" xr:uid="{872EED78-E12E-4FBB-9CEC-F7BC8984FC81}"/>
    <cellStyle name="Normal 51 2 3 3" xfId="53882" xr:uid="{7B8858A4-0DE7-44E8-B8D3-F5DBCF140609}"/>
    <cellStyle name="Normal 51 2 3 3 2" xfId="53883" xr:uid="{A9FA8CCB-19A7-403A-983B-B0075A48EC79}"/>
    <cellStyle name="Normal 51 2 3 4" xfId="53884" xr:uid="{3EC4D680-985C-419A-8437-448F31D21696}"/>
    <cellStyle name="Normal 51 2 4" xfId="53885" xr:uid="{7EE7CF76-DDC0-4957-8112-5B5272409A3B}"/>
    <cellStyle name="Normal 51 2 4 2" xfId="53886" xr:uid="{7FBA5B07-B213-4169-A95E-4003313DF7CD}"/>
    <cellStyle name="Normal 51 2 4 2 2" xfId="53887" xr:uid="{91B9C7B5-3384-4743-98D2-79E4DA0FA824}"/>
    <cellStyle name="Normal 51 2 4 3" xfId="53888" xr:uid="{F54ED5B1-2DCA-48F2-81EE-B552EAD55DA9}"/>
    <cellStyle name="Normal 51 2 5" xfId="53889" xr:uid="{B0BEC4EF-A0F2-4CE9-AA1D-AF759C207354}"/>
    <cellStyle name="Normal 51 2 5 2" xfId="53890" xr:uid="{71270631-DE87-4A1D-8388-E48F26F4E12F}"/>
    <cellStyle name="Normal 51 2 6" xfId="53891" xr:uid="{1B15EF1B-6BC6-4E94-ACEE-F8DD4A866A7E}"/>
    <cellStyle name="Normal 51 2 6 2" xfId="53892" xr:uid="{078EA6EF-E9BC-4FB5-8EC4-F84EEF9C6D3E}"/>
    <cellStyle name="Normal 51 2 7" xfId="53893" xr:uid="{BD9B701F-C09B-49AF-B191-86B8AEE5D706}"/>
    <cellStyle name="Normal 51 3" xfId="53894" xr:uid="{E3113B0A-F11B-4C03-8445-264197561FA9}"/>
    <cellStyle name="Normal 51 3 2" xfId="53895" xr:uid="{201AE01D-8CB5-434A-A1A8-7492BD0E6A0F}"/>
    <cellStyle name="Normal 51 3 2 2" xfId="53896" xr:uid="{14E622B0-7518-4648-B9DF-78D0981AF6B1}"/>
    <cellStyle name="Normal 51 3 2 2 2" xfId="53897" xr:uid="{7409F3AC-EE7A-412E-BAC7-2E1C64D67034}"/>
    <cellStyle name="Normal 51 3 2 3" xfId="53898" xr:uid="{A70273EE-75C0-466C-8FCD-5A882288FE1E}"/>
    <cellStyle name="Normal 51 3 3" xfId="53899" xr:uid="{3CB9400F-98FD-4804-8FB9-487989934CBB}"/>
    <cellStyle name="Normal 51 3 3 2" xfId="53900" xr:uid="{82F4FF6B-6912-465C-A53C-5634DA2F188E}"/>
    <cellStyle name="Normal 51 3 4" xfId="53901" xr:uid="{6F19E89B-62E6-4009-B4C5-1A6FF68302A3}"/>
    <cellStyle name="Normal 51 3 4 2" xfId="53902" xr:uid="{7C8995CE-9414-4CFF-9994-A816E56F165C}"/>
    <cellStyle name="Normal 51 3 5" xfId="53903" xr:uid="{126CF657-2741-4EFE-B0B6-C168EB3B7FC3}"/>
    <cellStyle name="Normal 51 3 5 2" xfId="53904" xr:uid="{E282D0D5-3354-42A5-82CA-8D194A89708F}"/>
    <cellStyle name="Normal 51 3 6" xfId="53905" xr:uid="{A71B8B09-B541-4649-BBE9-4055DE4FA9BA}"/>
    <cellStyle name="Normal 51 3 6 2" xfId="53906" xr:uid="{71F7944A-8922-41B1-9038-F064C7FB4D2A}"/>
    <cellStyle name="Normal 51 3 7" xfId="53907" xr:uid="{7D28DBB9-6680-43DC-B9FB-783FE3D84B3A}"/>
    <cellStyle name="Normal 51 4" xfId="53908" xr:uid="{41F643DF-32FC-4276-94E0-002DF2F877D5}"/>
    <cellStyle name="Normal 51 4 2" xfId="53909" xr:uid="{E0328EAA-A85B-471E-A12C-E1D97E38B757}"/>
    <cellStyle name="Normal 51 4 2 2" xfId="53910" xr:uid="{BD90944F-9280-4E61-AA79-E4DD1DB86886}"/>
    <cellStyle name="Normal 51 4 2 2 2" xfId="53911" xr:uid="{3A5B4678-4163-429C-B6BE-6D7ABD312399}"/>
    <cellStyle name="Normal 51 4 2 3" xfId="53912" xr:uid="{1A4972AE-8D08-46E5-8493-409AEE6F43F7}"/>
    <cellStyle name="Normal 51 4 3" xfId="53913" xr:uid="{D0A3FDA8-B227-4E75-9D42-98243B476BA9}"/>
    <cellStyle name="Normal 51 4 3 2" xfId="53914" xr:uid="{61F6D02D-A209-44FA-8D31-474A81B57D7B}"/>
    <cellStyle name="Normal 51 4 4" xfId="53915" xr:uid="{EE53AFEE-0535-41E9-B010-E17E1BCE51E9}"/>
    <cellStyle name="Normal 51 4 4 2" xfId="53916" xr:uid="{77B0B6E2-6EFC-4C83-AECB-DF1E117948CF}"/>
    <cellStyle name="Normal 51 4 5" xfId="53917" xr:uid="{751B8C8D-C791-42CC-B54E-0DB1E96C788F}"/>
    <cellStyle name="Normal 51 4 5 2" xfId="53918" xr:uid="{4F2E6F06-4A2E-433E-A69F-3D482BDDA2BF}"/>
    <cellStyle name="Normal 51 4 6" xfId="53919" xr:uid="{6F886061-B8FC-48B9-898F-E3AAB4B76869}"/>
    <cellStyle name="Normal 51 4 6 2" xfId="53920" xr:uid="{D17CC267-8D25-4D4A-811D-9A069E28AA04}"/>
    <cellStyle name="Normal 51 4 7" xfId="53921" xr:uid="{4707AF0E-2E50-40CD-A58E-9EE0DCDAD637}"/>
    <cellStyle name="Normal 51 5" xfId="53922" xr:uid="{BF37C4E6-B927-4BE4-9671-FE1CA4FF567D}"/>
    <cellStyle name="Normal 51 5 2" xfId="53923" xr:uid="{005FD6D0-13AA-47BE-A76F-7B8BF067A030}"/>
    <cellStyle name="Normal 51 5 2 2" xfId="53924" xr:uid="{A50F2AF3-1AE4-48E0-9274-7CE76413986E}"/>
    <cellStyle name="Normal 51 5 2 2 2" xfId="53925" xr:uid="{6F43C72A-836B-4614-9569-B359BE5741BD}"/>
    <cellStyle name="Normal 51 5 2 3" xfId="53926" xr:uid="{D6FDFDE2-3027-4ED7-ACFB-C897308E277C}"/>
    <cellStyle name="Normal 51 5 3" xfId="53927" xr:uid="{8F818F8B-6F87-4AB6-B34B-B1CA25AB5C09}"/>
    <cellStyle name="Normal 51 5 3 2" xfId="53928" xr:uid="{F5DBDA5B-DD58-4077-8FC7-343F66060FE6}"/>
    <cellStyle name="Normal 51 5 4" xfId="53929" xr:uid="{B2E742B9-01CD-4559-AC62-C61D02111F6C}"/>
    <cellStyle name="Normal 51 5 4 2" xfId="53930" xr:uid="{99D301E7-51B1-4D0E-A48E-18A084C04601}"/>
    <cellStyle name="Normal 51 5 5" xfId="53931" xr:uid="{99D8B6D9-7718-4FFE-8B75-C91123AC416E}"/>
    <cellStyle name="Normal 51 5 5 2" xfId="53932" xr:uid="{53207186-8580-46F4-AEF4-BD2DBFED8212}"/>
    <cellStyle name="Normal 51 5 6" xfId="53933" xr:uid="{0B3BEDAD-D1AE-44B9-99CD-EAA97C8D9749}"/>
    <cellStyle name="Normal 51 5 6 2" xfId="53934" xr:uid="{CDA2CC07-010C-49CA-B1DE-64BFABBC18BB}"/>
    <cellStyle name="Normal 51 5 7" xfId="53935" xr:uid="{7195D70B-51F1-421D-B400-AF43059CB8AF}"/>
    <cellStyle name="Normal 51 6" xfId="53936" xr:uid="{6B3B5F9E-E472-4BBD-8FAF-4D4EC1D8CC53}"/>
    <cellStyle name="Normal 51 6 2" xfId="53937" xr:uid="{86FD720C-4DAA-4FB7-AFE4-E58356DCA967}"/>
    <cellStyle name="Normal 51 6 2 2" xfId="53938" xr:uid="{1EA85BD7-8FCD-471C-9795-1A80D8768EA5}"/>
    <cellStyle name="Normal 51 6 3" xfId="53939" xr:uid="{5C96D1BB-B6A3-467D-8B75-C5DE48E359C1}"/>
    <cellStyle name="Normal 51 6 3 2" xfId="53940" xr:uid="{8382F3F6-B698-43EA-B2DA-2EE32C67BD7C}"/>
    <cellStyle name="Normal 51 6 4" xfId="53941" xr:uid="{9CE21E33-85D9-46F2-B62A-8CB175647D9D}"/>
    <cellStyle name="Normal 51 6 4 2" xfId="53942" xr:uid="{DA5CD911-EDF5-41E7-8AD7-E90D9BE8B697}"/>
    <cellStyle name="Normal 51 6 5" xfId="53943" xr:uid="{5670C986-2C25-4187-8353-F9E8077729B8}"/>
    <cellStyle name="Normal 51 6 5 2" xfId="53944" xr:uid="{BD565E8A-3C5C-4723-9DC1-B3337C5732F5}"/>
    <cellStyle name="Normal 51 6 6" xfId="53945" xr:uid="{0C4B0E68-BA6B-486B-9393-7EADD88CA655}"/>
    <cellStyle name="Normal 51 6 6 2" xfId="53946" xr:uid="{8E3CC5ED-29A7-41A6-AE7D-D6323C718576}"/>
    <cellStyle name="Normal 51 6 7" xfId="53947" xr:uid="{D1DCAC47-D478-4D3B-A94F-29868457016B}"/>
    <cellStyle name="Normal 51 7" xfId="53948" xr:uid="{D267EB29-BE66-4621-A8CB-B07B3D2D2994}"/>
    <cellStyle name="Normal 51 7 2" xfId="53949" xr:uid="{F5F708CE-912A-41E6-81B4-F5E84B8354D9}"/>
    <cellStyle name="Normal 51 7 2 2" xfId="53950" xr:uid="{2C100BB5-C992-46FD-BFB2-08E93DAAC992}"/>
    <cellStyle name="Normal 51 7 3" xfId="53951" xr:uid="{3BD5296F-8C69-48DE-BDC8-0566BAC04B6E}"/>
    <cellStyle name="Normal 51 7 3 2" xfId="53952" xr:uid="{6438B6B5-2A15-4391-9936-B755506D79F8}"/>
    <cellStyle name="Normal 51 7 4" xfId="53953" xr:uid="{8C5CA598-BF04-40EC-B0B2-0BC0846FFF9C}"/>
    <cellStyle name="Normal 51 7 4 2" xfId="53954" xr:uid="{EF9C380D-FE1B-476D-ACE5-0700B1119B3C}"/>
    <cellStyle name="Normal 51 7 5" xfId="53955" xr:uid="{3E874D9D-852E-42EF-8643-0F854C764843}"/>
    <cellStyle name="Normal 51 7 5 2" xfId="53956" xr:uid="{ED6F23C2-622F-46C3-83C1-9A9916B370BC}"/>
    <cellStyle name="Normal 51 7 6" xfId="53957" xr:uid="{71DD9484-971D-45DA-9B2D-7228A0B7EF3D}"/>
    <cellStyle name="Normal 51 7 6 2" xfId="53958" xr:uid="{C35C8D74-2E4C-4EDA-B6F7-E808928D9537}"/>
    <cellStyle name="Normal 51 7 7" xfId="53959" xr:uid="{A59BAE8F-02DA-4935-9091-8F492A20993F}"/>
    <cellStyle name="Normal 51 8" xfId="53960" xr:uid="{0335F477-6653-42E9-9772-4173F7FCD3A8}"/>
    <cellStyle name="Normal 51 8 2" xfId="53961" xr:uid="{14AED3A9-E2F2-4614-BFBD-F363634228DA}"/>
    <cellStyle name="Normal 51 8 2 2" xfId="53962" xr:uid="{F82E220A-B869-42DC-A0BB-111DF5611C0C}"/>
    <cellStyle name="Normal 51 8 3" xfId="53963" xr:uid="{4DD89CFB-D490-4A97-8699-FB259236FA08}"/>
    <cellStyle name="Normal 51 8 3 2" xfId="53964" xr:uid="{02B62D54-2070-4303-8455-41BE7CCDA766}"/>
    <cellStyle name="Normal 51 8 4" xfId="53965" xr:uid="{AD559E7D-83F9-4ED4-8512-3D33E22875FA}"/>
    <cellStyle name="Normal 51 8 4 2" xfId="53966" xr:uid="{28B2A4E1-E60A-4854-94C1-23CD1E8558D1}"/>
    <cellStyle name="Normal 51 8 5" xfId="53967" xr:uid="{9AB8C6F8-5BA4-4B38-B994-4290C3B97E2D}"/>
    <cellStyle name="Normal 51 8 5 2" xfId="53968" xr:uid="{9CFA77A9-622C-46C6-A1E7-91C0569C2D6A}"/>
    <cellStyle name="Normal 51 8 6" xfId="53969" xr:uid="{1B9BA380-F23A-4BA8-8289-D3E76C03F636}"/>
    <cellStyle name="Normal 51 8 6 2" xfId="53970" xr:uid="{84F90227-CD1F-4207-9BA4-E015FDEA9C6E}"/>
    <cellStyle name="Normal 51 8 7" xfId="53971" xr:uid="{88DA19E4-EDE7-46E3-B34B-6B25623EC600}"/>
    <cellStyle name="Normal 51 9" xfId="53972" xr:uid="{8F518965-3575-4EA7-8243-929697535A5B}"/>
    <cellStyle name="Normal 51 9 2" xfId="53973" xr:uid="{5487196B-7F21-4D91-AA31-EE4400362EF5}"/>
    <cellStyle name="Normal 51 9 2 2" xfId="53974" xr:uid="{5F13A588-7927-4861-9F0A-2B315DF04C1D}"/>
    <cellStyle name="Normal 51 9 3" xfId="53975" xr:uid="{8164AF30-91C7-4B4C-A1E5-93320249FC16}"/>
    <cellStyle name="Normal 51 9 3 2" xfId="53976" xr:uid="{57AD5452-15F5-4A54-99EE-F1FC82C1AE06}"/>
    <cellStyle name="Normal 51 9 4" xfId="53977" xr:uid="{4D88F56C-20BD-40AC-A751-F2FB9F561860}"/>
    <cellStyle name="Normal 51 9 4 2" xfId="53978" xr:uid="{E771653B-7046-4655-8E15-E22DAB7E55E1}"/>
    <cellStyle name="Normal 51 9 5" xfId="53979" xr:uid="{ABAF91C9-A3A0-4E5A-A37C-CE57CA3C3172}"/>
    <cellStyle name="Normal 51 9 5 2" xfId="53980" xr:uid="{55ACF57C-C535-47AB-9326-9C9A0403C0CA}"/>
    <cellStyle name="Normal 51 9 6" xfId="53981" xr:uid="{867F4D70-9B8E-4A15-B12A-5853C97B60F4}"/>
    <cellStyle name="Normal 51 9 6 2" xfId="53982" xr:uid="{3900952E-057A-4F28-ABC1-72FC9B1D7302}"/>
    <cellStyle name="Normal 51 9 7" xfId="53983" xr:uid="{0DA2218F-71AF-44AE-A26C-F04C08068FA8}"/>
    <cellStyle name="Normal 52" xfId="9987" xr:uid="{BEA7E229-BC1D-4BB2-BC60-73B8AF8A111A}"/>
    <cellStyle name="Normal 52 10" xfId="53984" xr:uid="{CD26D38E-77F8-44BF-B813-117D8769C773}"/>
    <cellStyle name="Normal 52 10 2" xfId="53985" xr:uid="{D62E41C2-B257-4736-B09F-D52EC54A0DBC}"/>
    <cellStyle name="Normal 52 10 2 2" xfId="53986" xr:uid="{87A348D4-CFD9-4D23-87AC-99CAFB59E4AE}"/>
    <cellStyle name="Normal 52 10 3" xfId="53987" xr:uid="{E546C7D9-AFF7-4200-96CD-06382FDAB49D}"/>
    <cellStyle name="Normal 52 10 3 2" xfId="53988" xr:uid="{D02AA839-8189-42D9-BDB2-395403881955}"/>
    <cellStyle name="Normal 52 10 4" xfId="53989" xr:uid="{E9A767AE-ECE3-4A35-9563-189B188A84DF}"/>
    <cellStyle name="Normal 52 10 4 2" xfId="53990" xr:uid="{0BBD6F8A-368A-4753-BE1A-8615E378C453}"/>
    <cellStyle name="Normal 52 10 5" xfId="53991" xr:uid="{0C963408-1D03-44EB-B408-BD2F5A8C8A1C}"/>
    <cellStyle name="Normal 52 10 5 2" xfId="53992" xr:uid="{E81E1CA0-66B0-40E8-9145-A41B4B11A5DF}"/>
    <cellStyle name="Normal 52 10 6" xfId="53993" xr:uid="{9F46434F-6FB2-466A-B341-9D2F566623B4}"/>
    <cellStyle name="Normal 52 10 6 2" xfId="53994" xr:uid="{4E1333BA-46AF-4956-B5C2-45EE22538967}"/>
    <cellStyle name="Normal 52 10 7" xfId="53995" xr:uid="{31199EBC-8160-4771-BD0E-6D5EE1770FA8}"/>
    <cellStyle name="Normal 52 11" xfId="53996" xr:uid="{63FECEA1-70BF-4863-96EB-3199370B7836}"/>
    <cellStyle name="Normal 52 11 2" xfId="53997" xr:uid="{854A3C15-1430-495C-80C3-C86B251A86E9}"/>
    <cellStyle name="Normal 52 12" xfId="53998" xr:uid="{E0DFCF5D-085F-4428-877A-763020CBBED4}"/>
    <cellStyle name="Normal 52 12 2" xfId="53999" xr:uid="{67B8B12E-B584-4790-9494-8295CE9A5148}"/>
    <cellStyle name="Normal 52 13" xfId="54000" xr:uid="{A5759406-564C-49A3-8BA6-1BCF141B5ED4}"/>
    <cellStyle name="Normal 52 13 2" xfId="54001" xr:uid="{14AE0ACE-0B8A-4149-9E6D-ACDB1032E29E}"/>
    <cellStyle name="Normal 52 14" xfId="54002" xr:uid="{FDAED12E-3C13-4367-A2EC-2C9B33F8B4A5}"/>
    <cellStyle name="Normal 52 14 2" xfId="54003" xr:uid="{DE4F48A4-1B8F-41CA-BBFB-23A42FD0167C}"/>
    <cellStyle name="Normal 52 15" xfId="54004" xr:uid="{A9CCC8E9-0B56-4B16-9DB2-5638521DB6FF}"/>
    <cellStyle name="Normal 52 15 2" xfId="54005" xr:uid="{05689C4E-4A7B-47D5-ABF2-B398BB5A9028}"/>
    <cellStyle name="Normal 52 16" xfId="54006" xr:uid="{B8C145F4-D48B-4060-8F10-E02020D9C4F4}"/>
    <cellStyle name="Normal 52 2" xfId="11385" xr:uid="{BBFC9670-41B5-49DA-A5DB-6F1F9380BC6C}"/>
    <cellStyle name="Normal 52 2 2" xfId="54007" xr:uid="{0B90E716-1DEB-4B93-AB93-957EE55558BB}"/>
    <cellStyle name="Normal 52 2 2 2" xfId="54008" xr:uid="{E07F0988-9A90-4EF4-BECB-CBA614D680DA}"/>
    <cellStyle name="Normal 52 2 3" xfId="54009" xr:uid="{CDBA8AF5-D4DD-4A45-A445-78DF1B33F437}"/>
    <cellStyle name="Normal 52 2 3 2" xfId="54010" xr:uid="{423706C9-BA20-4397-8F79-12705A9CA6C2}"/>
    <cellStyle name="Normal 52 2 4" xfId="54011" xr:uid="{68E6CA3C-E9CA-4FD5-A4EA-EDEC790E7604}"/>
    <cellStyle name="Normal 52 2 4 2" xfId="54012" xr:uid="{D6F904B7-E49D-4E40-9213-4325DE0837EF}"/>
    <cellStyle name="Normal 52 2 5" xfId="54013" xr:uid="{EAA964ED-FA3F-48FE-9E22-0D93AA3BD268}"/>
    <cellStyle name="Normal 52 2 5 2" xfId="54014" xr:uid="{55E263F4-C0CD-4FAA-A19C-E352676F8CF3}"/>
    <cellStyle name="Normal 52 2 6" xfId="54015" xr:uid="{0DD9D03D-055A-49F7-84E4-DA689CC4F35C}"/>
    <cellStyle name="Normal 52 2 6 2" xfId="54016" xr:uid="{4AA4890C-21D2-477C-890B-A9CCEACFF5F1}"/>
    <cellStyle name="Normal 52 2 7" xfId="54017" xr:uid="{78CF9DC7-112E-449E-9F6F-1629CED477B5}"/>
    <cellStyle name="Normal 52 3" xfId="54018" xr:uid="{2CBC4E4D-F212-4D40-97DA-2942F3FDD6BE}"/>
    <cellStyle name="Normal 52 3 2" xfId="54019" xr:uid="{D596CECB-0033-4E5C-A635-A0524C85B7DB}"/>
    <cellStyle name="Normal 52 3 2 2" xfId="54020" xr:uid="{238A3D39-3D27-4E76-9BFF-AD28F5A589B1}"/>
    <cellStyle name="Normal 52 3 3" xfId="54021" xr:uid="{20A4DF5C-0D06-409F-B0F7-9B661C2FD8F9}"/>
    <cellStyle name="Normal 52 3 3 2" xfId="54022" xr:uid="{2B7BE3F2-11F7-4FC7-B6A7-790E6EA1153C}"/>
    <cellStyle name="Normal 52 3 4" xfId="54023" xr:uid="{5FD5037F-64D0-446F-A833-B4DD1814F737}"/>
    <cellStyle name="Normal 52 3 4 2" xfId="54024" xr:uid="{8257B160-3B26-492A-B819-B218030CC924}"/>
    <cellStyle name="Normal 52 3 5" xfId="54025" xr:uid="{603A987D-D786-4FFC-8D92-56986218E746}"/>
    <cellStyle name="Normal 52 3 5 2" xfId="54026" xr:uid="{B8480793-770F-4B78-BD28-AF552C836A28}"/>
    <cellStyle name="Normal 52 3 6" xfId="54027" xr:uid="{C6DBE935-C53B-4888-94D7-A970A10F7B90}"/>
    <cellStyle name="Normal 52 3 6 2" xfId="54028" xr:uid="{91C9359A-EC73-4432-B2BC-A68E867AECDC}"/>
    <cellStyle name="Normal 52 3 7" xfId="54029" xr:uid="{1693FF48-3E35-437E-8F19-3BFD154B9E9C}"/>
    <cellStyle name="Normal 52 4" xfId="54030" xr:uid="{404CB5E2-9FAF-4142-B7BB-8613140FBA67}"/>
    <cellStyle name="Normal 52 4 2" xfId="54031" xr:uid="{C862CBA6-5C58-46D2-9A21-9C29142E4D51}"/>
    <cellStyle name="Normal 52 4 2 2" xfId="54032" xr:uid="{A82D7B96-AF1D-47A6-8110-32278BF79616}"/>
    <cellStyle name="Normal 52 4 2 2 2" xfId="54033" xr:uid="{A06B62A0-C973-4A50-A98E-9AF46FF61574}"/>
    <cellStyle name="Normal 52 4 2 3" xfId="54034" xr:uid="{D057981B-7796-4009-8935-ADF48728D7D2}"/>
    <cellStyle name="Normal 52 4 3" xfId="54035" xr:uid="{1BC81F27-1D73-4777-B127-D4DEDB42FFEE}"/>
    <cellStyle name="Normal 52 4 3 2" xfId="54036" xr:uid="{CA4FB511-D4CA-4D56-9B1E-5C78FD33FBD5}"/>
    <cellStyle name="Normal 52 4 4" xfId="54037" xr:uid="{1497FCE3-BD84-4226-ACA7-C74EB9B5A397}"/>
    <cellStyle name="Normal 52 4 4 2" xfId="54038" xr:uid="{125AECB0-1FAB-4FEF-A25E-D4525AE2B175}"/>
    <cellStyle name="Normal 52 4 5" xfId="54039" xr:uid="{C500DDA9-C513-4AD9-8BED-F457BD3CD902}"/>
    <cellStyle name="Normal 52 4 5 2" xfId="54040" xr:uid="{0809BBCD-0E27-4FBD-AC45-B426B8A073F2}"/>
    <cellStyle name="Normal 52 4 6" xfId="54041" xr:uid="{8E79C0E6-571F-4C85-84E1-90469EA1949B}"/>
    <cellStyle name="Normal 52 4 6 2" xfId="54042" xr:uid="{8DE29A23-CB5D-4095-BA34-80C24199F9F8}"/>
    <cellStyle name="Normal 52 4 7" xfId="54043" xr:uid="{D4A63CEC-1ED3-4224-8C21-5A59F2E07CDF}"/>
    <cellStyle name="Normal 52 5" xfId="54044" xr:uid="{4BBD8996-8EE1-4565-8844-C939A7474142}"/>
    <cellStyle name="Normal 52 5 2" xfId="54045" xr:uid="{C28AB560-0C94-4B56-B216-5063F9BC3B54}"/>
    <cellStyle name="Normal 52 5 2 2" xfId="54046" xr:uid="{08EAC67C-5150-4517-81DA-7E12675FE922}"/>
    <cellStyle name="Normal 52 5 3" xfId="54047" xr:uid="{AA83773A-E737-4F49-B978-0D83E03448C0}"/>
    <cellStyle name="Normal 52 5 3 2" xfId="54048" xr:uid="{F42E287F-2A60-4BD8-8CAA-46697F8E199B}"/>
    <cellStyle name="Normal 52 5 4" xfId="54049" xr:uid="{4B8321A2-A041-4C49-BD79-14B1FDB0C24A}"/>
    <cellStyle name="Normal 52 5 4 2" xfId="54050" xr:uid="{BA6AE22B-CB19-46BC-8141-995AA2045F28}"/>
    <cellStyle name="Normal 52 5 5" xfId="54051" xr:uid="{8343520A-0BCA-4C55-AB10-6385F8ECE54B}"/>
    <cellStyle name="Normal 52 5 5 2" xfId="54052" xr:uid="{213699FC-3E53-44D8-AB25-BCBFA1D43480}"/>
    <cellStyle name="Normal 52 5 6" xfId="54053" xr:uid="{5A6069D8-F2C6-4465-B65E-98B27370A1F6}"/>
    <cellStyle name="Normal 52 5 6 2" xfId="54054" xr:uid="{F4E3B79A-AF3F-48A5-BB94-506F226E7CFC}"/>
    <cellStyle name="Normal 52 5 7" xfId="54055" xr:uid="{DB91D2D7-9188-4B70-88F4-E1BD266B92A2}"/>
    <cellStyle name="Normal 52 6" xfId="54056" xr:uid="{302E14B5-8262-4BFC-B80D-E6C98F4744F2}"/>
    <cellStyle name="Normal 52 6 2" xfId="54057" xr:uid="{2F27AB38-8BD9-4A2D-8690-7C73F7F4BFD6}"/>
    <cellStyle name="Normal 52 6 2 2" xfId="54058" xr:uid="{0B5580A1-05D7-4F86-B687-14AACC4300ED}"/>
    <cellStyle name="Normal 52 6 3" xfId="54059" xr:uid="{A315942F-1968-4B21-B3A1-ECF391C438F3}"/>
    <cellStyle name="Normal 52 6 3 2" xfId="54060" xr:uid="{FD7CB625-A0D6-4E17-AD57-C3A14B27A725}"/>
    <cellStyle name="Normal 52 6 4" xfId="54061" xr:uid="{80B83E78-F343-4419-9E59-6ACBBED19142}"/>
    <cellStyle name="Normal 52 6 4 2" xfId="54062" xr:uid="{8C07C665-A15A-4FA7-B355-2C79E9591942}"/>
    <cellStyle name="Normal 52 6 5" xfId="54063" xr:uid="{3E8277A2-BB37-456D-907B-D70D129BC635}"/>
    <cellStyle name="Normal 52 6 5 2" xfId="54064" xr:uid="{1FA4484F-DC8C-41B5-B0CC-34EDE183EB9C}"/>
    <cellStyle name="Normal 52 6 6" xfId="54065" xr:uid="{30877A31-B1E0-4C3B-A3EB-6F14D4336C32}"/>
    <cellStyle name="Normal 52 6 6 2" xfId="54066" xr:uid="{511BCE34-1369-47B6-A964-C632FF57B084}"/>
    <cellStyle name="Normal 52 6 7" xfId="54067" xr:uid="{37C8B042-9598-45AB-8170-4AF513734A7F}"/>
    <cellStyle name="Normal 52 7" xfId="54068" xr:uid="{22741F90-B7A4-44F2-AEE2-D1DA59604BF3}"/>
    <cellStyle name="Normal 52 7 2" xfId="54069" xr:uid="{F5C033B9-C99C-4848-9C57-44323948ED72}"/>
    <cellStyle name="Normal 52 7 2 2" xfId="54070" xr:uid="{F7D69948-ABEE-4F89-A445-8A3A8EBB84CD}"/>
    <cellStyle name="Normal 52 7 3" xfId="54071" xr:uid="{E49E459F-09C7-4E4E-9802-F7836355E235}"/>
    <cellStyle name="Normal 52 7 3 2" xfId="54072" xr:uid="{40E64865-D4F2-4DB5-9A48-2FFD0B74D202}"/>
    <cellStyle name="Normal 52 7 4" xfId="54073" xr:uid="{7A7C043B-07CE-4CF9-B89C-068818E5B454}"/>
    <cellStyle name="Normal 52 7 4 2" xfId="54074" xr:uid="{94CE5552-0C49-481E-B571-4A760DCCAEF5}"/>
    <cellStyle name="Normal 52 7 5" xfId="54075" xr:uid="{8E93EB73-2521-4C96-A825-1BAD3212BA6A}"/>
    <cellStyle name="Normal 52 7 5 2" xfId="54076" xr:uid="{3B981E3E-B320-4932-A4D9-97153707333A}"/>
    <cellStyle name="Normal 52 7 6" xfId="54077" xr:uid="{45048918-9942-4C2F-B2B3-06F31DB32C17}"/>
    <cellStyle name="Normal 52 7 6 2" xfId="54078" xr:uid="{DE146829-A574-49C9-8A27-4EC9498E8CEB}"/>
    <cellStyle name="Normal 52 7 7" xfId="54079" xr:uid="{36A8FD85-0FF1-408F-9548-D72542264DD8}"/>
    <cellStyle name="Normal 52 8" xfId="54080" xr:uid="{591E202D-EC3E-4E17-823E-DF411F521B65}"/>
    <cellStyle name="Normal 52 8 2" xfId="54081" xr:uid="{1D8D9EE0-EAE1-4222-8520-CD8E85488CDB}"/>
    <cellStyle name="Normal 52 8 2 2" xfId="54082" xr:uid="{80C5FFF6-D112-44BE-9BB7-43C32488DB91}"/>
    <cellStyle name="Normal 52 8 3" xfId="54083" xr:uid="{EA4E7C07-B2DD-4E12-95EA-99C932A86452}"/>
    <cellStyle name="Normal 52 8 3 2" xfId="54084" xr:uid="{CA8B835C-F0B2-445C-9254-BE8C281AF196}"/>
    <cellStyle name="Normal 52 8 4" xfId="54085" xr:uid="{AE5F4D20-CB27-4C2B-BB1F-7E102CBC4B28}"/>
    <cellStyle name="Normal 52 8 4 2" xfId="54086" xr:uid="{014A22BA-68CA-410B-84D5-26C0412FF2CC}"/>
    <cellStyle name="Normal 52 8 5" xfId="54087" xr:uid="{DD1D56D1-84C0-4AD9-A0E1-FAF741564609}"/>
    <cellStyle name="Normal 52 8 5 2" xfId="54088" xr:uid="{72DF7883-43EF-49E7-8B89-4B6670ED9B19}"/>
    <cellStyle name="Normal 52 8 6" xfId="54089" xr:uid="{05A07292-326F-444D-92BD-E560284B176A}"/>
    <cellStyle name="Normal 52 8 6 2" xfId="54090" xr:uid="{7311D2BC-9B10-4F9D-801C-769F4706EF2B}"/>
    <cellStyle name="Normal 52 8 7" xfId="54091" xr:uid="{32053284-726A-48BD-B34D-B2D973065AF3}"/>
    <cellStyle name="Normal 52 9" xfId="54092" xr:uid="{A8060E5E-25AB-4A64-9FC8-EAE014646BF6}"/>
    <cellStyle name="Normal 52 9 2" xfId="54093" xr:uid="{4FADE67B-EEEC-4A63-A043-91754F4C5006}"/>
    <cellStyle name="Normal 52 9 2 2" xfId="54094" xr:uid="{F8758A63-0600-43B0-9F3C-1CA2F4AF468C}"/>
    <cellStyle name="Normal 52 9 3" xfId="54095" xr:uid="{6D5CA515-4949-472C-AE9C-18621B71FBC9}"/>
    <cellStyle name="Normal 52 9 3 2" xfId="54096" xr:uid="{833838CA-31C5-47E0-A73F-4D7023436980}"/>
    <cellStyle name="Normal 52 9 4" xfId="54097" xr:uid="{3C8C8D0C-0A19-4FD8-9312-E22D3F532CF4}"/>
    <cellStyle name="Normal 52 9 4 2" xfId="54098" xr:uid="{908BCB7E-B055-4F25-8D3C-B9DF280A461C}"/>
    <cellStyle name="Normal 52 9 5" xfId="54099" xr:uid="{1CD3118C-4D51-4B7E-BCCA-B12579EB6136}"/>
    <cellStyle name="Normal 52 9 5 2" xfId="54100" xr:uid="{54BDCCD0-2429-420C-B9A8-BDB04DB58677}"/>
    <cellStyle name="Normal 52 9 6" xfId="54101" xr:uid="{0BB1ACF1-FA1C-4672-8520-E1809DCF0260}"/>
    <cellStyle name="Normal 52 9 6 2" xfId="54102" xr:uid="{959E37AD-3253-4468-B698-002FCC2099B4}"/>
    <cellStyle name="Normal 52 9 7" xfId="54103" xr:uid="{3CFCE19A-4F44-4E70-BCFD-95413EB9A5EE}"/>
    <cellStyle name="Normal 53" xfId="9988" xr:uid="{EB919079-EDF1-4EE4-9192-7232A80269B7}"/>
    <cellStyle name="Normal 53 10" xfId="54104" xr:uid="{4AB78729-DF3D-4CA3-B134-607D20C65FC0}"/>
    <cellStyle name="Normal 53 10 2" xfId="54105" xr:uid="{14717BF7-3FC1-4C66-B569-4739998BB5AF}"/>
    <cellStyle name="Normal 53 10 2 2" xfId="54106" xr:uid="{477732AB-5206-4F7E-BCC4-3A61F8F10098}"/>
    <cellStyle name="Normal 53 10 3" xfId="54107" xr:uid="{66E7597F-26CE-4FB2-B145-6D8F2C6E4723}"/>
    <cellStyle name="Normal 53 10 3 2" xfId="54108" xr:uid="{B58DBD6E-B311-40A0-AB73-1CA44292DEFD}"/>
    <cellStyle name="Normal 53 10 4" xfId="54109" xr:uid="{9C5511C2-5A03-4EDF-B7EA-DF3C772B9D98}"/>
    <cellStyle name="Normal 53 10 4 2" xfId="54110" xr:uid="{E31FD28A-21FA-4FAD-A343-57B2A19AF38E}"/>
    <cellStyle name="Normal 53 10 5" xfId="54111" xr:uid="{E04A99E0-38BE-42EE-B538-A739FB570874}"/>
    <cellStyle name="Normal 53 10 5 2" xfId="54112" xr:uid="{E5BC2BC8-9CA4-4B3A-94D8-F4E3869F18F7}"/>
    <cellStyle name="Normal 53 10 6" xfId="54113" xr:uid="{D44F0E80-4E5B-4722-ABD9-0AC6EFB8E758}"/>
    <cellStyle name="Normal 53 10 6 2" xfId="54114" xr:uid="{CDA39B11-6DFE-4A26-96F7-EA3BA04CAD10}"/>
    <cellStyle name="Normal 53 10 7" xfId="54115" xr:uid="{7D61E5CD-0B4A-4BE3-99B7-33658BD47342}"/>
    <cellStyle name="Normal 53 11" xfId="54116" xr:uid="{6C75BFCD-A057-4245-B2B3-1674D1E66480}"/>
    <cellStyle name="Normal 53 11 2" xfId="54117" xr:uid="{DF59131F-C2F7-494D-B5FA-D7BF4F981133}"/>
    <cellStyle name="Normal 53 12" xfId="54118" xr:uid="{7E5E2453-BF2E-43A6-8E48-4CC80A21BF59}"/>
    <cellStyle name="Normal 53 12 2" xfId="54119" xr:uid="{4960E6DD-F626-4D4A-8E6E-57ADD74C47F8}"/>
    <cellStyle name="Normal 53 13" xfId="54120" xr:uid="{EC21D8AA-6B83-49C7-80DF-84FB445A91B8}"/>
    <cellStyle name="Normal 53 13 2" xfId="54121" xr:uid="{58DD6BB2-8DE4-4ABF-9F0C-675239936D9C}"/>
    <cellStyle name="Normal 53 14" xfId="54122" xr:uid="{F9E65F60-081D-4BB9-9669-EA3D265186BC}"/>
    <cellStyle name="Normal 53 14 2" xfId="54123" xr:uid="{EAE59D2F-0646-4914-BB6C-1F60274A36D7}"/>
    <cellStyle name="Normal 53 15" xfId="54124" xr:uid="{36688458-F1EE-434B-8D6E-765E2062D5C8}"/>
    <cellStyle name="Normal 53 15 2" xfId="54125" xr:uid="{BEC4A047-91BA-4829-BD9A-F256C3EEBF88}"/>
    <cellStyle name="Normal 53 16" xfId="54126" xr:uid="{4FF4E636-2C57-4049-B3F2-E34F26FF1D58}"/>
    <cellStyle name="Normal 53 2" xfId="11386" xr:uid="{E227614F-FC30-4CB5-A85E-DB12C1337636}"/>
    <cellStyle name="Normal 53 2 2" xfId="54127" xr:uid="{AC734D1D-1510-4B60-8075-D413225FC3D3}"/>
    <cellStyle name="Normal 53 2 2 2" xfId="54128" xr:uid="{9FF226E2-EDFB-42EE-BB48-0280AAF35EAD}"/>
    <cellStyle name="Normal 53 2 2 2 2" xfId="54129" xr:uid="{8D78E6D1-8641-4FAC-91E6-9A125997AB5B}"/>
    <cellStyle name="Normal 53 2 2 3" xfId="54130" xr:uid="{A56E51F8-DE4A-4FCB-92A9-6CE3324BE493}"/>
    <cellStyle name="Normal 53 2 3" xfId="54131" xr:uid="{CABAFC93-81B0-4CD3-80E8-EB55CE3F5B51}"/>
    <cellStyle name="Normal 53 2 3 2" xfId="54132" xr:uid="{A64E4373-2781-4758-99FB-BA91EB38771C}"/>
    <cellStyle name="Normal 53 2 4" xfId="54133" xr:uid="{A7394D0C-6612-4E93-A8F3-29CA8974E550}"/>
    <cellStyle name="Normal 53 2 4 2" xfId="54134" xr:uid="{32450856-184A-42F0-998A-5A324AB1FA01}"/>
    <cellStyle name="Normal 53 2 5" xfId="54135" xr:uid="{6C2CC3CE-653A-4D20-A8A8-45C763CB887E}"/>
    <cellStyle name="Normal 53 2 5 2" xfId="54136" xr:uid="{18B3BD22-B997-4914-AD99-F6607E07CE2D}"/>
    <cellStyle name="Normal 53 2 6" xfId="54137" xr:uid="{C3622493-8C9E-4B92-8E3F-6592495C7553}"/>
    <cellStyle name="Normal 53 2 6 2" xfId="54138" xr:uid="{5C3EF242-0C56-4245-897B-576F6B2D427C}"/>
    <cellStyle name="Normal 53 2 7" xfId="54139" xr:uid="{D1BF8F19-1D22-43DC-95A1-5A1525E3CDD0}"/>
    <cellStyle name="Normal 53 3" xfId="54140" xr:uid="{F126EA53-FD79-4C19-B60A-4C15DEF8C83F}"/>
    <cellStyle name="Normal 53 3 2" xfId="54141" xr:uid="{6E079531-F676-41F5-A25C-7014FB90F376}"/>
    <cellStyle name="Normal 53 3 2 2" xfId="54142" xr:uid="{33FB3AAC-11B1-42B9-A73D-27247B8405A1}"/>
    <cellStyle name="Normal 53 3 2 2 2" xfId="54143" xr:uid="{D1C3CF2A-8911-4648-A9FB-FE545611A860}"/>
    <cellStyle name="Normal 53 3 2 3" xfId="54144" xr:uid="{29EEEDF5-9BED-4C97-A673-DEEA4E8A5C11}"/>
    <cellStyle name="Normal 53 3 3" xfId="54145" xr:uid="{0969CD1D-7870-4546-9444-024DC74BBBC5}"/>
    <cellStyle name="Normal 53 3 3 2" xfId="54146" xr:uid="{FB800909-BC94-43C8-B3A8-14BC95FE9D06}"/>
    <cellStyle name="Normal 53 3 4" xfId="54147" xr:uid="{963670D2-5D62-407D-ADB3-B6E384419831}"/>
    <cellStyle name="Normal 53 3 4 2" xfId="54148" xr:uid="{7769856B-B7EB-420A-A34C-6D6C175D513C}"/>
    <cellStyle name="Normal 53 3 5" xfId="54149" xr:uid="{E938BCCF-9CB8-4706-8A81-92A52DE42CCB}"/>
    <cellStyle name="Normal 53 3 5 2" xfId="54150" xr:uid="{9C06CA86-116B-4D23-9687-8D1E82EC87DE}"/>
    <cellStyle name="Normal 53 3 6" xfId="54151" xr:uid="{18A128FB-F77A-44BD-91F1-DA47EB66CF1E}"/>
    <cellStyle name="Normal 53 3 6 2" xfId="54152" xr:uid="{51619463-A080-4943-9660-319AD257A1C8}"/>
    <cellStyle name="Normal 53 3 7" xfId="54153" xr:uid="{81C2D620-DD9F-4F61-83DB-4D734127F306}"/>
    <cellStyle name="Normal 53 4" xfId="54154" xr:uid="{393B1D7A-292C-4E23-BF79-4C23F61CEEEB}"/>
    <cellStyle name="Normal 53 4 2" xfId="54155" xr:uid="{58E77C2D-4140-4388-B819-F62641BC66EF}"/>
    <cellStyle name="Normal 53 4 2 2" xfId="54156" xr:uid="{B95341C6-34BA-4962-A2E4-8EBED1325F1D}"/>
    <cellStyle name="Normal 53 4 3" xfId="54157" xr:uid="{9F1C1180-AE77-42D6-8835-F0A1EA67EDB6}"/>
    <cellStyle name="Normal 53 4 3 2" xfId="54158" xr:uid="{804A4D3D-610B-4CD1-BF0C-9283B6AE0E06}"/>
    <cellStyle name="Normal 53 4 4" xfId="54159" xr:uid="{54F46659-3B6A-4D5E-A292-07ECE7EECC86}"/>
    <cellStyle name="Normal 53 4 4 2" xfId="54160" xr:uid="{CA2AE3C9-E7EB-4B13-BB98-B506F4F8947F}"/>
    <cellStyle name="Normal 53 4 5" xfId="54161" xr:uid="{48FB7FFA-2FE6-48D2-8B28-AE9C7F48BC7F}"/>
    <cellStyle name="Normal 53 4 5 2" xfId="54162" xr:uid="{3FB58458-529F-4258-9FFD-30FDB282B0A7}"/>
    <cellStyle name="Normal 53 4 6" xfId="54163" xr:uid="{1D681DE9-D641-4D0A-B63E-60E249CDEECA}"/>
    <cellStyle name="Normal 53 4 6 2" xfId="54164" xr:uid="{F04CF6F7-57C8-40F1-B13C-50793FEC1017}"/>
    <cellStyle name="Normal 53 4 7" xfId="54165" xr:uid="{65E3111A-129A-43D0-8D8D-0291AC7DBBA7}"/>
    <cellStyle name="Normal 53 5" xfId="54166" xr:uid="{D0F6C6FB-6E1F-45A5-87B3-989814F67421}"/>
    <cellStyle name="Normal 53 5 2" xfId="54167" xr:uid="{4F70633C-F931-4C98-A9F6-B4D80606D8BC}"/>
    <cellStyle name="Normal 53 5 2 2" xfId="54168" xr:uid="{0F9A9898-DCC3-458F-995F-BFADF52D514B}"/>
    <cellStyle name="Normal 53 5 3" xfId="54169" xr:uid="{E496111D-5ABE-4844-AFE9-F5C8F0174A26}"/>
    <cellStyle name="Normal 53 5 3 2" xfId="54170" xr:uid="{6E3FEA65-B64A-4AB3-94E4-F764767AB6D5}"/>
    <cellStyle name="Normal 53 5 4" xfId="54171" xr:uid="{43CEAB1F-A257-4612-87EA-9D1160C922EB}"/>
    <cellStyle name="Normal 53 5 4 2" xfId="54172" xr:uid="{DD8F73C1-D1C8-4407-8901-215BFBEDEA69}"/>
    <cellStyle name="Normal 53 5 5" xfId="54173" xr:uid="{37C0882B-994A-4EB6-9F43-31A5EDC6343C}"/>
    <cellStyle name="Normal 53 5 5 2" xfId="54174" xr:uid="{A064FD4B-FB6E-4D76-AB29-D79905B5887B}"/>
    <cellStyle name="Normal 53 5 6" xfId="54175" xr:uid="{4663D4D8-C64F-4D07-826E-CC435AC329A9}"/>
    <cellStyle name="Normal 53 5 6 2" xfId="54176" xr:uid="{1A159796-DE6C-431F-9DFF-10D585C219B6}"/>
    <cellStyle name="Normal 53 5 7" xfId="54177" xr:uid="{3F796A81-C36E-40B5-B9C1-97632DA3B47A}"/>
    <cellStyle name="Normal 53 6" xfId="54178" xr:uid="{77C7D48B-7FC8-453D-B18A-838263BB15E4}"/>
    <cellStyle name="Normal 53 6 2" xfId="54179" xr:uid="{E9184BCD-67C8-4976-8D04-8DA82109B1D3}"/>
    <cellStyle name="Normal 53 6 2 2" xfId="54180" xr:uid="{FE6B44D5-AB8C-4369-87EF-53897CBA0AD6}"/>
    <cellStyle name="Normal 53 6 3" xfId="54181" xr:uid="{2ED98457-CD3A-42D7-82D0-8C7353850232}"/>
    <cellStyle name="Normal 53 6 3 2" xfId="54182" xr:uid="{630BEB90-E626-442F-85FB-9CBEF57293C8}"/>
    <cellStyle name="Normal 53 6 4" xfId="54183" xr:uid="{B6DBB6CD-4E7F-46D6-A900-7229FFD9CDA1}"/>
    <cellStyle name="Normal 53 6 4 2" xfId="54184" xr:uid="{B75251FF-E967-406D-8B5D-611632C99FFA}"/>
    <cellStyle name="Normal 53 6 5" xfId="54185" xr:uid="{76DA64A0-88E3-4B32-BCDF-F41FD669C6B4}"/>
    <cellStyle name="Normal 53 6 5 2" xfId="54186" xr:uid="{BEAD33D4-E8E9-4EFA-8BDB-EC60021311C2}"/>
    <cellStyle name="Normal 53 6 6" xfId="54187" xr:uid="{EC70CD7F-11BD-4706-9CE0-B005CBF6C448}"/>
    <cellStyle name="Normal 53 6 6 2" xfId="54188" xr:uid="{07093971-F04D-4044-957F-4CAEAD4F9D7C}"/>
    <cellStyle name="Normal 53 6 7" xfId="54189" xr:uid="{2BB9DDE2-9B74-45AF-BA38-D65E0817EF0C}"/>
    <cellStyle name="Normal 53 7" xfId="54190" xr:uid="{AFB8ECF2-60D1-4D7B-A91E-7AA38E6B3BB8}"/>
    <cellStyle name="Normal 53 7 2" xfId="54191" xr:uid="{25B0957A-4D9D-4BE7-9DB9-469A25221E05}"/>
    <cellStyle name="Normal 53 7 2 2" xfId="54192" xr:uid="{28F1DB9F-7A00-4647-857B-A645E500E8E7}"/>
    <cellStyle name="Normal 53 7 3" xfId="54193" xr:uid="{56115FD4-AD2E-4593-8E58-3D2A75381252}"/>
    <cellStyle name="Normal 53 7 3 2" xfId="54194" xr:uid="{293B1709-5731-4820-BC45-09F079B3ED74}"/>
    <cellStyle name="Normal 53 7 4" xfId="54195" xr:uid="{9C7BB6FC-FBD9-4680-BFE9-D5D786071291}"/>
    <cellStyle name="Normal 53 7 4 2" xfId="54196" xr:uid="{C974A60B-D08F-4C06-8C25-4A507338D6D4}"/>
    <cellStyle name="Normal 53 7 5" xfId="54197" xr:uid="{70054B84-40FD-4DA8-AE3C-670BBFD199B0}"/>
    <cellStyle name="Normal 53 7 5 2" xfId="54198" xr:uid="{F5DC4E5B-D17C-4259-A20A-DCC9DB24C897}"/>
    <cellStyle name="Normal 53 7 6" xfId="54199" xr:uid="{0F14B383-A3CA-4D35-AA88-0D6F121D4347}"/>
    <cellStyle name="Normal 53 7 6 2" xfId="54200" xr:uid="{F89DD187-E617-48DF-A0B9-326243D6FCB1}"/>
    <cellStyle name="Normal 53 7 7" xfId="54201" xr:uid="{7CD622F9-23CB-46CE-9FF4-2AA284842646}"/>
    <cellStyle name="Normal 53 8" xfId="54202" xr:uid="{6E7F8522-58F4-4881-A624-689E6B64E1FD}"/>
    <cellStyle name="Normal 53 8 2" xfId="54203" xr:uid="{6BA63D66-582F-4C26-9197-7B36329041B0}"/>
    <cellStyle name="Normal 53 8 2 2" xfId="54204" xr:uid="{CF0298C2-2088-4820-B5CC-AF96F099C3BB}"/>
    <cellStyle name="Normal 53 8 3" xfId="54205" xr:uid="{42373CC4-B522-4A46-94D2-10FD2A04D506}"/>
    <cellStyle name="Normal 53 8 3 2" xfId="54206" xr:uid="{7B734D7B-1C88-4333-B183-95BA663967FC}"/>
    <cellStyle name="Normal 53 8 4" xfId="54207" xr:uid="{D8CC30DB-3D7A-4E9F-B96A-CD0A1B0BDC11}"/>
    <cellStyle name="Normal 53 8 4 2" xfId="54208" xr:uid="{1C535E6A-D13B-4FC5-88E9-6660E957CE02}"/>
    <cellStyle name="Normal 53 8 5" xfId="54209" xr:uid="{E50574DE-031A-4F58-994F-29DB4D17FCD0}"/>
    <cellStyle name="Normal 53 8 5 2" xfId="54210" xr:uid="{CFD6C6B8-CD74-4E50-86B4-C268869160D8}"/>
    <cellStyle name="Normal 53 8 6" xfId="54211" xr:uid="{6EB9C765-BDC7-453F-AF9C-021439131355}"/>
    <cellStyle name="Normal 53 8 6 2" xfId="54212" xr:uid="{C729451F-7F19-4D56-A192-15DC45BD0069}"/>
    <cellStyle name="Normal 53 8 7" xfId="54213" xr:uid="{D4329BA4-0D23-4517-846B-8B6089FC6435}"/>
    <cellStyle name="Normal 53 9" xfId="54214" xr:uid="{A24D9F6A-CB86-4BC3-89A4-A70CFCA33B79}"/>
    <cellStyle name="Normal 53 9 2" xfId="54215" xr:uid="{D486AD4B-66DD-4ED5-8313-DE247D60A170}"/>
    <cellStyle name="Normal 53 9 2 2" xfId="54216" xr:uid="{8B58F13F-329F-42FB-93C8-104BDACDD56A}"/>
    <cellStyle name="Normal 53 9 3" xfId="54217" xr:uid="{A2910412-63D6-4D0C-8A5F-42809F654EE7}"/>
    <cellStyle name="Normal 53 9 3 2" xfId="54218" xr:uid="{0D43C4FA-C444-4EC9-87F0-BC44505CA723}"/>
    <cellStyle name="Normal 53 9 4" xfId="54219" xr:uid="{B0EA1C10-CA55-4809-B8E2-D66FC16BEF87}"/>
    <cellStyle name="Normal 53 9 4 2" xfId="54220" xr:uid="{6B444137-4A85-41CA-AC69-5B21AD017EC9}"/>
    <cellStyle name="Normal 53 9 5" xfId="54221" xr:uid="{6495AD47-301E-4DE4-9630-31227F489C90}"/>
    <cellStyle name="Normal 53 9 5 2" xfId="54222" xr:uid="{DF78A368-A65D-471C-BF12-8BD621CFCAA3}"/>
    <cellStyle name="Normal 53 9 6" xfId="54223" xr:uid="{E701C479-1EB2-4844-9D30-DC8291152EDB}"/>
    <cellStyle name="Normal 53 9 6 2" xfId="54224" xr:uid="{A4BC8418-2DF6-4A07-8397-E9528FA53341}"/>
    <cellStyle name="Normal 53 9 7" xfId="54225" xr:uid="{0CEC7B0F-50EB-4DED-9F22-D618846EB2E7}"/>
    <cellStyle name="Normal 54" xfId="9989" xr:uid="{6B2BA681-B828-4F05-8BE1-B66C37365FC7}"/>
    <cellStyle name="Normal 54 10" xfId="54226" xr:uid="{99767FC4-14D7-45D2-991A-19D1D12B3E16}"/>
    <cellStyle name="Normal 54 10 2" xfId="54227" xr:uid="{22183331-5267-436F-8DC8-0840323A5A50}"/>
    <cellStyle name="Normal 54 10 2 2" xfId="54228" xr:uid="{C0E0A598-B368-43CB-8612-325436F0AC53}"/>
    <cellStyle name="Normal 54 10 3" xfId="54229" xr:uid="{B5EAB70C-D000-4322-89E9-967A664BD2BC}"/>
    <cellStyle name="Normal 54 10 3 2" xfId="54230" xr:uid="{D20291FD-D86D-464A-8F73-D615CEAEBE5C}"/>
    <cellStyle name="Normal 54 10 4" xfId="54231" xr:uid="{9693BB90-0EAA-4B76-A969-6479C9FD0DCA}"/>
    <cellStyle name="Normal 54 10 4 2" xfId="54232" xr:uid="{DE44236E-1961-4B93-8DAC-04895D96749E}"/>
    <cellStyle name="Normal 54 10 5" xfId="54233" xr:uid="{14F73D2B-205D-4E17-8E18-EBD8D030F616}"/>
    <cellStyle name="Normal 54 10 5 2" xfId="54234" xr:uid="{0DFC8C64-AE53-4F18-90D1-6CDAFEF9252A}"/>
    <cellStyle name="Normal 54 10 6" xfId="54235" xr:uid="{00BA6DE5-74A6-4320-9D5B-0A1D5A374A2A}"/>
    <cellStyle name="Normal 54 10 6 2" xfId="54236" xr:uid="{8295E59C-44C4-4A56-85C2-8B182C0CEA15}"/>
    <cellStyle name="Normal 54 10 7" xfId="54237" xr:uid="{6AC75274-0560-40BE-8CC1-3EC51F516F8B}"/>
    <cellStyle name="Normal 54 11" xfId="54238" xr:uid="{E91A9288-7E00-4E3B-B042-369AFE53137E}"/>
    <cellStyle name="Normal 54 11 2" xfId="54239" xr:uid="{15A1A0E7-D620-4388-A2A2-9D9C5D2CBD37}"/>
    <cellStyle name="Normal 54 12" xfId="54240" xr:uid="{0C4C86A9-6FF5-4247-A65B-F8B320117E85}"/>
    <cellStyle name="Normal 54 12 2" xfId="54241" xr:uid="{10AEA95F-A35F-47EE-BE6D-2ADEA6C056C6}"/>
    <cellStyle name="Normal 54 13" xfId="54242" xr:uid="{57AAB653-2E98-4F3C-A66D-6FC2C06FB2A8}"/>
    <cellStyle name="Normal 54 13 2" xfId="54243" xr:uid="{14627D6E-3CED-4585-82C3-95F52713611B}"/>
    <cellStyle name="Normal 54 14" xfId="54244" xr:uid="{E335163C-517A-46B6-9426-E550971EC759}"/>
    <cellStyle name="Normal 54 14 2" xfId="54245" xr:uid="{AAA86311-F0FA-4FD8-A2B0-B51C9164212D}"/>
    <cellStyle name="Normal 54 15" xfId="54246" xr:uid="{CA7F1DDC-A6D8-4E55-99E1-CAC02AC5EEBD}"/>
    <cellStyle name="Normal 54 15 2" xfId="54247" xr:uid="{B377776E-D372-4180-9A4A-9FE4B4EA93C8}"/>
    <cellStyle name="Normal 54 16" xfId="54248" xr:uid="{C37C4E54-8626-481A-AC35-0CB49E3E86DA}"/>
    <cellStyle name="Normal 54 2" xfId="11387" xr:uid="{5749FE12-396B-4EF0-B43F-D7E7670B38D4}"/>
    <cellStyle name="Normal 54 2 2" xfId="54249" xr:uid="{A32AF670-1208-4301-81B2-524E159EF846}"/>
    <cellStyle name="Normal 54 2 2 2" xfId="54250" xr:uid="{3A438A25-AC2A-45F1-B4C3-7E27B3D9D15D}"/>
    <cellStyle name="Normal 54 2 2 2 2" xfId="54251" xr:uid="{7978F76E-6CED-45FD-A580-789B65F4416D}"/>
    <cellStyle name="Normal 54 2 2 2 2 2" xfId="54252" xr:uid="{108F1070-6795-4B91-8FC6-43A73F704E21}"/>
    <cellStyle name="Normal 54 2 2 2 3" xfId="54253" xr:uid="{CF17B8E2-EFEF-4A7E-87B6-9B590FBC32E4}"/>
    <cellStyle name="Normal 54 2 2 3" xfId="54254" xr:uid="{945EDED1-FE70-43F0-8CBF-05BE6188CBFE}"/>
    <cellStyle name="Normal 54 2 2 3 2" xfId="54255" xr:uid="{BB98038C-E222-4842-A84A-EE1F40ED88FA}"/>
    <cellStyle name="Normal 54 2 2 4" xfId="54256" xr:uid="{C82936D4-C4CC-41ED-913E-8B27915FC9A5}"/>
    <cellStyle name="Normal 54 2 3" xfId="54257" xr:uid="{313B8ADC-F269-48B4-A4F0-0BD862CB1DC7}"/>
    <cellStyle name="Normal 54 2 3 2" xfId="54258" xr:uid="{ED8C9BC6-1006-4081-AB75-2AA821CAB6E2}"/>
    <cellStyle name="Normal 54 2 3 2 2" xfId="54259" xr:uid="{697C99C6-16A3-4454-A4F0-3CF21B43E2D4}"/>
    <cellStyle name="Normal 54 2 3 2 2 2" xfId="54260" xr:uid="{57B76F62-C5E4-4080-B3E1-7BE6D6ED2100}"/>
    <cellStyle name="Normal 54 2 3 2 3" xfId="54261" xr:uid="{9B39B7FA-5EDC-47E7-8A56-68EC6EF12635}"/>
    <cellStyle name="Normal 54 2 3 3" xfId="54262" xr:uid="{C1F2AE51-77A9-4947-BC2A-36AF10B9313E}"/>
    <cellStyle name="Normal 54 2 3 3 2" xfId="54263" xr:uid="{74EA284D-8AD6-4F8D-9ECC-872ADA0A2555}"/>
    <cellStyle name="Normal 54 2 3 4" xfId="54264" xr:uid="{ACAA47A9-1B2B-40B8-8811-197C156A0878}"/>
    <cellStyle name="Normal 54 2 4" xfId="54265" xr:uid="{DCE2ED74-CD61-42E0-9EC7-8F6DCEAF1FFC}"/>
    <cellStyle name="Normal 54 2 4 2" xfId="54266" xr:uid="{4CF03D4E-14E4-4081-B457-C76032B7CBEC}"/>
    <cellStyle name="Normal 54 2 4 2 2" xfId="54267" xr:uid="{EADDA2D1-4DB6-460A-8A48-528230BB4462}"/>
    <cellStyle name="Normal 54 2 4 3" xfId="54268" xr:uid="{6EC2916C-70D4-44DE-B2DA-40D734011826}"/>
    <cellStyle name="Normal 54 2 5" xfId="54269" xr:uid="{4CFE00AE-1287-476F-AE45-AB60D388F25C}"/>
    <cellStyle name="Normal 54 2 5 2" xfId="54270" xr:uid="{C9B32759-D231-4DFC-BFCA-C8137A42483B}"/>
    <cellStyle name="Normal 54 2 6" xfId="54271" xr:uid="{581FEAF9-AD22-4D32-9DEF-0ECBAF709C25}"/>
    <cellStyle name="Normal 54 2 6 2" xfId="54272" xr:uid="{67A5D1DA-FFF0-4AE7-930F-4A59744E8CB0}"/>
    <cellStyle name="Normal 54 2 7" xfId="54273" xr:uid="{05E576BA-C4E5-46EE-BAC9-06C76490A49C}"/>
    <cellStyle name="Normal 54 3" xfId="54274" xr:uid="{805F9A28-379F-4233-B6C9-078EC2A15213}"/>
    <cellStyle name="Normal 54 3 2" xfId="54275" xr:uid="{718B8E74-9E0F-4EE9-BD58-DAFAAD91F05B}"/>
    <cellStyle name="Normal 54 3 2 2" xfId="54276" xr:uid="{FA331787-449C-4CC5-8916-91BE7DE34472}"/>
    <cellStyle name="Normal 54 3 2 2 2" xfId="54277" xr:uid="{B5AD7298-8FD5-4B2F-B90E-527BD0C42DA7}"/>
    <cellStyle name="Normal 54 3 2 3" xfId="54278" xr:uid="{E14BEA2E-B7DD-4773-9300-E0F86A9B6EED}"/>
    <cellStyle name="Normal 54 3 3" xfId="54279" xr:uid="{4006251D-7F70-4838-90DA-D4CCDC0D10D3}"/>
    <cellStyle name="Normal 54 3 3 2" xfId="54280" xr:uid="{57B71E85-94F4-4AC9-83AD-FC80FEB3D06C}"/>
    <cellStyle name="Normal 54 3 4" xfId="54281" xr:uid="{5956E215-8029-4B3E-BEB6-A225A7FAE9C9}"/>
    <cellStyle name="Normal 54 3 4 2" xfId="54282" xr:uid="{501D9BA1-B94E-49F8-84DC-6B0A39D4D112}"/>
    <cellStyle name="Normal 54 3 5" xfId="54283" xr:uid="{FE7643B5-70B4-4354-8308-5752868D3D98}"/>
    <cellStyle name="Normal 54 3 5 2" xfId="54284" xr:uid="{E35AFD71-3E0B-473E-980B-CF43AB08FF48}"/>
    <cellStyle name="Normal 54 3 6" xfId="54285" xr:uid="{05A1AE81-EA93-4A4D-B722-E7EAD09A324C}"/>
    <cellStyle name="Normal 54 3 6 2" xfId="54286" xr:uid="{A393FE80-7CF7-410F-B40D-C21DC95DB3B7}"/>
    <cellStyle name="Normal 54 3 7" xfId="54287" xr:uid="{5331EEE7-084D-4576-B66A-7A485335EED2}"/>
    <cellStyle name="Normal 54 4" xfId="54288" xr:uid="{E1D438AC-F41F-4EEB-BD29-892C47685DD1}"/>
    <cellStyle name="Normal 54 4 2" xfId="54289" xr:uid="{02891EF0-5A4C-4E1F-9DF1-E363961905DE}"/>
    <cellStyle name="Normal 54 4 2 2" xfId="54290" xr:uid="{6A7224B9-E8FD-40D5-AC6F-A26261E510FA}"/>
    <cellStyle name="Normal 54 4 2 2 2" xfId="54291" xr:uid="{874623B8-CBC1-42FD-AC56-5682A013E209}"/>
    <cellStyle name="Normal 54 4 2 3" xfId="54292" xr:uid="{76872016-5EFB-42C1-BFE6-4DC83A4C6428}"/>
    <cellStyle name="Normal 54 4 3" xfId="54293" xr:uid="{E6375E56-CA13-4DA3-AC81-78D675E477DF}"/>
    <cellStyle name="Normal 54 4 3 2" xfId="54294" xr:uid="{1D10F42F-DC2F-40F1-9276-7D42A2240315}"/>
    <cellStyle name="Normal 54 4 4" xfId="54295" xr:uid="{4EE6AC4B-D853-4DD8-91E8-F1374A310E79}"/>
    <cellStyle name="Normal 54 4 4 2" xfId="54296" xr:uid="{3E4C1739-C7A1-4996-BCBB-51A79E4CA6C2}"/>
    <cellStyle name="Normal 54 4 5" xfId="54297" xr:uid="{E4F31763-3A9E-4645-BBAC-20398E8D0979}"/>
    <cellStyle name="Normal 54 4 5 2" xfId="54298" xr:uid="{AAF4FCA6-C1ED-46D4-9D1F-AFF46067A089}"/>
    <cellStyle name="Normal 54 4 6" xfId="54299" xr:uid="{2BDA541A-29E5-488E-9534-718F98E39A37}"/>
    <cellStyle name="Normal 54 4 6 2" xfId="54300" xr:uid="{93322FF4-B013-4884-8B3F-46272F220868}"/>
    <cellStyle name="Normal 54 4 7" xfId="54301" xr:uid="{AA521DC2-55C4-40D9-A9F8-E14C68B7F33C}"/>
    <cellStyle name="Normal 54 5" xfId="54302" xr:uid="{A09512DC-D587-4E1A-85E1-559B050EBC81}"/>
    <cellStyle name="Normal 54 5 2" xfId="54303" xr:uid="{6BE219A7-D187-416B-861D-D126BA0F17BB}"/>
    <cellStyle name="Normal 54 5 2 2" xfId="54304" xr:uid="{C7C2D3DC-7D3E-4192-8B1B-BBA37211D5F5}"/>
    <cellStyle name="Normal 54 5 2 2 2" xfId="54305" xr:uid="{1BC43888-2345-4324-9C1E-EE602C61DE4F}"/>
    <cellStyle name="Normal 54 5 2 3" xfId="54306" xr:uid="{928AC138-F6B2-44DC-BF0C-669AB5CD8B30}"/>
    <cellStyle name="Normal 54 5 3" xfId="54307" xr:uid="{961AF69B-EA3B-4A8B-983D-AA33FB990948}"/>
    <cellStyle name="Normal 54 5 3 2" xfId="54308" xr:uid="{58C7FEF3-6252-4FF5-9AE6-0611636ED0B0}"/>
    <cellStyle name="Normal 54 5 4" xfId="54309" xr:uid="{7A6BD455-BF26-4EF1-B902-0359D58788D1}"/>
    <cellStyle name="Normal 54 5 4 2" xfId="54310" xr:uid="{1FC049DC-B691-4624-A94F-0FD442955B3F}"/>
    <cellStyle name="Normal 54 5 5" xfId="54311" xr:uid="{C4702BD6-4C9D-4321-B74D-0C68A1818874}"/>
    <cellStyle name="Normal 54 5 5 2" xfId="54312" xr:uid="{8EB87405-A8E5-47AB-BAE3-4A261C012D1C}"/>
    <cellStyle name="Normal 54 5 6" xfId="54313" xr:uid="{BA1888C0-178C-4801-8FFE-501378393B0D}"/>
    <cellStyle name="Normal 54 5 6 2" xfId="54314" xr:uid="{4A03F112-79C3-416A-BDE5-6C0213C20024}"/>
    <cellStyle name="Normal 54 5 7" xfId="54315" xr:uid="{64EF3791-6A2C-4BC7-8CB1-9DEBB315D0C6}"/>
    <cellStyle name="Normal 54 6" xfId="54316" xr:uid="{0D255832-2F51-4B0D-A22F-F3F57E6F6F9A}"/>
    <cellStyle name="Normal 54 6 2" xfId="54317" xr:uid="{DCFEB17D-DBCD-4B3E-BC5D-9FB74F8C4647}"/>
    <cellStyle name="Normal 54 6 2 2" xfId="54318" xr:uid="{DF375BE8-96E4-470B-8497-900B9A6D34CD}"/>
    <cellStyle name="Normal 54 6 2 2 2" xfId="54319" xr:uid="{05045990-A75C-41A1-8F6A-7605264375DB}"/>
    <cellStyle name="Normal 54 6 2 3" xfId="54320" xr:uid="{CA7C66F3-2E2A-4411-A53C-41CF5B44FE5D}"/>
    <cellStyle name="Normal 54 6 3" xfId="54321" xr:uid="{8955A47C-38B5-41E5-B90B-79B76F618C9F}"/>
    <cellStyle name="Normal 54 6 3 2" xfId="54322" xr:uid="{B62E6D5B-F12A-49FF-9BB4-50DE4116E255}"/>
    <cellStyle name="Normal 54 6 4" xfId="54323" xr:uid="{5CF0C94B-B706-4161-B598-A454ACAF0720}"/>
    <cellStyle name="Normal 54 6 4 2" xfId="54324" xr:uid="{5C0CCA18-D326-4836-882C-7469D7B00C00}"/>
    <cellStyle name="Normal 54 6 5" xfId="54325" xr:uid="{62C728F5-C921-4485-A1CB-9A650BFA26A2}"/>
    <cellStyle name="Normal 54 6 5 2" xfId="54326" xr:uid="{00AF8AAD-7419-4AFD-AB39-A2C89C0D36D4}"/>
    <cellStyle name="Normal 54 6 6" xfId="54327" xr:uid="{AD5184EC-31CB-4AB6-B23F-FEA15C82893C}"/>
    <cellStyle name="Normal 54 6 6 2" xfId="54328" xr:uid="{BCFCCDCA-B146-4AB3-BF74-8073707447A8}"/>
    <cellStyle name="Normal 54 6 7" xfId="54329" xr:uid="{C6479834-D1F0-4F84-8B1D-06D16E5E7A2B}"/>
    <cellStyle name="Normal 54 7" xfId="54330" xr:uid="{626072C0-E27F-4D25-A24C-295583477D9A}"/>
    <cellStyle name="Normal 54 7 2" xfId="54331" xr:uid="{2A09D075-F26F-450E-8555-9A7B39BC6133}"/>
    <cellStyle name="Normal 54 7 2 2" xfId="54332" xr:uid="{DE442A38-91C5-4EE0-AE37-C0482BFEEBEB}"/>
    <cellStyle name="Normal 54 7 2 2 2" xfId="54333" xr:uid="{721F5DD1-0EEA-47FC-8E14-8E6E4B63EC4F}"/>
    <cellStyle name="Normal 54 7 2 3" xfId="54334" xr:uid="{634E0EB7-6F59-41ED-9F9E-5D1E709847DD}"/>
    <cellStyle name="Normal 54 7 3" xfId="54335" xr:uid="{76664805-F3B6-4B96-B805-9959125E0ADA}"/>
    <cellStyle name="Normal 54 7 3 2" xfId="54336" xr:uid="{31B88D39-9F78-4C4C-8B25-4A57D943D72B}"/>
    <cellStyle name="Normal 54 7 4" xfId="54337" xr:uid="{2E752662-6D6D-45F7-9EAB-898F3C8C2526}"/>
    <cellStyle name="Normal 54 7 4 2" xfId="54338" xr:uid="{B7D93E35-B17A-41E5-8661-4CFEE6322424}"/>
    <cellStyle name="Normal 54 7 5" xfId="54339" xr:uid="{FF498780-AE88-4473-B922-ADB01B4AF193}"/>
    <cellStyle name="Normal 54 7 5 2" xfId="54340" xr:uid="{8F6A1BE6-6533-4DDC-B729-FB0F9066E585}"/>
    <cellStyle name="Normal 54 7 6" xfId="54341" xr:uid="{F6A92E69-0C85-43E1-B565-31CEB15DD7FB}"/>
    <cellStyle name="Normal 54 7 6 2" xfId="54342" xr:uid="{29CAE724-6044-4CF9-AA19-1F30A571AB48}"/>
    <cellStyle name="Normal 54 7 7" xfId="54343" xr:uid="{C925D9E8-C3D3-4829-BEAF-E726AE21A77E}"/>
    <cellStyle name="Normal 54 8" xfId="54344" xr:uid="{5D38C9D5-EF6C-47BD-BF81-31D463311FBD}"/>
    <cellStyle name="Normal 54 8 2" xfId="54345" xr:uid="{46B73040-22EE-4BD7-A4FE-0CD64AE0429A}"/>
    <cellStyle name="Normal 54 8 2 2" xfId="54346" xr:uid="{4983A3CA-FC87-4C5E-B1B3-780479A0C1A9}"/>
    <cellStyle name="Normal 54 8 2 2 2" xfId="54347" xr:uid="{F0F8F9E3-3588-435A-A46C-C3DB2955F4A0}"/>
    <cellStyle name="Normal 54 8 2 3" xfId="54348" xr:uid="{E314724A-50E6-446A-8389-99AD94CC2C09}"/>
    <cellStyle name="Normal 54 8 3" xfId="54349" xr:uid="{84B95DB9-634F-459D-8613-C8BE4FD3BE66}"/>
    <cellStyle name="Normal 54 8 3 2" xfId="54350" xr:uid="{24E5CD11-E46E-4CB1-9BF4-7E1878C955A2}"/>
    <cellStyle name="Normal 54 8 4" xfId="54351" xr:uid="{22F67201-2CA5-4CCD-A729-EA0413EC8B2F}"/>
    <cellStyle name="Normal 54 8 4 2" xfId="54352" xr:uid="{EDFFCD08-ED56-43CA-8046-BB8D5985603F}"/>
    <cellStyle name="Normal 54 8 5" xfId="54353" xr:uid="{B83ECA9D-5561-4813-A69F-F528AC460C9A}"/>
    <cellStyle name="Normal 54 8 5 2" xfId="54354" xr:uid="{524FCED2-946E-4583-B1B9-0AFB40E75BCD}"/>
    <cellStyle name="Normal 54 8 6" xfId="54355" xr:uid="{0553448A-6785-467D-8A58-C11D733DF137}"/>
    <cellStyle name="Normal 54 8 6 2" xfId="54356" xr:uid="{B103E7EC-B45E-4E2B-81F6-537F40D94BB5}"/>
    <cellStyle name="Normal 54 8 7" xfId="54357" xr:uid="{FEE60994-F518-49B1-B39F-5F0DF163517B}"/>
    <cellStyle name="Normal 54 9" xfId="54358" xr:uid="{9FD7100C-8E5A-4181-8844-2041CC7665ED}"/>
    <cellStyle name="Normal 54 9 2" xfId="54359" xr:uid="{E69A8D0C-0E6F-4EFE-9C8C-4D548432684A}"/>
    <cellStyle name="Normal 54 9 2 2" xfId="54360" xr:uid="{815631A1-1666-4F03-9575-9BA04568C588}"/>
    <cellStyle name="Normal 54 9 2 2 2" xfId="54361" xr:uid="{1279D825-FE40-487B-9F74-45368C583B29}"/>
    <cellStyle name="Normal 54 9 2 2 2 2" xfId="54362" xr:uid="{28A0BB6E-E06C-4CF0-896D-5EFD1283B6A0}"/>
    <cellStyle name="Normal 54 9 2 2 3" xfId="54363" xr:uid="{51E1A7CF-3B96-42CF-90B5-2FBE52B07C4B}"/>
    <cellStyle name="Normal 54 9 2 2 3 2" xfId="54364" xr:uid="{722E2E72-9178-4102-80E5-119421D0B062}"/>
    <cellStyle name="Normal 54 9 2 2 3 2 2" xfId="54365" xr:uid="{12BBE25D-56C3-4F65-8500-B285C6ADB66E}"/>
    <cellStyle name="Normal 54 9 2 2 3 2 2 2" xfId="54366" xr:uid="{16AFBC8D-3374-436A-AE85-A2DB066A3B08}"/>
    <cellStyle name="Normal 54 9 2 2 3 2 3" xfId="54367" xr:uid="{38AFF02C-80DF-4954-BBD8-0460C265C499}"/>
    <cellStyle name="Normal 54 9 2 2 3 3" xfId="54368" xr:uid="{DFAEED27-E6EE-4645-8760-828FB2B29CF0}"/>
    <cellStyle name="Normal 54 9 2 2 4" xfId="54369" xr:uid="{606B5623-452F-4286-B5E0-B7BA3C3E4E47}"/>
    <cellStyle name="Normal 54 9 2 3" xfId="54370" xr:uid="{9A416D2F-EFF6-4E7A-AC68-6E9F7F3A4E03}"/>
    <cellStyle name="Normal 54 9 2 3 2" xfId="54371" xr:uid="{DD0D5E05-7451-4C31-ABD8-9780F727D597}"/>
    <cellStyle name="Normal 54 9 2 4" xfId="54372" xr:uid="{CF02F783-917A-4A82-B9EA-6B5C0CAFBDE4}"/>
    <cellStyle name="Normal 54 9 3" xfId="54373" xr:uid="{CADCF7FF-10E7-43FD-904F-BAEC9D286F22}"/>
    <cellStyle name="Normal 54 9 3 2" xfId="54374" xr:uid="{3FBDF500-7849-431B-BF97-9B104AFC5114}"/>
    <cellStyle name="Normal 54 9 4" xfId="54375" xr:uid="{EACF241E-B012-44A5-8890-C1502B5902A5}"/>
    <cellStyle name="Normal 54 9 4 2" xfId="54376" xr:uid="{F1F3A940-6D2B-4A2C-8418-6DB011F120D2}"/>
    <cellStyle name="Normal 54 9 5" xfId="54377" xr:uid="{C73DF922-3E8A-4C26-9B35-42CEF42FB706}"/>
    <cellStyle name="Normal 54 9 5 2" xfId="54378" xr:uid="{3F08D6A1-6E87-4F85-9344-D5DD9BEF5BD1}"/>
    <cellStyle name="Normal 54 9 6" xfId="54379" xr:uid="{6455A7B4-6FF8-4E4E-A0D6-5419C188D54C}"/>
    <cellStyle name="Normal 54 9 6 2" xfId="54380" xr:uid="{5517DD42-DB27-47C3-8DCC-7E8524612ABA}"/>
    <cellStyle name="Normal 54 9 7" xfId="54381" xr:uid="{A29778BD-1DB7-4F03-B4F4-D253D3A2601E}"/>
    <cellStyle name="Normal 55" xfId="9990" xr:uid="{5A2FF75E-95E4-441B-9DBB-1063A6AECD94}"/>
    <cellStyle name="Normal 55 10" xfId="54382" xr:uid="{E4EA5308-DAEE-458B-809F-17D1E2E28920}"/>
    <cellStyle name="Normal 55 10 2" xfId="54383" xr:uid="{4AD65BBA-55D3-49F7-A30E-16C2B5A22E6D}"/>
    <cellStyle name="Normal 55 10 2 2" xfId="54384" xr:uid="{09516263-E45B-473A-9C4C-5B0BAE8EC4C6}"/>
    <cellStyle name="Normal 55 10 3" xfId="54385" xr:uid="{C2E39368-06CE-4A19-BE9D-0983017BC45B}"/>
    <cellStyle name="Normal 55 10 3 2" xfId="54386" xr:uid="{5482B75E-4AD2-44D9-ADA0-144752B9F654}"/>
    <cellStyle name="Normal 55 10 4" xfId="54387" xr:uid="{CD4BB35E-2E5B-45F9-A5C0-E71F0D3A19BA}"/>
    <cellStyle name="Normal 55 10 4 2" xfId="54388" xr:uid="{5F8CD4FB-08B9-41FC-A35F-5C334A345068}"/>
    <cellStyle name="Normal 55 10 5" xfId="54389" xr:uid="{48625D94-9379-421A-A712-B3CD261F8DDE}"/>
    <cellStyle name="Normal 55 10 5 2" xfId="54390" xr:uid="{06D1DC86-878D-4D80-95D2-385DB9ECA978}"/>
    <cellStyle name="Normal 55 10 6" xfId="54391" xr:uid="{4DA04A8F-1C0A-4604-B394-B7FD1B240AC7}"/>
    <cellStyle name="Normal 55 10 6 2" xfId="54392" xr:uid="{207A0C23-9318-464C-9BC0-04808E626E53}"/>
    <cellStyle name="Normal 55 10 7" xfId="54393" xr:uid="{15AFEF53-5820-4E28-9AB9-111E61FD1A41}"/>
    <cellStyle name="Normal 55 11" xfId="54394" xr:uid="{A30025D8-63D8-40B2-AD10-CA88565214F8}"/>
    <cellStyle name="Normal 55 11 2" xfId="54395" xr:uid="{F9D54765-035E-48A6-8D88-EC2D240AC0DC}"/>
    <cellStyle name="Normal 55 12" xfId="54396" xr:uid="{F540B262-7398-4640-B1B7-FEDB93F051C0}"/>
    <cellStyle name="Normal 55 12 2" xfId="54397" xr:uid="{CCC7FCF1-9D19-4CFD-A59E-102AC13582EE}"/>
    <cellStyle name="Normal 55 13" xfId="54398" xr:uid="{24E92D3F-6EFB-4D62-AFCF-9414BB54EFFF}"/>
    <cellStyle name="Normal 55 13 2" xfId="54399" xr:uid="{B9B1DE6D-BF0D-4352-8B3E-246B0371B456}"/>
    <cellStyle name="Normal 55 14" xfId="54400" xr:uid="{A85B904D-0DEB-446E-8819-F5B7E7303111}"/>
    <cellStyle name="Normal 55 14 2" xfId="54401" xr:uid="{D520768C-B244-4AE5-980D-06E0A5695BDE}"/>
    <cellStyle name="Normal 55 15" xfId="54402" xr:uid="{96E49DB9-E868-49D6-83D4-2C502593885D}"/>
    <cellStyle name="Normal 55 15 2" xfId="54403" xr:uid="{E06C34E8-2D9A-48C6-8760-3A225B66428E}"/>
    <cellStyle name="Normal 55 16" xfId="54404" xr:uid="{831040B9-2A8F-458B-98EF-DF2539861228}"/>
    <cellStyle name="Normal 55 2" xfId="11388" xr:uid="{89822165-2D65-4D43-A600-2BCA1C9F73F1}"/>
    <cellStyle name="Normal 55 2 2" xfId="54405" xr:uid="{A439D02E-AA80-4CA8-B9C7-2CE6D504A47C}"/>
    <cellStyle name="Normal 55 2 2 2" xfId="54406" xr:uid="{A4023AC0-BDA9-4876-9503-C993791EB96F}"/>
    <cellStyle name="Normal 55 2 2 2 2" xfId="54407" xr:uid="{8605EF40-A087-40F1-B60F-5AB113DEF212}"/>
    <cellStyle name="Normal 55 2 2 2 2 2" xfId="54408" xr:uid="{2C724A50-2AD1-4FC0-8B07-34E3D0858614}"/>
    <cellStyle name="Normal 55 2 2 2 3" xfId="54409" xr:uid="{71DDD104-7F1B-42C5-B606-93D930201813}"/>
    <cellStyle name="Normal 55 2 2 3" xfId="54410" xr:uid="{38648844-AC99-4D83-9201-F1D91150480E}"/>
    <cellStyle name="Normal 55 2 2 3 2" xfId="54411" xr:uid="{510B657C-D358-42F4-977A-333B33E6BD50}"/>
    <cellStyle name="Normal 55 2 2 4" xfId="54412" xr:uid="{B9E94323-00E1-40A5-9528-B919268860B5}"/>
    <cellStyle name="Normal 55 2 3" xfId="54413" xr:uid="{A2E5EEF7-FB6E-482C-95AE-5D3FF4B8AA6F}"/>
    <cellStyle name="Normal 55 2 3 2" xfId="54414" xr:uid="{75D02171-F19E-4A5A-B3E5-9C495718EAA7}"/>
    <cellStyle name="Normal 55 2 3 2 2" xfId="54415" xr:uid="{FFFA67CD-3475-4AE5-A32C-DF9CC065404A}"/>
    <cellStyle name="Normal 55 2 3 2 2 2" xfId="54416" xr:uid="{69ED67D4-B83C-4709-A049-C1F8CEA80671}"/>
    <cellStyle name="Normal 55 2 3 2 3" xfId="54417" xr:uid="{1822EBFF-4D45-4CB1-A9D8-17A8566127A7}"/>
    <cellStyle name="Normal 55 2 3 3" xfId="54418" xr:uid="{961D92FC-D9AC-405F-B3CC-AEFB625E7DBF}"/>
    <cellStyle name="Normal 55 2 3 3 2" xfId="54419" xr:uid="{E3810F7D-062F-4833-BDA5-F3EF34034820}"/>
    <cellStyle name="Normal 55 2 3 4" xfId="54420" xr:uid="{FF690A40-FE64-49C2-B5F7-0E9EF0DD1EF4}"/>
    <cellStyle name="Normal 55 2 4" xfId="54421" xr:uid="{4D25EB70-9BBF-4D6C-9A28-A37193BFCF28}"/>
    <cellStyle name="Normal 55 2 4 2" xfId="54422" xr:uid="{E1AA4D23-D830-4E03-BE33-E9E3AC2BCE50}"/>
    <cellStyle name="Normal 55 2 4 2 2" xfId="54423" xr:uid="{BAF3A935-564F-4B07-9C84-95CBC9752825}"/>
    <cellStyle name="Normal 55 2 4 3" xfId="54424" xr:uid="{D27FD000-5EC8-4F73-B560-3D19B6BAEA0F}"/>
    <cellStyle name="Normal 55 2 5" xfId="54425" xr:uid="{0585096A-7950-4061-AE64-90FEA95D68AE}"/>
    <cellStyle name="Normal 55 2 5 2" xfId="54426" xr:uid="{F0229DF5-6B65-4671-B14D-7E444EAF266D}"/>
    <cellStyle name="Normal 55 2 6" xfId="54427" xr:uid="{9D16AB29-0B5A-4801-A5A9-4F0F38ABC70E}"/>
    <cellStyle name="Normal 55 2 6 2" xfId="54428" xr:uid="{CC6E0A73-9E6B-466B-8D3F-0FFCB9A4541E}"/>
    <cellStyle name="Normal 55 2 7" xfId="54429" xr:uid="{E2760245-175B-4874-B1B4-EE7A76095F14}"/>
    <cellStyle name="Normal 55 3" xfId="54430" xr:uid="{B0CFDD08-B61A-4AEF-AE05-5A593801E683}"/>
    <cellStyle name="Normal 55 3 2" xfId="54431" xr:uid="{1EB3846C-6CC9-4FB4-B3BF-1DD9812C8A74}"/>
    <cellStyle name="Normal 55 3 2 2" xfId="54432" xr:uid="{F1DB14AA-04E6-4264-8D5F-8562978DB22E}"/>
    <cellStyle name="Normal 55 3 2 2 2" xfId="54433" xr:uid="{1A28EE46-D2C7-4F7C-B748-A369126437BA}"/>
    <cellStyle name="Normal 55 3 2 3" xfId="54434" xr:uid="{914E3621-1ACA-4ECC-A475-B2372D3EB65E}"/>
    <cellStyle name="Normal 55 3 3" xfId="54435" xr:uid="{62E426AC-52AF-4992-87E0-24B69C576E74}"/>
    <cellStyle name="Normal 55 3 3 2" xfId="54436" xr:uid="{5F8DB5B6-FE28-4D6E-8D01-F0B6B934B864}"/>
    <cellStyle name="Normal 55 3 4" xfId="54437" xr:uid="{9E859B1D-4803-4D2F-A37D-51E5C141C82F}"/>
    <cellStyle name="Normal 55 3 4 2" xfId="54438" xr:uid="{3F25D342-1E07-4DB4-B25F-A8A69CDD0574}"/>
    <cellStyle name="Normal 55 3 5" xfId="54439" xr:uid="{14E9398B-3D75-4C88-8C38-8A7D7294856E}"/>
    <cellStyle name="Normal 55 3 5 2" xfId="54440" xr:uid="{57DA98B7-39B5-453F-86B2-614A0B3DD071}"/>
    <cellStyle name="Normal 55 3 6" xfId="54441" xr:uid="{63DD8CCF-407A-4CD7-9AB5-B542A9D66AD8}"/>
    <cellStyle name="Normal 55 3 6 2" xfId="54442" xr:uid="{A7A57F7E-E084-4122-8449-6345F6BCD6B1}"/>
    <cellStyle name="Normal 55 3 7" xfId="54443" xr:uid="{36B39AD7-41C1-4EC9-9059-1B62F4BBD49B}"/>
    <cellStyle name="Normal 55 4" xfId="54444" xr:uid="{0F575F9F-CA44-4B6C-9318-9C7C72777117}"/>
    <cellStyle name="Normal 55 4 2" xfId="54445" xr:uid="{536A7D9A-AA24-4539-B440-7F57FE9E4266}"/>
    <cellStyle name="Normal 55 4 2 2" xfId="54446" xr:uid="{CC4B0022-7D8E-482C-9AB7-77AE96195348}"/>
    <cellStyle name="Normal 55 4 2 2 2" xfId="54447" xr:uid="{2861FD43-9190-4953-BE95-EE15C4D17120}"/>
    <cellStyle name="Normal 55 4 2 3" xfId="54448" xr:uid="{33D68843-3763-40CD-B30A-DCB0FAA7EC22}"/>
    <cellStyle name="Normal 55 4 3" xfId="54449" xr:uid="{B4CFA8F2-7BA1-434E-BDA5-8D19B8C38651}"/>
    <cellStyle name="Normal 55 4 3 2" xfId="54450" xr:uid="{E1903B11-AD42-48FD-AAE8-AFAA8DCFC0FC}"/>
    <cellStyle name="Normal 55 4 4" xfId="54451" xr:uid="{5177EC62-DEF2-4260-A807-F3780363C010}"/>
    <cellStyle name="Normal 55 4 4 2" xfId="54452" xr:uid="{A593E071-D701-4E27-83A6-74A82263567B}"/>
    <cellStyle name="Normal 55 4 5" xfId="54453" xr:uid="{B03623AE-115B-4CE5-9277-E8BB92F81855}"/>
    <cellStyle name="Normal 55 4 5 2" xfId="54454" xr:uid="{1C8BEC0A-EDFE-48DD-8A5C-5E9FE364294D}"/>
    <cellStyle name="Normal 55 4 6" xfId="54455" xr:uid="{12CEE4A7-8B44-4416-8907-3D0BBDBC878F}"/>
    <cellStyle name="Normal 55 4 6 2" xfId="54456" xr:uid="{BA0BB116-C726-4D97-A0A0-D8E623D10AD0}"/>
    <cellStyle name="Normal 55 4 7" xfId="54457" xr:uid="{3517862F-F9F0-44E7-816A-B61134517688}"/>
    <cellStyle name="Normal 55 5" xfId="54458" xr:uid="{C043EFB0-A99A-4611-93D1-FE3344EE512D}"/>
    <cellStyle name="Normal 55 5 2" xfId="54459" xr:uid="{A308563A-E4E6-4523-BFA5-B7749C72829C}"/>
    <cellStyle name="Normal 55 5 2 2" xfId="54460" xr:uid="{4BDED05E-43FB-48B7-9796-0BE1470011FD}"/>
    <cellStyle name="Normal 55 5 2 2 2" xfId="54461" xr:uid="{CE43040B-4306-4D15-A266-E076CBC4C9F4}"/>
    <cellStyle name="Normal 55 5 2 3" xfId="54462" xr:uid="{7D2B619D-A1B5-4D2F-A062-9B46378EDDE1}"/>
    <cellStyle name="Normal 55 5 3" xfId="54463" xr:uid="{523BD066-D07C-4B6C-A805-20EE3682C66D}"/>
    <cellStyle name="Normal 55 5 3 2" xfId="54464" xr:uid="{623D4781-8C4A-463A-9B23-FB334EF6B5F4}"/>
    <cellStyle name="Normal 55 5 4" xfId="54465" xr:uid="{90B53D0F-62D4-4454-8689-46D985F18A64}"/>
    <cellStyle name="Normal 55 5 4 2" xfId="54466" xr:uid="{72E35F73-49E0-4BB3-80C7-D8543F1BC7C1}"/>
    <cellStyle name="Normal 55 5 5" xfId="54467" xr:uid="{C96095FF-3853-4C03-822E-25F2DA585959}"/>
    <cellStyle name="Normal 55 5 5 2" xfId="54468" xr:uid="{C6EE478F-417C-48DC-81CB-CF944A2A2789}"/>
    <cellStyle name="Normal 55 5 6" xfId="54469" xr:uid="{57B2EC3B-8A87-428D-B6F5-1D9CE954BE3D}"/>
    <cellStyle name="Normal 55 5 6 2" xfId="54470" xr:uid="{8C21944D-AB87-4412-BC66-99E79D653B63}"/>
    <cellStyle name="Normal 55 5 7" xfId="54471" xr:uid="{C5FCA63E-DF2D-438E-B099-6B2E30E66E41}"/>
    <cellStyle name="Normal 55 6" xfId="54472" xr:uid="{45D86764-AAB9-4FE3-B094-BB8AA27EA0BA}"/>
    <cellStyle name="Normal 55 6 2" xfId="54473" xr:uid="{FBA58F4B-FA96-4C0F-BB34-016F57030387}"/>
    <cellStyle name="Normal 55 6 2 2" xfId="54474" xr:uid="{DAEAF106-0566-4C76-A0D2-F844AAF1B364}"/>
    <cellStyle name="Normal 55 6 2 2 2" xfId="54475" xr:uid="{F6EC34A8-B9D8-4438-A459-2F6600F67B18}"/>
    <cellStyle name="Normal 55 6 2 3" xfId="54476" xr:uid="{5F370964-42FB-44D0-99AB-2783A3FF3CDC}"/>
    <cellStyle name="Normal 55 6 3" xfId="54477" xr:uid="{C8AE97FE-4137-4F16-9EFA-BE1BF55CDA57}"/>
    <cellStyle name="Normal 55 6 3 2" xfId="54478" xr:uid="{6E60FA7B-D15D-4330-A9F6-5F75D35BFB3B}"/>
    <cellStyle name="Normal 55 6 4" xfId="54479" xr:uid="{C0FC8585-2A2C-455F-B87A-4BEDD661D72C}"/>
    <cellStyle name="Normal 55 6 4 2" xfId="54480" xr:uid="{CE6985EF-CC72-43FE-96FA-93EB23670593}"/>
    <cellStyle name="Normal 55 6 5" xfId="54481" xr:uid="{F34D4F5C-2D4C-4A62-896E-A75999ED9CEB}"/>
    <cellStyle name="Normal 55 6 5 2" xfId="54482" xr:uid="{38C862C9-3F56-4FF1-81E8-FA00EAB36286}"/>
    <cellStyle name="Normal 55 6 6" xfId="54483" xr:uid="{F9EF8602-C99B-4426-AD51-20D130CDC04C}"/>
    <cellStyle name="Normal 55 6 6 2" xfId="54484" xr:uid="{D72B7CA8-4DE8-43AC-AF6F-B501A4686004}"/>
    <cellStyle name="Normal 55 6 7" xfId="54485" xr:uid="{F86FDD42-76C1-4793-9281-0E86830023DF}"/>
    <cellStyle name="Normal 55 7" xfId="54486" xr:uid="{63262FEE-DBE5-41AB-9204-A907D44F75BF}"/>
    <cellStyle name="Normal 55 7 2" xfId="54487" xr:uid="{A44E5549-566D-4950-8C5E-544D4B079A7B}"/>
    <cellStyle name="Normal 55 7 2 2" xfId="54488" xr:uid="{2305B89D-617B-4F8D-A7AD-EF29A5D13F84}"/>
    <cellStyle name="Normal 55 7 2 2 2" xfId="54489" xr:uid="{0DB589D4-2672-4756-B008-6F9F57CE2195}"/>
    <cellStyle name="Normal 55 7 2 3" xfId="54490" xr:uid="{08EAA9D2-FE2C-44F3-88E8-AA795B37649D}"/>
    <cellStyle name="Normal 55 7 3" xfId="54491" xr:uid="{1B2A8E53-D152-4AB9-A4A0-6F1452C2955B}"/>
    <cellStyle name="Normal 55 7 3 2" xfId="54492" xr:uid="{445D9B26-CA86-4BBC-B9B2-3336BB42655F}"/>
    <cellStyle name="Normal 55 7 4" xfId="54493" xr:uid="{F757D70E-66B8-4C6C-8FCC-566749A4253C}"/>
    <cellStyle name="Normal 55 7 4 2" xfId="54494" xr:uid="{45EA42D8-3B3D-4C89-AADF-D1D0848E59CF}"/>
    <cellStyle name="Normal 55 7 5" xfId="54495" xr:uid="{40AF9978-3151-4FB4-901B-E4422261A8BA}"/>
    <cellStyle name="Normal 55 7 5 2" xfId="54496" xr:uid="{94DFF12A-435F-4CFA-8A33-A7A511783E2D}"/>
    <cellStyle name="Normal 55 7 6" xfId="54497" xr:uid="{CEEFF78E-A297-4DB1-B725-1ADA137A1011}"/>
    <cellStyle name="Normal 55 7 6 2" xfId="54498" xr:uid="{93522972-7560-42B4-A547-AD151B0E022B}"/>
    <cellStyle name="Normal 55 7 7" xfId="54499" xr:uid="{C65091D2-2AF9-4826-ACBC-2612616F7C78}"/>
    <cellStyle name="Normal 55 8" xfId="54500" xr:uid="{D7496F2D-79FF-4A2E-BBCB-443927CCC3BD}"/>
    <cellStyle name="Normal 55 8 2" xfId="54501" xr:uid="{8416EEA8-713E-466C-83A3-AA9E2E1C7C85}"/>
    <cellStyle name="Normal 55 8 2 2" xfId="54502" xr:uid="{CEBE232A-7A74-4A17-8F8D-F2ED3C0ADF70}"/>
    <cellStyle name="Normal 55 8 2 2 2" xfId="54503" xr:uid="{63A112E0-F370-43F7-8AAF-41FEED2B56C3}"/>
    <cellStyle name="Normal 55 8 2 3" xfId="54504" xr:uid="{2D6F7EFF-176A-477B-9FD5-3FDDE3D35B3A}"/>
    <cellStyle name="Normal 55 8 3" xfId="54505" xr:uid="{0F4CCBFF-04F7-428D-B7AF-2A7D48527676}"/>
    <cellStyle name="Normal 55 8 3 2" xfId="54506" xr:uid="{76A68CEB-2E91-48A8-9052-A95C5210B914}"/>
    <cellStyle name="Normal 55 8 4" xfId="54507" xr:uid="{9C8FFA70-A649-482C-BC17-41A9E8682C6D}"/>
    <cellStyle name="Normal 55 8 4 2" xfId="54508" xr:uid="{73884531-3A46-48DC-9864-9A2A43EA0F98}"/>
    <cellStyle name="Normal 55 8 5" xfId="54509" xr:uid="{98411264-DC22-4867-97A1-99110962F442}"/>
    <cellStyle name="Normal 55 8 5 2" xfId="54510" xr:uid="{E1EC52CB-24BA-4839-8A1F-A0D6F32D09E6}"/>
    <cellStyle name="Normal 55 8 6" xfId="54511" xr:uid="{AB896FEE-0FB2-4EA0-A433-444723F7FCCD}"/>
    <cellStyle name="Normal 55 8 6 2" xfId="54512" xr:uid="{354250D0-2F7D-4E73-9B04-68EFA86A782F}"/>
    <cellStyle name="Normal 55 8 7" xfId="54513" xr:uid="{47510EAD-AAE6-48CE-B0FD-BBA51039ADE5}"/>
    <cellStyle name="Normal 55 9" xfId="54514" xr:uid="{3FEB2A42-AB9B-4CDF-8476-5B231731DB82}"/>
    <cellStyle name="Normal 55 9 2" xfId="54515" xr:uid="{103D74CB-410A-498D-BA31-DA4E3338FD46}"/>
    <cellStyle name="Normal 55 9 2 2" xfId="54516" xr:uid="{8CA00770-B76C-436B-A1CC-F6BC11724940}"/>
    <cellStyle name="Normal 55 9 2 2 2" xfId="54517" xr:uid="{FB5A994E-8B72-495B-B7DF-2DE7DCECC54F}"/>
    <cellStyle name="Normal 55 9 2 2 2 2" xfId="54518" xr:uid="{7CC60CCE-0362-4DD5-9E58-4C2FCEDA2761}"/>
    <cellStyle name="Normal 55 9 2 2 2 2 2" xfId="54519" xr:uid="{B282C3BC-9C5A-4E7F-9F01-8F0FE9F2BC04}"/>
    <cellStyle name="Normal 55 9 2 2 2 3" xfId="54520" xr:uid="{4CA9944E-8FA5-435C-A92E-9881857BC22F}"/>
    <cellStyle name="Normal 55 9 2 2 2 3 2" xfId="54521" xr:uid="{D2318253-0D78-4CE0-B1EE-AD8E5E47F308}"/>
    <cellStyle name="Normal 55 9 2 2 2 3 2 2" xfId="54522" xr:uid="{EDC6C54B-2414-4934-8FB5-5F7957F984A7}"/>
    <cellStyle name="Normal 55 9 2 2 2 3 2 2 2" xfId="54523" xr:uid="{6CE3FC47-003C-4AAD-8E82-67EE0C714CBF}"/>
    <cellStyle name="Normal 55 9 2 2 2 3 2 3" xfId="54524" xr:uid="{8B8CD865-9864-4BA2-B4DE-77805CB59AD0}"/>
    <cellStyle name="Normal 55 9 2 2 2 3 3" xfId="54525" xr:uid="{7C1F89A1-9C90-4091-A16E-83B4320FF5D2}"/>
    <cellStyle name="Normal 55 9 2 2 2 4" xfId="54526" xr:uid="{AA77386A-8A25-4876-ACDB-BA95460AB82F}"/>
    <cellStyle name="Normal 55 9 2 2 3" xfId="54527" xr:uid="{F676939A-F8FA-49A8-B29F-EC03B0B21D48}"/>
    <cellStyle name="Normal 55 9 2 2 3 2" xfId="54528" xr:uid="{28383CCC-ADDF-4485-9DB8-103294253949}"/>
    <cellStyle name="Normal 55 9 2 2 4" xfId="54529" xr:uid="{DC7DE6B0-F94B-4EB5-A2B7-872426FF21EC}"/>
    <cellStyle name="Normal 55 9 2 3" xfId="54530" xr:uid="{58FB8B6A-530D-4C56-A60A-980E78B36C14}"/>
    <cellStyle name="Normal 55 9 2 3 2" xfId="54531" xr:uid="{C2E057F9-D25B-4BF7-A81D-8D92861D687F}"/>
    <cellStyle name="Normal 55 9 2 4" xfId="54532" xr:uid="{CC13945C-9CFC-4DAE-90C8-C0B5108A1635}"/>
    <cellStyle name="Normal 55 9 3" xfId="54533" xr:uid="{ACF5FC4C-4420-4A6C-A24D-206E54D35C7D}"/>
    <cellStyle name="Normal 55 9 3 2" xfId="54534" xr:uid="{C7B8C194-7F56-406C-A069-239615DFFFC2}"/>
    <cellStyle name="Normal 55 9 4" xfId="54535" xr:uid="{35425F25-583E-4E83-B50B-47E4A63D8A43}"/>
    <cellStyle name="Normal 55 9 4 2" xfId="54536" xr:uid="{5915949C-E2E0-4D4B-A153-C900D76CA54A}"/>
    <cellStyle name="Normal 55 9 5" xfId="54537" xr:uid="{A857BA1E-8789-44D2-B1F6-E77920290A92}"/>
    <cellStyle name="Normal 55 9 5 2" xfId="54538" xr:uid="{CCE01253-6ACB-47F2-ACBD-A36AC5D17813}"/>
    <cellStyle name="Normal 55 9 6" xfId="54539" xr:uid="{56F55BB7-E519-42E4-9950-63C0FA251AF0}"/>
    <cellStyle name="Normal 55 9 6 2" xfId="54540" xr:uid="{E329FE59-C0BB-4D53-9CCF-9811E2341ABA}"/>
    <cellStyle name="Normal 55 9 7" xfId="54541" xr:uid="{B3B42F7D-80FD-487E-87EA-E75E5EE4BDA2}"/>
    <cellStyle name="Normal 56" xfId="9991" xr:uid="{7740DE79-3966-414F-B7E0-D1DBA4DA443E}"/>
    <cellStyle name="Normal 56 10" xfId="54542" xr:uid="{2C7933F7-0C1D-4F14-AE16-E660D4F90892}"/>
    <cellStyle name="Normal 56 10 2" xfId="54543" xr:uid="{23910280-5EA1-4E2F-A346-4A0BFC7227F0}"/>
    <cellStyle name="Normal 56 10 2 2" xfId="54544" xr:uid="{932A6BD4-7C3A-4CD2-8035-FA8D54109067}"/>
    <cellStyle name="Normal 56 10 3" xfId="54545" xr:uid="{376E4A72-89E7-4D6D-B4C0-1DDD09A87EBE}"/>
    <cellStyle name="Normal 56 10 3 2" xfId="54546" xr:uid="{7DD73D29-46AB-426D-8156-2A714CF243E3}"/>
    <cellStyle name="Normal 56 10 4" xfId="54547" xr:uid="{AAFC6B87-0E4D-4C70-A87D-F77FC0C11AAC}"/>
    <cellStyle name="Normal 56 10 4 2" xfId="54548" xr:uid="{199E37AB-B8E3-425E-9455-07F3D443790C}"/>
    <cellStyle name="Normal 56 10 5" xfId="54549" xr:uid="{B986E7BF-09E0-4680-A402-DC808EA96EBA}"/>
    <cellStyle name="Normal 56 10 5 2" xfId="54550" xr:uid="{08ABAF55-B5F8-4C61-A702-B685166D1F2A}"/>
    <cellStyle name="Normal 56 10 6" xfId="54551" xr:uid="{8B0DC618-CA4C-4CF2-87F1-112968606D03}"/>
    <cellStyle name="Normal 56 10 6 2" xfId="54552" xr:uid="{0F95D1CB-D85D-43BA-A9CF-FBB2F5B3686D}"/>
    <cellStyle name="Normal 56 10 7" xfId="54553" xr:uid="{7CC9A0C7-B133-4C76-9D1B-D1A65886E390}"/>
    <cellStyle name="Normal 56 11" xfId="54554" xr:uid="{116AED26-A291-4850-BD79-13D7A32DADFD}"/>
    <cellStyle name="Normal 56 11 2" xfId="54555" xr:uid="{F1DCC729-90CA-47D2-83A5-F848E05151B5}"/>
    <cellStyle name="Normal 56 12" xfId="54556" xr:uid="{8AEFCD45-5439-488D-8C64-878310382C44}"/>
    <cellStyle name="Normal 56 12 2" xfId="54557" xr:uid="{25446FA3-1348-41B7-8F8A-4A399326507C}"/>
    <cellStyle name="Normal 56 13" xfId="54558" xr:uid="{FF813CE8-3A12-47B1-8FE3-2D9F5076FA5C}"/>
    <cellStyle name="Normal 56 13 2" xfId="54559" xr:uid="{2B338B41-E99C-4FE8-8587-BFBCEA9AFFFD}"/>
    <cellStyle name="Normal 56 14" xfId="54560" xr:uid="{00FA3C4F-E251-4962-9D23-819A3E352C7A}"/>
    <cellStyle name="Normal 56 14 2" xfId="54561" xr:uid="{F79E3518-A344-486D-82F2-8D6B4CC645E3}"/>
    <cellStyle name="Normal 56 15" xfId="54562" xr:uid="{B3E948A1-1AFE-4BF9-8FF3-03F644A5A84C}"/>
    <cellStyle name="Normal 56 15 2" xfId="54563" xr:uid="{52B14C0B-A1D0-42DB-913F-618B6435E949}"/>
    <cellStyle name="Normal 56 16" xfId="54564" xr:uid="{C83F7CDD-4F57-4EF6-AB2F-052D5734B555}"/>
    <cellStyle name="Normal 56 2" xfId="11389" xr:uid="{2FF64BF7-0271-4225-B76F-8568426BE743}"/>
    <cellStyle name="Normal 56 2 2" xfId="54565" xr:uid="{11030484-8C23-4F60-A443-DF5FEC5CE762}"/>
    <cellStyle name="Normal 56 2 2 2" xfId="54566" xr:uid="{94A68B93-78E8-4830-B199-0CFA65476AE5}"/>
    <cellStyle name="Normal 56 2 2 2 2" xfId="54567" xr:uid="{61357C39-F465-49F0-AFF4-50697BE7B3D1}"/>
    <cellStyle name="Normal 56 2 2 3" xfId="54568" xr:uid="{FAFD7CB6-D1BC-4174-BC5F-7581ED36539B}"/>
    <cellStyle name="Normal 56 2 3" xfId="54569" xr:uid="{4CC425E2-CEFA-45D2-9E23-8D6173B27D9E}"/>
    <cellStyle name="Normal 56 2 3 2" xfId="54570" xr:uid="{29D91C81-BC58-4AA5-8384-29B52CC70070}"/>
    <cellStyle name="Normal 56 2 4" xfId="54571" xr:uid="{24B59B85-2B9A-45CA-BA9D-1D3B1049951D}"/>
    <cellStyle name="Normal 56 2 4 2" xfId="54572" xr:uid="{74E96D4C-9436-4349-9F5E-C15956D181FA}"/>
    <cellStyle name="Normal 56 2 5" xfId="54573" xr:uid="{F3FFBF45-FE72-45C1-8D06-0F36617D06B4}"/>
    <cellStyle name="Normal 56 2 5 2" xfId="54574" xr:uid="{BAF2113D-4C63-4434-85F8-E47F0301BED1}"/>
    <cellStyle name="Normal 56 2 6" xfId="54575" xr:uid="{D19DD346-7980-48EB-9F7D-E2EF66CD8627}"/>
    <cellStyle name="Normal 56 2 6 2" xfId="54576" xr:uid="{5EB35FE4-EAD4-4081-B25B-86EF3A4A5783}"/>
    <cellStyle name="Normal 56 2 7" xfId="54577" xr:uid="{D7E2DD9C-7917-4BE6-99E8-97613820C21B}"/>
    <cellStyle name="Normal 56 3" xfId="54578" xr:uid="{AB0030B9-07C7-47A9-A116-0B407B0922F5}"/>
    <cellStyle name="Normal 56 3 2" xfId="54579" xr:uid="{FD49297B-E1BD-45D4-B2EA-66203C56FB0E}"/>
    <cellStyle name="Normal 56 3 2 2" xfId="54580" xr:uid="{93365973-2D22-4EF5-B899-96DDA3E35399}"/>
    <cellStyle name="Normal 56 3 2 2 2" xfId="54581" xr:uid="{613EBE2C-21C4-42C6-8F8E-B4360E2D0124}"/>
    <cellStyle name="Normal 56 3 2 3" xfId="54582" xr:uid="{935EED40-5E63-4E6A-AA81-080AB99B3123}"/>
    <cellStyle name="Normal 56 3 3" xfId="54583" xr:uid="{1272D67C-4F25-4B26-9B47-E2E5FA68C4D5}"/>
    <cellStyle name="Normal 56 3 3 2" xfId="54584" xr:uid="{86736B53-8499-4BFD-8EEA-AE0C918633DD}"/>
    <cellStyle name="Normal 56 3 4" xfId="54585" xr:uid="{5C6262A2-136D-4FC5-972F-A0D9E0BFBF9E}"/>
    <cellStyle name="Normal 56 3 4 2" xfId="54586" xr:uid="{74C6696E-5AFA-4A7A-B6F7-7C58390791B0}"/>
    <cellStyle name="Normal 56 3 5" xfId="54587" xr:uid="{11AC48D5-D908-410F-99BA-5BE717DD75A4}"/>
    <cellStyle name="Normal 56 3 5 2" xfId="54588" xr:uid="{EDC60E52-B97C-4344-AA0B-858374C9E3E5}"/>
    <cellStyle name="Normal 56 3 6" xfId="54589" xr:uid="{3E8D9EA1-084B-43B4-BB90-665100D7BD9D}"/>
    <cellStyle name="Normal 56 3 6 2" xfId="54590" xr:uid="{7D045595-F599-4414-B423-4F9F17A7F516}"/>
    <cellStyle name="Normal 56 3 7" xfId="54591" xr:uid="{916F2067-584F-4C38-998C-89EDBCAA9110}"/>
    <cellStyle name="Normal 56 4" xfId="54592" xr:uid="{F8E263B7-4CB8-4037-BF34-DEB95DA7F627}"/>
    <cellStyle name="Normal 56 4 2" xfId="54593" xr:uid="{AB255D27-8FB6-451E-A495-4CDBC7B5C47C}"/>
    <cellStyle name="Normal 56 4 2 2" xfId="54594" xr:uid="{3DEB1577-894A-4308-B6CF-BB6C5961ABDB}"/>
    <cellStyle name="Normal 56 4 2 2 2" xfId="54595" xr:uid="{5005CA00-DB86-4F06-812F-72E5E8EF1CA7}"/>
    <cellStyle name="Normal 56 4 2 3" xfId="54596" xr:uid="{14FA15B1-6052-4CFF-9A93-DBCC3416C22F}"/>
    <cellStyle name="Normal 56 4 3" xfId="54597" xr:uid="{EFDE9A69-4250-489C-87A6-4C7BED956EBB}"/>
    <cellStyle name="Normal 56 4 3 2" xfId="54598" xr:uid="{B17B6C43-E985-42AE-8304-8E3D632D1F27}"/>
    <cellStyle name="Normal 56 4 4" xfId="54599" xr:uid="{9DAA6080-934E-42B2-916F-180E8A36DCC7}"/>
    <cellStyle name="Normal 56 4 4 2" xfId="54600" xr:uid="{A4B97726-4374-431E-A48A-1F304CA54656}"/>
    <cellStyle name="Normal 56 4 5" xfId="54601" xr:uid="{773BB39E-FA86-4574-863A-14D7BAD3D8BE}"/>
    <cellStyle name="Normal 56 4 5 2" xfId="54602" xr:uid="{0D327C9A-3D29-40A5-961C-8EE2696D8464}"/>
    <cellStyle name="Normal 56 4 6" xfId="54603" xr:uid="{2B8B5DED-BA51-4B11-816E-114F98D9A0B9}"/>
    <cellStyle name="Normal 56 4 6 2" xfId="54604" xr:uid="{A73E3E46-4A00-4B7B-A535-1E2CD118B19C}"/>
    <cellStyle name="Normal 56 4 7" xfId="54605" xr:uid="{7A7D6E23-3469-4E4C-8CEC-F5FA1370BF1C}"/>
    <cellStyle name="Normal 56 5" xfId="54606" xr:uid="{8984F8A9-7515-4CC3-82DA-9DDEA7C3D613}"/>
    <cellStyle name="Normal 56 5 2" xfId="54607" xr:uid="{FAA96F1E-73CD-4199-82D2-93DB235F66AB}"/>
    <cellStyle name="Normal 56 5 2 2" xfId="54608" xr:uid="{BECC718C-9866-4C33-884E-EEAA6B2E27E8}"/>
    <cellStyle name="Normal 56 5 2 2 2" xfId="54609" xr:uid="{0C53DE17-82AE-45FF-92B1-9C93FEC8960D}"/>
    <cellStyle name="Normal 56 5 2 3" xfId="54610" xr:uid="{22CA30D3-BB9C-4C19-B56E-930D195C4B6C}"/>
    <cellStyle name="Normal 56 5 3" xfId="54611" xr:uid="{1862D440-E278-406B-82FE-EA2442F411FA}"/>
    <cellStyle name="Normal 56 5 3 2" xfId="54612" xr:uid="{9A5C0DED-6057-424F-AF99-62679370669B}"/>
    <cellStyle name="Normal 56 5 4" xfId="54613" xr:uid="{98385AB1-68F2-4C54-A405-4A5996C45CD0}"/>
    <cellStyle name="Normal 56 5 4 2" xfId="54614" xr:uid="{90892464-85A5-49E0-AA9C-B6595871C181}"/>
    <cellStyle name="Normal 56 5 5" xfId="54615" xr:uid="{E3B00A16-098F-4C96-861D-1EC0DE5E91D7}"/>
    <cellStyle name="Normal 56 5 5 2" xfId="54616" xr:uid="{B4ECBF26-5006-48D4-883C-2887D96F7518}"/>
    <cellStyle name="Normal 56 5 6" xfId="54617" xr:uid="{E2851A5F-98BE-4B30-805E-5C4B8306ABA7}"/>
    <cellStyle name="Normal 56 5 6 2" xfId="54618" xr:uid="{B6E6979D-CE47-4AF4-8A1C-687A4AD4A0F2}"/>
    <cellStyle name="Normal 56 5 7" xfId="54619" xr:uid="{B015DD48-308D-4C2F-BE1B-58149C7C31AE}"/>
    <cellStyle name="Normal 56 6" xfId="54620" xr:uid="{74A0E70D-F382-4B9B-96B0-66D552343C3E}"/>
    <cellStyle name="Normal 56 6 2" xfId="54621" xr:uid="{E0729FD8-4982-4CB3-ADDD-C7D65E8BF9EE}"/>
    <cellStyle name="Normal 56 6 2 2" xfId="54622" xr:uid="{279A91DC-1812-462E-84FF-ACBA2BE46949}"/>
    <cellStyle name="Normal 56 6 2 2 2" xfId="54623" xr:uid="{D6BBF953-1FAD-4E87-839E-9D435A6C00F2}"/>
    <cellStyle name="Normal 56 6 2 3" xfId="54624" xr:uid="{75417B3B-E138-415B-9A02-ECD24D6D1AD0}"/>
    <cellStyle name="Normal 56 6 3" xfId="54625" xr:uid="{3BB07A3C-28DE-41D9-8C6E-CA1F2B3488B3}"/>
    <cellStyle name="Normal 56 6 3 2" xfId="54626" xr:uid="{A391E5F3-4468-497F-8846-5CEC60D86102}"/>
    <cellStyle name="Normal 56 6 4" xfId="54627" xr:uid="{3B5C6832-BF06-4B42-ACC4-194303D68616}"/>
    <cellStyle name="Normal 56 6 4 2" xfId="54628" xr:uid="{0853C18B-6762-41E8-816A-87626321F944}"/>
    <cellStyle name="Normal 56 6 5" xfId="54629" xr:uid="{9A05BA5C-C3F2-43BE-9AB9-FAD942699710}"/>
    <cellStyle name="Normal 56 6 5 2" xfId="54630" xr:uid="{8AC0810A-F666-4D9E-B21B-6FCE6CE7F00C}"/>
    <cellStyle name="Normal 56 6 6" xfId="54631" xr:uid="{DFE027AA-B925-47FD-80E0-3D8498739DD1}"/>
    <cellStyle name="Normal 56 6 6 2" xfId="54632" xr:uid="{B0BE75E2-6560-47DC-AABF-A7782F33878C}"/>
    <cellStyle name="Normal 56 6 7" xfId="54633" xr:uid="{438DE340-8BE1-423A-85B2-4DF9B6DFF36D}"/>
    <cellStyle name="Normal 56 7" xfId="54634" xr:uid="{89F70335-2028-4F45-A583-130EEDCF87D9}"/>
    <cellStyle name="Normal 56 7 2" xfId="54635" xr:uid="{72FF4E75-37B4-4F6B-A39F-3A5905ACAFCF}"/>
    <cellStyle name="Normal 56 7 2 2" xfId="54636" xr:uid="{5331F735-120A-4B5D-BDF7-BC83358CF3CA}"/>
    <cellStyle name="Normal 56 7 2 2 2" xfId="54637" xr:uid="{9ED84FEF-5DAD-4292-9481-10902D508396}"/>
    <cellStyle name="Normal 56 7 2 3" xfId="54638" xr:uid="{3DBDF551-E4BA-4CDE-BAC9-491E7B21CAAD}"/>
    <cellStyle name="Normal 56 7 3" xfId="54639" xr:uid="{DEBBFA7C-F990-4FF3-971D-2B0C4FBB259F}"/>
    <cellStyle name="Normal 56 7 3 2" xfId="54640" xr:uid="{39864333-5CA7-454B-AE12-C44C354E04EF}"/>
    <cellStyle name="Normal 56 7 4" xfId="54641" xr:uid="{1CD2F0D0-823D-4B97-9312-F90D4455A38D}"/>
    <cellStyle name="Normal 56 7 4 2" xfId="54642" xr:uid="{5E559941-265D-43C0-B8D7-4D3CF88FB367}"/>
    <cellStyle name="Normal 56 7 5" xfId="54643" xr:uid="{1162C11F-5E0B-4C6C-BB7D-EAD096FD51B2}"/>
    <cellStyle name="Normal 56 7 5 2" xfId="54644" xr:uid="{075C2A14-33EE-4B05-967A-C20D78EC47F3}"/>
    <cellStyle name="Normal 56 7 6" xfId="54645" xr:uid="{89F813FC-A23B-4EE6-9929-968E521C708A}"/>
    <cellStyle name="Normal 56 7 6 2" xfId="54646" xr:uid="{8B220615-6609-4682-B1F4-743B064928F8}"/>
    <cellStyle name="Normal 56 7 7" xfId="54647" xr:uid="{7C7054BB-C213-4AD6-8748-03D56885BA95}"/>
    <cellStyle name="Normal 56 8" xfId="54648" xr:uid="{E05820D9-C871-49D2-9C79-890EDA55DF17}"/>
    <cellStyle name="Normal 56 8 2" xfId="54649" xr:uid="{F531FA60-CE18-4D55-9A1C-16D10FF89815}"/>
    <cellStyle name="Normal 56 8 2 2" xfId="54650" xr:uid="{17292E5D-4D13-4D79-B144-702BED61063D}"/>
    <cellStyle name="Normal 56 8 2 2 2" xfId="54651" xr:uid="{F4858A81-24B1-4DF4-BEC5-F3BDD084BAA0}"/>
    <cellStyle name="Normal 56 8 2 2 2 2" xfId="54652" xr:uid="{F1026EA3-1146-47E6-89AB-B2C228CD9DF7}"/>
    <cellStyle name="Normal 56 8 2 2 2 2 2" xfId="54653" xr:uid="{1A41FBFF-276C-417A-A3E1-7201C89E0892}"/>
    <cellStyle name="Normal 56 8 2 2 2 3" xfId="54654" xr:uid="{DD372E26-4D51-44F3-84D6-00E52700FF04}"/>
    <cellStyle name="Normal 56 8 2 2 2 3 2" xfId="54655" xr:uid="{7C5733E8-BCEB-41AF-843D-23E241F0EC65}"/>
    <cellStyle name="Normal 56 8 2 2 2 3 2 2" xfId="54656" xr:uid="{301BE8F5-8A07-4E31-8DB1-F772CE6DF27B}"/>
    <cellStyle name="Normal 56 8 2 2 2 3 2 2 2" xfId="54657" xr:uid="{420F06BC-6B41-4B45-ADD0-95989C085D40}"/>
    <cellStyle name="Normal 56 8 2 2 2 3 2 3" xfId="54658" xr:uid="{20036D30-00E7-49A5-A93E-FB64B017653D}"/>
    <cellStyle name="Normal 56 8 2 2 2 3 3" xfId="54659" xr:uid="{48F94D84-C65F-479D-A48A-C5AF8A6A30B7}"/>
    <cellStyle name="Normal 56 8 2 2 2 4" xfId="54660" xr:uid="{3866FC41-9603-4F45-B04E-6E16224B7A7F}"/>
    <cellStyle name="Normal 56 8 2 2 3" xfId="54661" xr:uid="{6CB28383-C5BB-417A-933E-5EC02F235FEB}"/>
    <cellStyle name="Normal 56 8 2 2 3 2" xfId="54662" xr:uid="{76C60763-8F02-4AE2-AA9A-A22DE7FE0CC1}"/>
    <cellStyle name="Normal 56 8 2 2 4" xfId="54663" xr:uid="{3E6E058D-7082-4B84-A2E7-93180C9367C6}"/>
    <cellStyle name="Normal 56 8 2 3" xfId="54664" xr:uid="{32CB3521-BDD4-46A0-929B-62597399E6EE}"/>
    <cellStyle name="Normal 56 8 2 3 2" xfId="54665" xr:uid="{639BB25C-9D60-40B5-A164-5DD15B9E2B44}"/>
    <cellStyle name="Normal 56 8 2 4" xfId="54666" xr:uid="{20A9CABF-2DC0-43AF-9EF3-320082763FEA}"/>
    <cellStyle name="Normal 56 8 3" xfId="54667" xr:uid="{87670A45-ED2A-4439-8A36-D5B545C3FF68}"/>
    <cellStyle name="Normal 56 8 3 2" xfId="54668" xr:uid="{AD057425-00B5-4386-90B2-9643FCC56D11}"/>
    <cellStyle name="Normal 56 8 4" xfId="54669" xr:uid="{22858F79-3535-408E-8B56-F9F5B36BEAC9}"/>
    <cellStyle name="Normal 56 8 4 2" xfId="54670" xr:uid="{515E97FF-4DA7-4650-8AF6-A367B2795405}"/>
    <cellStyle name="Normal 56 8 5" xfId="54671" xr:uid="{A6EC58F6-64ED-4E62-A28C-3A85E14F4E34}"/>
    <cellStyle name="Normal 56 8 5 2" xfId="54672" xr:uid="{14301732-54FB-40FD-8B3D-A917A7E0FD92}"/>
    <cellStyle name="Normal 56 8 6" xfId="54673" xr:uid="{5A433A9A-DA1F-4459-AB3C-376AB1DBA642}"/>
    <cellStyle name="Normal 56 8 6 2" xfId="54674" xr:uid="{0B98E3E5-3DC2-4764-B7FE-AC210FBEDC58}"/>
    <cellStyle name="Normal 56 8 7" xfId="54675" xr:uid="{EAD114CF-EE7E-4FA4-A2B4-D9ABB1787084}"/>
    <cellStyle name="Normal 56 9" xfId="54676" xr:uid="{DFFAA55A-B1C0-4126-BDF8-631DBC46D86A}"/>
    <cellStyle name="Normal 56 9 2" xfId="54677" xr:uid="{3259B387-C9C6-44C9-B663-D36CAE3CB037}"/>
    <cellStyle name="Normal 56 9 2 2" xfId="54678" xr:uid="{F5F6C5DD-8607-4896-B59D-1320F1DEF893}"/>
    <cellStyle name="Normal 56 9 3" xfId="54679" xr:uid="{61F4BC5B-1437-4AC0-846B-0F2B6F1A8DC9}"/>
    <cellStyle name="Normal 56 9 3 2" xfId="54680" xr:uid="{1A206C34-D7A6-4E6D-8DAD-D2885DFACBB4}"/>
    <cellStyle name="Normal 56 9 4" xfId="54681" xr:uid="{D5F39C14-CD1F-43CB-BA9A-D91ACF56BE5E}"/>
    <cellStyle name="Normal 56 9 4 2" xfId="54682" xr:uid="{B8541938-683C-4A8C-8DB9-9D0F81F3BF0D}"/>
    <cellStyle name="Normal 56 9 5" xfId="54683" xr:uid="{00156602-7A66-45D8-AFEB-2031D42682B2}"/>
    <cellStyle name="Normal 56 9 5 2" xfId="54684" xr:uid="{5B403474-EBF6-4110-B452-283065339FDE}"/>
    <cellStyle name="Normal 56 9 6" xfId="54685" xr:uid="{333E5686-0A24-4BA7-89E4-18EA5ABE6F13}"/>
    <cellStyle name="Normal 56 9 6 2" xfId="54686" xr:uid="{2691242C-63DA-4D50-83D0-5AAB1AC6A761}"/>
    <cellStyle name="Normal 56 9 7" xfId="54687" xr:uid="{B1DC7F68-E8B8-432D-BB02-54C960467F68}"/>
    <cellStyle name="Normal 57" xfId="9992" xr:uid="{1AC5077D-9619-49D6-8DB6-06B5E4E01B62}"/>
    <cellStyle name="Normal 57 10" xfId="54688" xr:uid="{964F7518-7F69-499C-B456-9DD478E6685E}"/>
    <cellStyle name="Normal 57 10 2" xfId="54689" xr:uid="{90215628-5E54-4ADF-93F1-413AD5A7B399}"/>
    <cellStyle name="Normal 57 10 2 2" xfId="54690" xr:uid="{E5462695-1BAB-4E66-AA48-5E9993380E60}"/>
    <cellStyle name="Normal 57 10 3" xfId="54691" xr:uid="{005DB537-0465-4C21-B8DB-F3D445CC0200}"/>
    <cellStyle name="Normal 57 10 3 2" xfId="54692" xr:uid="{C56AD005-49D5-472F-BF3F-1671612A7843}"/>
    <cellStyle name="Normal 57 10 4" xfId="54693" xr:uid="{3173B8B2-4682-4F70-A08A-B06EDA96C0E9}"/>
    <cellStyle name="Normal 57 10 4 2" xfId="54694" xr:uid="{10474CFA-AFDF-437B-BBC0-80CAD2FAF76D}"/>
    <cellStyle name="Normal 57 10 5" xfId="54695" xr:uid="{40C3F0F3-4758-46AE-8910-E81E77F89CDC}"/>
    <cellStyle name="Normal 57 10 5 2" xfId="54696" xr:uid="{32CACCF8-80DE-459C-9C70-A75FF5A1F245}"/>
    <cellStyle name="Normal 57 10 6" xfId="54697" xr:uid="{1F89E3AD-9E8C-40FA-BD96-85C33DF10869}"/>
    <cellStyle name="Normal 57 10 6 2" xfId="54698" xr:uid="{D0A2E9B4-B433-40E9-8826-1C0C308BC7E7}"/>
    <cellStyle name="Normal 57 10 7" xfId="54699" xr:uid="{CCC523E7-3A88-4026-8550-E2EFC507167F}"/>
    <cellStyle name="Normal 57 11" xfId="54700" xr:uid="{A4D67859-9DD8-4009-B1DF-C1990B291987}"/>
    <cellStyle name="Normal 57 11 2" xfId="54701" xr:uid="{A2281061-EFF7-4FEA-917F-CF21B8EBECCA}"/>
    <cellStyle name="Normal 57 12" xfId="54702" xr:uid="{E09DF3BB-1B23-408E-8F95-F6CEC964601E}"/>
    <cellStyle name="Normal 57 12 2" xfId="54703" xr:uid="{FA9EC817-74D9-4F75-9CA4-C3AD7271F62C}"/>
    <cellStyle name="Normal 57 13" xfId="54704" xr:uid="{CA7DA9ED-AEC7-48FA-B0BD-A629F3E1BCAB}"/>
    <cellStyle name="Normal 57 13 2" xfId="54705" xr:uid="{68105764-9B7B-471F-8436-8911F2230D13}"/>
    <cellStyle name="Normal 57 14" xfId="54706" xr:uid="{FAFE3218-C001-4284-BA1E-28F7C347D5CF}"/>
    <cellStyle name="Normal 57 14 2" xfId="54707" xr:uid="{540A9EE9-0472-49E3-878E-A4ACDB6FB0B1}"/>
    <cellStyle name="Normal 57 15" xfId="54708" xr:uid="{D851C3C0-9964-45E1-9A67-25B7D1903D90}"/>
    <cellStyle name="Normal 57 15 2" xfId="54709" xr:uid="{EFB6208C-D737-4516-9E83-DD2B5ED29A75}"/>
    <cellStyle name="Normal 57 16" xfId="54710" xr:uid="{710096BF-5166-4578-A9DD-8F3CF8B79422}"/>
    <cellStyle name="Normal 57 2" xfId="11390" xr:uid="{3354B644-4D6F-4BBE-8B3A-31B441BA322C}"/>
    <cellStyle name="Normal 57 2 2" xfId="54711" xr:uid="{11F46EC9-673D-48CD-8295-83B7AE7EBEE3}"/>
    <cellStyle name="Normal 57 2 2 2" xfId="54712" xr:uid="{F630F787-5660-4352-8B74-39F89A6EB93B}"/>
    <cellStyle name="Normal 57 2 2 2 2" xfId="54713" xr:uid="{636799FB-0390-417D-B165-D08E5797B2C7}"/>
    <cellStyle name="Normal 57 2 2 3" xfId="54714" xr:uid="{99A61248-343F-41CA-AD21-2A36BBE08E13}"/>
    <cellStyle name="Normal 57 2 3" xfId="54715" xr:uid="{1198B78A-5085-40B5-9B66-863A10566F72}"/>
    <cellStyle name="Normal 57 2 3 2" xfId="54716" xr:uid="{EE914CD7-D3D6-42CC-85A2-5D0C3DBBB263}"/>
    <cellStyle name="Normal 57 2 4" xfId="54717" xr:uid="{6D9292B1-2CCC-4183-B871-857B5402C716}"/>
    <cellStyle name="Normal 57 2 4 2" xfId="54718" xr:uid="{C71A3A80-4824-47A1-A8EE-ED68AF9988A5}"/>
    <cellStyle name="Normal 57 2 5" xfId="54719" xr:uid="{5BF77187-0DF0-46CF-A86C-EA697B3A8D0D}"/>
    <cellStyle name="Normal 57 2 5 2" xfId="54720" xr:uid="{3ACA3B91-DEC9-4A07-9A98-17E17BD43965}"/>
    <cellStyle name="Normal 57 2 6" xfId="54721" xr:uid="{2F982540-21A8-4A38-AE96-ABD55581E172}"/>
    <cellStyle name="Normal 57 2 6 2" xfId="54722" xr:uid="{44AB860C-5A87-454F-A3AA-71B865FC358A}"/>
    <cellStyle name="Normal 57 2 7" xfId="54723" xr:uid="{6939491C-46B9-4F1E-B24F-B099C42B1027}"/>
    <cellStyle name="Normal 57 3" xfId="54724" xr:uid="{566FA009-01E1-4870-B7A4-C9513B0764CA}"/>
    <cellStyle name="Normal 57 3 2" xfId="54725" xr:uid="{988DF9DA-9B4E-4605-AC0F-496339EEC5C8}"/>
    <cellStyle name="Normal 57 3 2 2" xfId="54726" xr:uid="{2DF195B5-8BC5-4D13-918D-8DE7E55DB9A7}"/>
    <cellStyle name="Normal 57 3 2 2 2" xfId="54727" xr:uid="{376AED0C-779F-4D63-AEC7-CC65625731FA}"/>
    <cellStyle name="Normal 57 3 2 3" xfId="54728" xr:uid="{6CC4C8A0-1833-42A5-B7AC-8E2345D55A8E}"/>
    <cellStyle name="Normal 57 3 3" xfId="54729" xr:uid="{D70AFDBE-1D02-4AAF-B0F1-BE1EF9B2741D}"/>
    <cellStyle name="Normal 57 3 3 2" xfId="54730" xr:uid="{884F5654-A19C-48CC-96BD-25C92E403D62}"/>
    <cellStyle name="Normal 57 3 4" xfId="54731" xr:uid="{4C6E82AD-3197-41E5-880A-536E6F2ABCD4}"/>
    <cellStyle name="Normal 57 3 4 2" xfId="54732" xr:uid="{749881A6-C891-477B-9CC9-B109BC094E35}"/>
    <cellStyle name="Normal 57 3 5" xfId="54733" xr:uid="{B0BA25E5-7D63-4D6C-BEE7-FE3FA960B3CC}"/>
    <cellStyle name="Normal 57 3 5 2" xfId="54734" xr:uid="{E3D41D9B-D928-427F-A866-54B7D7427F3E}"/>
    <cellStyle name="Normal 57 3 6" xfId="54735" xr:uid="{C8FF39E2-8547-4AD3-8897-E2FCF5DAF2AC}"/>
    <cellStyle name="Normal 57 3 6 2" xfId="54736" xr:uid="{9A873A20-EBA1-4C80-B998-CCFF895FE0EC}"/>
    <cellStyle name="Normal 57 3 7" xfId="54737" xr:uid="{225DADD9-EF3F-4981-AB14-CB8AFDBD231A}"/>
    <cellStyle name="Normal 57 4" xfId="54738" xr:uid="{E7CCA91D-8C7C-41F1-8FB1-1D2BC6FA9D43}"/>
    <cellStyle name="Normal 57 4 2" xfId="54739" xr:uid="{19C5BEE7-A12D-4366-B8E7-2D34AC9030C6}"/>
    <cellStyle name="Normal 57 4 2 2" xfId="54740" xr:uid="{CC0506BC-2009-4D1F-8806-E715ABFCD9FF}"/>
    <cellStyle name="Normal 57 4 2 2 2" xfId="54741" xr:uid="{7925F135-00F4-4D2B-A240-84A33A88AA1C}"/>
    <cellStyle name="Normal 57 4 2 3" xfId="54742" xr:uid="{4D067FDC-CA2B-45A9-AC4A-59E65E18D43C}"/>
    <cellStyle name="Normal 57 4 3" xfId="54743" xr:uid="{0C5257DB-E8A2-47C8-AD46-81AEB5713162}"/>
    <cellStyle name="Normal 57 4 3 2" xfId="54744" xr:uid="{6A871741-1797-4B6A-8CC9-F068214CC773}"/>
    <cellStyle name="Normal 57 4 4" xfId="54745" xr:uid="{9C5B45EE-3849-46AF-9B4C-76124860CAF4}"/>
    <cellStyle name="Normal 57 4 4 2" xfId="54746" xr:uid="{01FE946C-371D-4E53-ACDE-6D480181EED9}"/>
    <cellStyle name="Normal 57 4 5" xfId="54747" xr:uid="{4737EE55-E2CC-416E-A486-AA20E3BFFF04}"/>
    <cellStyle name="Normal 57 4 5 2" xfId="54748" xr:uid="{63E72C75-FF01-417B-B28D-4A9E67240658}"/>
    <cellStyle name="Normal 57 4 6" xfId="54749" xr:uid="{60263AEA-0977-4DA6-9169-B5B3E378264B}"/>
    <cellStyle name="Normal 57 4 6 2" xfId="54750" xr:uid="{2309DD32-FD5C-447F-A156-E95876523C46}"/>
    <cellStyle name="Normal 57 4 7" xfId="54751" xr:uid="{AFC682C8-B1F8-4569-9C23-E60C67E683F6}"/>
    <cellStyle name="Normal 57 5" xfId="54752" xr:uid="{83FEA0D2-FBF3-4620-8AA1-590AB6544C13}"/>
    <cellStyle name="Normal 57 5 2" xfId="54753" xr:uid="{EC5BB312-93D3-434E-90FE-56FE199A647A}"/>
    <cellStyle name="Normal 57 5 2 2" xfId="54754" xr:uid="{B7209F01-3808-4309-985F-C316875E92E8}"/>
    <cellStyle name="Normal 57 5 2 2 2" xfId="54755" xr:uid="{B90BE77B-1619-4E5A-BA47-4299BB4C8C46}"/>
    <cellStyle name="Normal 57 5 2 3" xfId="54756" xr:uid="{5F69E497-F990-4926-9247-1636A1C233D9}"/>
    <cellStyle name="Normal 57 5 3" xfId="54757" xr:uid="{08CB2C61-9D09-457F-8F09-468F0750D420}"/>
    <cellStyle name="Normal 57 5 3 2" xfId="54758" xr:uid="{BECBC0A1-3F01-432A-8802-0A3D24A30571}"/>
    <cellStyle name="Normal 57 5 4" xfId="54759" xr:uid="{93DD4624-8D47-465D-B7C2-CA4041602BEB}"/>
    <cellStyle name="Normal 57 5 4 2" xfId="54760" xr:uid="{DBC2E1A3-BA9D-485E-95D0-7A1B35693CAF}"/>
    <cellStyle name="Normal 57 5 5" xfId="54761" xr:uid="{F8686D49-832D-4403-9FD2-B3546626C4B8}"/>
    <cellStyle name="Normal 57 5 5 2" xfId="54762" xr:uid="{2FF06156-DAD3-4485-8C1B-D56E8D6A0E12}"/>
    <cellStyle name="Normal 57 5 6" xfId="54763" xr:uid="{F4409D94-832D-44DE-9813-D4FA58A5A995}"/>
    <cellStyle name="Normal 57 5 6 2" xfId="54764" xr:uid="{557687E3-044F-4FBA-BA60-6119BFCD4A71}"/>
    <cellStyle name="Normal 57 5 7" xfId="54765" xr:uid="{FE30CB2E-88AE-49CF-A74D-5E175A062321}"/>
    <cellStyle name="Normal 57 6" xfId="54766" xr:uid="{A83C6DCB-CB81-45EA-9072-647ED9298B7A}"/>
    <cellStyle name="Normal 57 6 2" xfId="54767" xr:uid="{95C4D214-D37F-4EAB-A1B0-133BAB190A7C}"/>
    <cellStyle name="Normal 57 6 2 2" xfId="54768" xr:uid="{C3BB1783-EEBD-45A9-BC70-9F1E4CC49C36}"/>
    <cellStyle name="Normal 57 6 2 2 2" xfId="54769" xr:uid="{8D928556-339B-4529-BCA3-525E0BA2DEB8}"/>
    <cellStyle name="Normal 57 6 2 3" xfId="54770" xr:uid="{4B8C4CD7-F22D-40F7-A970-EB12D0A7366C}"/>
    <cellStyle name="Normal 57 6 3" xfId="54771" xr:uid="{932665B8-9D24-4E90-A41B-7D1F298FC262}"/>
    <cellStyle name="Normal 57 6 3 2" xfId="54772" xr:uid="{792619AE-C651-476A-9440-6FC2A417B96A}"/>
    <cellStyle name="Normal 57 6 4" xfId="54773" xr:uid="{65A12EAD-1CA0-4A0B-AE0D-1E41A19BC221}"/>
    <cellStyle name="Normal 57 6 4 2" xfId="54774" xr:uid="{813082DD-9641-44A7-9597-A2C97F05A999}"/>
    <cellStyle name="Normal 57 6 5" xfId="54775" xr:uid="{7E5F87E6-CCD2-4F54-A62B-7E10DCA1AB19}"/>
    <cellStyle name="Normal 57 6 5 2" xfId="54776" xr:uid="{F60B2FC3-79DB-41CA-A493-9DDA7D8D3BD4}"/>
    <cellStyle name="Normal 57 6 6" xfId="54777" xr:uid="{289EA08F-C34B-4AF6-A8DE-CF1234121E45}"/>
    <cellStyle name="Normal 57 6 6 2" xfId="54778" xr:uid="{E3471254-DE56-4039-85F9-220DE834DFD0}"/>
    <cellStyle name="Normal 57 6 7" xfId="54779" xr:uid="{FA5B7E57-86EB-44BE-AD06-D396E0801388}"/>
    <cellStyle name="Normal 57 7" xfId="54780" xr:uid="{3C4B2807-29BE-4390-9A83-92AB04AF5D84}"/>
    <cellStyle name="Normal 57 7 2" xfId="54781" xr:uid="{EC17EF80-309E-4CEB-AD8C-8914A0A4F7CD}"/>
    <cellStyle name="Normal 57 7 2 2" xfId="54782" xr:uid="{52AC9311-52C8-4F6D-849B-2CFF3B2638CA}"/>
    <cellStyle name="Normal 57 7 3" xfId="54783" xr:uid="{0F3FD282-C34C-482D-BF11-36C3D6F1A7EA}"/>
    <cellStyle name="Normal 57 7 3 2" xfId="54784" xr:uid="{66DEC966-8A0C-48CB-9C87-9CA02591F599}"/>
    <cellStyle name="Normal 57 7 4" xfId="54785" xr:uid="{421D1C93-6259-483E-85B3-B7D2A2DD3880}"/>
    <cellStyle name="Normal 57 7 4 2" xfId="54786" xr:uid="{5779E2E3-3730-4189-8262-9B15E37A7574}"/>
    <cellStyle name="Normal 57 7 5" xfId="54787" xr:uid="{265A003D-0D8C-441A-AC4D-F68A1BA3A9CC}"/>
    <cellStyle name="Normal 57 7 5 2" xfId="54788" xr:uid="{C220B41F-BE9F-4D53-80F8-67DF3D5B5959}"/>
    <cellStyle name="Normal 57 7 6" xfId="54789" xr:uid="{88A4368C-3A17-4CE9-8E02-C2891DA9C0A3}"/>
    <cellStyle name="Normal 57 7 6 2" xfId="54790" xr:uid="{59B00681-9289-42D3-8F32-20EF67CEFA87}"/>
    <cellStyle name="Normal 57 7 7" xfId="54791" xr:uid="{69083E19-20A3-45D6-8F5B-A9D5FFCE97B6}"/>
    <cellStyle name="Normal 57 8" xfId="54792" xr:uid="{30E4D811-5935-441A-AD6D-D39249EA1B72}"/>
    <cellStyle name="Normal 57 8 2" xfId="54793" xr:uid="{AFEF365A-6A74-4A91-8442-BB45F304E362}"/>
    <cellStyle name="Normal 57 8 2 2" xfId="54794" xr:uid="{C9456BC1-CD23-4EA2-9E62-3618BFCDE4D2}"/>
    <cellStyle name="Normal 57 8 3" xfId="54795" xr:uid="{9A220D69-7708-466D-8A30-14F6172C1391}"/>
    <cellStyle name="Normal 57 8 3 2" xfId="54796" xr:uid="{99E722DB-2A26-4871-93D3-45658D7B531E}"/>
    <cellStyle name="Normal 57 8 4" xfId="54797" xr:uid="{48B344F3-D2FF-4E62-888E-9E1346DE8027}"/>
    <cellStyle name="Normal 57 8 4 2" xfId="54798" xr:uid="{98BC23D3-DEC9-4A5A-9DF4-D717D090A810}"/>
    <cellStyle name="Normal 57 8 5" xfId="54799" xr:uid="{7DCAC871-1F69-4C19-86AC-74D9CFC640F7}"/>
    <cellStyle name="Normal 57 8 5 2" xfId="54800" xr:uid="{5132CCB1-D0FD-44E6-A3D5-413FAF6909B1}"/>
    <cellStyle name="Normal 57 8 6" xfId="54801" xr:uid="{09618EBF-8F5B-4AF0-B42F-95B80DC14FEC}"/>
    <cellStyle name="Normal 57 8 6 2" xfId="54802" xr:uid="{2A5F973C-8C66-47A6-95B1-70E2FFF32DBE}"/>
    <cellStyle name="Normal 57 8 7" xfId="54803" xr:uid="{C3980187-866B-4344-B1A9-800DFDE39B8B}"/>
    <cellStyle name="Normal 57 9" xfId="54804" xr:uid="{242C7095-D013-4CF4-BCDC-E89D441DFDE6}"/>
    <cellStyle name="Normal 57 9 2" xfId="54805" xr:uid="{48804C09-70F1-448A-87AF-AEE9BA14AAF8}"/>
    <cellStyle name="Normal 57 9 2 2" xfId="54806" xr:uid="{1EE4DD90-239E-4C17-AAFC-9079DAEE89E5}"/>
    <cellStyle name="Normal 57 9 3" xfId="54807" xr:uid="{241C8D76-7CC9-4D32-AEAB-E60597675F90}"/>
    <cellStyle name="Normal 57 9 3 2" xfId="54808" xr:uid="{A625FED7-A477-48C0-8541-2C0D1DDBDDC4}"/>
    <cellStyle name="Normal 57 9 4" xfId="54809" xr:uid="{54BF4CE7-3F93-4B18-BC5F-C14A17AC0F6F}"/>
    <cellStyle name="Normal 57 9 4 2" xfId="54810" xr:uid="{EBF54B25-8D1D-447A-84A4-86EBED3C6258}"/>
    <cellStyle name="Normal 57 9 5" xfId="54811" xr:uid="{4B84F544-6395-4F83-BF09-875748177E79}"/>
    <cellStyle name="Normal 57 9 5 2" xfId="54812" xr:uid="{D8E8CBFD-445F-4707-868A-FF796A6426F7}"/>
    <cellStyle name="Normal 57 9 6" xfId="54813" xr:uid="{B04A56DD-4CC9-4E42-8E2E-017E131BF725}"/>
    <cellStyle name="Normal 57 9 6 2" xfId="54814" xr:uid="{4798A388-EC65-4BFA-96AA-A38BC474A7CF}"/>
    <cellStyle name="Normal 57 9 7" xfId="54815" xr:uid="{24C9877C-B579-4828-A1AF-6E81F66F38DB}"/>
    <cellStyle name="Normal 58" xfId="9993" xr:uid="{F7FD5A87-12A2-4B0B-85D8-01F3FD0CC0DC}"/>
    <cellStyle name="Normal 58 10" xfId="54816" xr:uid="{2D1079F7-E7D3-4026-BAB4-CF23B7481030}"/>
    <cellStyle name="Normal 58 10 2" xfId="54817" xr:uid="{502C05D8-F784-4B17-8308-0F7C2CB5A75F}"/>
    <cellStyle name="Normal 58 10 2 2" xfId="54818" xr:uid="{4F804753-C57B-4AA3-AA23-09FC9CEAD973}"/>
    <cellStyle name="Normal 58 10 3" xfId="54819" xr:uid="{A77F7000-F950-4AAB-8F02-3A7C55FF5F10}"/>
    <cellStyle name="Normal 58 10 3 2" xfId="54820" xr:uid="{CC617818-A91E-49EB-8669-28C030F3208B}"/>
    <cellStyle name="Normal 58 10 4" xfId="54821" xr:uid="{A65EB534-D707-47B9-A0BD-26C7F7D2568F}"/>
    <cellStyle name="Normal 58 10 4 2" xfId="54822" xr:uid="{2EBD5ECC-4401-4AD4-8EE5-7DC3A5BE6E78}"/>
    <cellStyle name="Normal 58 10 5" xfId="54823" xr:uid="{9C7E9A92-9CDB-4865-8201-655EBDE288B1}"/>
    <cellStyle name="Normal 58 10 5 2" xfId="54824" xr:uid="{EA092066-9807-4069-AF11-954D396A8F1F}"/>
    <cellStyle name="Normal 58 10 6" xfId="54825" xr:uid="{BD5664BE-4AC8-466E-ADB3-93C951B0D973}"/>
    <cellStyle name="Normal 58 10 6 2" xfId="54826" xr:uid="{3CE817AA-F7DC-4EBF-BD13-856AEDF69EDA}"/>
    <cellStyle name="Normal 58 10 7" xfId="54827" xr:uid="{0AFCB12D-CB2B-401C-8F89-867CE0D26FCD}"/>
    <cellStyle name="Normal 58 11" xfId="54828" xr:uid="{BE878C55-AE96-490B-9ADB-B0044B62E431}"/>
    <cellStyle name="Normal 58 11 2" xfId="54829" xr:uid="{BDC5A8D0-5DEC-4355-A5A3-4238AA16090F}"/>
    <cellStyle name="Normal 58 12" xfId="54830" xr:uid="{01D16621-E544-492B-A86B-F543CECBDE9D}"/>
    <cellStyle name="Normal 58 12 2" xfId="54831" xr:uid="{B0D1631F-29B5-4352-BE0A-CC7699BE70AA}"/>
    <cellStyle name="Normal 58 13" xfId="54832" xr:uid="{C80F2EE7-E0C4-4E18-BD53-F499D72F565D}"/>
    <cellStyle name="Normal 58 13 2" xfId="54833" xr:uid="{02960D26-C97A-459E-8807-4E98E442CECF}"/>
    <cellStyle name="Normal 58 14" xfId="54834" xr:uid="{8A3F32FB-0DE5-48CB-81BF-8227C9812537}"/>
    <cellStyle name="Normal 58 14 2" xfId="54835" xr:uid="{D8DB1FEB-7A0A-450F-A855-AB7951D2C510}"/>
    <cellStyle name="Normal 58 15" xfId="54836" xr:uid="{1DECA9CD-185C-4117-AB58-9F373FD337A6}"/>
    <cellStyle name="Normal 58 15 2" xfId="54837" xr:uid="{879B839D-B234-4F00-9342-AB34051A0D22}"/>
    <cellStyle name="Normal 58 16" xfId="54838" xr:uid="{360B905D-481D-4EEE-843F-DF23BA2C7495}"/>
    <cellStyle name="Normal 58 2" xfId="11391" xr:uid="{F44CDA66-AF92-44DB-B04C-B43BAE295B40}"/>
    <cellStyle name="Normal 58 2 2" xfId="54839" xr:uid="{094E7050-67AE-44B4-9A54-967929DD9A76}"/>
    <cellStyle name="Normal 58 2 2 2" xfId="54840" xr:uid="{1E1DEC88-365F-4FA6-92E3-1BCD28248D7A}"/>
    <cellStyle name="Normal 58 2 2 2 2" xfId="54841" xr:uid="{99139580-105A-4F0A-B0FB-378227D77B4C}"/>
    <cellStyle name="Normal 58 2 2 3" xfId="54842" xr:uid="{96E5EC4A-1A9D-44CB-990A-63C407DDEF14}"/>
    <cellStyle name="Normal 58 2 3" xfId="54843" xr:uid="{201E7CF1-9854-4451-92A1-303820744592}"/>
    <cellStyle name="Normal 58 2 3 2" xfId="54844" xr:uid="{B5703587-9B68-4CA8-9E3C-2B622434CE9D}"/>
    <cellStyle name="Normal 58 2 4" xfId="54845" xr:uid="{F45E0EE8-848A-4438-A3FE-6149C78C98D6}"/>
    <cellStyle name="Normal 58 2 4 2" xfId="54846" xr:uid="{D3EF5F69-D1D8-45C2-8826-CC80628A6870}"/>
    <cellStyle name="Normal 58 2 5" xfId="54847" xr:uid="{B4729BED-51CB-46F6-BEE9-F108E48F41F1}"/>
    <cellStyle name="Normal 58 2 5 2" xfId="54848" xr:uid="{8B4AE591-5AE8-481C-BC65-D1CB08AA6071}"/>
    <cellStyle name="Normal 58 2 6" xfId="54849" xr:uid="{55BE1C18-8C98-4C45-BD5B-B4E7FF09A856}"/>
    <cellStyle name="Normal 58 2 6 2" xfId="54850" xr:uid="{D9AA99EC-65DD-4B00-ABC8-21124453FDC4}"/>
    <cellStyle name="Normal 58 2 7" xfId="54851" xr:uid="{15989E0D-B7F1-48BD-832B-E0DB9F6EF27E}"/>
    <cellStyle name="Normal 58 3" xfId="54852" xr:uid="{B3915308-D633-4DA9-AB21-F724768E4FB7}"/>
    <cellStyle name="Normal 58 3 2" xfId="54853" xr:uid="{CAC4850F-62CC-4D70-9742-DE027CBC5B75}"/>
    <cellStyle name="Normal 58 3 2 2" xfId="54854" xr:uid="{46CCBC15-6E48-49DB-B0DF-DC43841BDBE7}"/>
    <cellStyle name="Normal 58 3 2 2 2" xfId="54855" xr:uid="{77C23C19-BC64-4E72-81CD-B95B1297944A}"/>
    <cellStyle name="Normal 58 3 2 3" xfId="54856" xr:uid="{D648A06F-40E5-4B96-AD6D-31E987483674}"/>
    <cellStyle name="Normal 58 3 3" xfId="54857" xr:uid="{EF905704-C5CC-462A-A91D-F9AFAE3E84BF}"/>
    <cellStyle name="Normal 58 3 3 2" xfId="54858" xr:uid="{4A131C71-77ED-4D7B-A752-9ECFEBA258C6}"/>
    <cellStyle name="Normal 58 3 4" xfId="54859" xr:uid="{E7124C97-6ECD-4F7B-B016-778D69792DCC}"/>
    <cellStyle name="Normal 58 3 4 2" xfId="54860" xr:uid="{543A8532-F98B-4816-8194-71DEDC5FFF20}"/>
    <cellStyle name="Normal 58 3 5" xfId="54861" xr:uid="{9C17715E-7900-494E-AC19-1D4A4BAA31FB}"/>
    <cellStyle name="Normal 58 3 5 2" xfId="54862" xr:uid="{5AC3548F-8280-464B-8768-DCA1DA76A4BA}"/>
    <cellStyle name="Normal 58 3 6" xfId="54863" xr:uid="{FDBACBD1-3C3C-404D-A12A-FDF115B045EA}"/>
    <cellStyle name="Normal 58 3 6 2" xfId="54864" xr:uid="{7CF3CA32-F19A-4E7B-9347-5E5584ACBDFB}"/>
    <cellStyle name="Normal 58 3 7" xfId="54865" xr:uid="{4724B0E1-7955-462C-B8C9-734272A26A33}"/>
    <cellStyle name="Normal 58 4" xfId="54866" xr:uid="{78B8D165-7630-4D79-8A58-558F21AB8017}"/>
    <cellStyle name="Normal 58 4 2" xfId="54867" xr:uid="{DA0EFBF3-46A4-4CBE-9C08-61C05F96C45B}"/>
    <cellStyle name="Normal 58 4 2 2" xfId="54868" xr:uid="{8C89F150-90C0-4BB0-ACE8-A260C7B30B04}"/>
    <cellStyle name="Normal 58 4 2 2 2" xfId="54869" xr:uid="{21C4C70E-BBC8-4C51-9ED2-8BBB09788A56}"/>
    <cellStyle name="Normal 58 4 2 3" xfId="54870" xr:uid="{945B1C65-0605-4A5E-9DED-348C0D1040C4}"/>
    <cellStyle name="Normal 58 4 3" xfId="54871" xr:uid="{249F5794-7929-4A67-BCB7-9699AFB65E3F}"/>
    <cellStyle name="Normal 58 4 3 2" xfId="54872" xr:uid="{FB0B9A58-00A8-4935-8531-A87246924388}"/>
    <cellStyle name="Normal 58 4 4" xfId="54873" xr:uid="{729A0190-B73A-4D0D-B68F-E7266FB12695}"/>
    <cellStyle name="Normal 58 4 4 2" xfId="54874" xr:uid="{F3F37B46-673B-4279-BE12-708AFB71636B}"/>
    <cellStyle name="Normal 58 4 5" xfId="54875" xr:uid="{D40BA5CA-DD23-46A4-9A25-F3408BEBC98C}"/>
    <cellStyle name="Normal 58 4 5 2" xfId="54876" xr:uid="{45DAEA60-E220-4758-9D04-DF16601FEC1E}"/>
    <cellStyle name="Normal 58 4 6" xfId="54877" xr:uid="{0E1A8E9E-1026-431B-9093-C4823DFC6014}"/>
    <cellStyle name="Normal 58 4 6 2" xfId="54878" xr:uid="{9212026B-6198-4A0C-8920-02815CBA2D46}"/>
    <cellStyle name="Normal 58 4 7" xfId="54879" xr:uid="{3BAFD6AC-1FBE-407A-9D18-21E44672ABFF}"/>
    <cellStyle name="Normal 58 5" xfId="54880" xr:uid="{55D6C8F2-1391-4B6E-8BCF-F824DE9E7DAC}"/>
    <cellStyle name="Normal 58 5 2" xfId="54881" xr:uid="{F2655922-60C7-4192-B233-3EEFE399C244}"/>
    <cellStyle name="Normal 58 5 2 2" xfId="54882" xr:uid="{24A2BED3-3332-409D-8856-25624ED0EB43}"/>
    <cellStyle name="Normal 58 5 3" xfId="54883" xr:uid="{DA4E99D1-F36F-44E3-BA91-3D397AF19C5F}"/>
    <cellStyle name="Normal 58 5 3 2" xfId="54884" xr:uid="{5740A976-6DF1-4585-98D8-EAFBAE126E5F}"/>
    <cellStyle name="Normal 58 5 4" xfId="54885" xr:uid="{33CF9CDD-469B-4266-8694-7C579EB97245}"/>
    <cellStyle name="Normal 58 5 4 2" xfId="54886" xr:uid="{B9AC520F-1D6B-4A01-A882-9DFB82EADA46}"/>
    <cellStyle name="Normal 58 5 5" xfId="54887" xr:uid="{3A260F67-18C7-4A38-9259-5EF85AEB0681}"/>
    <cellStyle name="Normal 58 5 5 2" xfId="54888" xr:uid="{F4907110-CA8A-4767-9B9D-7BDA5C8B60D0}"/>
    <cellStyle name="Normal 58 5 6" xfId="54889" xr:uid="{61F236C0-B094-4CA0-848C-CC9CDC25E24E}"/>
    <cellStyle name="Normal 58 5 6 2" xfId="54890" xr:uid="{CF0DF259-FC2B-4076-90A0-6C9DB9A264CE}"/>
    <cellStyle name="Normal 58 5 7" xfId="54891" xr:uid="{2E03B3E2-24B8-4551-BDBE-115137C3D7EE}"/>
    <cellStyle name="Normal 58 6" xfId="54892" xr:uid="{97C2B811-FCAD-4F74-A409-A610499E83B8}"/>
    <cellStyle name="Normal 58 6 2" xfId="54893" xr:uid="{AC6C2207-89E6-4CC1-87F5-9AB91ABA2A6C}"/>
    <cellStyle name="Normal 58 6 2 2" xfId="54894" xr:uid="{DFC04956-629D-4DDA-AED6-4F89E2F74F4B}"/>
    <cellStyle name="Normal 58 6 3" xfId="54895" xr:uid="{528C4CEF-2661-4E9E-8EDE-8510CC5D0C0A}"/>
    <cellStyle name="Normal 58 6 3 2" xfId="54896" xr:uid="{3EA50539-4787-4C27-BBCA-E5C48F3FB451}"/>
    <cellStyle name="Normal 58 6 4" xfId="54897" xr:uid="{ED2CFDD5-C0B2-4E85-BC53-2D2ABF6DC878}"/>
    <cellStyle name="Normal 58 6 4 2" xfId="54898" xr:uid="{9FE6737B-5342-4CF7-ABFE-944E44C0D680}"/>
    <cellStyle name="Normal 58 6 5" xfId="54899" xr:uid="{E5117D44-2D1F-42D2-A944-6028FB6243DA}"/>
    <cellStyle name="Normal 58 6 5 2" xfId="54900" xr:uid="{540DFA46-16C5-421C-A62D-0FAD406ED4E2}"/>
    <cellStyle name="Normal 58 6 6" xfId="54901" xr:uid="{5B830E0B-5D3C-438C-A3E1-865DFCD20ADD}"/>
    <cellStyle name="Normal 58 6 6 2" xfId="54902" xr:uid="{CC324926-6250-445B-AFC6-6CEFA7016937}"/>
    <cellStyle name="Normal 58 6 7" xfId="54903" xr:uid="{7A9F14F2-56F9-4992-AAD9-616E62F54414}"/>
    <cellStyle name="Normal 58 7" xfId="54904" xr:uid="{BCBDFB3B-6BB3-4771-AE89-EE509B36D648}"/>
    <cellStyle name="Normal 58 7 2" xfId="54905" xr:uid="{F806207C-B318-4E06-A1CE-29F9570215E0}"/>
    <cellStyle name="Normal 58 7 2 2" xfId="54906" xr:uid="{967627DE-0315-431D-9BB5-CCC1A3157C90}"/>
    <cellStyle name="Normal 58 7 3" xfId="54907" xr:uid="{AC3F286B-1CE7-4A5C-BD34-694683C3FD20}"/>
    <cellStyle name="Normal 58 7 3 2" xfId="54908" xr:uid="{FD98EE2B-AF82-4532-A963-B96E2A762E81}"/>
    <cellStyle name="Normal 58 7 4" xfId="54909" xr:uid="{0A5E1454-FA84-4C4C-B2DF-BF5D8D5B1C27}"/>
    <cellStyle name="Normal 58 7 4 2" xfId="54910" xr:uid="{BFC1C2F6-C5C0-45A3-B1A2-47424B28467C}"/>
    <cellStyle name="Normal 58 7 5" xfId="54911" xr:uid="{F68EB4DD-AE8A-4798-B41A-4CFA0FBB5F83}"/>
    <cellStyle name="Normal 58 7 5 2" xfId="54912" xr:uid="{47561DDB-98EB-4167-8E78-1ED52834020D}"/>
    <cellStyle name="Normal 58 7 6" xfId="54913" xr:uid="{B03C19BB-8901-4F10-A4BC-48EA0EF8CCF3}"/>
    <cellStyle name="Normal 58 7 6 2" xfId="54914" xr:uid="{14FC460F-9152-47CC-9F22-B4233FDC22F7}"/>
    <cellStyle name="Normal 58 7 7" xfId="54915" xr:uid="{70673EDB-21C1-4300-9A26-DF21FE540EA6}"/>
    <cellStyle name="Normal 58 8" xfId="54916" xr:uid="{B7E2ABDF-FA77-4FAF-8F65-33ACCA96D1E0}"/>
    <cellStyle name="Normal 58 8 2" xfId="54917" xr:uid="{19D70984-CFB7-4530-9256-B7FCC98DFEFA}"/>
    <cellStyle name="Normal 58 8 2 2" xfId="54918" xr:uid="{A4940413-41D0-441B-BE0F-ED7E75B26A6D}"/>
    <cellStyle name="Normal 58 8 3" xfId="54919" xr:uid="{39D9D82B-879C-44D5-925D-615B45AD83A7}"/>
    <cellStyle name="Normal 58 8 3 2" xfId="54920" xr:uid="{9B552B03-69A6-4B07-9B7F-A0BEE7AC8A79}"/>
    <cellStyle name="Normal 58 8 4" xfId="54921" xr:uid="{3ACF897A-D3E2-4432-BD38-4C155B7119B6}"/>
    <cellStyle name="Normal 58 8 4 2" xfId="54922" xr:uid="{4B8D1DBA-6650-4307-99E0-1ACE5251EB8D}"/>
    <cellStyle name="Normal 58 8 5" xfId="54923" xr:uid="{3A2B95BE-F6CB-49B7-8B94-474FAC85BCE0}"/>
    <cellStyle name="Normal 58 8 5 2" xfId="54924" xr:uid="{49CD6FFD-8BAC-4269-BA70-53DDEA557C06}"/>
    <cellStyle name="Normal 58 8 6" xfId="54925" xr:uid="{C0F67261-6F2F-49F1-919E-BF10C915B078}"/>
    <cellStyle name="Normal 58 8 6 2" xfId="54926" xr:uid="{16DE5E0F-6441-432A-AE54-ABE29AF1DB62}"/>
    <cellStyle name="Normal 58 8 7" xfId="54927" xr:uid="{D206D4E0-52E9-4299-B4AD-5B529612ED86}"/>
    <cellStyle name="Normal 58 9" xfId="54928" xr:uid="{D8C70C13-1366-4BE9-AA57-4CE70CFFA4B3}"/>
    <cellStyle name="Normal 58 9 2" xfId="54929" xr:uid="{E6146734-788A-4BBF-91DF-7103D1DBA1EC}"/>
    <cellStyle name="Normal 58 9 2 2" xfId="54930" xr:uid="{C8BD5D78-2056-42CE-823E-C6AAE6850A5F}"/>
    <cellStyle name="Normal 58 9 3" xfId="54931" xr:uid="{E86C5336-00D2-48A9-8E9C-59A6946A4244}"/>
    <cellStyle name="Normal 58 9 3 2" xfId="54932" xr:uid="{C14C233B-A73F-4EB2-93C4-B72252F9487C}"/>
    <cellStyle name="Normal 58 9 4" xfId="54933" xr:uid="{65F15C2C-F181-43CC-9580-9899F2D8C974}"/>
    <cellStyle name="Normal 58 9 4 2" xfId="54934" xr:uid="{55EE824D-8C94-4875-B4D9-572254BCAF7E}"/>
    <cellStyle name="Normal 58 9 5" xfId="54935" xr:uid="{E4E6CB6D-5E10-4F54-A8CF-96DC6C8C7EFE}"/>
    <cellStyle name="Normal 58 9 5 2" xfId="54936" xr:uid="{A26A6CA4-9E55-41D1-8ED3-340C6B8803F0}"/>
    <cellStyle name="Normal 58 9 6" xfId="54937" xr:uid="{E256D2E0-7365-4165-B6C6-61FFA423D1EE}"/>
    <cellStyle name="Normal 58 9 6 2" xfId="54938" xr:uid="{6FC8F4A9-AA4B-44D5-8F49-BDE04BF77A03}"/>
    <cellStyle name="Normal 58 9 7" xfId="54939" xr:uid="{9738C5B5-2D8F-4CA4-8D3D-47D9D0F4115F}"/>
    <cellStyle name="Normal 59" xfId="9994" xr:uid="{AC02AB4C-B48D-4F2D-903E-C0908F41BB50}"/>
    <cellStyle name="Normal 59 10" xfId="54940" xr:uid="{46126193-3F54-4FE7-AEBC-FAEF1AAC78BF}"/>
    <cellStyle name="Normal 59 10 2" xfId="54941" xr:uid="{8562BA24-75B5-4086-BB93-DC1405A0C511}"/>
    <cellStyle name="Normal 59 10 2 2" xfId="54942" xr:uid="{2A2275DB-E2FF-4435-B7EC-E1503B927B98}"/>
    <cellStyle name="Normal 59 10 3" xfId="54943" xr:uid="{333932BE-0C5B-4928-AA5D-66E7E7DB1C14}"/>
    <cellStyle name="Normal 59 10 3 2" xfId="54944" xr:uid="{E5F0A4C9-C289-4633-A6D6-97C1F3126466}"/>
    <cellStyle name="Normal 59 10 4" xfId="54945" xr:uid="{77DBB381-C7E7-44D8-B9BD-60389E1EC75D}"/>
    <cellStyle name="Normal 59 10 4 2" xfId="54946" xr:uid="{1BD1256F-A571-4436-BB98-C2918AD24AB5}"/>
    <cellStyle name="Normal 59 10 5" xfId="54947" xr:uid="{BF142506-C8AF-41B6-8F69-D97255F126CA}"/>
    <cellStyle name="Normal 59 10 5 2" xfId="54948" xr:uid="{CA143A71-546C-4CBD-A775-613A6C261B14}"/>
    <cellStyle name="Normal 59 10 6" xfId="54949" xr:uid="{4BE6A666-F6EA-4EA3-AD7E-95EFB4384732}"/>
    <cellStyle name="Normal 59 10 6 2" xfId="54950" xr:uid="{4A26F94C-B212-4A28-B7D1-AA24E94B38D9}"/>
    <cellStyle name="Normal 59 10 7" xfId="54951" xr:uid="{7636A8AD-2834-4650-8F2A-C04366F9F4A6}"/>
    <cellStyle name="Normal 59 11" xfId="54952" xr:uid="{A6ACB619-F1E9-408E-BB96-261741CFE5D9}"/>
    <cellStyle name="Normal 59 11 2" xfId="54953" xr:uid="{80B0433A-FB5A-425D-9E5D-F0E6B8A92821}"/>
    <cellStyle name="Normal 59 12" xfId="54954" xr:uid="{C525D50C-0299-443E-83A6-2D860217D111}"/>
    <cellStyle name="Normal 59 12 2" xfId="54955" xr:uid="{DA1BA590-B194-431A-8F2C-747AE3663014}"/>
    <cellStyle name="Normal 59 13" xfId="54956" xr:uid="{112C0ED1-FE34-4A1B-BA62-BEA601C68E90}"/>
    <cellStyle name="Normal 59 13 2" xfId="54957" xr:uid="{6A4A1671-344B-4D46-9A70-A849A91201D2}"/>
    <cellStyle name="Normal 59 14" xfId="54958" xr:uid="{E22E6DDD-04FF-402B-9701-086AD34793CE}"/>
    <cellStyle name="Normal 59 14 2" xfId="54959" xr:uid="{8751D291-A792-4FBE-A685-B336FACFC763}"/>
    <cellStyle name="Normal 59 15" xfId="54960" xr:uid="{5E98A507-DFBB-48F5-8C9E-F6946A0D851C}"/>
    <cellStyle name="Normal 59 15 2" xfId="54961" xr:uid="{F33A9247-AC28-41DF-BBB0-C7D7B79895F7}"/>
    <cellStyle name="Normal 59 16" xfId="54962" xr:uid="{3A13AA9A-EFF4-4C67-A564-C52BD746A045}"/>
    <cellStyle name="Normal 59 2" xfId="11392" xr:uid="{A198BC5B-EEFC-44E8-B964-E7F8E38E0412}"/>
    <cellStyle name="Normal 59 2 2" xfId="54963" xr:uid="{66295EDC-3230-4959-AEF8-04C1B26C4040}"/>
    <cellStyle name="Normal 59 2 2 2" xfId="54964" xr:uid="{D04E6CA8-C246-4B80-93A8-6887369F5A28}"/>
    <cellStyle name="Normal 59 2 2 2 2" xfId="54965" xr:uid="{FF7858AC-22D0-4E2A-85D7-F9FE4F00A70C}"/>
    <cellStyle name="Normal 59 2 2 3" xfId="54966" xr:uid="{4AD76E46-A755-43F4-A32F-934669189BFC}"/>
    <cellStyle name="Normal 59 2 3" xfId="54967" xr:uid="{F4FA1C02-67A3-4240-AC8F-4B2241956A24}"/>
    <cellStyle name="Normal 59 2 3 2" xfId="54968" xr:uid="{9476CFAB-EEF5-458A-B31E-42AFF31D40AF}"/>
    <cellStyle name="Normal 59 2 4" xfId="54969" xr:uid="{BAAAC6FB-BC38-4C63-830C-F3E15E914DA0}"/>
    <cellStyle name="Normal 59 2 4 2" xfId="54970" xr:uid="{C5595882-5909-49D7-AF5C-0C145DF48E50}"/>
    <cellStyle name="Normal 59 2 5" xfId="54971" xr:uid="{3F001334-8530-479D-8726-D35D25DCE269}"/>
    <cellStyle name="Normal 59 2 5 2" xfId="54972" xr:uid="{4ACF3F5D-CF6E-47B7-9251-9250C3EC1157}"/>
    <cellStyle name="Normal 59 2 6" xfId="54973" xr:uid="{236B0B3D-78DB-4D17-BE6F-7BAF4FE5A528}"/>
    <cellStyle name="Normal 59 2 6 2" xfId="54974" xr:uid="{59CD8C16-C9D1-4A9D-A613-E65876E31921}"/>
    <cellStyle name="Normal 59 2 7" xfId="54975" xr:uid="{54E81054-26C3-442D-A367-FEE9F7A5E2C9}"/>
    <cellStyle name="Normal 59 3" xfId="54976" xr:uid="{9ED4AA72-D08B-498C-A43E-E4856C76D094}"/>
    <cellStyle name="Normal 59 3 2" xfId="54977" xr:uid="{22EAB39E-049D-48B7-910C-3F487AFA7818}"/>
    <cellStyle name="Normal 59 3 2 2" xfId="54978" xr:uid="{E281B5B0-DC3A-4346-8A38-B3AE9C9D829B}"/>
    <cellStyle name="Normal 59 3 2 2 2" xfId="54979" xr:uid="{2673D3ED-AA09-47BB-AF95-049D8FE0AD40}"/>
    <cellStyle name="Normal 59 3 2 3" xfId="54980" xr:uid="{E37AEA17-D2F5-4720-A542-8034E123939E}"/>
    <cellStyle name="Normal 59 3 3" xfId="54981" xr:uid="{300441EB-B738-404A-9904-5B2518CBEDE9}"/>
    <cellStyle name="Normal 59 3 3 2" xfId="54982" xr:uid="{9E000FCF-BD90-4D4F-9334-43D83786B693}"/>
    <cellStyle name="Normal 59 3 4" xfId="54983" xr:uid="{78C8FB89-7DA3-460E-9716-77F8C6915218}"/>
    <cellStyle name="Normal 59 3 4 2" xfId="54984" xr:uid="{7F3BFB8C-7AEB-4304-ADD7-E8F501C891E1}"/>
    <cellStyle name="Normal 59 3 5" xfId="54985" xr:uid="{490B30F7-6E91-4361-9AD3-0262B6C7F3C3}"/>
    <cellStyle name="Normal 59 3 5 2" xfId="54986" xr:uid="{F2409E65-47DE-4302-9B82-D4F4683DDAA2}"/>
    <cellStyle name="Normal 59 3 6" xfId="54987" xr:uid="{161971BA-2BDE-411A-93C9-EB8EE871EAF5}"/>
    <cellStyle name="Normal 59 3 6 2" xfId="54988" xr:uid="{2F3CBD0E-D9E0-4E25-8F7C-29C96E0F45B7}"/>
    <cellStyle name="Normal 59 3 7" xfId="54989" xr:uid="{26CA7F2C-2875-44A9-9CA8-DA89AE2D75BF}"/>
    <cellStyle name="Normal 59 4" xfId="54990" xr:uid="{C9A5CB75-4A56-4093-9F0F-E5AD4755448E}"/>
    <cellStyle name="Normal 59 4 2" xfId="54991" xr:uid="{BD7B67EB-786A-4BDB-8534-368FD4721717}"/>
    <cellStyle name="Normal 59 4 2 2" xfId="54992" xr:uid="{3A9C54E8-BAE4-4A7C-A4E8-2790B942FAB1}"/>
    <cellStyle name="Normal 59 4 2 2 2" xfId="54993" xr:uid="{7F8B034F-2357-4E81-8B59-9AF625555AED}"/>
    <cellStyle name="Normal 59 4 2 3" xfId="54994" xr:uid="{3729C258-A3ED-4B82-9DDF-3320CC8885F4}"/>
    <cellStyle name="Normal 59 4 3" xfId="54995" xr:uid="{D2751A86-E327-4FE2-AE47-1BACF525461F}"/>
    <cellStyle name="Normal 59 4 3 2" xfId="54996" xr:uid="{D63F15F9-6FEC-40D6-95DF-FDD79A0B2D35}"/>
    <cellStyle name="Normal 59 4 4" xfId="54997" xr:uid="{D386640B-19F8-4A40-AB40-A268596314B7}"/>
    <cellStyle name="Normal 59 4 4 2" xfId="54998" xr:uid="{3360177E-91A6-49C3-A919-E27EB4A4D5B6}"/>
    <cellStyle name="Normal 59 4 5" xfId="54999" xr:uid="{43784404-2DAF-4EAB-8258-42BDEEB0BC23}"/>
    <cellStyle name="Normal 59 4 5 2" xfId="55000" xr:uid="{FED93C4A-BABE-4592-9D96-485F3F13365B}"/>
    <cellStyle name="Normal 59 4 6" xfId="55001" xr:uid="{4E3056C0-A46C-4160-8BE8-CE4863CB1BB0}"/>
    <cellStyle name="Normal 59 4 6 2" xfId="55002" xr:uid="{9A091C91-F31C-4EFB-AC68-1682D7557388}"/>
    <cellStyle name="Normal 59 4 7" xfId="55003" xr:uid="{78FF6BD0-3E73-42AB-998C-52717EDDF36F}"/>
    <cellStyle name="Normal 59 5" xfId="55004" xr:uid="{A6F699B8-D889-44AA-AD10-64C7A501D7C5}"/>
    <cellStyle name="Normal 59 5 2" xfId="55005" xr:uid="{0B2EAE5C-931E-4B26-8025-83AFE28F9E76}"/>
    <cellStyle name="Normal 59 5 2 2" xfId="55006" xr:uid="{D243A835-9927-4181-8FA6-23902B6D613D}"/>
    <cellStyle name="Normal 59 5 3" xfId="55007" xr:uid="{6F29AD07-DD5D-4553-BAD7-8B3FEB1BD787}"/>
    <cellStyle name="Normal 59 5 3 2" xfId="55008" xr:uid="{A56A3CDD-6940-49AC-AD78-09338B7F3FC6}"/>
    <cellStyle name="Normal 59 5 4" xfId="55009" xr:uid="{8817DDAB-FF5B-4357-891D-C3F8EEED9C7D}"/>
    <cellStyle name="Normal 59 5 4 2" xfId="55010" xr:uid="{7F85AF52-0C09-458C-AF90-73D275E88AE5}"/>
    <cellStyle name="Normal 59 5 5" xfId="55011" xr:uid="{00F400A8-BF1F-481C-957E-1B15910E1A5D}"/>
    <cellStyle name="Normal 59 5 5 2" xfId="55012" xr:uid="{B6495497-95BE-4972-BFBE-9EA64AE88E2E}"/>
    <cellStyle name="Normal 59 5 6" xfId="55013" xr:uid="{D74D1C45-ED89-4821-86D0-DA3EA5781BBD}"/>
    <cellStyle name="Normal 59 5 6 2" xfId="55014" xr:uid="{80938E9B-97F2-4278-9D20-DE8987819925}"/>
    <cellStyle name="Normal 59 5 7" xfId="55015" xr:uid="{E8E7259C-639C-4907-BA4F-CFA706B44673}"/>
    <cellStyle name="Normal 59 6" xfId="55016" xr:uid="{9BFB2E10-051B-4173-BF70-B110B50300F1}"/>
    <cellStyle name="Normal 59 6 2" xfId="55017" xr:uid="{ACD1E9AC-00DC-4713-95ED-7E0E0CBAFCF9}"/>
    <cellStyle name="Normal 59 6 2 2" xfId="55018" xr:uid="{F728B425-4817-4627-9E5E-FAFB7B6DB5A6}"/>
    <cellStyle name="Normal 59 6 3" xfId="55019" xr:uid="{D6AE573F-3B76-4C9C-A252-43C7B535B87D}"/>
    <cellStyle name="Normal 59 6 3 2" xfId="55020" xr:uid="{94B4AD76-6977-4922-93D4-28FFF60EDAEF}"/>
    <cellStyle name="Normal 59 6 4" xfId="55021" xr:uid="{9F35F4D4-9F01-451E-94BA-3331252066F3}"/>
    <cellStyle name="Normal 59 6 4 2" xfId="55022" xr:uid="{1A5589E2-322E-4C3E-A775-3784FC84452D}"/>
    <cellStyle name="Normal 59 6 5" xfId="55023" xr:uid="{5C005174-68EA-49F3-A3C7-7BAFF501A03A}"/>
    <cellStyle name="Normal 59 6 5 2" xfId="55024" xr:uid="{931455D8-4607-4BFA-9108-316E9E0DC9CE}"/>
    <cellStyle name="Normal 59 6 6" xfId="55025" xr:uid="{E6606A4C-063F-4BC0-BF17-59F9D520F1BB}"/>
    <cellStyle name="Normal 59 6 6 2" xfId="55026" xr:uid="{285E717B-435A-47E8-8AC1-93A7F80A5194}"/>
    <cellStyle name="Normal 59 6 7" xfId="55027" xr:uid="{3397EDC6-BEF5-4A4C-8EAA-0D5E4F2F7461}"/>
    <cellStyle name="Normal 59 7" xfId="55028" xr:uid="{856DDF66-8205-488B-BC03-9F34B8D68E6E}"/>
    <cellStyle name="Normal 59 7 2" xfId="55029" xr:uid="{FFAF9896-AD6A-44E6-B2F1-80B36AB28947}"/>
    <cellStyle name="Normal 59 7 2 2" xfId="55030" xr:uid="{6BDA1137-63C5-4A16-AA30-25EE0B5CCD4A}"/>
    <cellStyle name="Normal 59 7 3" xfId="55031" xr:uid="{EA481E9D-2A11-4D80-BDA1-14914E85EE7A}"/>
    <cellStyle name="Normal 59 7 3 2" xfId="55032" xr:uid="{F7BC1772-2B72-4FE5-910E-07A2C59FE97A}"/>
    <cellStyle name="Normal 59 7 4" xfId="55033" xr:uid="{7C79C5C3-F1A5-45EB-8C1E-48D0868C6CAA}"/>
    <cellStyle name="Normal 59 7 4 2" xfId="55034" xr:uid="{C4D192FD-91E4-40DE-8797-12F5FEAF0067}"/>
    <cellStyle name="Normal 59 7 5" xfId="55035" xr:uid="{ED2C9ABF-7407-4FC5-BC49-41526A902291}"/>
    <cellStyle name="Normal 59 7 5 2" xfId="55036" xr:uid="{BF5E9E3D-4F86-4FBF-A474-5EA6F78939FA}"/>
    <cellStyle name="Normal 59 7 6" xfId="55037" xr:uid="{1BEEC834-E4EA-4730-8F38-D06C5875E242}"/>
    <cellStyle name="Normal 59 7 6 2" xfId="55038" xr:uid="{DC0ECEFC-B023-4184-9E8E-E3A5063139D9}"/>
    <cellStyle name="Normal 59 7 7" xfId="55039" xr:uid="{DA859EF2-D7E1-4566-918F-920B8C6CCCC1}"/>
    <cellStyle name="Normal 59 8" xfId="55040" xr:uid="{9FCF41EE-60D4-47A2-A5AA-00E687DD8432}"/>
    <cellStyle name="Normal 59 8 2" xfId="55041" xr:uid="{D41B373A-D115-420E-A0E9-3775D6F0E3D6}"/>
    <cellStyle name="Normal 59 8 2 2" xfId="55042" xr:uid="{70ECD0E8-C916-44CD-9D63-BA60AAED62F5}"/>
    <cellStyle name="Normal 59 8 3" xfId="55043" xr:uid="{FD06FC58-921F-4A7E-BE61-DD33E1B52A43}"/>
    <cellStyle name="Normal 59 8 3 2" xfId="55044" xr:uid="{379B214C-D4FD-4090-99CC-BCE9844E4389}"/>
    <cellStyle name="Normal 59 8 4" xfId="55045" xr:uid="{8D52C5BD-8E69-40B9-972A-B3CDB6FFB86F}"/>
    <cellStyle name="Normal 59 8 4 2" xfId="55046" xr:uid="{39AD9220-41C5-463B-A0FE-A7B629B80F40}"/>
    <cellStyle name="Normal 59 8 5" xfId="55047" xr:uid="{AB01566E-0458-4AD0-B9D2-09ECD21A6711}"/>
    <cellStyle name="Normal 59 8 5 2" xfId="55048" xr:uid="{65C730C0-903E-40BB-8175-CAC82311B063}"/>
    <cellStyle name="Normal 59 8 6" xfId="55049" xr:uid="{2992A891-6EA3-48C1-8451-22CEF3E35A73}"/>
    <cellStyle name="Normal 59 8 6 2" xfId="55050" xr:uid="{63172209-1B51-4DC8-962B-0DF1704A13F1}"/>
    <cellStyle name="Normal 59 8 7" xfId="55051" xr:uid="{742A8AC9-D766-4774-A100-1CC7425B1C94}"/>
    <cellStyle name="Normal 59 9" xfId="55052" xr:uid="{DB1F6F57-CFDC-425F-A6F0-7810E9DF90B3}"/>
    <cellStyle name="Normal 59 9 2" xfId="55053" xr:uid="{32B5BE80-E949-43B0-9F91-97529565030B}"/>
    <cellStyle name="Normal 59 9 2 2" xfId="55054" xr:uid="{1A2A38D0-C4C0-41BF-812D-85F0D110C55A}"/>
    <cellStyle name="Normal 59 9 3" xfId="55055" xr:uid="{3973A1C6-CEC2-46F4-ADCD-7485014D0B5D}"/>
    <cellStyle name="Normal 59 9 3 2" xfId="55056" xr:uid="{DBC33B3B-9512-4C5C-9B73-5AA69B93B782}"/>
    <cellStyle name="Normal 59 9 4" xfId="55057" xr:uid="{236A49C0-EA1A-40CC-854B-5DBABD248819}"/>
    <cellStyle name="Normal 59 9 4 2" xfId="55058" xr:uid="{17D9A31F-59EB-49DF-B438-920EED57B5FE}"/>
    <cellStyle name="Normal 59 9 5" xfId="55059" xr:uid="{1BF02AC4-5A43-4B07-8427-70E8D748D04E}"/>
    <cellStyle name="Normal 59 9 5 2" xfId="55060" xr:uid="{B61AF037-B672-44F9-9669-F56781165584}"/>
    <cellStyle name="Normal 59 9 6" xfId="55061" xr:uid="{F7F7424D-76C7-492D-8907-AFACEB5C595A}"/>
    <cellStyle name="Normal 59 9 6 2" xfId="55062" xr:uid="{46E1CF42-878E-47F0-9533-48E721519DB2}"/>
    <cellStyle name="Normal 59 9 7" xfId="55063" xr:uid="{9348E4E2-2882-4989-B41D-1CA43C69F716}"/>
    <cellStyle name="Normal 6" xfId="21" xr:uid="{60317405-D3E0-4650-A4F2-8BAE2D9F907E}"/>
    <cellStyle name="Normal 6 10" xfId="9995" xr:uid="{40B8E98E-D2A4-412E-921E-5DEF0491EA73}"/>
    <cellStyle name="Normal 6 10 2" xfId="55064" xr:uid="{8ED9A0B1-A7C6-40F9-BC93-F317D32A4E9C}"/>
    <cellStyle name="Normal 6 10 2 2" xfId="55065" xr:uid="{917157DC-74AE-44B0-BEA6-BB1687DC55F0}"/>
    <cellStyle name="Normal 6 10 3" xfId="55066" xr:uid="{AB4CB38E-7E9A-4D03-835F-614B30599697}"/>
    <cellStyle name="Normal 6 10 3 2" xfId="55067" xr:uid="{DA8927FC-1B3C-4485-BEEE-3A70C305BA5F}"/>
    <cellStyle name="Normal 6 10 4" xfId="55068" xr:uid="{A9422C21-C73A-4EC4-A18F-A8227ADA2B2C}"/>
    <cellStyle name="Normal 6 10 4 2" xfId="55069" xr:uid="{061DD81A-02B6-4F52-92DB-7E025043792D}"/>
    <cellStyle name="Normal 6 10 5" xfId="55070" xr:uid="{79CF5BAA-4CA1-47DA-8C70-EDE761B4D0C8}"/>
    <cellStyle name="Normal 6 10 5 2" xfId="55071" xr:uid="{675FE2D8-DF38-4B06-A948-2EECF05AF355}"/>
    <cellStyle name="Normal 6 10 6" xfId="55072" xr:uid="{2BF45F0B-530C-4103-9C27-459E87BF594B}"/>
    <cellStyle name="Normal 6 10 6 2" xfId="55073" xr:uid="{BAF244C5-9C86-4537-B014-BD8AF376EC5B}"/>
    <cellStyle name="Normal 6 10 7" xfId="55074" xr:uid="{2361D5C7-27DC-4E59-9757-2C95D18FCC93}"/>
    <cellStyle name="Normal 6 11" xfId="9996" xr:uid="{93A2073A-61DC-4306-BE22-ADA9BE10A1C6}"/>
    <cellStyle name="Normal 6 11 2" xfId="55075" xr:uid="{2A6695FD-25BC-409D-AC91-083D716BFFF6}"/>
    <cellStyle name="Normal 6 12" xfId="9997" xr:uid="{B6F122DF-3EDD-48E1-AEA1-8A5C7A23BC4D}"/>
    <cellStyle name="Normal 6 12 2" xfId="55076" xr:uid="{0FDA3BF9-168A-48AF-8F98-AFF106D5869B}"/>
    <cellStyle name="Normal 6 13" xfId="9998" xr:uid="{9994AD29-E23E-409A-A961-AFEE287FAA64}"/>
    <cellStyle name="Normal 6 13 2" xfId="55077" xr:uid="{A2FBCF41-4E25-4ABC-B14A-7CF590E14D88}"/>
    <cellStyle name="Normal 6 14" xfId="9999" xr:uid="{81D2DE9B-2B84-4597-B776-D45E3527CE50}"/>
    <cellStyle name="Normal 6 14 2" xfId="55078" xr:uid="{E9A3EA90-5620-4421-AFD6-F912AA2BB7A9}"/>
    <cellStyle name="Normal 6 15" xfId="10000" xr:uid="{D451A9C8-4FA4-4D5D-A3DE-88A9AFA2BBD8}"/>
    <cellStyle name="Normal 6 15 2" xfId="55079" xr:uid="{5029CFF9-F24F-466B-B74B-675CB1E3F459}"/>
    <cellStyle name="Normal 6 16" xfId="10001" xr:uid="{03732ABE-9B62-4CDD-95BA-16480754B116}"/>
    <cellStyle name="Normal 6 16 2" xfId="55080" xr:uid="{7E337463-DF96-4F01-9946-07B054C3B828}"/>
    <cellStyle name="Normal 6 17" xfId="10002" xr:uid="{E801FBCE-0F13-4BE5-9CB1-8F634D8165CB}"/>
    <cellStyle name="Normal 6 17 2" xfId="55081" xr:uid="{11433627-A3FD-4089-9E1C-6CE2EF3BAAEF}"/>
    <cellStyle name="Normal 6 18" xfId="10003" xr:uid="{84E32EF9-C506-4DEC-8DA5-CA93004CC523}"/>
    <cellStyle name="Normal 6 18 2" xfId="55082" xr:uid="{4514C6E2-7B80-4083-9E59-19AE4E8D67A2}"/>
    <cellStyle name="Normal 6 19" xfId="10004" xr:uid="{EDB8A136-B994-49D5-9677-C6AEC2B1599E}"/>
    <cellStyle name="Normal 6 19 2" xfId="55083" xr:uid="{EF0A0D83-CB6D-4E06-89A9-937F88444352}"/>
    <cellStyle name="Normal 6 2" xfId="10005" xr:uid="{D57DD39C-4E7D-45DE-BA83-992127B4E2CA}"/>
    <cellStyle name="Normal 6 2 10" xfId="55084" xr:uid="{582AF5ED-DFE2-4BF7-A5B1-7DD215F5173C}"/>
    <cellStyle name="Normal 6 2 11" xfId="55085" xr:uid="{08971A22-2E0A-4369-9891-32F3846548C5}"/>
    <cellStyle name="Normal 6 2 2" xfId="10006" xr:uid="{0803BB2C-018D-4682-9BAC-1C0288AAD72C}"/>
    <cellStyle name="Normal 6 2 2 2" xfId="55086" xr:uid="{50773FD2-DDF1-4785-A35D-9353AF044E89}"/>
    <cellStyle name="Normal 6 2 2 2 2" xfId="55087" xr:uid="{8F2D6E8B-D03A-4D59-8FE9-4E82B16ED422}"/>
    <cellStyle name="Normal 6 2 2 3" xfId="55088" xr:uid="{08DC73FC-ACE4-4551-B817-8050E758A9BE}"/>
    <cellStyle name="Normal 6 2 2 3 2" xfId="55089" xr:uid="{0D58A56E-AD2D-4B24-88C0-1CC952F7B936}"/>
    <cellStyle name="Normal 6 2 2 4" xfId="55090" xr:uid="{B1599350-9B29-4078-827A-74B070181CE4}"/>
    <cellStyle name="Normal 6 2 2 4 2" xfId="55091" xr:uid="{F86AAEAC-745C-4621-A823-E46846A1A6FB}"/>
    <cellStyle name="Normal 6 2 2 5" xfId="55092" xr:uid="{A7E09BC2-D3AC-4083-A880-DCFFE951830E}"/>
    <cellStyle name="Normal 6 2 3" xfId="10007" xr:uid="{39FA3566-02A8-487D-9B5B-DB9AF23DA202}"/>
    <cellStyle name="Normal 6 2 3 2" xfId="55093" xr:uid="{E7708462-2BC0-4F2B-A2D3-DCF15C0F42AB}"/>
    <cellStyle name="Normal 6 2 4" xfId="55094" xr:uid="{DF203A1B-7789-43B3-9D80-089531B3233A}"/>
    <cellStyle name="Normal 6 2 4 2" xfId="55095" xr:uid="{8325B24E-5712-4781-8BA3-A09062B45A45}"/>
    <cellStyle name="Normal 6 2 5" xfId="55096" xr:uid="{98187CB9-CA10-4A47-AFC1-DFE12D286C66}"/>
    <cellStyle name="Normal 6 2 5 2" xfId="55097" xr:uid="{D42671F1-0489-4780-AD0C-2EA4F9A01987}"/>
    <cellStyle name="Normal 6 2 6" xfId="55098" xr:uid="{2213D144-7A49-4265-9F20-CB17882EFFB7}"/>
    <cellStyle name="Normal 6 2 6 2" xfId="55099" xr:uid="{0BFE8259-041D-469F-94C5-3C6046563AA9}"/>
    <cellStyle name="Normal 6 2 7" xfId="55100" xr:uid="{E7C54401-F1CC-491A-AF10-6177E951F0AA}"/>
    <cellStyle name="Normal 6 2 8" xfId="55101" xr:uid="{FE595556-4C78-41FB-82CF-3C1027F4E75E}"/>
    <cellStyle name="Normal 6 2 9" xfId="55102" xr:uid="{737DB85F-4989-4217-B7E2-ED62FC0EAA1E}"/>
    <cellStyle name="Normal 6 2 9 2" xfId="55103" xr:uid="{63014B46-C8AC-4C79-A0DD-B8B4AEE0FD03}"/>
    <cellStyle name="Normal 6 20" xfId="10008" xr:uid="{DC2588A2-E28B-4647-B4F6-0EAC1DB06305}"/>
    <cellStyle name="Normal 6 21" xfId="10009" xr:uid="{4D613EB3-B041-4F76-85F0-F8163FD2C803}"/>
    <cellStyle name="Normal 6 22" xfId="10010" xr:uid="{B7CD67D1-A371-4852-8057-FA4833115CB9}"/>
    <cellStyle name="Normal 6 23" xfId="10011" xr:uid="{2B14370F-5E22-4997-A8E4-DDEF77F1B4C9}"/>
    <cellStyle name="Normal 6 24" xfId="10012" xr:uid="{FD33E9FB-4E3F-4F38-AA7E-B51ABF5590C8}"/>
    <cellStyle name="Normal 6 25" xfId="10013" xr:uid="{9294A4DD-B5E5-4428-B185-62925166B15A}"/>
    <cellStyle name="Normal 6 26" xfId="12375" xr:uid="{92CF3515-737E-4648-9A37-577692F32563}"/>
    <cellStyle name="Normal 6 27" xfId="838" xr:uid="{0D56664D-FC6C-4E4B-8B75-5B9F52A96067}"/>
    <cellStyle name="Normal 6 3" xfId="10014" xr:uid="{D612BA83-590B-433C-AA94-B7AA17030CC3}"/>
    <cellStyle name="Normal 6 3 10" xfId="55104" xr:uid="{DF7A6405-3AB6-41C2-AE22-100DF89B9F1B}"/>
    <cellStyle name="Normal 6 3 11" xfId="55105" xr:uid="{E39676E0-E3E3-42A6-A413-307EC719434C}"/>
    <cellStyle name="Normal 6 3 2" xfId="10015" xr:uid="{28128C9B-6B05-4E99-8FCE-8F3584000169}"/>
    <cellStyle name="Normal 6 3 2 2" xfId="55106" xr:uid="{9749FC02-0CBB-493B-84C8-0A16CC4F33B0}"/>
    <cellStyle name="Normal 6 3 3" xfId="10016" xr:uid="{163E8E4D-8D5C-48B3-A32D-08CF4B6F5D65}"/>
    <cellStyle name="Normal 6 3 3 2" xfId="55107" xr:uid="{A3168436-BCD7-432F-A351-C6FB8F74A303}"/>
    <cellStyle name="Normal 6 3 4" xfId="55108" xr:uid="{FAE68E59-FAEF-4518-9EC6-43312488F35B}"/>
    <cellStyle name="Normal 6 3 4 2" xfId="55109" xr:uid="{B38D2A17-1E2E-4751-B470-AF4CEF674B93}"/>
    <cellStyle name="Normal 6 3 5" xfId="55110" xr:uid="{FA9CA24D-4769-4865-B8F6-871458F0403A}"/>
    <cellStyle name="Normal 6 3 5 2" xfId="55111" xr:uid="{CD4AE071-52F5-460D-9FE1-A9FA695D2979}"/>
    <cellStyle name="Normal 6 3 6" xfId="55112" xr:uid="{5186BD95-65A4-406C-8A60-0192B45669C4}"/>
    <cellStyle name="Normal 6 3 6 2" xfId="55113" xr:uid="{240EF8CC-9CF8-4355-A7E4-887AFAEAAFB5}"/>
    <cellStyle name="Normal 6 3 7" xfId="55114" xr:uid="{67493327-66C8-49D6-9E73-564CDA212DD1}"/>
    <cellStyle name="Normal 6 3 8" xfId="55115" xr:uid="{E011E818-3E4A-44CB-88E6-4590C15D4852}"/>
    <cellStyle name="Normal 6 3 9" xfId="55116" xr:uid="{B57411DF-06D3-40B2-B519-BA2BCABD4EDF}"/>
    <cellStyle name="Normal 6 4" xfId="10017" xr:uid="{8475264B-0471-486D-8F48-A613E052EE38}"/>
    <cellStyle name="Normal 6 4 10" xfId="55117" xr:uid="{AF699017-17A9-4DF3-9029-49D9A1EEADA4}"/>
    <cellStyle name="Normal 6 4 11" xfId="55118" xr:uid="{E70CDE46-693C-4172-BC9F-9AD2B57966DC}"/>
    <cellStyle name="Normal 6 4 2" xfId="10018" xr:uid="{C8B3FB6E-50E6-434E-B5B6-FECB079BACD5}"/>
    <cellStyle name="Normal 6 4 2 2" xfId="55119" xr:uid="{F957BBC9-4F83-47FC-A8C1-372DFF3531FE}"/>
    <cellStyle name="Normal 6 4 3" xfId="10019" xr:uid="{B84236DA-D381-4843-9A80-35980725CCA1}"/>
    <cellStyle name="Normal 6 4 3 2" xfId="55120" xr:uid="{DEA42D44-2CA4-401D-B5E0-48399369469A}"/>
    <cellStyle name="Normal 6 4 4" xfId="55121" xr:uid="{7E4C5D5B-CD8B-4030-9FA4-11D819601ADD}"/>
    <cellStyle name="Normal 6 4 4 2" xfId="55122" xr:uid="{F69CA540-E567-4ACD-8C16-E2149CAA0D8F}"/>
    <cellStyle name="Normal 6 4 5" xfId="55123" xr:uid="{255B67AC-8CB9-4CBF-933D-5C2CAA14FAA0}"/>
    <cellStyle name="Normal 6 4 5 2" xfId="55124" xr:uid="{D05D0EE6-70C2-45B2-B365-75E225DE18D6}"/>
    <cellStyle name="Normal 6 4 6" xfId="55125" xr:uid="{A678E368-246B-46AC-BF50-CE4661BB1562}"/>
    <cellStyle name="Normal 6 4 6 2" xfId="55126" xr:uid="{10FE5AAA-5DE1-4DCB-BFD1-DD42B982C844}"/>
    <cellStyle name="Normal 6 4 7" xfId="55127" xr:uid="{DB3BB523-1CCC-4515-8FE2-6D5A4F101236}"/>
    <cellStyle name="Normal 6 4 8" xfId="55128" xr:uid="{7AC337E8-7D38-4845-8EC7-9C1F3E6ED2FB}"/>
    <cellStyle name="Normal 6 4 9" xfId="55129" xr:uid="{781C85E8-3602-41F5-AC74-753F078660A5}"/>
    <cellStyle name="Normal 6 5" xfId="10020" xr:uid="{782D39FA-5888-46D1-8330-770A53079650}"/>
    <cellStyle name="Normal 6 5 10" xfId="55130" xr:uid="{EB83A73D-6404-4F09-AEE6-FE73AB878F2B}"/>
    <cellStyle name="Normal 6 5 11" xfId="55131" xr:uid="{36A56F0B-9AFF-4A6D-AA8A-EC7092F6B1FE}"/>
    <cellStyle name="Normal 6 5 2" xfId="10021" xr:uid="{3918A3E8-33CB-4C7D-96BB-BA4B071F3C1D}"/>
    <cellStyle name="Normal 6 5 2 2" xfId="55132" xr:uid="{1B2D9208-C907-4DBF-9FD1-397BC864D0AB}"/>
    <cellStyle name="Normal 6 5 3" xfId="10022" xr:uid="{7E26DB80-C930-4BC9-AF71-913B6C185E73}"/>
    <cellStyle name="Normal 6 5 3 2" xfId="55133" xr:uid="{2553F2F7-A4F7-420F-A0BD-EB77A0B55F8E}"/>
    <cellStyle name="Normal 6 5 4" xfId="55134" xr:uid="{70D61444-61D5-4EBC-8E3D-2B2D2DCDF265}"/>
    <cellStyle name="Normal 6 5 4 2" xfId="55135" xr:uid="{88B46833-6922-4CE8-95D2-1CF11B031A26}"/>
    <cellStyle name="Normal 6 5 5" xfId="55136" xr:uid="{0DC09961-CF8D-48B1-9E5D-D086CEA465A4}"/>
    <cellStyle name="Normal 6 5 5 2" xfId="55137" xr:uid="{8BC61925-D187-4DE4-8B21-B8986F81EA18}"/>
    <cellStyle name="Normal 6 5 6" xfId="55138" xr:uid="{6D9D1C25-F76F-4AF1-8170-6E49F7B70928}"/>
    <cellStyle name="Normal 6 5 6 2" xfId="55139" xr:uid="{D9F53002-18B6-403E-A537-781669E39A5E}"/>
    <cellStyle name="Normal 6 5 7" xfId="55140" xr:uid="{4CF6E01B-AF0B-4C9A-B4DF-C09BB6BB2B26}"/>
    <cellStyle name="Normal 6 5 8" xfId="55141" xr:uid="{BF3635C5-985F-4D16-9388-37FDD5834A9D}"/>
    <cellStyle name="Normal 6 5 9" xfId="55142" xr:uid="{DA47000F-1262-4268-BDDE-354D5203A475}"/>
    <cellStyle name="Normal 6 6" xfId="10023" xr:uid="{DE57DF11-62F1-42B2-AA98-9E29808A5412}"/>
    <cellStyle name="Normal 6 6 10" xfId="55143" xr:uid="{DF8BFADC-4EF0-4E2D-8A03-50B50956DBD5}"/>
    <cellStyle name="Normal 6 6 10 2" xfId="55144" xr:uid="{B4DD3092-70AD-456E-88CD-011BCFEE307B}"/>
    <cellStyle name="Normal 6 6 10 3" xfId="55145" xr:uid="{BBFCF641-83A9-493B-8A32-9D9FCBFD0404}"/>
    <cellStyle name="Normal 6 6 10 4" xfId="55146" xr:uid="{C841E7B7-522C-415E-97A3-023C36A43568}"/>
    <cellStyle name="Normal 6 6 10 5" xfId="55147" xr:uid="{E4CB62D3-D53C-40E2-AC2B-22B82BBD8854}"/>
    <cellStyle name="Normal 6 6 10 6" xfId="55148" xr:uid="{8B67551E-7570-434D-B903-3299BBC1804E}"/>
    <cellStyle name="Normal 6 6 10 7" xfId="55149" xr:uid="{C6C7F8C5-AA5C-4071-AFC0-B934BE66763F}"/>
    <cellStyle name="Normal 6 6 10 8" xfId="55150" xr:uid="{826D1595-BF41-4F68-A2CC-98E9B6F2981F}"/>
    <cellStyle name="Normal 6 6 10 9" xfId="55151" xr:uid="{0193116D-9D2D-4686-B29C-CB6DB4DD9538}"/>
    <cellStyle name="Normal 6 6 11" xfId="55152" xr:uid="{BCC2B097-E8A4-4D35-9DF0-8FB6FB69408F}"/>
    <cellStyle name="Normal 6 6 11 2" xfId="55153" xr:uid="{5EB40AEB-E189-4FAE-9B0E-322757A555B5}"/>
    <cellStyle name="Normal 6 6 11 3" xfId="55154" xr:uid="{1D020BA9-5E4F-4D01-9487-D268CE478DA6}"/>
    <cellStyle name="Normal 6 6 11 4" xfId="55155" xr:uid="{39A11EDA-31BC-4FE7-ABCF-C31BD0D7486B}"/>
    <cellStyle name="Normal 6 6 11 5" xfId="55156" xr:uid="{F70A52F6-FA98-4DDA-AA3E-139A1F9D04E9}"/>
    <cellStyle name="Normal 6 6 11 6" xfId="55157" xr:uid="{B2DF9BE3-6C77-4A60-AB97-C6334D6C5BE9}"/>
    <cellStyle name="Normal 6 6 11 7" xfId="55158" xr:uid="{D9CCF52B-2E0A-4940-AACC-58392ABAD3DC}"/>
    <cellStyle name="Normal 6 6 11 8" xfId="55159" xr:uid="{125F86C0-714F-4770-9A85-2AE0EA688966}"/>
    <cellStyle name="Normal 6 6 11 9" xfId="55160" xr:uid="{5A0A0F3A-7C1F-4E79-A461-AD5FE559768A}"/>
    <cellStyle name="Normal 6 6 12" xfId="55161" xr:uid="{301EF595-0686-4208-9AF4-168ABBBD760E}"/>
    <cellStyle name="Normal 6 6 12 2" xfId="55162" xr:uid="{B48694EC-90D2-44F7-A0CA-6FA3E7C454C3}"/>
    <cellStyle name="Normal 6 6 12 3" xfId="55163" xr:uid="{ACC0404F-1DFF-4663-BAD2-6B67AAFA4DA1}"/>
    <cellStyle name="Normal 6 6 12 4" xfId="55164" xr:uid="{B8C40B80-E000-4F38-A892-3DD4255B1509}"/>
    <cellStyle name="Normal 6 6 12 5" xfId="55165" xr:uid="{91146D93-6859-4AE1-ADD5-187A2CDCF8B4}"/>
    <cellStyle name="Normal 6 6 12 6" xfId="55166" xr:uid="{4CF4BF12-C19F-463D-88F5-7310C3FC25AC}"/>
    <cellStyle name="Normal 6 6 12 7" xfId="55167" xr:uid="{CB40E739-A21A-4E16-8D65-EED402FE563A}"/>
    <cellStyle name="Normal 6 6 12 8" xfId="55168" xr:uid="{4B8504EA-9A27-46DC-971C-F44E73D4C9F7}"/>
    <cellStyle name="Normal 6 6 12 9" xfId="55169" xr:uid="{A050DEA4-C5B3-47A3-BE64-757F120EA625}"/>
    <cellStyle name="Normal 6 6 13" xfId="55170" xr:uid="{8B38731B-ED80-4D6D-9FFB-3C99177931A2}"/>
    <cellStyle name="Normal 6 6 13 2" xfId="55171" xr:uid="{58601775-8437-45AF-9AB7-8BC4E395BF3A}"/>
    <cellStyle name="Normal 6 6 13 3" xfId="55172" xr:uid="{52997A2D-A8FF-425F-B922-51E9CB92ACCA}"/>
    <cellStyle name="Normal 6 6 13 4" xfId="55173" xr:uid="{8D235B5D-4089-47EE-933E-D871C5DD2633}"/>
    <cellStyle name="Normal 6 6 13 5" xfId="55174" xr:uid="{1327EFA4-802B-47B0-8A21-D1A480A0B049}"/>
    <cellStyle name="Normal 6 6 13 6" xfId="55175" xr:uid="{30050F76-BCBC-4D59-A1A8-F27F21B2A5E0}"/>
    <cellStyle name="Normal 6 6 13 7" xfId="55176" xr:uid="{8967A681-9996-4F86-AAD4-BD4525CA9B39}"/>
    <cellStyle name="Normal 6 6 13 8" xfId="55177" xr:uid="{C09789EC-C5A7-497A-B178-9FCDB97F3CD8}"/>
    <cellStyle name="Normal 6 6 13 9" xfId="55178" xr:uid="{FCA8A63C-5E4F-4770-BCE3-65DBA681F2C7}"/>
    <cellStyle name="Normal 6 6 14" xfId="55179" xr:uid="{1CA1835F-E25E-47AE-93B0-F97E9F9A2C4B}"/>
    <cellStyle name="Normal 6 6 14 2" xfId="55180" xr:uid="{60EB369F-9BED-44AE-8B98-F57EE5ED6807}"/>
    <cellStyle name="Normal 6 6 14 3" xfId="55181" xr:uid="{BE8EBF51-CF64-45B8-858A-ADB8DE0E4F68}"/>
    <cellStyle name="Normal 6 6 14 4" xfId="55182" xr:uid="{01330402-4DAA-4F4C-88E7-CFE42DD0B932}"/>
    <cellStyle name="Normal 6 6 14 5" xfId="55183" xr:uid="{FDE5E830-84FE-4844-B925-082E31C55A75}"/>
    <cellStyle name="Normal 6 6 14 6" xfId="55184" xr:uid="{9D4C8DB6-3AB4-40F0-838C-2998E7BB0D34}"/>
    <cellStyle name="Normal 6 6 14 7" xfId="55185" xr:uid="{A8117F94-D2DF-42E2-8604-7E9CD9154B31}"/>
    <cellStyle name="Normal 6 6 14 8" xfId="55186" xr:uid="{A9A68A2A-4662-4FC2-ADB3-B02DFDF6FE7A}"/>
    <cellStyle name="Normal 6 6 14 9" xfId="55187" xr:uid="{2798B820-DC1F-4635-A287-FD8A74211581}"/>
    <cellStyle name="Normal 6 6 15" xfId="55188" xr:uid="{77EC9126-54D3-4F62-9ABE-FC9B2A57EA37}"/>
    <cellStyle name="Normal 6 6 15 2" xfId="55189" xr:uid="{11DA5B05-549D-493F-8F6D-A4074964F7F6}"/>
    <cellStyle name="Normal 6 6 15 3" xfId="55190" xr:uid="{C6B7C658-4B3F-4585-BB5A-136319FE1DF7}"/>
    <cellStyle name="Normal 6 6 15 4" xfId="55191" xr:uid="{DCF9A2B0-107E-4FC9-AF5E-E7C5D2F1F52E}"/>
    <cellStyle name="Normal 6 6 15 5" xfId="55192" xr:uid="{D3B81F7A-1BCA-464F-BBB0-003AD405002A}"/>
    <cellStyle name="Normal 6 6 15 6" xfId="55193" xr:uid="{0DF36796-75A5-43D2-A211-C0F19528798B}"/>
    <cellStyle name="Normal 6 6 15 7" xfId="55194" xr:uid="{D6D82271-8D6F-48A3-8AC2-4CC42002BF19}"/>
    <cellStyle name="Normal 6 6 15 8" xfId="55195" xr:uid="{6EC1223A-0E85-47FE-A17E-174CA8F66492}"/>
    <cellStyle name="Normal 6 6 15 9" xfId="55196" xr:uid="{0EF31CAF-2D22-4439-8636-AD5AB34BFAC3}"/>
    <cellStyle name="Normal 6 6 16" xfId="55197" xr:uid="{706394F3-1C03-4E83-9D52-F8E7DFBE41CE}"/>
    <cellStyle name="Normal 6 6 17" xfId="55198" xr:uid="{F12E801A-A52F-4C5B-A92B-94A9CF30A9FA}"/>
    <cellStyle name="Normal 6 6 18" xfId="55199" xr:uid="{A44F7C0F-67E4-42BC-9EFF-AD94B6B6163F}"/>
    <cellStyle name="Normal 6 6 19" xfId="55200" xr:uid="{A0952CEA-90E7-46E3-A0C4-491D609F2F02}"/>
    <cellStyle name="Normal 6 6 2" xfId="10024" xr:uid="{95CA6EA7-CDD3-4773-B615-F029AF4C92ED}"/>
    <cellStyle name="Normal 6 6 2 10" xfId="55201" xr:uid="{2AF550A7-D19F-4DAF-AE7E-63F598EFF212}"/>
    <cellStyle name="Normal 6 6 2 2" xfId="55202" xr:uid="{BFC0347B-8821-411E-84C1-29082B221CBA}"/>
    <cellStyle name="Normal 6 6 2 3" xfId="55203" xr:uid="{C120E84F-6CCA-4DD2-827B-CC134F6BC11C}"/>
    <cellStyle name="Normal 6 6 2 4" xfId="55204" xr:uid="{7FD62FF6-D155-4802-B926-A1C8A77172BC}"/>
    <cellStyle name="Normal 6 6 2 5" xfId="55205" xr:uid="{FFD11FEB-59A1-4B54-972D-D9DE6A745E85}"/>
    <cellStyle name="Normal 6 6 2 6" xfId="55206" xr:uid="{BAAF3EF7-A440-4E5E-A018-2F0AC8AFD5C1}"/>
    <cellStyle name="Normal 6 6 2 7" xfId="55207" xr:uid="{EBA26FAA-8191-4FE9-AB81-42D9987D3725}"/>
    <cellStyle name="Normal 6 6 2 8" xfId="55208" xr:uid="{2B04BE51-38CF-43DB-801C-91113CC57C96}"/>
    <cellStyle name="Normal 6 6 2 9" xfId="55209" xr:uid="{91424B70-E8F8-44CB-8FE6-407B736FA70D}"/>
    <cellStyle name="Normal 6 6 20" xfId="55210" xr:uid="{961DDAE4-E11F-418D-BB01-CE799D30FB20}"/>
    <cellStyle name="Normal 6 6 21" xfId="55211" xr:uid="{FC57F5DC-1210-48AD-8E9B-91112C2D5ED5}"/>
    <cellStyle name="Normal 6 6 22" xfId="55212" xr:uid="{79F62394-5D4A-49D3-9375-A2804518C89C}"/>
    <cellStyle name="Normal 6 6 23" xfId="55213" xr:uid="{BF005BF8-008A-41BE-91FA-912266CBB59A}"/>
    <cellStyle name="Normal 6 6 24" xfId="55214" xr:uid="{84F74C77-C92D-4FC1-B08B-B4733A736CDE}"/>
    <cellStyle name="Normal 6 6 25" xfId="55215" xr:uid="{BAACE5FF-E213-4546-AB73-63C7E154D29E}"/>
    <cellStyle name="Normal 6 6 3" xfId="10025" xr:uid="{FE7662A7-B1A7-451F-AE37-78E55F884014}"/>
    <cellStyle name="Normal 6 6 3 10" xfId="55216" xr:uid="{ED12E5E5-4DC3-4DC7-9450-F8691B9DD7E1}"/>
    <cellStyle name="Normal 6 6 3 2" xfId="55217" xr:uid="{7AF1A273-90E1-4F96-9210-4F4CFCE36169}"/>
    <cellStyle name="Normal 6 6 3 3" xfId="55218" xr:uid="{72792587-0593-45B9-86A2-6B7E1C8774F8}"/>
    <cellStyle name="Normal 6 6 3 4" xfId="55219" xr:uid="{C18876C1-C089-4444-8699-899A97C2150E}"/>
    <cellStyle name="Normal 6 6 3 5" xfId="55220" xr:uid="{73846D17-71D3-4D54-8480-540D58A0C4B0}"/>
    <cellStyle name="Normal 6 6 3 6" xfId="55221" xr:uid="{9D3DAE35-80D1-4E06-8D82-A64E18664453}"/>
    <cellStyle name="Normal 6 6 3 7" xfId="55222" xr:uid="{B1967FF8-580B-46AF-A61C-F58E85245EC3}"/>
    <cellStyle name="Normal 6 6 3 8" xfId="55223" xr:uid="{EC067A53-0151-40F0-A6CC-DC4AC57742B4}"/>
    <cellStyle name="Normal 6 6 3 9" xfId="55224" xr:uid="{94360104-3DE9-432D-8902-806715B899F0}"/>
    <cellStyle name="Normal 6 6 4" xfId="55225" xr:uid="{E60EBFC1-FC6A-4695-A130-E762CE34C5E8}"/>
    <cellStyle name="Normal 6 6 4 2" xfId="55226" xr:uid="{8417F3B2-5005-48FE-8636-773D52991F68}"/>
    <cellStyle name="Normal 6 6 4 3" xfId="55227" xr:uid="{81B557CD-1404-4F17-9F16-D3D860B16FE9}"/>
    <cellStyle name="Normal 6 6 4 4" xfId="55228" xr:uid="{DA1EE87B-10A4-467E-B80B-B617C735FAF6}"/>
    <cellStyle name="Normal 6 6 4 5" xfId="55229" xr:uid="{AEF55543-0E66-4942-B1CE-7C8A868F6356}"/>
    <cellStyle name="Normal 6 6 4 6" xfId="55230" xr:uid="{DF5E64F2-819A-441F-897F-1EB44FF5CB6D}"/>
    <cellStyle name="Normal 6 6 4 7" xfId="55231" xr:uid="{26BFD014-9316-4661-A45F-AE515F01428D}"/>
    <cellStyle name="Normal 6 6 4 8" xfId="55232" xr:uid="{2009F2C7-0079-4286-AE38-C3FE2FD8D971}"/>
    <cellStyle name="Normal 6 6 4 9" xfId="55233" xr:uid="{6930951A-A2C4-454B-9ED0-8771ED640E6C}"/>
    <cellStyle name="Normal 6 6 5" xfId="55234" xr:uid="{D851EA7E-C8AB-49E4-B160-D03BACC75E75}"/>
    <cellStyle name="Normal 6 6 5 2" xfId="55235" xr:uid="{A52B47F6-9C2F-42DA-A0B5-A362AB79B888}"/>
    <cellStyle name="Normal 6 6 5 3" xfId="55236" xr:uid="{DCC26942-A980-4684-874B-705F1A8AE4D6}"/>
    <cellStyle name="Normal 6 6 5 4" xfId="55237" xr:uid="{6DE2B7DF-8E2E-4ECE-8E87-25A3A06C24B5}"/>
    <cellStyle name="Normal 6 6 5 5" xfId="55238" xr:uid="{EBC5779F-DD15-4135-BD46-E5F236363C01}"/>
    <cellStyle name="Normal 6 6 5 6" xfId="55239" xr:uid="{56FB58E9-E1FC-427F-8CBC-2DF833368AF6}"/>
    <cellStyle name="Normal 6 6 5 7" xfId="55240" xr:uid="{DD5F133E-872F-4446-94A1-D10742D97A80}"/>
    <cellStyle name="Normal 6 6 5 8" xfId="55241" xr:uid="{25C08BBE-9566-4872-AA1F-F343D229880F}"/>
    <cellStyle name="Normal 6 6 5 9" xfId="55242" xr:uid="{05F04A4C-A844-4F97-AC81-1B2DA3687F63}"/>
    <cellStyle name="Normal 6 6 6" xfId="55243" xr:uid="{AF160DC0-4F37-4807-A38C-DABCEA87AAFA}"/>
    <cellStyle name="Normal 6 6 6 2" xfId="55244" xr:uid="{EC7A54FD-B485-4169-9704-E5D984ED8D98}"/>
    <cellStyle name="Normal 6 6 6 3" xfId="55245" xr:uid="{073D440D-282A-4D09-948A-94A046CBFB5C}"/>
    <cellStyle name="Normal 6 6 6 4" xfId="55246" xr:uid="{9368138B-0D94-4FC8-A26F-D549DA534E25}"/>
    <cellStyle name="Normal 6 6 6 5" xfId="55247" xr:uid="{FF2F0311-274B-4361-BDDE-CE822F9D4FF6}"/>
    <cellStyle name="Normal 6 6 6 6" xfId="55248" xr:uid="{8D64457B-EF89-4BA3-88E7-C10358B99C7C}"/>
    <cellStyle name="Normal 6 6 6 7" xfId="55249" xr:uid="{1959DA9F-5FDC-43F2-8180-CEAAC08194B4}"/>
    <cellStyle name="Normal 6 6 6 8" xfId="55250" xr:uid="{356DF2C6-3199-4132-848E-4CAC87FFAFC3}"/>
    <cellStyle name="Normal 6 6 6 9" xfId="55251" xr:uid="{6BF9C280-F0CF-42E1-A211-EA7BBF3CFBAC}"/>
    <cellStyle name="Normal 6 6 7" xfId="55252" xr:uid="{215A09D4-4511-418F-8BC9-1DBCBA3679F8}"/>
    <cellStyle name="Normal 6 6 7 2" xfId="55253" xr:uid="{7125A6DC-F4A5-41FD-9621-D123B6B499D1}"/>
    <cellStyle name="Normal 6 6 7 3" xfId="55254" xr:uid="{E75EA53B-3E74-496E-A608-3E2CDA912C30}"/>
    <cellStyle name="Normal 6 6 7 4" xfId="55255" xr:uid="{3B0A9046-F894-40C3-818B-4C84977EEFE4}"/>
    <cellStyle name="Normal 6 6 7 5" xfId="55256" xr:uid="{D2570084-F73E-4C9A-B484-DB8EA8D74263}"/>
    <cellStyle name="Normal 6 6 7 6" xfId="55257" xr:uid="{619BCBAA-992A-4477-B938-68590A9C8B8E}"/>
    <cellStyle name="Normal 6 6 7 7" xfId="55258" xr:uid="{421DFA39-B444-42B9-8120-D1BD294B6EE0}"/>
    <cellStyle name="Normal 6 6 7 8" xfId="55259" xr:uid="{5DAED2B0-1070-4684-AE2E-661274CA97EB}"/>
    <cellStyle name="Normal 6 6 7 9" xfId="55260" xr:uid="{7D71DD22-5DDC-4E0E-A3CD-F39C3066ACED}"/>
    <cellStyle name="Normal 6 6 8" xfId="55261" xr:uid="{2B84B51E-C301-47F1-9DA4-9127FA62A8FC}"/>
    <cellStyle name="Normal 6 6 8 2" xfId="55262" xr:uid="{B3DBC3E1-4DB9-4D30-93A5-88084B78B0FE}"/>
    <cellStyle name="Normal 6 6 8 3" xfId="55263" xr:uid="{F9E51240-ED05-442A-B485-C2EEC78D464A}"/>
    <cellStyle name="Normal 6 6 8 4" xfId="55264" xr:uid="{679D4517-56E1-4CAF-85EB-5E8BD4E4D5E4}"/>
    <cellStyle name="Normal 6 6 8 5" xfId="55265" xr:uid="{732D2259-B548-4BF5-9D3A-61C3415DD818}"/>
    <cellStyle name="Normal 6 6 8 6" xfId="55266" xr:uid="{56D6E673-4E2E-46C6-908F-B310625AF72F}"/>
    <cellStyle name="Normal 6 6 8 7" xfId="55267" xr:uid="{A46FCEE5-27C3-4934-B87B-6CA89CB5268E}"/>
    <cellStyle name="Normal 6 6 8 8" xfId="55268" xr:uid="{A25E683C-1AE3-4643-B8CF-7299864B73D9}"/>
    <cellStyle name="Normal 6 6 8 9" xfId="55269" xr:uid="{B12FDA0B-6F63-46A5-8D97-7FE90BA13F69}"/>
    <cellStyle name="Normal 6 6 9" xfId="55270" xr:uid="{DB470B08-EEB6-4C50-9C77-3DC113ADE790}"/>
    <cellStyle name="Normal 6 6 9 2" xfId="55271" xr:uid="{1830D0F2-86D4-4F2C-B4D6-50A4C18CE2C2}"/>
    <cellStyle name="Normal 6 6 9 3" xfId="55272" xr:uid="{7A1ABC0C-F064-42D2-AB25-CEB3F7ECA397}"/>
    <cellStyle name="Normal 6 6 9 4" xfId="55273" xr:uid="{679E8374-B650-4B32-A036-87AF5564AAAE}"/>
    <cellStyle name="Normal 6 6 9 5" xfId="55274" xr:uid="{E1B7905F-7CC7-4A49-81EC-22E986C23C00}"/>
    <cellStyle name="Normal 6 6 9 6" xfId="55275" xr:uid="{0D6EDBE3-6937-434C-A43D-F376351252DB}"/>
    <cellStyle name="Normal 6 6 9 7" xfId="55276" xr:uid="{4CF33751-D8A5-463F-9B0E-B8402FD3513F}"/>
    <cellStyle name="Normal 6 6 9 8" xfId="55277" xr:uid="{80AC61E3-691C-4DE0-A140-67CDE1EAE489}"/>
    <cellStyle name="Normal 6 6 9 9" xfId="55278" xr:uid="{730C65BE-CC94-4EE3-88D3-A80A08B0DFE7}"/>
    <cellStyle name="Normal 6 7" xfId="10026" xr:uid="{BD89769B-E54C-4B47-880F-F0091003E607}"/>
    <cellStyle name="Normal 6 7 2" xfId="10027" xr:uid="{99328D66-5B7F-47CB-95CB-DB1A17783AD8}"/>
    <cellStyle name="Normal 6 7 2 2" xfId="55279" xr:uid="{C49219C7-E10C-46F9-94BE-FDA815136D13}"/>
    <cellStyle name="Normal 6 7 3" xfId="10028" xr:uid="{3BADD5D8-B158-4F56-BE89-3793849EF435}"/>
    <cellStyle name="Normal 6 7 3 2" xfId="55280" xr:uid="{D236F410-F933-4E45-8575-E503A03CB494}"/>
    <cellStyle name="Normal 6 7 4" xfId="55281" xr:uid="{6328E625-BDA1-4C43-B2CC-77449F2734CA}"/>
    <cellStyle name="Normal 6 7 4 2" xfId="55282" xr:uid="{E8505126-C0FC-46AE-9377-B61B17132E49}"/>
    <cellStyle name="Normal 6 7 5" xfId="55283" xr:uid="{474EA011-E070-482B-969D-A09D25806D1C}"/>
    <cellStyle name="Normal 6 7 5 2" xfId="55284" xr:uid="{CFCCAA1B-7022-4B48-BC0F-7B3956CCFB73}"/>
    <cellStyle name="Normal 6 7 6" xfId="55285" xr:uid="{75DDCDE0-E774-4D79-A0CB-4D3366632F31}"/>
    <cellStyle name="Normal 6 7 6 2" xfId="55286" xr:uid="{AF59E210-1F13-4F3F-8A4E-861BB229BB04}"/>
    <cellStyle name="Normal 6 7 7" xfId="55287" xr:uid="{16429E7D-27CB-4473-B081-92DDF6E379D7}"/>
    <cellStyle name="Normal 6 8" xfId="10029" xr:uid="{DB7512B4-151D-4E47-AE7F-E28471C6814A}"/>
    <cellStyle name="Normal 6 8 2" xfId="10030" xr:uid="{1A6ED25D-8105-4DDD-9451-5A6D931E4E18}"/>
    <cellStyle name="Normal 6 8 2 2" xfId="55288" xr:uid="{0C661674-DBD4-471D-B1A9-E8DBEBC76C49}"/>
    <cellStyle name="Normal 6 8 3" xfId="10031" xr:uid="{348A738C-A3CD-411C-B748-95812E9E9FB0}"/>
    <cellStyle name="Normal 6 8 3 2" xfId="55289" xr:uid="{840EF607-5E3A-4E15-883D-A9D15A325194}"/>
    <cellStyle name="Normal 6 8 4" xfId="55290" xr:uid="{434A94F1-CE73-4028-8235-02CE2F697FE3}"/>
    <cellStyle name="Normal 6 8 4 2" xfId="55291" xr:uid="{68813A91-C216-4FD8-8DC0-4AFEBA5E4C55}"/>
    <cellStyle name="Normal 6 8 5" xfId="55292" xr:uid="{F8436D74-4A1D-4AFB-BD7E-7AE26E2D6FB3}"/>
    <cellStyle name="Normal 6 8 5 2" xfId="55293" xr:uid="{2BA630E9-4F92-42B8-BCE8-784E0F2E02E3}"/>
    <cellStyle name="Normal 6 8 6" xfId="55294" xr:uid="{F8FC949D-8A18-4C93-8641-6AD633F754A6}"/>
    <cellStyle name="Normal 6 8 6 2" xfId="55295" xr:uid="{E3AB5A83-496E-4811-8FE9-4DB3A693AE3F}"/>
    <cellStyle name="Normal 6 8 7" xfId="55296" xr:uid="{63BEDE90-1805-4CFB-8A13-3C15D06C5222}"/>
    <cellStyle name="Normal 6 9" xfId="10032" xr:uid="{BDA2864D-61CE-411E-B033-9295BAC755D2}"/>
    <cellStyle name="Normal 6 9 2" xfId="10033" xr:uid="{3E3B8ED4-0BBC-431B-B380-2E2FE602BB72}"/>
    <cellStyle name="Normal 6 9 2 2" xfId="55297" xr:uid="{CEACA6AB-2BF9-4ED9-AA0A-ED0B65A3BA4A}"/>
    <cellStyle name="Normal 6 9 3" xfId="10034" xr:uid="{A52DFF41-7DAE-4253-9C32-CD51BB06A111}"/>
    <cellStyle name="Normal 6 9 3 2" xfId="55298" xr:uid="{0CD8AB7F-904D-4B8D-BB03-EB4D7FBE8EC6}"/>
    <cellStyle name="Normal 6 9 4" xfId="55299" xr:uid="{A50F2E1C-E08B-436B-B504-D537483A44D7}"/>
    <cellStyle name="Normal 6 9 4 2" xfId="55300" xr:uid="{3C7DFCF8-2343-413C-A9CD-7DA35BBBBDBF}"/>
    <cellStyle name="Normal 6 9 5" xfId="55301" xr:uid="{F89478AB-5946-4803-BE2D-EBE04154DB4B}"/>
    <cellStyle name="Normal 6 9 5 2" xfId="55302" xr:uid="{223376B0-D534-4737-9374-E542D923A15F}"/>
    <cellStyle name="Normal 6 9 6" xfId="55303" xr:uid="{9AEDD1B8-EFC2-407E-840E-2DAAE92E64FE}"/>
    <cellStyle name="Normal 6 9 6 2" xfId="55304" xr:uid="{CFDF4CB9-7821-48BF-B903-7E559463643B}"/>
    <cellStyle name="Normal 6 9 7" xfId="55305" xr:uid="{A94CAE28-2F20-4D2D-B8E9-A53BEAB79A91}"/>
    <cellStyle name="Normal 6_MAYOR CERES" xfId="55306" xr:uid="{112351EF-AC5E-465C-99AA-6123590EA703}"/>
    <cellStyle name="Normal 60" xfId="10035" xr:uid="{5EEB4191-CA5B-423D-9131-2080A80E95E6}"/>
    <cellStyle name="Normal 60 10" xfId="55307" xr:uid="{77BDFAE8-A7F2-4F10-BC10-719511DB5D60}"/>
    <cellStyle name="Normal 60 10 2" xfId="55308" xr:uid="{4F08DE61-BCB3-4CCA-A70D-FF8B1D06642B}"/>
    <cellStyle name="Normal 60 10 2 2" xfId="55309" xr:uid="{F7552B41-DB07-4F2D-8B65-9A3096D5E22E}"/>
    <cellStyle name="Normal 60 10 3" xfId="55310" xr:uid="{2F921F20-5D31-4FA6-BBC6-F3B29219B44D}"/>
    <cellStyle name="Normal 60 10 3 2" xfId="55311" xr:uid="{6E3EF268-92ED-4D34-AF39-E39923BD7AAC}"/>
    <cellStyle name="Normal 60 10 4" xfId="55312" xr:uid="{5F8A124A-D1B3-4158-AC38-94E2965D52DA}"/>
    <cellStyle name="Normal 60 10 4 2" xfId="55313" xr:uid="{007F6C0E-79ED-4025-A75C-EE65F21F1E61}"/>
    <cellStyle name="Normal 60 10 5" xfId="55314" xr:uid="{092A118E-956E-4859-B7EC-5911191511AC}"/>
    <cellStyle name="Normal 60 10 5 2" xfId="55315" xr:uid="{AC0F2942-88B6-4CC7-A2D1-48430F3E196E}"/>
    <cellStyle name="Normal 60 10 6" xfId="55316" xr:uid="{27AD964B-9852-462C-997E-02DBB7D90FD4}"/>
    <cellStyle name="Normal 60 10 6 2" xfId="55317" xr:uid="{91E5557E-36E2-491F-A77E-EDB138396CFF}"/>
    <cellStyle name="Normal 60 10 7" xfId="55318" xr:uid="{24C7E2BB-20FC-42DE-9578-0640278772F6}"/>
    <cellStyle name="Normal 60 11" xfId="55319" xr:uid="{FDF6E480-A8A6-4FC4-9208-9BB2E1371660}"/>
    <cellStyle name="Normal 60 11 2" xfId="55320" xr:uid="{5E582730-E8E9-446E-B7D2-E05690A6781E}"/>
    <cellStyle name="Normal 60 12" xfId="55321" xr:uid="{51D1561B-7FBD-4292-B259-C2C7A2019453}"/>
    <cellStyle name="Normal 60 12 2" xfId="55322" xr:uid="{D063F85B-3EA4-4CFF-8A67-EAA341993A08}"/>
    <cellStyle name="Normal 60 13" xfId="55323" xr:uid="{0742773A-0AAF-4792-803E-80A168E4168F}"/>
    <cellStyle name="Normal 60 13 2" xfId="55324" xr:uid="{F4C35DE2-4DDB-46A4-8350-D8889EDD9AD3}"/>
    <cellStyle name="Normal 60 14" xfId="55325" xr:uid="{1F751F04-47E2-4014-AF29-A62EA7CDC88D}"/>
    <cellStyle name="Normal 60 14 2" xfId="55326" xr:uid="{FAF131AA-4BB4-491D-B81B-573B942BC15B}"/>
    <cellStyle name="Normal 60 15" xfId="55327" xr:uid="{42C968CF-9FBD-45F0-BD27-D3C3427E8142}"/>
    <cellStyle name="Normal 60 15 2" xfId="55328" xr:uid="{E932F52A-28C1-4EAE-B251-E65FDD198C74}"/>
    <cellStyle name="Normal 60 16" xfId="55329" xr:uid="{92D96D02-0567-4999-B695-E5F1855075BD}"/>
    <cellStyle name="Normal 60 2" xfId="11393" xr:uid="{9FE694A2-1C60-4071-8A61-D8D84CC6E36C}"/>
    <cellStyle name="Normal 60 2 2" xfId="55330" xr:uid="{C45EFCA8-3392-4B5E-88E0-E278FBCDF82B}"/>
    <cellStyle name="Normal 60 2 2 2" xfId="55331" xr:uid="{892A920C-86C4-4C38-9B89-E6AF0517AE7F}"/>
    <cellStyle name="Normal 60 2 2 2 2" xfId="55332" xr:uid="{056F1434-C5A3-4FDA-9A22-AFBB3909A00E}"/>
    <cellStyle name="Normal 60 2 2 3" xfId="55333" xr:uid="{248A2502-D42D-41B6-96CB-6FC65623FB7A}"/>
    <cellStyle name="Normal 60 2 3" xfId="55334" xr:uid="{EA40B5D9-5AAF-4902-9C08-134161119952}"/>
    <cellStyle name="Normal 60 2 3 2" xfId="55335" xr:uid="{75E02223-D4E2-4C6C-A340-498CE64A32BD}"/>
    <cellStyle name="Normal 60 2 4" xfId="55336" xr:uid="{9378AC63-81F7-44D5-9B99-747FD2CB8E47}"/>
    <cellStyle name="Normal 60 2 4 2" xfId="55337" xr:uid="{920F26B6-0C4C-4973-A1B7-C943BF93115E}"/>
    <cellStyle name="Normal 60 2 5" xfId="55338" xr:uid="{529BE9B7-E3CD-4BAB-8C56-BAA6B80185D2}"/>
    <cellStyle name="Normal 60 2 5 2" xfId="55339" xr:uid="{388F9C74-24A4-4F4C-9CC6-341D2C9823AC}"/>
    <cellStyle name="Normal 60 2 6" xfId="55340" xr:uid="{361DFB9F-C2B3-494B-80DE-A351FE0AD239}"/>
    <cellStyle name="Normal 60 2 6 2" xfId="55341" xr:uid="{7A83FDD1-97FE-4C9D-B9C1-2169410A9B34}"/>
    <cellStyle name="Normal 60 2 7" xfId="55342" xr:uid="{FC58ABEC-6340-471F-AACF-EB2C9DAE9785}"/>
    <cellStyle name="Normal 60 3" xfId="55343" xr:uid="{4F3DB6D7-2BB0-434F-99B1-90799BCD3839}"/>
    <cellStyle name="Normal 60 3 2" xfId="55344" xr:uid="{AF5D84C7-7AF8-43D9-BB2F-2D72F81139E8}"/>
    <cellStyle name="Normal 60 3 2 2" xfId="55345" xr:uid="{17B208D6-0AC1-48DE-ADE9-90A049F94047}"/>
    <cellStyle name="Normal 60 3 2 2 2" xfId="55346" xr:uid="{1B1E98FF-13D0-4334-885D-1A9015BD00D6}"/>
    <cellStyle name="Normal 60 3 2 3" xfId="55347" xr:uid="{EB761B67-0303-4E1A-9D3E-66B713E8E17F}"/>
    <cellStyle name="Normal 60 3 3" xfId="55348" xr:uid="{EC4A87A9-EBF5-4F04-B17F-F07E84E3D3DF}"/>
    <cellStyle name="Normal 60 3 3 2" xfId="55349" xr:uid="{5CBA8389-8E71-4C1D-A038-708FDF5EEBAC}"/>
    <cellStyle name="Normal 60 3 4" xfId="55350" xr:uid="{1D522C59-C6AF-484D-930E-11A36B280FA9}"/>
    <cellStyle name="Normal 60 3 4 2" xfId="55351" xr:uid="{F4B34965-63D5-4855-87A4-CD0EFA076731}"/>
    <cellStyle name="Normal 60 3 5" xfId="55352" xr:uid="{1D8D6096-C2DD-49CB-BF59-B658A5EC7DDF}"/>
    <cellStyle name="Normal 60 3 5 2" xfId="55353" xr:uid="{026AD174-EBBC-4EDF-A289-6E09B068AEB4}"/>
    <cellStyle name="Normal 60 3 6" xfId="55354" xr:uid="{183E40CD-4B09-4647-ABA0-241994ECF044}"/>
    <cellStyle name="Normal 60 3 6 2" xfId="55355" xr:uid="{C2143B06-B7A9-4EE8-840E-B4EBFDF9846B}"/>
    <cellStyle name="Normal 60 3 7" xfId="55356" xr:uid="{34795EA9-A7C2-45EF-813E-EB733042DC3E}"/>
    <cellStyle name="Normal 60 4" xfId="55357" xr:uid="{12F4771E-00F6-40E0-B93A-96FD775E57C2}"/>
    <cellStyle name="Normal 60 4 2" xfId="55358" xr:uid="{6F6D7777-9321-4917-8664-84DF06B1F609}"/>
    <cellStyle name="Normal 60 4 2 2" xfId="55359" xr:uid="{15F73A53-7459-4F34-8772-B7581AAAB638}"/>
    <cellStyle name="Normal 60 4 2 2 2" xfId="55360" xr:uid="{7813CAB7-84B7-41AE-8166-90AC3636AB85}"/>
    <cellStyle name="Normal 60 4 2 3" xfId="55361" xr:uid="{4504CE70-4EDD-4DD9-B43A-1AB0FB15C4A7}"/>
    <cellStyle name="Normal 60 4 3" xfId="55362" xr:uid="{64BB2136-C34F-44E1-A04C-8A239D5458C9}"/>
    <cellStyle name="Normal 60 4 3 2" xfId="55363" xr:uid="{ADDFD94C-BED0-4C65-AFFB-4642B4523E68}"/>
    <cellStyle name="Normal 60 4 4" xfId="55364" xr:uid="{AAD69B1A-734F-4FDF-92DC-6B001EABF171}"/>
    <cellStyle name="Normal 60 4 4 2" xfId="55365" xr:uid="{66D83D0D-C00F-4EED-BE14-B32A3858E202}"/>
    <cellStyle name="Normal 60 4 5" xfId="55366" xr:uid="{DCCD95C5-FF55-42E6-9EC1-75D9679681F2}"/>
    <cellStyle name="Normal 60 4 5 2" xfId="55367" xr:uid="{CD74E398-688D-4382-A55E-92A833F5D825}"/>
    <cellStyle name="Normal 60 4 6" xfId="55368" xr:uid="{31B5900E-4103-42CA-90F9-A5B20C139854}"/>
    <cellStyle name="Normal 60 4 6 2" xfId="55369" xr:uid="{E1B73B9F-1A36-43E0-AE4F-382D23A2B2A1}"/>
    <cellStyle name="Normal 60 4 7" xfId="55370" xr:uid="{F80B8631-92AB-466E-BC22-ED72619050CA}"/>
    <cellStyle name="Normal 60 5" xfId="55371" xr:uid="{BE1FC3E9-30F8-4328-9DBD-0177B86D4A63}"/>
    <cellStyle name="Normal 60 5 2" xfId="55372" xr:uid="{2F578376-947A-4A3C-A8E9-63E424D64666}"/>
    <cellStyle name="Normal 60 5 2 2" xfId="55373" xr:uid="{0FB82C70-7459-48D1-BB67-4CE62ADE0CDA}"/>
    <cellStyle name="Normal 60 5 3" xfId="55374" xr:uid="{0EAD1D1D-6C93-4301-AF0B-B20C0D73044E}"/>
    <cellStyle name="Normal 60 5 3 2" xfId="55375" xr:uid="{0F69A8DE-BE36-44C2-BE71-8F9D233BA338}"/>
    <cellStyle name="Normal 60 5 4" xfId="55376" xr:uid="{FDC63EAF-C1AE-4160-88F5-81C84AD55C6E}"/>
    <cellStyle name="Normal 60 5 4 2" xfId="55377" xr:uid="{68B347F6-FB6B-4551-BCCB-D9D4CEA65B83}"/>
    <cellStyle name="Normal 60 5 5" xfId="55378" xr:uid="{532A4436-1847-4C13-B1CA-680D7722122E}"/>
    <cellStyle name="Normal 60 5 5 2" xfId="55379" xr:uid="{0203A66D-B75E-41C8-BF4A-306527A9B408}"/>
    <cellStyle name="Normal 60 5 6" xfId="55380" xr:uid="{7FDDA087-1531-40BF-A4C0-F298978FE3A7}"/>
    <cellStyle name="Normal 60 5 6 2" xfId="55381" xr:uid="{F3CAB7F1-9FBA-46E7-B516-BAC8EAF5F328}"/>
    <cellStyle name="Normal 60 5 7" xfId="55382" xr:uid="{C5D5768E-84BB-493C-B099-A3997F8F19BA}"/>
    <cellStyle name="Normal 60 6" xfId="55383" xr:uid="{28E85DEF-68CE-4F33-8B43-320A8CD34910}"/>
    <cellStyle name="Normal 60 6 2" xfId="55384" xr:uid="{038FAB7C-1BC1-4DB7-A8AE-941BCABA6442}"/>
    <cellStyle name="Normal 60 6 2 2" xfId="55385" xr:uid="{E0672AA4-87E4-4583-A451-C02A4B5CD37A}"/>
    <cellStyle name="Normal 60 6 3" xfId="55386" xr:uid="{7149104D-394A-468A-9E8C-E4DBD163B892}"/>
    <cellStyle name="Normal 60 6 3 2" xfId="55387" xr:uid="{85BB1097-DC3F-4862-9D3F-4D890FAEC214}"/>
    <cellStyle name="Normal 60 6 4" xfId="55388" xr:uid="{F2D7B56F-6CEB-4F16-A20C-D3DF7948DA05}"/>
    <cellStyle name="Normal 60 6 4 2" xfId="55389" xr:uid="{4F123664-4FC8-415B-8301-6D7D0F2FA4DA}"/>
    <cellStyle name="Normal 60 6 5" xfId="55390" xr:uid="{68526AE8-CC95-4A81-8961-4763E565C266}"/>
    <cellStyle name="Normal 60 6 5 2" xfId="55391" xr:uid="{115786E6-B868-48CF-B49A-66E4EC53325B}"/>
    <cellStyle name="Normal 60 6 6" xfId="55392" xr:uid="{C00F9F52-C2C3-428E-92D3-46EF0D11F63E}"/>
    <cellStyle name="Normal 60 6 6 2" xfId="55393" xr:uid="{31F30EF7-2E90-428B-84EF-DFF4D699CF12}"/>
    <cellStyle name="Normal 60 6 7" xfId="55394" xr:uid="{F8BC74B8-41D0-45B9-AD18-1E856F70F645}"/>
    <cellStyle name="Normal 60 7" xfId="55395" xr:uid="{DA8B6F75-0A26-4E10-95AB-722E81019C06}"/>
    <cellStyle name="Normal 60 7 2" xfId="55396" xr:uid="{29168384-99FB-4F8B-BBBC-6E06D0F07BF5}"/>
    <cellStyle name="Normal 60 7 2 2" xfId="55397" xr:uid="{FC993BA4-A4B4-41A8-8C72-57153873F67C}"/>
    <cellStyle name="Normal 60 7 3" xfId="55398" xr:uid="{2E4DCE79-3FD6-4E2E-BCC7-67E031EF2AC4}"/>
    <cellStyle name="Normal 60 7 3 2" xfId="55399" xr:uid="{8AB76B7D-6A65-49A4-8557-06B63C1DB947}"/>
    <cellStyle name="Normal 60 7 4" xfId="55400" xr:uid="{97DFB0F6-0EB8-42F7-947E-F13C5FF03ABF}"/>
    <cellStyle name="Normal 60 7 4 2" xfId="55401" xr:uid="{F90054E7-274F-4603-A1C2-948B3840440D}"/>
    <cellStyle name="Normal 60 7 5" xfId="55402" xr:uid="{E661CD92-9152-474D-88A8-BE74F041F5CF}"/>
    <cellStyle name="Normal 60 7 5 2" xfId="55403" xr:uid="{D2BADC52-D57A-4E54-9F4C-C3AFFA3D2BEC}"/>
    <cellStyle name="Normal 60 7 6" xfId="55404" xr:uid="{8A5D15BE-826B-4F44-B9E1-CF940824EA09}"/>
    <cellStyle name="Normal 60 7 6 2" xfId="55405" xr:uid="{BC2CD2FB-174D-4496-BE62-6705F0D47EE1}"/>
    <cellStyle name="Normal 60 7 7" xfId="55406" xr:uid="{B381A21B-BD90-463A-AD35-20494761E458}"/>
    <cellStyle name="Normal 60 8" xfId="55407" xr:uid="{1A10D3A0-2FC7-408C-870C-F4E908766730}"/>
    <cellStyle name="Normal 60 8 2" xfId="55408" xr:uid="{34764033-3FD1-478B-8B90-995E2C7ADF8F}"/>
    <cellStyle name="Normal 60 8 2 2" xfId="55409" xr:uid="{53761226-C2B0-4F7B-9208-F90BB377CF36}"/>
    <cellStyle name="Normal 60 8 3" xfId="55410" xr:uid="{B115C5FB-B5E6-47F7-827A-13D197855B85}"/>
    <cellStyle name="Normal 60 8 3 2" xfId="55411" xr:uid="{CD645012-AC63-4D92-B736-53DA7C963657}"/>
    <cellStyle name="Normal 60 8 4" xfId="55412" xr:uid="{55C1AF04-42CC-4B76-9848-270302E179C0}"/>
    <cellStyle name="Normal 60 8 4 2" xfId="55413" xr:uid="{914C547B-2202-42EB-8944-B904B8A60A59}"/>
    <cellStyle name="Normal 60 8 5" xfId="55414" xr:uid="{715B87D4-4155-4239-9657-595C03579146}"/>
    <cellStyle name="Normal 60 8 5 2" xfId="55415" xr:uid="{52B392A4-9E88-49BB-ADD9-9ED394B4A645}"/>
    <cellStyle name="Normal 60 8 6" xfId="55416" xr:uid="{32CF56EA-7592-4AD5-B0B9-529F222FA4C0}"/>
    <cellStyle name="Normal 60 8 6 2" xfId="55417" xr:uid="{EFCB3FE3-A644-46FB-86FB-A21DD581654B}"/>
    <cellStyle name="Normal 60 8 7" xfId="55418" xr:uid="{82E570EE-23CB-443C-8795-5A1462206994}"/>
    <cellStyle name="Normal 60 9" xfId="55419" xr:uid="{D5A2B8D6-DFE5-42D4-803A-527EA6EF1D11}"/>
    <cellStyle name="Normal 60 9 2" xfId="55420" xr:uid="{CC0EAC47-4880-41C3-8830-5B2F0EC4C993}"/>
    <cellStyle name="Normal 60 9 2 2" xfId="55421" xr:uid="{68FA3272-9A43-4338-AD9E-1DE8EA8A6CD7}"/>
    <cellStyle name="Normal 60 9 3" xfId="55422" xr:uid="{06467DAD-A081-46BE-88A5-796BCCB96521}"/>
    <cellStyle name="Normal 60 9 3 2" xfId="55423" xr:uid="{BE570B73-703C-4FA2-A518-12C99150A9EA}"/>
    <cellStyle name="Normal 60 9 4" xfId="55424" xr:uid="{D326EEC8-C3A0-449D-8814-B1448A17D64E}"/>
    <cellStyle name="Normal 60 9 4 2" xfId="55425" xr:uid="{031CFBF1-394A-4A00-A6CD-1B53E8417A05}"/>
    <cellStyle name="Normal 60 9 5" xfId="55426" xr:uid="{C4298E5C-CFA3-4907-B75B-A3D7A023F75E}"/>
    <cellStyle name="Normal 60 9 5 2" xfId="55427" xr:uid="{692697FC-A74D-4538-84C4-3A6927DE8258}"/>
    <cellStyle name="Normal 60 9 6" xfId="55428" xr:uid="{DC186574-CEB8-4578-AF8E-BB29441CA5F8}"/>
    <cellStyle name="Normal 60 9 6 2" xfId="55429" xr:uid="{38BEBD6C-2E47-419B-B85A-CE08008644DC}"/>
    <cellStyle name="Normal 60 9 7" xfId="55430" xr:uid="{376CA688-8384-4A50-B5E1-9A972C93A20C}"/>
    <cellStyle name="Normal 601" xfId="61266" xr:uid="{5F75BFAB-C63E-444E-BF81-BDF01F71DD44}"/>
    <cellStyle name="Normal 605" xfId="61222" xr:uid="{80B627F8-ADB4-45BF-AD5D-C0702F84012E}"/>
    <cellStyle name="Normal 606" xfId="61221" xr:uid="{5369382E-97C0-447B-96E9-C526597D891A}"/>
    <cellStyle name="Normal 61" xfId="10036" xr:uid="{9BF7D8F0-C803-491F-931A-7B5E55EE7031}"/>
    <cellStyle name="Normal 61 10" xfId="55431" xr:uid="{0BFC6E93-A97A-4369-AC31-6D00602A505B}"/>
    <cellStyle name="Normal 61 10 2" xfId="55432" xr:uid="{A56CC8F2-4CBC-4CFE-B25E-0A2AAA505D05}"/>
    <cellStyle name="Normal 61 10 2 2" xfId="55433" xr:uid="{288000D2-089C-4AE6-B900-266BC898C287}"/>
    <cellStyle name="Normal 61 10 3" xfId="55434" xr:uid="{AD24D434-57E8-410F-B652-2A471E6ABFCE}"/>
    <cellStyle name="Normal 61 10 3 2" xfId="55435" xr:uid="{1ED5C990-7CD9-4D12-95CC-2E46C47B547F}"/>
    <cellStyle name="Normal 61 10 4" xfId="55436" xr:uid="{8198E951-68CE-439A-B5F2-397286C6F352}"/>
    <cellStyle name="Normal 61 10 4 2" xfId="55437" xr:uid="{5C9CD6F2-924C-4E7D-8117-F4B335A78D97}"/>
    <cellStyle name="Normal 61 10 5" xfId="55438" xr:uid="{0B7CCD46-4619-4941-8D7A-9C3DC0D9EB54}"/>
    <cellStyle name="Normal 61 10 5 2" xfId="55439" xr:uid="{499DB46A-2384-4410-9414-CA4FAE3AC416}"/>
    <cellStyle name="Normal 61 10 6" xfId="55440" xr:uid="{1870BBA8-8EB5-40C2-8FC0-B450B54EDCB7}"/>
    <cellStyle name="Normal 61 10 6 2" xfId="55441" xr:uid="{AD84470A-8F27-40DF-B4D4-FBDBC4C0DC6F}"/>
    <cellStyle name="Normal 61 10 7" xfId="55442" xr:uid="{2EEE712E-EA52-4DAA-A038-205075397B5D}"/>
    <cellStyle name="Normal 61 11" xfId="55443" xr:uid="{E410FEC3-1666-47BF-81DE-BC551C46ADEB}"/>
    <cellStyle name="Normal 61 11 2" xfId="55444" xr:uid="{9843CA45-819C-455D-B9AF-DF088235699E}"/>
    <cellStyle name="Normal 61 12" xfId="55445" xr:uid="{62FC61C0-E24B-4B49-964F-5898722506EC}"/>
    <cellStyle name="Normal 61 12 2" xfId="55446" xr:uid="{D4509A54-3813-46FB-A510-C30B7E9478B7}"/>
    <cellStyle name="Normal 61 13" xfId="55447" xr:uid="{EB4D5B23-3241-46DB-B613-168F33A76BA5}"/>
    <cellStyle name="Normal 61 13 2" xfId="55448" xr:uid="{F422689F-E55D-4605-B5D3-E61CF662D87A}"/>
    <cellStyle name="Normal 61 14" xfId="55449" xr:uid="{491ED71B-80C7-4D11-B429-1AE83984A3D1}"/>
    <cellStyle name="Normal 61 14 2" xfId="55450" xr:uid="{24B3384D-F002-4423-8E26-A53FC5BBA2C8}"/>
    <cellStyle name="Normal 61 15" xfId="55451" xr:uid="{F63A0EED-86FD-46E8-B9DA-93D67D98D20B}"/>
    <cellStyle name="Normal 61 15 2" xfId="55452" xr:uid="{9E504AC4-9F34-4BDD-8893-4E966BEFA5A9}"/>
    <cellStyle name="Normal 61 16" xfId="55453" xr:uid="{3FCE4938-1691-449D-BE70-FDE0BC9DE33D}"/>
    <cellStyle name="Normal 61 2" xfId="11394" xr:uid="{EA990BF3-A0D4-46FA-B9D3-212CFD833510}"/>
    <cellStyle name="Normal 61 2 2" xfId="55454" xr:uid="{071F5B52-9C56-4666-90EB-2B7415F10FE5}"/>
    <cellStyle name="Normal 61 2 2 2" xfId="55455" xr:uid="{5E2D9807-11FA-48C1-9875-0C8E0F3A3692}"/>
    <cellStyle name="Normal 61 2 2 2 2" xfId="55456" xr:uid="{2AD4BF4E-0391-4BE0-AD36-7696FBF06482}"/>
    <cellStyle name="Normal 61 2 2 3" xfId="55457" xr:uid="{491FBAD8-B171-41AB-A027-1A918AFE95C5}"/>
    <cellStyle name="Normal 61 2 3" xfId="55458" xr:uid="{69A9AEA3-6A54-4B79-9F46-E9E317969566}"/>
    <cellStyle name="Normal 61 2 3 2" xfId="55459" xr:uid="{31720485-37E3-4283-8697-AF9DAA2AE9CD}"/>
    <cellStyle name="Normal 61 2 4" xfId="55460" xr:uid="{6FDE7894-2509-48D5-A406-3477FEC856D4}"/>
    <cellStyle name="Normal 61 2 4 2" xfId="55461" xr:uid="{80A71724-D8C9-4062-847A-0D84033CC894}"/>
    <cellStyle name="Normal 61 2 5" xfId="55462" xr:uid="{8AFFBC12-9C67-48C1-BD08-9519919C0A5A}"/>
    <cellStyle name="Normal 61 2 5 2" xfId="55463" xr:uid="{809FE983-A63C-4571-8BD1-526399B6B7D5}"/>
    <cellStyle name="Normal 61 2 6" xfId="55464" xr:uid="{2D764871-DBDD-4813-B653-14D1F26E3146}"/>
    <cellStyle name="Normal 61 2 6 2" xfId="55465" xr:uid="{6837039A-8426-453A-9B23-A60920CABED1}"/>
    <cellStyle name="Normal 61 2 7" xfId="55466" xr:uid="{0BE4E934-5744-449B-8C76-CE2688324CA1}"/>
    <cellStyle name="Normal 61 3" xfId="55467" xr:uid="{81493EF5-B37A-47CA-9402-B406A90C3A99}"/>
    <cellStyle name="Normal 61 3 2" xfId="55468" xr:uid="{2D4BD0C4-1D93-47D3-A414-9C9C26DBBDC8}"/>
    <cellStyle name="Normal 61 3 2 2" xfId="55469" xr:uid="{E6A05331-1B8D-4D0B-8072-26BE44462ADC}"/>
    <cellStyle name="Normal 61 3 2 2 2" xfId="55470" xr:uid="{9CF23107-10A1-490E-A1BB-87CD9ACDE824}"/>
    <cellStyle name="Normal 61 3 2 3" xfId="55471" xr:uid="{2F524D82-CF78-4476-BC99-A0A0C71E0414}"/>
    <cellStyle name="Normal 61 3 3" xfId="55472" xr:uid="{9A4CE03E-B43F-4E64-BA02-14335C8CBA94}"/>
    <cellStyle name="Normal 61 3 3 2" xfId="55473" xr:uid="{4FCA37A6-35D4-455E-A922-F5BDB567FE99}"/>
    <cellStyle name="Normal 61 3 4" xfId="55474" xr:uid="{ADEE2DAD-7ABE-4518-A365-CF91578B078B}"/>
    <cellStyle name="Normal 61 3 4 2" xfId="55475" xr:uid="{667B3E7B-C6FF-4E1B-92D4-D82151079FC8}"/>
    <cellStyle name="Normal 61 3 5" xfId="55476" xr:uid="{3AE04EDD-3474-4526-8A3A-120000782426}"/>
    <cellStyle name="Normal 61 3 5 2" xfId="55477" xr:uid="{D7C8AF6F-85AD-4AD8-83BB-D696165313D9}"/>
    <cellStyle name="Normal 61 3 6" xfId="55478" xr:uid="{FB384702-A999-4A9A-8FA8-58681312E303}"/>
    <cellStyle name="Normal 61 3 6 2" xfId="55479" xr:uid="{F00ED6F9-BA68-4D4E-BA0C-9D00D7F035FB}"/>
    <cellStyle name="Normal 61 3 7" xfId="55480" xr:uid="{28E720EF-6E53-47DA-8B29-CFC878E3EEBF}"/>
    <cellStyle name="Normal 61 4" xfId="55481" xr:uid="{7F96C0E8-0727-4723-A885-9673426B00DC}"/>
    <cellStyle name="Normal 61 4 2" xfId="55482" xr:uid="{B2D5568F-9B45-48B5-8182-5189A12ADBE7}"/>
    <cellStyle name="Normal 61 4 2 2" xfId="55483" xr:uid="{633B288E-F4ED-4F8C-ABEB-F1ADF09A1C9B}"/>
    <cellStyle name="Normal 61 4 2 2 2" xfId="55484" xr:uid="{F45811ED-AA7D-4A6F-A75C-2AC9F0CCD7F7}"/>
    <cellStyle name="Normal 61 4 2 2 2 2" xfId="55485" xr:uid="{1A88CBAF-2E96-4D53-8D90-B1816375B52D}"/>
    <cellStyle name="Normal 61 4 2 2 3" xfId="55486" xr:uid="{D7765BDD-9ABA-4E74-A6A4-32909C3E563E}"/>
    <cellStyle name="Normal 61 4 2 3" xfId="55487" xr:uid="{1A4DF0A0-51BF-46EB-A72D-57D298CB924F}"/>
    <cellStyle name="Normal 61 4 2 3 2" xfId="55488" xr:uid="{6B20AD70-D68D-461B-8862-A4C09837AF61}"/>
    <cellStyle name="Normal 61 4 2 4" xfId="55489" xr:uid="{284BC273-F8F9-4C15-AC61-9388102EC273}"/>
    <cellStyle name="Normal 61 4 3" xfId="55490" xr:uid="{3116AD63-4582-461F-BF9C-8AFFEE754C81}"/>
    <cellStyle name="Normal 61 4 3 2" xfId="55491" xr:uid="{21DB5EDB-A200-4E47-A42A-F41415D1BEDA}"/>
    <cellStyle name="Normal 61 4 3 2 2" xfId="55492" xr:uid="{FDC84781-4D59-485B-BF2D-430046FDE707}"/>
    <cellStyle name="Normal 61 4 3 3" xfId="55493" xr:uid="{E7251989-B7F2-4F37-9BB9-D6A7D5376793}"/>
    <cellStyle name="Normal 61 4 4" xfId="55494" xr:uid="{E716DE78-825B-4604-9087-B2DBF0B79966}"/>
    <cellStyle name="Normal 61 4 4 2" xfId="55495" xr:uid="{9ABA2D97-0811-4039-81B6-0BDF9F30D688}"/>
    <cellStyle name="Normal 61 4 5" xfId="55496" xr:uid="{81E00A11-DD14-4792-BC7B-E5D49C108D4D}"/>
    <cellStyle name="Normal 61 4 5 2" xfId="55497" xr:uid="{2FA05689-5E4F-4B96-9E52-91154DB5BF43}"/>
    <cellStyle name="Normal 61 4 6" xfId="55498" xr:uid="{3B0CD8BA-BE0F-48DC-A0C9-A349FACB9232}"/>
    <cellStyle name="Normal 61 4 6 2" xfId="55499" xr:uid="{9E5FF021-E918-4B68-A3B3-8778DD96238E}"/>
    <cellStyle name="Normal 61 4 7" xfId="55500" xr:uid="{F8A7328C-D8AC-4D8F-9069-183F9B8748B9}"/>
    <cellStyle name="Normal 61 5" xfId="55501" xr:uid="{7C8CCDF8-B150-4B0A-9A03-55579658563D}"/>
    <cellStyle name="Normal 61 5 2" xfId="55502" xr:uid="{8360029E-DB05-4933-A680-13717ACB9F45}"/>
    <cellStyle name="Normal 61 5 2 2" xfId="55503" xr:uid="{0F6A4F60-A3ED-4E70-B300-59DC7033413E}"/>
    <cellStyle name="Normal 61 5 2 2 2" xfId="55504" xr:uid="{39C92F03-EB8D-4244-BEF1-4D1A2ACF0D12}"/>
    <cellStyle name="Normal 61 5 2 3" xfId="55505" xr:uid="{DC846D1F-4219-4BE8-8ED1-ED689723F8C5}"/>
    <cellStyle name="Normal 61 5 3" xfId="55506" xr:uid="{553EB7EA-A7F6-4326-B96D-73BFA175E025}"/>
    <cellStyle name="Normal 61 5 3 2" xfId="55507" xr:uid="{A750EFA9-9575-4367-8C91-16E9FA4D34D6}"/>
    <cellStyle name="Normal 61 5 4" xfId="55508" xr:uid="{5AC705BE-4D90-41BF-BE74-80F1D0052BBA}"/>
    <cellStyle name="Normal 61 5 4 2" xfId="55509" xr:uid="{2A969F1E-0BDB-4E0C-8AAF-9A484694F2E7}"/>
    <cellStyle name="Normal 61 5 5" xfId="55510" xr:uid="{53854381-35F8-444F-9B69-2A20081ECA31}"/>
    <cellStyle name="Normal 61 5 5 2" xfId="55511" xr:uid="{C11D6C2D-6A69-493F-938D-4B05E4107D24}"/>
    <cellStyle name="Normal 61 5 6" xfId="55512" xr:uid="{2B3420BF-EC30-42AB-A27A-A52F08B636BD}"/>
    <cellStyle name="Normal 61 5 6 2" xfId="55513" xr:uid="{8019EE2D-9D68-4AF4-8AD9-16B5C46BB8DB}"/>
    <cellStyle name="Normal 61 5 7" xfId="55514" xr:uid="{D5EDBFB4-E5ED-4B5B-B239-A608C4F1576F}"/>
    <cellStyle name="Normal 61 6" xfId="55515" xr:uid="{D5FFFEF9-A184-4FDB-ACAF-B703D3ECD5DC}"/>
    <cellStyle name="Normal 61 6 2" xfId="55516" xr:uid="{FCF569FE-C401-4597-A4BF-C565093BA09F}"/>
    <cellStyle name="Normal 61 6 2 2" xfId="55517" xr:uid="{C28F7F37-FA4E-4BB8-880F-21C53F0F8A0E}"/>
    <cellStyle name="Normal 61 6 3" xfId="55518" xr:uid="{8056CF68-7025-44C0-8F91-96F62804479D}"/>
    <cellStyle name="Normal 61 6 3 2" xfId="55519" xr:uid="{C47AB425-DFFF-4050-8C4F-FF5015D99A01}"/>
    <cellStyle name="Normal 61 6 4" xfId="55520" xr:uid="{ED890D66-E5F7-4AC3-82B1-CBFBC6F9214D}"/>
    <cellStyle name="Normal 61 6 4 2" xfId="55521" xr:uid="{BC050DCB-0958-49B8-8D1C-74A9168BD59A}"/>
    <cellStyle name="Normal 61 6 5" xfId="55522" xr:uid="{73E81D5C-7D5F-47E7-BC82-40FA50F721DC}"/>
    <cellStyle name="Normal 61 6 5 2" xfId="55523" xr:uid="{5868479A-2C7F-4C5F-9A96-97058715F992}"/>
    <cellStyle name="Normal 61 6 6" xfId="55524" xr:uid="{E0A1005B-8CF7-48D8-8550-7178747560F9}"/>
    <cellStyle name="Normal 61 6 6 2" xfId="55525" xr:uid="{BE0E0E80-1F8F-4F0D-BEC2-9D7DCBD6259E}"/>
    <cellStyle name="Normal 61 6 7" xfId="55526" xr:uid="{DC27CD80-255C-450C-AF06-B82A14CE9CA3}"/>
    <cellStyle name="Normal 61 7" xfId="55527" xr:uid="{E771F1C3-BE37-4F3D-A14D-1A02FEF94FDC}"/>
    <cellStyle name="Normal 61 7 2" xfId="55528" xr:uid="{5431AEAD-6A79-47B6-92F4-3EDC2AF1B45A}"/>
    <cellStyle name="Normal 61 7 2 2" xfId="55529" xr:uid="{1C28289E-1A6B-46BC-9857-E21B8E368FA7}"/>
    <cellStyle name="Normal 61 7 3" xfId="55530" xr:uid="{A4B5C16A-8E45-4E83-B8C1-2703FD3289FF}"/>
    <cellStyle name="Normal 61 7 3 2" xfId="55531" xr:uid="{690757B5-DF70-435B-8CFE-C75AFDF2375D}"/>
    <cellStyle name="Normal 61 7 4" xfId="55532" xr:uid="{670A672D-7A1C-4376-8A86-E026F191AEAE}"/>
    <cellStyle name="Normal 61 7 4 2" xfId="55533" xr:uid="{09C86634-078F-4471-A4E0-9DB1FB866575}"/>
    <cellStyle name="Normal 61 7 5" xfId="55534" xr:uid="{D628E28C-7083-42EC-833F-F1B720CB4E8E}"/>
    <cellStyle name="Normal 61 7 5 2" xfId="55535" xr:uid="{D0051E9D-F0CB-407E-A527-013007957411}"/>
    <cellStyle name="Normal 61 7 6" xfId="55536" xr:uid="{726C6164-AF33-41C8-9CFD-291097E6FFA1}"/>
    <cellStyle name="Normal 61 7 6 2" xfId="55537" xr:uid="{928ED28F-53C9-4CC3-96A8-BC87019E4241}"/>
    <cellStyle name="Normal 61 7 7" xfId="55538" xr:uid="{85863D86-E054-4A9D-B6CB-E1818FE0A2EF}"/>
    <cellStyle name="Normal 61 8" xfId="55539" xr:uid="{70CBF61E-6364-43F6-88AC-0F7928176CBD}"/>
    <cellStyle name="Normal 61 8 2" xfId="55540" xr:uid="{000D82E7-B195-4D08-B8A2-464844ED8EB0}"/>
    <cellStyle name="Normal 61 8 2 2" xfId="55541" xr:uid="{E60DECF3-62E6-4FB3-A8EC-0BC165D5744A}"/>
    <cellStyle name="Normal 61 8 3" xfId="55542" xr:uid="{8183B4C6-4403-42B6-9ADD-D9CEFDF421EC}"/>
    <cellStyle name="Normal 61 8 3 2" xfId="55543" xr:uid="{1B9D80A9-6899-4383-BFBF-ECEFA1AEF96E}"/>
    <cellStyle name="Normal 61 8 4" xfId="55544" xr:uid="{4F9806ED-20E4-409E-8858-732B5FF0971B}"/>
    <cellStyle name="Normal 61 8 4 2" xfId="55545" xr:uid="{C1C6272F-1145-4549-8298-F5E095E1931B}"/>
    <cellStyle name="Normal 61 8 5" xfId="55546" xr:uid="{D09FC636-5FCA-44D6-9F7E-F610C9284388}"/>
    <cellStyle name="Normal 61 8 5 2" xfId="55547" xr:uid="{C0D5EFBD-A80C-4D53-B351-80B32CC698BF}"/>
    <cellStyle name="Normal 61 8 6" xfId="55548" xr:uid="{8D1B5612-2BF8-4AF9-9C35-3E0CDE362A65}"/>
    <cellStyle name="Normal 61 8 6 2" xfId="55549" xr:uid="{87116CE3-86FA-49B3-8C06-C5FDAB9A63F8}"/>
    <cellStyle name="Normal 61 8 7" xfId="55550" xr:uid="{F176B403-91AD-45CD-A22B-CE4E33CB58B9}"/>
    <cellStyle name="Normal 61 9" xfId="55551" xr:uid="{C0A35810-6BE5-4D90-815F-9C4AC595014E}"/>
    <cellStyle name="Normal 61 9 2" xfId="55552" xr:uid="{5C27906C-FB48-4949-9A9E-1E68E6818CC7}"/>
    <cellStyle name="Normal 61 9 2 2" xfId="55553" xr:uid="{702B40DB-6D42-4F99-8CAA-AD333EC6FCA5}"/>
    <cellStyle name="Normal 61 9 3" xfId="55554" xr:uid="{C15072A3-5166-4A33-B174-90027864084E}"/>
    <cellStyle name="Normal 61 9 3 2" xfId="55555" xr:uid="{4E012401-DAF2-4665-92BD-97E71E99108D}"/>
    <cellStyle name="Normal 61 9 4" xfId="55556" xr:uid="{49D34FC8-E0A2-4B4B-897A-1C51407EB2DC}"/>
    <cellStyle name="Normal 61 9 4 2" xfId="55557" xr:uid="{F166979C-9B37-4536-B555-825EC31FF166}"/>
    <cellStyle name="Normal 61 9 5" xfId="55558" xr:uid="{60AAD6C4-408A-4AB0-ADB0-BCD55AAEF368}"/>
    <cellStyle name="Normal 61 9 5 2" xfId="55559" xr:uid="{7C9637DA-F5C8-41A2-AE37-B00C95F842EA}"/>
    <cellStyle name="Normal 61 9 6" xfId="55560" xr:uid="{447E6988-60CC-42A6-83C2-B598AC719B8B}"/>
    <cellStyle name="Normal 61 9 6 2" xfId="55561" xr:uid="{0AE65EDD-046B-4DE4-A068-44C8216225F1}"/>
    <cellStyle name="Normal 61 9 7" xfId="55562" xr:uid="{743B9B5E-0702-42CD-9824-EA8C4391C18D}"/>
    <cellStyle name="Normal 62" xfId="10037" xr:uid="{02FCCC4D-D221-4F1B-8E7B-223393DFDA3E}"/>
    <cellStyle name="Normal 62 10" xfId="55563" xr:uid="{0A28462B-FFA8-46AE-9E6C-DD57A955ED47}"/>
    <cellStyle name="Normal 62 10 2" xfId="55564" xr:uid="{34DF0075-42AD-4611-B5BF-198F42AEF01E}"/>
    <cellStyle name="Normal 62 10 2 2" xfId="55565" xr:uid="{530FD7BC-866F-4156-A737-25BC21E25815}"/>
    <cellStyle name="Normal 62 10 3" xfId="55566" xr:uid="{1155D092-4A81-4C5B-BA62-B58780DF58A9}"/>
    <cellStyle name="Normal 62 10 3 2" xfId="55567" xr:uid="{9025F954-C550-4569-BD06-FBF36A810E09}"/>
    <cellStyle name="Normal 62 10 4" xfId="55568" xr:uid="{24A0335E-5431-43E0-B59B-E31F8F4278FC}"/>
    <cellStyle name="Normal 62 10 4 2" xfId="55569" xr:uid="{E04C4A79-D2B1-440C-A1BA-C54A0920EE94}"/>
    <cellStyle name="Normal 62 10 5" xfId="55570" xr:uid="{A41A29FE-678F-46E2-942B-5F7F22D9523F}"/>
    <cellStyle name="Normal 62 10 5 2" xfId="55571" xr:uid="{D618AC64-B5D2-4A23-9926-A7E6C42D1AFF}"/>
    <cellStyle name="Normal 62 10 6" xfId="55572" xr:uid="{294014FD-887A-4481-95EC-68D305AEADC8}"/>
    <cellStyle name="Normal 62 10 6 2" xfId="55573" xr:uid="{0E16128E-9523-4D13-B9C1-B0F8C8A9B1CE}"/>
    <cellStyle name="Normal 62 10 7" xfId="55574" xr:uid="{01F17A65-740D-4A74-A025-D80FACF6B10F}"/>
    <cellStyle name="Normal 62 11" xfId="55575" xr:uid="{B13F4D10-7759-46AC-BF0F-7B9FF88F4C2C}"/>
    <cellStyle name="Normal 62 11 2" xfId="55576" xr:uid="{C648A6F6-E31D-4830-9079-AB67AB5BB488}"/>
    <cellStyle name="Normal 62 12" xfId="55577" xr:uid="{54857A03-D31F-4CC3-AEEC-8D4501B9AB2D}"/>
    <cellStyle name="Normal 62 12 2" xfId="55578" xr:uid="{4DB91C70-6E0D-4D4A-8A6F-9E36A10664A5}"/>
    <cellStyle name="Normal 62 13" xfId="55579" xr:uid="{AC7C941E-CA09-4429-AA8C-1F6165491BFE}"/>
    <cellStyle name="Normal 62 13 2" xfId="55580" xr:uid="{A591B85D-20DE-4945-B032-A8C39F5075FD}"/>
    <cellStyle name="Normal 62 14" xfId="55581" xr:uid="{08B9E0EE-5559-4BDF-8FBA-7572D4EFB1EC}"/>
    <cellStyle name="Normal 62 14 2" xfId="55582" xr:uid="{69E078F8-2FBF-48F6-BB36-167A0E5D8A7E}"/>
    <cellStyle name="Normal 62 15" xfId="55583" xr:uid="{1E85BCCE-5AB1-4661-99B5-707C9BB7C8F2}"/>
    <cellStyle name="Normal 62 15 2" xfId="55584" xr:uid="{A501746E-78B0-4A35-843F-9EABC8654DDF}"/>
    <cellStyle name="Normal 62 16" xfId="55585" xr:uid="{14209018-F9AA-4A7A-B00C-94985A134EBE}"/>
    <cellStyle name="Normal 62 2" xfId="11395" xr:uid="{54713CD9-5743-4168-92FD-64128558AF34}"/>
    <cellStyle name="Normal 62 2 2" xfId="55586" xr:uid="{B74EB9FC-0DD3-4416-A450-03DBA77D40C8}"/>
    <cellStyle name="Normal 62 2 2 2" xfId="55587" xr:uid="{E141FA61-9B2A-4C88-8E09-D5C69B0720E7}"/>
    <cellStyle name="Normal 62 2 2 2 2" xfId="55588" xr:uid="{3200A482-644A-433B-8603-447128C720CE}"/>
    <cellStyle name="Normal 62 2 2 3" xfId="55589" xr:uid="{989CEEFA-EE4A-48C6-A034-BC623BA86267}"/>
    <cellStyle name="Normal 62 2 3" xfId="55590" xr:uid="{5C8F2354-5F63-4382-93FE-8BBD1514D4BA}"/>
    <cellStyle name="Normal 62 2 3 2" xfId="55591" xr:uid="{E81B8B7F-27E2-414B-B042-A214A4943265}"/>
    <cellStyle name="Normal 62 2 4" xfId="55592" xr:uid="{2F5D663C-4EF9-40C7-B4F0-647897963EC7}"/>
    <cellStyle name="Normal 62 2 4 2" xfId="55593" xr:uid="{765D5716-1F8F-4D8F-ACDE-62B707340268}"/>
    <cellStyle name="Normal 62 2 5" xfId="55594" xr:uid="{99C5FE66-4361-4825-8779-E41C33963350}"/>
    <cellStyle name="Normal 62 2 5 2" xfId="55595" xr:uid="{7176B228-3DFB-4C50-B4D9-874CA55F87A4}"/>
    <cellStyle name="Normal 62 2 6" xfId="55596" xr:uid="{3D1759D1-3DE1-4DDE-B97F-62ED53B7C634}"/>
    <cellStyle name="Normal 62 2 6 2" xfId="55597" xr:uid="{C680B5A7-0729-4076-B291-122611291EFC}"/>
    <cellStyle name="Normal 62 2 7" xfId="55598" xr:uid="{3957D509-CE95-4CE9-A214-98512BA58803}"/>
    <cellStyle name="Normal 62 3" xfId="55599" xr:uid="{1A13A3B4-92BD-4B39-B451-2D39949E620B}"/>
    <cellStyle name="Normal 62 3 2" xfId="55600" xr:uid="{AFB17ED2-9059-4082-BA97-DF0AC3DAFDA8}"/>
    <cellStyle name="Normal 62 3 2 2" xfId="55601" xr:uid="{57F02239-7494-4B72-B7E8-0F885937446F}"/>
    <cellStyle name="Normal 62 3 2 2 2" xfId="55602" xr:uid="{18648AC2-EB28-4705-BD42-76549F868492}"/>
    <cellStyle name="Normal 62 3 2 3" xfId="55603" xr:uid="{2F32359C-AD89-45FC-9D18-B7CEB398D49A}"/>
    <cellStyle name="Normal 62 3 3" xfId="55604" xr:uid="{77039230-96BB-4CB3-B6AD-2E0868F486AB}"/>
    <cellStyle name="Normal 62 3 3 2" xfId="55605" xr:uid="{68DA971A-C7E4-4611-BCED-4C9ED172A92C}"/>
    <cellStyle name="Normal 62 3 4" xfId="55606" xr:uid="{BD9323AC-DE78-4753-8C80-DE05E3B85D63}"/>
    <cellStyle name="Normal 62 3 4 2" xfId="55607" xr:uid="{ED5D77E8-0C36-4125-BBE4-43BFECF4C3CA}"/>
    <cellStyle name="Normal 62 3 5" xfId="55608" xr:uid="{A9B38E36-7283-4B66-A709-F348E54DA922}"/>
    <cellStyle name="Normal 62 3 5 2" xfId="55609" xr:uid="{CB0E3C4E-610F-4E1B-AE5D-67EE06F438FC}"/>
    <cellStyle name="Normal 62 3 6" xfId="55610" xr:uid="{51D15253-3D4B-4A8F-B17E-099DB0FF87DD}"/>
    <cellStyle name="Normal 62 3 6 2" xfId="55611" xr:uid="{FB419398-1C82-4A08-84C7-3FAF7021B340}"/>
    <cellStyle name="Normal 62 3 7" xfId="55612" xr:uid="{F3027C62-CA85-4911-8E78-4F66D4561FB8}"/>
    <cellStyle name="Normal 62 4" xfId="55613" xr:uid="{5F267394-2969-46B2-B44C-D92C77634AF8}"/>
    <cellStyle name="Normal 62 4 2" xfId="55614" xr:uid="{CB6BA7CC-E4F7-4DCF-9F58-83F2F81560D2}"/>
    <cellStyle name="Normal 62 4 2 2" xfId="55615" xr:uid="{79D70231-018E-403E-ACEE-D04F92FF15D8}"/>
    <cellStyle name="Normal 62 4 3" xfId="55616" xr:uid="{523D99E9-C680-49B3-9239-A45CF663DDDB}"/>
    <cellStyle name="Normal 62 4 3 2" xfId="55617" xr:uid="{F8DF87C1-4080-4FD5-ABE9-37DBD2FECB5F}"/>
    <cellStyle name="Normal 62 4 4" xfId="55618" xr:uid="{A62D790F-884C-45C3-9739-151382B6E673}"/>
    <cellStyle name="Normal 62 4 4 2" xfId="55619" xr:uid="{2B26AB22-FAE3-4872-8021-DC65DDBBDEB3}"/>
    <cellStyle name="Normal 62 4 5" xfId="55620" xr:uid="{7D8EC42D-166E-47D4-9EB5-4D532A6BB7BA}"/>
    <cellStyle name="Normal 62 4 5 2" xfId="55621" xr:uid="{4AA36985-B5FA-464B-A3B4-7ACF661CB431}"/>
    <cellStyle name="Normal 62 4 6" xfId="55622" xr:uid="{6FF99254-1EF6-4DAA-9BDA-9002EF9B3CE6}"/>
    <cellStyle name="Normal 62 4 6 2" xfId="55623" xr:uid="{A96A698C-DC7C-4DC0-BBA5-EC0BB8E6987F}"/>
    <cellStyle name="Normal 62 4 7" xfId="55624" xr:uid="{7B5DFC94-1D36-4D3B-93B0-887B76F881C3}"/>
    <cellStyle name="Normal 62 5" xfId="55625" xr:uid="{A7814067-0FF5-4183-A3E5-7A89ED59E0E2}"/>
    <cellStyle name="Normal 62 5 2" xfId="55626" xr:uid="{60FDDCC0-4254-4765-B7F3-0CF5974CC3F1}"/>
    <cellStyle name="Normal 62 5 2 2" xfId="55627" xr:uid="{4700F662-2FD3-4CFB-A364-BB1050237A3B}"/>
    <cellStyle name="Normal 62 5 3" xfId="55628" xr:uid="{5DBB43C2-83AE-4D5A-A992-C847B2715084}"/>
    <cellStyle name="Normal 62 5 3 2" xfId="55629" xr:uid="{36FD3640-D9EB-45C2-9D54-05CDA836F66A}"/>
    <cellStyle name="Normal 62 5 4" xfId="55630" xr:uid="{FF3A37A1-A19B-4CBB-A338-C150F5CAF56E}"/>
    <cellStyle name="Normal 62 5 4 2" xfId="55631" xr:uid="{2C99F459-B77A-4D9F-B26D-09914CDD3570}"/>
    <cellStyle name="Normal 62 5 5" xfId="55632" xr:uid="{52D7EE30-7325-4DCC-AD3C-7F8F7D1709AD}"/>
    <cellStyle name="Normal 62 5 5 2" xfId="55633" xr:uid="{BA147DFC-7A0F-4B55-B5AD-6B885C1C4258}"/>
    <cellStyle name="Normal 62 5 6" xfId="55634" xr:uid="{2D2B2BA6-07C6-4B7A-AE61-E70543C4E03B}"/>
    <cellStyle name="Normal 62 5 6 2" xfId="55635" xr:uid="{2930E1D6-23A3-4720-B97A-45D592372F93}"/>
    <cellStyle name="Normal 62 5 7" xfId="55636" xr:uid="{2CAE0B39-9106-40CE-ABB4-61D9CB934CC9}"/>
    <cellStyle name="Normal 62 6" xfId="55637" xr:uid="{8F96E2BB-32CC-446E-A6F4-40164AEF4C44}"/>
    <cellStyle name="Normal 62 6 2" xfId="55638" xr:uid="{47E63BD3-78FD-4724-BC36-00B34729CC3A}"/>
    <cellStyle name="Normal 62 6 2 2" xfId="55639" xr:uid="{1530D0D5-9419-418B-BB7F-90BD7A09EBFC}"/>
    <cellStyle name="Normal 62 6 3" xfId="55640" xr:uid="{2385DEBE-1D4B-4703-96C8-EBB159D88407}"/>
    <cellStyle name="Normal 62 6 3 2" xfId="55641" xr:uid="{8C6061E6-8E1E-44EC-B3C8-575BEE8BC601}"/>
    <cellStyle name="Normal 62 6 4" xfId="55642" xr:uid="{8BDA4530-D9E9-4760-A186-28515E052EAC}"/>
    <cellStyle name="Normal 62 6 4 2" xfId="55643" xr:uid="{D405A6AF-99B5-4363-81B4-6E07C7F04ADD}"/>
    <cellStyle name="Normal 62 6 5" xfId="55644" xr:uid="{EAB8BA75-177E-4426-8B5A-6032600ED78E}"/>
    <cellStyle name="Normal 62 6 5 2" xfId="55645" xr:uid="{CA7E2FAC-2497-4BA2-AB44-15940558E864}"/>
    <cellStyle name="Normal 62 6 6" xfId="55646" xr:uid="{B39CA900-2F9E-406F-9499-6531331ACF19}"/>
    <cellStyle name="Normal 62 6 6 2" xfId="55647" xr:uid="{F904ED89-8F44-4F9C-8B84-2F35789CB7B0}"/>
    <cellStyle name="Normal 62 6 7" xfId="55648" xr:uid="{C9EFB874-C03D-4986-A1A7-7A122B01F727}"/>
    <cellStyle name="Normal 62 7" xfId="55649" xr:uid="{BA92BDF2-F1F5-4B97-B059-4DAECEBADF6D}"/>
    <cellStyle name="Normal 62 7 2" xfId="55650" xr:uid="{19C3F1ED-58A7-4ED5-A12F-3EDB84CFFEB9}"/>
    <cellStyle name="Normal 62 7 2 2" xfId="55651" xr:uid="{718DE2CC-EEA7-454B-854E-8934BDE40A78}"/>
    <cellStyle name="Normal 62 7 3" xfId="55652" xr:uid="{8C3B3776-6F4B-4919-82E0-0A2FAFC6CBB5}"/>
    <cellStyle name="Normal 62 7 3 2" xfId="55653" xr:uid="{FEBDBAEA-109B-4C81-80FE-F1CAAE0A9C24}"/>
    <cellStyle name="Normal 62 7 4" xfId="55654" xr:uid="{AA44A0C7-0C3B-48F8-9EC3-55BC8249F89D}"/>
    <cellStyle name="Normal 62 7 4 2" xfId="55655" xr:uid="{D112A077-D5B3-4E57-A624-3374A09D9C34}"/>
    <cellStyle name="Normal 62 7 5" xfId="55656" xr:uid="{3462EF99-4824-4DDF-BC43-EDA346ED40CE}"/>
    <cellStyle name="Normal 62 7 5 2" xfId="55657" xr:uid="{D473F88A-49C3-4368-8E40-6699BE1CEEBF}"/>
    <cellStyle name="Normal 62 7 6" xfId="55658" xr:uid="{4E9DEE47-7A64-40F3-8E35-9A2EC8F02234}"/>
    <cellStyle name="Normal 62 7 6 2" xfId="55659" xr:uid="{BF99648A-610E-446E-B4B3-CF1F8458CC5B}"/>
    <cellStyle name="Normal 62 7 7" xfId="55660" xr:uid="{2AF2DD57-277C-4643-9228-D43F4D5834C7}"/>
    <cellStyle name="Normal 62 8" xfId="55661" xr:uid="{20B6473A-041D-400B-8439-312B7691174D}"/>
    <cellStyle name="Normal 62 8 2" xfId="55662" xr:uid="{42A5A602-70A1-48C9-A0FE-F08FA2AAE130}"/>
    <cellStyle name="Normal 62 8 2 2" xfId="55663" xr:uid="{4F0B35DA-912C-482C-944E-38F1892AA445}"/>
    <cellStyle name="Normal 62 8 3" xfId="55664" xr:uid="{77A2B39C-6D3D-4839-8DC0-912ED646BB3E}"/>
    <cellStyle name="Normal 62 8 3 2" xfId="55665" xr:uid="{1B0B8D7E-3950-4910-AC0B-0842AD9AAB55}"/>
    <cellStyle name="Normal 62 8 4" xfId="55666" xr:uid="{1B91AA65-221F-4D9E-BF61-C7C74DECE7C2}"/>
    <cellStyle name="Normal 62 8 4 2" xfId="55667" xr:uid="{4C98F7A8-F88D-40F7-B724-554CE28094E1}"/>
    <cellStyle name="Normal 62 8 5" xfId="55668" xr:uid="{7ADA9211-9675-45C9-B5F2-12264D2438D9}"/>
    <cellStyle name="Normal 62 8 5 2" xfId="55669" xr:uid="{9EBD6029-1E22-4A31-9B41-0695F98DBF36}"/>
    <cellStyle name="Normal 62 8 6" xfId="55670" xr:uid="{15ECB787-88BA-46AB-A8AF-1A5913209102}"/>
    <cellStyle name="Normal 62 8 6 2" xfId="55671" xr:uid="{A7F16C00-2AE8-414F-A418-AEDBB962860C}"/>
    <cellStyle name="Normal 62 8 7" xfId="55672" xr:uid="{82643DC2-9A2E-46F4-AA2A-65F3A57D49C6}"/>
    <cellStyle name="Normal 62 9" xfId="55673" xr:uid="{4E1A2479-F664-48F5-AB68-2E8B10635E83}"/>
    <cellStyle name="Normal 62 9 2" xfId="55674" xr:uid="{F0DEB41C-E51B-4B88-9F11-A3077ECA628F}"/>
    <cellStyle name="Normal 62 9 2 2" xfId="55675" xr:uid="{2A7E564B-9352-4166-B1FB-75BE8A12845C}"/>
    <cellStyle name="Normal 62 9 3" xfId="55676" xr:uid="{FFB7DBDA-6C3B-4DEF-AF53-985E0E4B3160}"/>
    <cellStyle name="Normal 62 9 3 2" xfId="55677" xr:uid="{BA106376-82C8-44F6-A0E6-ACE0A6C4991C}"/>
    <cellStyle name="Normal 62 9 4" xfId="55678" xr:uid="{B514F585-9367-46E2-9CEF-089DFD405B5B}"/>
    <cellStyle name="Normal 62 9 4 2" xfId="55679" xr:uid="{C78F978D-2F09-4CA5-B9D1-4237A8B40EFB}"/>
    <cellStyle name="Normal 62 9 5" xfId="55680" xr:uid="{57105622-98B3-4CB3-8D6C-48E573EA66DA}"/>
    <cellStyle name="Normal 62 9 5 2" xfId="55681" xr:uid="{AA849672-CD6B-423E-A048-D708C9ADDEB6}"/>
    <cellStyle name="Normal 62 9 6" xfId="55682" xr:uid="{1DE6298C-27F8-44FC-94E5-160CE6003959}"/>
    <cellStyle name="Normal 62 9 6 2" xfId="55683" xr:uid="{DF39567C-7655-4A4B-A84A-8EA9C35D06D0}"/>
    <cellStyle name="Normal 62 9 7" xfId="55684" xr:uid="{C6EB26B0-2E74-4E48-800B-B4C2C5A70910}"/>
    <cellStyle name="Normal 63" xfId="10038" xr:uid="{BE9E87CB-071F-4868-A1D7-26AC6E54038A}"/>
    <cellStyle name="Normal 63 2" xfId="11396" xr:uid="{19A6A460-742A-4BE9-81AD-B0B4DD7BC176}"/>
    <cellStyle name="Normal 63 2 2" xfId="55685" xr:uid="{718775FD-ADE0-4BBC-8D02-2CE5E761DE3C}"/>
    <cellStyle name="Normal 63 2 2 2" xfId="55686" xr:uid="{86684243-2953-4E76-BCD4-ADE2F2F31A9C}"/>
    <cellStyle name="Normal 63 2 2 2 2" xfId="55687" xr:uid="{A7B98682-D3C1-44B1-9B82-940087A467AC}"/>
    <cellStyle name="Normal 63 2 2 3" xfId="55688" xr:uid="{07379137-EE4A-4C54-BDFC-9F479DDF9398}"/>
    <cellStyle name="Normal 63 2 3" xfId="55689" xr:uid="{C0583698-4824-44FE-9892-350787398772}"/>
    <cellStyle name="Normal 63 2 3 2" xfId="55690" xr:uid="{7A306BF7-97E8-40D7-BEDF-31FAA23AF725}"/>
    <cellStyle name="Normal 63 2 4" xfId="55691" xr:uid="{56A69BAF-2D97-45B8-8B5A-0E9276D5F96A}"/>
    <cellStyle name="Normal 63 3" xfId="12376" xr:uid="{A2189C66-DDA8-4E4C-B87C-6F69A3C22027}"/>
    <cellStyle name="Normal 63 3 2" xfId="55692" xr:uid="{C8D943DC-F089-4D86-BC85-D300337DB243}"/>
    <cellStyle name="Normal 63 3 2 2" xfId="55693" xr:uid="{42AA3BAF-0B84-4C57-B407-7ED1111A8707}"/>
    <cellStyle name="Normal 63 3 2 2 2" xfId="55694" xr:uid="{9FA9E271-F742-4EB8-98D5-86C4A3766543}"/>
    <cellStyle name="Normal 63 3 2 3" xfId="55695" xr:uid="{B978D623-35D0-4F9B-8CD3-280219C40222}"/>
    <cellStyle name="Normal 63 3 3" xfId="55696" xr:uid="{2E4ACB95-BA71-4EF1-9768-C2A53ABEB9A6}"/>
    <cellStyle name="Normal 63 3 3 2" xfId="55697" xr:uid="{9DC8292A-9DC1-4402-8FA7-EC4A9166CBBF}"/>
    <cellStyle name="Normal 63 3 4" xfId="55698" xr:uid="{53B811D8-4A81-4A90-A130-0306D8515AB1}"/>
    <cellStyle name="Normal 63 4" xfId="55699" xr:uid="{2AC45BA3-B506-4586-B04C-24460670EE97}"/>
    <cellStyle name="Normal 63 4 2" xfId="55700" xr:uid="{EB293219-96B4-4B57-9F65-07503EE05CB8}"/>
    <cellStyle name="Normal 63 4 2 2" xfId="55701" xr:uid="{528CE082-1AE8-43AE-8F68-F066DE0D2EC7}"/>
    <cellStyle name="Normal 63 4 3" xfId="55702" xr:uid="{F8C5CC0B-2D0C-4BD2-BF1E-FB1D9D0BA77D}"/>
    <cellStyle name="Normal 63 5" xfId="55703" xr:uid="{78C740B5-5612-4164-8F64-3E2DBA36751D}"/>
    <cellStyle name="Normal 63 5 2" xfId="55704" xr:uid="{57DC367C-57D8-450C-B4D0-C67D10580F5E}"/>
    <cellStyle name="Normal 63 6" xfId="55705" xr:uid="{756FB623-FA49-47BC-85EF-0C653AF56FC1}"/>
    <cellStyle name="Normal 636" xfId="61219" xr:uid="{D9CAE3F0-3191-4DF5-B699-095944A8574D}"/>
    <cellStyle name="Normal 64" xfId="10039" xr:uid="{D3BEE2E4-C758-43DE-81B2-5E2E483C599C}"/>
    <cellStyle name="Normal 64 2" xfId="11397" xr:uid="{246E613F-B5DE-4023-B4AE-6B8A5989CB55}"/>
    <cellStyle name="Normal 64 2 2" xfId="55706" xr:uid="{25019ED8-EA26-4B34-9A25-4AAD030F4BC7}"/>
    <cellStyle name="Normal 64 2 2 2" xfId="55707" xr:uid="{4BCB6F79-4985-4579-B21D-6EEE9C88C584}"/>
    <cellStyle name="Normal 64 2 2 2 2" xfId="55708" xr:uid="{89387A02-22FC-43F6-92C3-3A30E8317A2A}"/>
    <cellStyle name="Normal 64 2 2 3" xfId="55709" xr:uid="{3B50585A-7587-4D11-8BBE-3D738BB90EB2}"/>
    <cellStyle name="Normal 64 2 3" xfId="55710" xr:uid="{B9CB946D-C27E-4BB1-A9EB-D7D1C7795250}"/>
    <cellStyle name="Normal 64 2 3 2" xfId="55711" xr:uid="{E663B4C1-68A5-46FD-8613-DEEEAA1424C4}"/>
    <cellStyle name="Normal 64 2 4" xfId="55712" xr:uid="{D858D04A-C277-4C60-9E04-C3C6C062C8FA}"/>
    <cellStyle name="Normal 64 3" xfId="55713" xr:uid="{91212553-A71E-4F10-83B5-6D1C2B093E44}"/>
    <cellStyle name="Normal 64 3 2" xfId="55714" xr:uid="{0959DE35-3683-46D7-B496-BB41A982F3B3}"/>
    <cellStyle name="Normal 64 3 2 2" xfId="55715" xr:uid="{FD40BC9B-9B6B-494B-9C34-B8EDFEC546AB}"/>
    <cellStyle name="Normal 64 3 2 2 2" xfId="55716" xr:uid="{24BC5034-CAA4-416B-8958-7E80EA18E1E4}"/>
    <cellStyle name="Normal 64 3 2 3" xfId="55717" xr:uid="{2D395800-0353-4763-8776-8E84A4AD445E}"/>
    <cellStyle name="Normal 64 3 3" xfId="55718" xr:uid="{DDAE699F-D4E8-447D-BF91-A21A4E2059F2}"/>
    <cellStyle name="Normal 64 3 3 2" xfId="55719" xr:uid="{2B5B9CF3-C855-4280-9B25-6232808F880B}"/>
    <cellStyle name="Normal 64 3 4" xfId="55720" xr:uid="{ED48AAAF-4E7B-4B83-837F-9A3FC6AAA93B}"/>
    <cellStyle name="Normal 64 4" xfId="55721" xr:uid="{61D24574-EA67-408E-85A6-B986988A9107}"/>
    <cellStyle name="Normal 64 4 2" xfId="55722" xr:uid="{3153035E-B5A9-48E4-A216-F25BE760D78D}"/>
    <cellStyle name="Normal 64 4 2 2" xfId="55723" xr:uid="{16553DF0-F5A0-48F8-AC29-FEC6C4B4621D}"/>
    <cellStyle name="Normal 64 4 3" xfId="55724" xr:uid="{E09A1099-819E-440E-A067-A1A559BCDB20}"/>
    <cellStyle name="Normal 64 5" xfId="55725" xr:uid="{455A3F60-0012-4567-886E-41EFA8234330}"/>
    <cellStyle name="Normal 64 5 2" xfId="55726" xr:uid="{E1BCEC32-0F56-4654-BCAB-CB792F8E3EF5}"/>
    <cellStyle name="Normal 64 6" xfId="55727" xr:uid="{8B193E6F-A4F6-4F93-900E-46DE5F612A20}"/>
    <cellStyle name="Normal 64 6 2" xfId="55728" xr:uid="{C9A8DC34-D013-40AF-989F-6F9606094235}"/>
    <cellStyle name="Normal 64 7" xfId="55729" xr:uid="{DCFE8067-3F20-4A9D-993D-BF81A6B45CF4}"/>
    <cellStyle name="Normal 640" xfId="61220" xr:uid="{FBAE9055-F90F-4ABA-BDE9-15EE78C7B9C3}"/>
    <cellStyle name="Normal 643" xfId="61223" xr:uid="{0C41E9B4-E233-48E0-9C31-506E3FA20F6D}"/>
    <cellStyle name="Normal 646" xfId="61225" xr:uid="{6CFB3DA0-F9C2-4B4E-870A-DD49DDD7F1A2}"/>
    <cellStyle name="Normal 647" xfId="61226" xr:uid="{9943500F-3415-4F00-ACA0-2E346E741F36}"/>
    <cellStyle name="Normal 649" xfId="61227" xr:uid="{4D7D2E13-32D1-48AF-944A-6AB628BD6A82}"/>
    <cellStyle name="Normal 65" xfId="10040" xr:uid="{E10616CF-2B5B-4823-9D9A-3F53D5105CCE}"/>
    <cellStyle name="Normal 65 2" xfId="11398" xr:uid="{8A77E99D-22FF-4B1C-850A-6417A87E12D3}"/>
    <cellStyle name="Normal 65 2 2" xfId="55730" xr:uid="{6DB12F39-8B29-46BF-AF71-B3BAB5135D8D}"/>
    <cellStyle name="Normal 65 2 2 2" xfId="55731" xr:uid="{11459EB4-B368-4079-AB89-4E4A07A41D37}"/>
    <cellStyle name="Normal 65 2 2 2 2" xfId="55732" xr:uid="{44F4CBC3-FE4A-4EE3-B127-80DDF30D2701}"/>
    <cellStyle name="Normal 65 2 2 3" xfId="55733" xr:uid="{54ED9BC8-64AA-4354-BF3C-2E41D15450A4}"/>
    <cellStyle name="Normal 65 2 3" xfId="55734" xr:uid="{0FAC91A7-F935-4613-8443-B4828CF4CF6E}"/>
    <cellStyle name="Normal 65 2 3 2" xfId="55735" xr:uid="{4C248F16-83C1-4B5C-B01B-0DD86903EE15}"/>
    <cellStyle name="Normal 65 2 4" xfId="55736" xr:uid="{522DC39C-9929-4417-825A-5FCDB00C0CDD}"/>
    <cellStyle name="Normal 65 3" xfId="12377" xr:uid="{EDA85487-F9ED-45A5-B245-D4ADCFB66FD1}"/>
    <cellStyle name="Normal 65 3 2" xfId="55737" xr:uid="{02D85333-9FFC-4EF1-8F3B-88974B64F059}"/>
    <cellStyle name="Normal 65 3 2 2" xfId="55738" xr:uid="{F6098F72-42AE-4A8B-BCFE-B1EF00F68C90}"/>
    <cellStyle name="Normal 65 3 2 2 2" xfId="55739" xr:uid="{C4250AC4-F0CE-4255-910E-9A67FB79E6EF}"/>
    <cellStyle name="Normal 65 3 2 3" xfId="55740" xr:uid="{93668224-1A1D-45A4-BEE1-395A6BFC6DC0}"/>
    <cellStyle name="Normal 65 3 3" xfId="55741" xr:uid="{893F9D0B-E218-440F-A87C-C0B0EA430416}"/>
    <cellStyle name="Normal 65 3 3 2" xfId="55742" xr:uid="{F4BE0917-4D05-415F-BDEA-0C8F19CDE44C}"/>
    <cellStyle name="Normal 65 3 4" xfId="55743" xr:uid="{F7C014B6-EC86-4E8F-823B-564D37D21BDE}"/>
    <cellStyle name="Normal 65 4" xfId="55744" xr:uid="{F21DCDB5-C381-4680-BA8B-FCB5E85CA176}"/>
    <cellStyle name="Normal 65 4 2" xfId="55745" xr:uid="{442D7ECC-3D40-4E5C-9FF6-8F9371A39625}"/>
    <cellStyle name="Normal 65 4 2 2" xfId="55746" xr:uid="{301D82D1-EBB3-4F18-AF87-D041E506F312}"/>
    <cellStyle name="Normal 65 4 3" xfId="55747" xr:uid="{8022CEFC-2183-4CF7-BD23-6632D506D5C5}"/>
    <cellStyle name="Normal 65 5" xfId="55748" xr:uid="{A78F93A2-AD36-44EF-9B6D-F159B47819BB}"/>
    <cellStyle name="Normal 65 5 2" xfId="55749" xr:uid="{9A9FC7AA-112E-4D44-87F6-F7863149AF72}"/>
    <cellStyle name="Normal 65 6" xfId="55750" xr:uid="{35557C51-028C-4495-AD7B-9E2B9D2EC015}"/>
    <cellStyle name="Normal 650" xfId="61228" xr:uid="{4C868BF3-6B0F-4D8B-96A7-6C4FAED21C2F}"/>
    <cellStyle name="Normal 651" xfId="61229" xr:uid="{C3A423D4-2B24-44F4-A4CA-DA516CB6B02D}"/>
    <cellStyle name="Normal 652" xfId="61230" xr:uid="{1F87C01F-21F2-4917-AFCC-F35A9A401FC1}"/>
    <cellStyle name="Normal 653" xfId="61231" xr:uid="{C3DF3D60-1C1D-4B37-A64B-4931ED64EEB9}"/>
    <cellStyle name="Normal 654" xfId="61232" xr:uid="{64E4FE67-7A4B-4E62-BABE-A07903BB828F}"/>
    <cellStyle name="Normal 655" xfId="61233" xr:uid="{CC1E0257-46EC-4C9E-8FEB-B151EA529B26}"/>
    <cellStyle name="Normal 656" xfId="61234" xr:uid="{73E348FA-19E9-4007-8FBF-1F92AEF069BA}"/>
    <cellStyle name="Normal 657" xfId="61235" xr:uid="{A65AE357-1632-40CC-88E3-639EC63DB35B}"/>
    <cellStyle name="Normal 658" xfId="61237" xr:uid="{477C265B-4F63-43A5-9867-F6DE620E708B}"/>
    <cellStyle name="Normal 659" xfId="61238" xr:uid="{12E49B93-9B19-4BE5-92D2-7C425A89B173}"/>
    <cellStyle name="Normal 66" xfId="10041" xr:uid="{B9E1122D-29A0-42AC-8389-1E9721F95950}"/>
    <cellStyle name="Normal 66 2" xfId="11399" xr:uid="{381ED2EA-6D76-4521-91D6-66503FA13646}"/>
    <cellStyle name="Normal 66 2 2" xfId="55751" xr:uid="{069B92D7-D475-4CB1-B51F-A257200DD7BF}"/>
    <cellStyle name="Normal 66 2 2 2" xfId="55752" xr:uid="{73A5A899-5C00-4F60-9E03-3461A5C79154}"/>
    <cellStyle name="Normal 66 2 2 2 2" xfId="55753" xr:uid="{126BEC2C-F712-4EE0-A78F-9E8F9DA31FEC}"/>
    <cellStyle name="Normal 66 2 2 3" xfId="55754" xr:uid="{DF4C7BB3-CB9C-45C5-B278-B3EABEE58416}"/>
    <cellStyle name="Normal 66 2 3" xfId="55755" xr:uid="{6C7E932B-C7F3-4729-9C19-FD6E41942840}"/>
    <cellStyle name="Normal 66 2 3 2" xfId="55756" xr:uid="{7BAC09F4-1F17-488A-9C66-9893AE2170C2}"/>
    <cellStyle name="Normal 66 2 4" xfId="55757" xr:uid="{C5CC9259-E6CA-4F6C-AC51-12AA98C46D62}"/>
    <cellStyle name="Normal 66 3" xfId="12378" xr:uid="{4D736D58-5E8C-4BFD-8376-AC9BCF6F983C}"/>
    <cellStyle name="Normal 66 3 2" xfId="55758" xr:uid="{DF1754CC-4D3A-47A4-8984-207C0CF7A7E3}"/>
    <cellStyle name="Normal 66 3 2 2" xfId="55759" xr:uid="{182FDB47-B651-4E51-9422-29A0715CE656}"/>
    <cellStyle name="Normal 66 3 2 2 2" xfId="55760" xr:uid="{93D54959-7CDD-482C-912E-81567AAEE15F}"/>
    <cellStyle name="Normal 66 3 2 3" xfId="55761" xr:uid="{95925817-4EFB-41B2-8E53-603116B8F0B7}"/>
    <cellStyle name="Normal 66 3 3" xfId="55762" xr:uid="{C0014F25-D2C5-4DF8-A13C-278327B5E024}"/>
    <cellStyle name="Normal 66 3 3 2" xfId="55763" xr:uid="{495BEC1E-7433-4F5E-8DED-9D17A1D4F871}"/>
    <cellStyle name="Normal 66 3 4" xfId="55764" xr:uid="{DE7F7580-BF27-4B2B-8AC1-B14BD05D3F3E}"/>
    <cellStyle name="Normal 66 4" xfId="55765" xr:uid="{1BEA2827-7387-4F08-9EAB-1D9D0840A915}"/>
    <cellStyle name="Normal 66 4 2" xfId="55766" xr:uid="{21D23BD9-34DB-4D3A-B88C-A5C629407198}"/>
    <cellStyle name="Normal 66 4 2 2" xfId="55767" xr:uid="{01B37E42-27DD-428D-9754-6C7CAA0B0F6C}"/>
    <cellStyle name="Normal 66 4 3" xfId="55768" xr:uid="{BD67B737-4303-4E92-8B0C-9ADD7EC53BA9}"/>
    <cellStyle name="Normal 66 5" xfId="55769" xr:uid="{1BF789B6-CAB3-4402-B4BA-88D26BA085FD}"/>
    <cellStyle name="Normal 66 5 2" xfId="55770" xr:uid="{09AE4455-A2E9-4CD8-B02F-CE339678195E}"/>
    <cellStyle name="Normal 66 6" xfId="55771" xr:uid="{AC8E8FF9-385A-48AA-9F42-AA476AF5F1C2}"/>
    <cellStyle name="Normal 660" xfId="61240" xr:uid="{1109FEF3-54B3-421A-944A-DE68A2146075}"/>
    <cellStyle name="Normal 662" xfId="61241" xr:uid="{BDCB24BD-8A1B-4CEB-9C09-D92B76C5726F}"/>
    <cellStyle name="Normal 663" xfId="61242" xr:uid="{C71A715D-530E-4C12-B8F3-82EF2BB736F7}"/>
    <cellStyle name="Normal 664" xfId="61243" xr:uid="{A7A2BED2-26DB-4C6E-BC2B-342C4C7A60AC}"/>
    <cellStyle name="Normal 665" xfId="61244" xr:uid="{740DDA91-6C31-4162-A47D-A857FA106872}"/>
    <cellStyle name="Normal 667" xfId="61245" xr:uid="{A6BF57C8-C9F0-4C86-A39D-DA93834084FA}"/>
    <cellStyle name="Normal 67" xfId="11400" xr:uid="{40446F4C-D596-442E-A55F-6E2D5FB54A29}"/>
    <cellStyle name="Normal 67 2" xfId="11401" xr:uid="{7CA07C4F-EFEF-4A22-9000-BF64C59B146F}"/>
    <cellStyle name="Normal 67 2 2" xfId="55772" xr:uid="{AA14B3B5-6E35-4BD1-BE9A-6C543AC15BD5}"/>
    <cellStyle name="Normal 67 2 2 2" xfId="55773" xr:uid="{5507E51B-199F-40DC-BFCA-5893992F207E}"/>
    <cellStyle name="Normal 67 2 2 2 2" xfId="55774" xr:uid="{4D23DFE2-5597-4398-919D-D4290D647103}"/>
    <cellStyle name="Normal 67 2 2 3" xfId="55775" xr:uid="{1BEA99A3-580C-4B5A-B8F6-A1F59C083F37}"/>
    <cellStyle name="Normal 67 2 3" xfId="55776" xr:uid="{E092C090-69D7-47E7-B239-C3B9DE53D424}"/>
    <cellStyle name="Normal 67 2 3 2" xfId="55777" xr:uid="{6A468EBE-B2D5-45D6-B896-E75A3D6458D9}"/>
    <cellStyle name="Normal 67 2 4" xfId="55778" xr:uid="{3C8D5BAF-F1E0-408C-9E51-E9EC7C70C675}"/>
    <cellStyle name="Normal 67 3" xfId="12379" xr:uid="{4B559702-CE66-464B-BB62-F7C361A1DD9E}"/>
    <cellStyle name="Normal 67 3 2" xfId="55779" xr:uid="{4122BE35-7D3E-41EF-92F2-9EC8924CE9CA}"/>
    <cellStyle name="Normal 67 3 2 2" xfId="55780" xr:uid="{433FBB78-AA00-49E0-86A1-06ABBBFE39F1}"/>
    <cellStyle name="Normal 67 3 2 2 2" xfId="55781" xr:uid="{BFF10301-7F13-469F-8C33-D3CB9315CC42}"/>
    <cellStyle name="Normal 67 3 2 3" xfId="55782" xr:uid="{0DCDD853-3699-4923-A65C-6652AC7D13B9}"/>
    <cellStyle name="Normal 67 3 3" xfId="55783" xr:uid="{3973CE85-DB11-4036-8667-83720F102F60}"/>
    <cellStyle name="Normal 67 3 3 2" xfId="55784" xr:uid="{F3ABA2A4-06FB-4D83-9F5B-E06C4431693D}"/>
    <cellStyle name="Normal 67 3 4" xfId="55785" xr:uid="{5DA29B71-AD19-4FF8-A8FE-1126A2628FDB}"/>
    <cellStyle name="Normal 67 4" xfId="55786" xr:uid="{56EE5F91-F814-44F2-9C99-CF36DFAB01B9}"/>
    <cellStyle name="Normal 67 4 2" xfId="55787" xr:uid="{B1FFB28B-10F3-490A-8A0E-82946B4F3CB5}"/>
    <cellStyle name="Normal 67 4 2 2" xfId="55788" xr:uid="{FDAD88A4-F397-4A10-956D-772C966664A4}"/>
    <cellStyle name="Normal 67 4 3" xfId="55789" xr:uid="{CFA4DD47-4AD7-4AA1-941A-8D71180DADE5}"/>
    <cellStyle name="Normal 67 5" xfId="55790" xr:uid="{A8446AAB-A78B-43E4-9602-BC54474C141B}"/>
    <cellStyle name="Normal 67 5 2" xfId="55791" xr:uid="{ED0FD824-8F99-42AF-81AF-F8EEBCC1CAA8}"/>
    <cellStyle name="Normal 67 6" xfId="55792" xr:uid="{410372FC-8670-429D-BDB9-1BEC5C205056}"/>
    <cellStyle name="Normal 673" xfId="61248" xr:uid="{18930BB3-F1B8-4DE2-8B80-5C10A7ECE833}"/>
    <cellStyle name="Normal 674" xfId="61249" xr:uid="{E324A161-E601-4A26-82BA-694850A79510}"/>
    <cellStyle name="Normal 675" xfId="61250" xr:uid="{0D9AFD18-C714-4E20-88C8-5EEC541F6B0F}"/>
    <cellStyle name="Normal 676" xfId="61251" xr:uid="{E454A589-DDA7-45D6-A1AF-B6DD5C4445E0}"/>
    <cellStyle name="Normal 677" xfId="61255" xr:uid="{9CCC172D-B2F9-4CF3-9058-FC4B86250FA4}"/>
    <cellStyle name="Normal 678" xfId="61256" xr:uid="{3CBD5C64-BCE0-4E52-A542-4ABB0AA60CCC}"/>
    <cellStyle name="Normal 679" xfId="61257" xr:uid="{D88DEF98-BA3F-4984-93EB-D1935299BC27}"/>
    <cellStyle name="Normal 68" xfId="11402" xr:uid="{D6205796-EB62-4DC7-90A6-F2615AA7109F}"/>
    <cellStyle name="Normal 68 2" xfId="11403" xr:uid="{9E2715DB-6B0F-48BB-B287-7D10C747CE9B}"/>
    <cellStyle name="Normal 68 2 2" xfId="55793" xr:uid="{97FC80B3-FC6A-4133-B915-B94C96788436}"/>
    <cellStyle name="Normal 68 2 2 2" xfId="55794" xr:uid="{E6D119BE-143C-4867-89A6-D1894AC1BD6C}"/>
    <cellStyle name="Normal 68 2 2 2 2" xfId="55795" xr:uid="{99E01D73-531F-4256-A2F8-334CD182ACF6}"/>
    <cellStyle name="Normal 68 2 2 3" xfId="55796" xr:uid="{673443B7-1B06-4FBE-A449-CF7A4DB3B61C}"/>
    <cellStyle name="Normal 68 2 3" xfId="55797" xr:uid="{04D8751E-2802-42B1-A671-DA87FCDD2DDB}"/>
    <cellStyle name="Normal 68 2 3 2" xfId="55798" xr:uid="{726B54C6-ADA0-4E6C-8363-7FE170905B7E}"/>
    <cellStyle name="Normal 68 2 4" xfId="55799" xr:uid="{E173CEE3-B463-4235-A76E-80335BCE6225}"/>
    <cellStyle name="Normal 68 3" xfId="55800" xr:uid="{376B2835-966C-417F-AF33-58855AEFABF9}"/>
    <cellStyle name="Normal 68 3 2" xfId="55801" xr:uid="{9EE01DEB-A3FD-495A-8B50-0EDE0BB9FC08}"/>
    <cellStyle name="Normal 68 3 2 2" xfId="55802" xr:uid="{B304AB92-FF81-46F6-967F-E65B8854D5FC}"/>
    <cellStyle name="Normal 68 3 2 2 2" xfId="55803" xr:uid="{20EAA9CC-38C4-4592-ADE9-69BC1E97C845}"/>
    <cellStyle name="Normal 68 3 2 3" xfId="55804" xr:uid="{2F680C68-843F-46A4-AF61-A05ACB550AF2}"/>
    <cellStyle name="Normal 68 3 3" xfId="55805" xr:uid="{FF397E20-A746-46E0-873D-718F47E9B71A}"/>
    <cellStyle name="Normal 68 3 3 2" xfId="55806" xr:uid="{FBC2AB02-5700-43C4-8C12-D7B7FBD6BEF7}"/>
    <cellStyle name="Normal 68 3 4" xfId="55807" xr:uid="{FD0F1293-8007-40F7-8028-EE10412F8484}"/>
    <cellStyle name="Normal 68 4" xfId="55808" xr:uid="{AB24F668-510D-4B2E-B2C1-53807D46D9FC}"/>
    <cellStyle name="Normal 68 4 2" xfId="55809" xr:uid="{A8E6D5C0-51FB-43AF-AE88-EC7B3CF7BD77}"/>
    <cellStyle name="Normal 68 4 2 2" xfId="55810" xr:uid="{B25D864C-C7DE-4460-975F-206253EB2DB2}"/>
    <cellStyle name="Normal 68 4 3" xfId="55811" xr:uid="{E394A110-8E0F-4218-8693-E72CE6CEE622}"/>
    <cellStyle name="Normal 68 5" xfId="55812" xr:uid="{16ED5372-283B-493B-95A1-E69B055F8BA3}"/>
    <cellStyle name="Normal 68 5 2" xfId="55813" xr:uid="{F15509FD-C145-4932-939B-D11AF6F1A3D1}"/>
    <cellStyle name="Normal 68 6" xfId="55814" xr:uid="{93D8916F-B745-4A15-A9EC-0E908D895D90}"/>
    <cellStyle name="Normal 684" xfId="61262" xr:uid="{E2EFC483-2E6B-4204-8CFB-9720D7E1618D}"/>
    <cellStyle name="Normal 69" xfId="11404" xr:uid="{7ECB3D34-3DA3-42A5-BC12-4AD299BE0FA9}"/>
    <cellStyle name="Normal 69 2" xfId="11405" xr:uid="{C6E269CB-2C26-450B-9607-F3428C772FA6}"/>
    <cellStyle name="Normal 69 2 2" xfId="55815" xr:uid="{E87239F0-340D-4DEA-9E19-820C3AA317CC}"/>
    <cellStyle name="Normal 69 2 2 2" xfId="55816" xr:uid="{0835C30E-2238-4327-B7EA-7B487B61AD4E}"/>
    <cellStyle name="Normal 69 2 2 2 2" xfId="55817" xr:uid="{BB873E9F-4524-42EE-8DC2-5AD0BE525E9B}"/>
    <cellStyle name="Normal 69 2 2 3" xfId="55818" xr:uid="{F720B46B-31CC-4BD2-8855-52DF512246D7}"/>
    <cellStyle name="Normal 69 2 3" xfId="55819" xr:uid="{FEE01D43-7CA9-491A-B0A4-2A83007E9235}"/>
    <cellStyle name="Normal 69 2 3 2" xfId="55820" xr:uid="{83DA7C14-C434-4DBA-B1D0-6F2613307811}"/>
    <cellStyle name="Normal 69 2 4" xfId="55821" xr:uid="{050F536C-EEF9-4DCC-B07C-BE5A20F6A5D7}"/>
    <cellStyle name="Normal 69 3" xfId="55822" xr:uid="{3F90AF00-7ABB-4F39-BF23-66E08E69A305}"/>
    <cellStyle name="Normal 69 3 2" xfId="55823" xr:uid="{B8AFE4A1-FFD8-4F34-95F9-129EA2E9C8F0}"/>
    <cellStyle name="Normal 69 3 2 2" xfId="55824" xr:uid="{B3A24097-12F1-45B0-B7AD-00C919E29397}"/>
    <cellStyle name="Normal 69 3 3" xfId="55825" xr:uid="{DFE6A58B-8B86-4DDC-A349-6479689CB39E}"/>
    <cellStyle name="Normal 69 4" xfId="55826" xr:uid="{291AB880-B010-4F25-A177-C61597F0ED57}"/>
    <cellStyle name="Normal 69 4 2" xfId="55827" xr:uid="{31CFF9D0-D816-477C-A610-06F507A378C8}"/>
    <cellStyle name="Normal 69 5" xfId="55828" xr:uid="{E060D66A-D085-4718-ADB2-75886347E696}"/>
    <cellStyle name="Normal 7" xfId="19" xr:uid="{B8E82BC6-0921-4661-9322-A077DF1770B5}"/>
    <cellStyle name="Normal 7 10" xfId="10042" xr:uid="{F864CC53-2294-49BC-95AD-786A7A5D1C5A}"/>
    <cellStyle name="Normal 7 10 10" xfId="55829" xr:uid="{07FECC42-001B-4192-B913-025A87183538}"/>
    <cellStyle name="Normal 7 10 11" xfId="55830" xr:uid="{BB75A1EF-779C-43E1-B4F0-9657662DC310}"/>
    <cellStyle name="Normal 7 10 2" xfId="55831" xr:uid="{B1C9DC74-8B1A-4811-8648-FA0B9479DBFF}"/>
    <cellStyle name="Normal 7 10 2 2" xfId="55832" xr:uid="{9AB76B79-44F7-48F4-99C4-10F1CAD29A99}"/>
    <cellStyle name="Normal 7 10 3" xfId="55833" xr:uid="{2FCB48EB-661A-4CFD-B9C4-E796C4A3E487}"/>
    <cellStyle name="Normal 7 10 3 2" xfId="55834" xr:uid="{C3B0DE7D-14F7-4C26-BFED-37A44A103567}"/>
    <cellStyle name="Normal 7 10 4" xfId="55835" xr:uid="{477221F1-7DE5-4C52-817C-4036FC954437}"/>
    <cellStyle name="Normal 7 10 4 2" xfId="55836" xr:uid="{939E69EF-8240-4D88-AD29-944C5391ACF7}"/>
    <cellStyle name="Normal 7 10 5" xfId="55837" xr:uid="{1ED896E7-48E1-4224-8596-4EF5CE2DDBE7}"/>
    <cellStyle name="Normal 7 10 5 2" xfId="55838" xr:uid="{507A5EBF-2E50-4E72-B426-2156671057CE}"/>
    <cellStyle name="Normal 7 10 6" xfId="55839" xr:uid="{51D1C00E-0D01-40F4-9E27-9CCD4629E069}"/>
    <cellStyle name="Normal 7 10 6 2" xfId="55840" xr:uid="{E62C64A5-BC9F-482C-A4FD-3DD63ED89FC1}"/>
    <cellStyle name="Normal 7 10 7" xfId="55841" xr:uid="{A9500EE4-3FAF-4F40-A8D9-95AB2016F323}"/>
    <cellStyle name="Normal 7 10 8" xfId="55842" xr:uid="{5B559372-C762-4D9C-91B1-585CB85DACF7}"/>
    <cellStyle name="Normal 7 10 9" xfId="55843" xr:uid="{D8C449A7-784B-4585-8DDC-3BE0EBA7D645}"/>
    <cellStyle name="Normal 7 11" xfId="10043" xr:uid="{961511CE-AA3D-4B89-B7B3-D8B70D6F6E7F}"/>
    <cellStyle name="Normal 7 11 10" xfId="55844" xr:uid="{6B69A471-DBDD-43FE-89CD-B5D99D5AD504}"/>
    <cellStyle name="Normal 7 11 11" xfId="55845" xr:uid="{436B834C-4E09-44FC-93AC-BD307EB7F994}"/>
    <cellStyle name="Normal 7 11 2" xfId="55846" xr:uid="{190A832C-6E29-43BC-B6F1-E0EE349E4459}"/>
    <cellStyle name="Normal 7 11 3" xfId="55847" xr:uid="{DC57B587-D672-4CD5-A8A7-5F692618F912}"/>
    <cellStyle name="Normal 7 11 4" xfId="55848" xr:uid="{15112310-E101-4475-903B-C8E719BB0B7C}"/>
    <cellStyle name="Normal 7 11 5" xfId="55849" xr:uid="{0474975C-AE4D-4C07-B927-70C77E31693A}"/>
    <cellStyle name="Normal 7 11 6" xfId="55850" xr:uid="{36FA6CD1-8DC8-4C7F-8337-1C3005B1F230}"/>
    <cellStyle name="Normal 7 11 7" xfId="55851" xr:uid="{92DBDD64-066D-4E5E-959C-F67CB35877C6}"/>
    <cellStyle name="Normal 7 11 8" xfId="55852" xr:uid="{6A3B8BE6-D7B3-4AC1-A338-D5A59AF8EDCE}"/>
    <cellStyle name="Normal 7 11 9" xfId="55853" xr:uid="{C26CA29B-3453-45F7-B30B-90C3859FE910}"/>
    <cellStyle name="Normal 7 12" xfId="10044" xr:uid="{3387649C-D279-49D3-9209-A9614B145E8E}"/>
    <cellStyle name="Normal 7 12 10" xfId="55854" xr:uid="{6BF167A5-29B3-4AB0-ACAD-B0D8C7A84D12}"/>
    <cellStyle name="Normal 7 12 11" xfId="55855" xr:uid="{EC214D7A-F99D-499D-AF64-91A194510E72}"/>
    <cellStyle name="Normal 7 12 2" xfId="55856" xr:uid="{2A9B14A7-E5F5-4610-A2A6-FD5750041CFA}"/>
    <cellStyle name="Normal 7 12 3" xfId="55857" xr:uid="{8263ECCC-072B-422D-A36C-906DD1A77651}"/>
    <cellStyle name="Normal 7 12 4" xfId="55858" xr:uid="{9C471C3C-1ABB-498E-B92C-7E7AD6FA28DD}"/>
    <cellStyle name="Normal 7 12 5" xfId="55859" xr:uid="{7B79D2A9-144D-44DD-B307-C31F1577F002}"/>
    <cellStyle name="Normal 7 12 6" xfId="55860" xr:uid="{E3348F56-3367-46C3-83EF-F23AC5AEB368}"/>
    <cellStyle name="Normal 7 12 7" xfId="55861" xr:uid="{7489B637-8661-4CDA-BEFC-D794E11F49F7}"/>
    <cellStyle name="Normal 7 12 8" xfId="55862" xr:uid="{6C9CBCB8-4C5A-40E9-BE47-1E8F20A30A80}"/>
    <cellStyle name="Normal 7 12 9" xfId="55863" xr:uid="{63C05D20-AEA7-4089-9C22-2D3A711A917A}"/>
    <cellStyle name="Normal 7 13" xfId="10045" xr:uid="{7C5C02DD-FB4D-431B-A2B6-269753C2A1A5}"/>
    <cellStyle name="Normal 7 13 2" xfId="55864" xr:uid="{799210C2-0AB5-4C27-A85F-62984FEC44FF}"/>
    <cellStyle name="Normal 7 13 2 2" xfId="55865" xr:uid="{E1D1FD38-1DF4-4644-AA65-2A6E908EE7EA}"/>
    <cellStyle name="Normal 7 13 2 3" xfId="55866" xr:uid="{D73D2F5E-E9AC-4226-B9EE-6A3E223EF84D}"/>
    <cellStyle name="Normal 7 13 2 4" xfId="55867" xr:uid="{88FCB4B5-20C8-495B-B088-1FD234672698}"/>
    <cellStyle name="Normal 7 13 2 5" xfId="55868" xr:uid="{9B4AED35-F885-4AAC-A6CC-9E448D5AA7BD}"/>
    <cellStyle name="Normal 7 13 2 6" xfId="55869" xr:uid="{0D8FF30D-1381-4AE3-8EC0-B52EEC308852}"/>
    <cellStyle name="Normal 7 13 3" xfId="55870" xr:uid="{50F2E613-E8B4-4E12-917F-7E20D331750E}"/>
    <cellStyle name="Normal 7 14" xfId="10046" xr:uid="{09C50221-CF12-431B-80B3-812523E1912F}"/>
    <cellStyle name="Normal 7 14 2" xfId="55871" xr:uid="{8A375AC3-0F20-4D16-8DAE-57E1F9800ECD}"/>
    <cellStyle name="Normal 7 14 3" xfId="55872" xr:uid="{AA1954ED-D0F7-403D-93D0-DF98C7A96187}"/>
    <cellStyle name="Normal 7 14 4" xfId="55873" xr:uid="{170581DC-1B5B-4504-ACA7-F28B3CC3F9B6}"/>
    <cellStyle name="Normal 7 14 5" xfId="55874" xr:uid="{8FFE37B1-F3FB-4E89-8DB9-6FDAE956F5EA}"/>
    <cellStyle name="Normal 7 14 6" xfId="55875" xr:uid="{1203E4E4-815A-41F5-9ACF-05887529D84A}"/>
    <cellStyle name="Normal 7 15" xfId="10047" xr:uid="{2A6DEF25-21BB-4E96-BDED-0304C2F382E9}"/>
    <cellStyle name="Normal 7 15 2" xfId="55876" xr:uid="{47D8503E-4EBB-4555-92A7-410DF184FD84}"/>
    <cellStyle name="Normal 7 16" xfId="10048" xr:uid="{058E6F83-021D-4767-B2A5-BDC20965FEE1}"/>
    <cellStyle name="Normal 7 16 2" xfId="55877" xr:uid="{9C0A2197-AD37-4E14-8E16-FE35C898EEAA}"/>
    <cellStyle name="Normal 7 17" xfId="10049" xr:uid="{B02B6123-CB79-4997-A3B6-D571272CEBE9}"/>
    <cellStyle name="Normal 7 17 2" xfId="55878" xr:uid="{0FD9F0D2-ED6B-4459-A9BA-B29EF1A69838}"/>
    <cellStyle name="Normal 7 18" xfId="10050" xr:uid="{3CFA8E15-E3EF-4C79-8C20-2B4C10E744FF}"/>
    <cellStyle name="Normal 7 18 2" xfId="55879" xr:uid="{7D9E1E9C-634B-4E83-8951-21E8C3905F5B}"/>
    <cellStyle name="Normal 7 19" xfId="10051" xr:uid="{A38DEC15-61E3-4D85-97C4-13DD90587144}"/>
    <cellStyle name="Normal 7 19 2" xfId="55880" xr:uid="{605C535C-7F1D-4D8D-A3C5-0685508FFD32}"/>
    <cellStyle name="Normal 7 2" xfId="840" xr:uid="{021C3502-213D-44BD-AD97-7374F22964CA}"/>
    <cellStyle name="Normal 7 2 10" xfId="55881" xr:uid="{6BE315F0-C4B9-4266-8A8B-F24ECD219C09}"/>
    <cellStyle name="Normal 7 2 10 2" xfId="55882" xr:uid="{1DD78FEF-974D-4F95-8FEA-F9652CAACC1D}"/>
    <cellStyle name="Normal 7 2 10 2 2" xfId="55883" xr:uid="{28A38F88-F534-47E9-9810-BE69EA81F440}"/>
    <cellStyle name="Normal 7 2 10 2 3" xfId="55884" xr:uid="{DC2C6644-AD27-44BB-98C0-28F5FE6BAEA3}"/>
    <cellStyle name="Normal 7 2 10 2 4" xfId="55885" xr:uid="{5FA4F7FF-FC32-4E46-B726-544343851D73}"/>
    <cellStyle name="Normal 7 2 10 2 5" xfId="55886" xr:uid="{A9BC087F-C109-4106-99C5-E6FC760207EB}"/>
    <cellStyle name="Normal 7 2 11" xfId="55887" xr:uid="{EB10FEB2-BE41-4C24-8CFD-DF34372AA9C8}"/>
    <cellStyle name="Normal 7 2 12" xfId="55888" xr:uid="{784E96FB-F667-4441-AAC0-2D6E0C364BF7}"/>
    <cellStyle name="Normal 7 2 13" xfId="55889" xr:uid="{64671992-A59C-4F6C-ADAD-7E6ADF756B0F}"/>
    <cellStyle name="Normal 7 2 14" xfId="55890" xr:uid="{31969A25-139A-4597-9953-E4BB1809EBC4}"/>
    <cellStyle name="Normal 7 2 15" xfId="55891" xr:uid="{627C29EB-42A9-407D-9857-A502DA482EDB}"/>
    <cellStyle name="Normal 7 2 2" xfId="10052" xr:uid="{92EAF4BE-EDCC-4E38-87F3-474BACE1A20A}"/>
    <cellStyle name="Normal 7 2 2 10" xfId="55892" xr:uid="{036B9CA3-58A6-4BF4-B704-63874D5EBDCE}"/>
    <cellStyle name="Normal 7 2 2 11" xfId="55893" xr:uid="{B533889A-0E8A-4EF8-A0C7-23172810B383}"/>
    <cellStyle name="Normal 7 2 2 2" xfId="55894" xr:uid="{79A9E399-CD58-4A1C-A71A-8AA9E03325CE}"/>
    <cellStyle name="Normal 7 2 2 3" xfId="55895" xr:uid="{F75C2305-FE9B-41C1-9C5E-A5ADA807FAF9}"/>
    <cellStyle name="Normal 7 2 2 4" xfId="55896" xr:uid="{ECDBFE28-A994-45A8-866F-BBC26C019469}"/>
    <cellStyle name="Normal 7 2 2 5" xfId="55897" xr:uid="{7C87EF88-0E31-4E07-BC8B-D7B22CC928A0}"/>
    <cellStyle name="Normal 7 2 2 6" xfId="55898" xr:uid="{B9DA0D2E-C04C-4A41-8AB6-68D6D70925FA}"/>
    <cellStyle name="Normal 7 2 2 6 2" xfId="55899" xr:uid="{37D9261E-C7D0-4DEC-A0E2-5F67D2CD9683}"/>
    <cellStyle name="Normal 7 2 2 6 3" xfId="55900" xr:uid="{66D573E4-B29A-4669-90E9-B485D8784E76}"/>
    <cellStyle name="Normal 7 2 2 6 4" xfId="55901" xr:uid="{8060417B-6A7B-4713-A172-D3599C5B252F}"/>
    <cellStyle name="Normal 7 2 2 6 5" xfId="55902" xr:uid="{22EE95A9-33B7-4640-AE1F-2E58D094E956}"/>
    <cellStyle name="Normal 7 2 2 7" xfId="55903" xr:uid="{3EEEF73F-D0F9-4578-811A-890491BC90FA}"/>
    <cellStyle name="Normal 7 2 2 8" xfId="55904" xr:uid="{71AACA15-A64C-4E64-8C68-6FC4393CFCCA}"/>
    <cellStyle name="Normal 7 2 2 9" xfId="55905" xr:uid="{5BA0BFBD-F91B-42CD-8A50-780647A53C91}"/>
    <cellStyle name="Normal 7 2 3" xfId="10053" xr:uid="{4C30679E-A67D-4711-8359-4C70C51CEE5C}"/>
    <cellStyle name="Normal 7 2 3 10" xfId="55906" xr:uid="{A773D525-2B71-4984-90EF-EA73B5AE3A55}"/>
    <cellStyle name="Normal 7 2 3 11" xfId="55907" xr:uid="{57FB1E46-D1B5-467F-AF9B-8332D0C10BF0}"/>
    <cellStyle name="Normal 7 2 3 2" xfId="55908" xr:uid="{9D7181E1-BE07-482C-B452-E2229A1E1209}"/>
    <cellStyle name="Normal 7 2 3 3" xfId="55909" xr:uid="{EFC017C5-CA8A-4BCD-876E-AC633250BE98}"/>
    <cellStyle name="Normal 7 2 3 4" xfId="55910" xr:uid="{D2BDDD52-1761-4CA9-BA5F-1F92551FEDAC}"/>
    <cellStyle name="Normal 7 2 3 5" xfId="55911" xr:uid="{A5940232-F818-4459-8500-469383000FED}"/>
    <cellStyle name="Normal 7 2 3 6" xfId="55912" xr:uid="{C5C4CED3-757F-4738-ACA6-3E43B326CCEE}"/>
    <cellStyle name="Normal 7 2 3 7" xfId="55913" xr:uid="{B07D2A30-1B63-416E-93D0-ADCC261FBE70}"/>
    <cellStyle name="Normal 7 2 3 8" xfId="55914" xr:uid="{4439B855-8057-448C-A5F1-DD0652B8E9C3}"/>
    <cellStyle name="Normal 7 2 3 9" xfId="55915" xr:uid="{A144DA9C-9FC0-41CD-8E41-8797DFF2FB6E}"/>
    <cellStyle name="Normal 7 2 4" xfId="10054" xr:uid="{6F515B68-8622-4870-A828-96B29CFF7247}"/>
    <cellStyle name="Normal 7 2 4 10" xfId="55916" xr:uid="{D5FFEB77-A0F3-41BB-91E2-AFD75E36ABE6}"/>
    <cellStyle name="Normal 7 2 4 11" xfId="55917" xr:uid="{C541AC39-8040-4C7B-B202-5BCE32B451BB}"/>
    <cellStyle name="Normal 7 2 4 2" xfId="55918" xr:uid="{5C58D23D-119D-4FD1-AD31-0DE68ADE9179}"/>
    <cellStyle name="Normal 7 2 4 3" xfId="55919" xr:uid="{F19F6D93-6FD4-4FB7-B399-983E346E381C}"/>
    <cellStyle name="Normal 7 2 4 4" xfId="55920" xr:uid="{0AB89921-CBC6-4966-8DFE-15375BE944AD}"/>
    <cellStyle name="Normal 7 2 4 5" xfId="55921" xr:uid="{0F16ED16-A7DA-4401-9663-723748EE7EDB}"/>
    <cellStyle name="Normal 7 2 4 6" xfId="55922" xr:uid="{48DCBBD3-CB09-4A2A-B6ED-A6706B962D59}"/>
    <cellStyle name="Normal 7 2 4 7" xfId="55923" xr:uid="{3C93B2F2-028F-4D23-94C1-0B42EF0042BF}"/>
    <cellStyle name="Normal 7 2 4 8" xfId="55924" xr:uid="{C1811F8A-E9F5-4EFA-9F94-0F341AA814D5}"/>
    <cellStyle name="Normal 7 2 4 9" xfId="55925" xr:uid="{91FA555A-85B5-4A6D-8A4D-2205F867DD05}"/>
    <cellStyle name="Normal 7 2 5" xfId="10055" xr:uid="{74F13E3C-BFE9-4002-B27D-231A45083A2B}"/>
    <cellStyle name="Normal 7 2 5 10" xfId="55926" xr:uid="{51FE8274-0546-4CCC-9478-6DFADE28488A}"/>
    <cellStyle name="Normal 7 2 5 11" xfId="55927" xr:uid="{86141F69-6B7F-4F76-889A-DB786865A9B7}"/>
    <cellStyle name="Normal 7 2 5 2" xfId="55928" xr:uid="{9A24842D-3BAA-4E76-A83C-C9613948B50F}"/>
    <cellStyle name="Normal 7 2 5 3" xfId="55929" xr:uid="{4A8D45C6-3146-4AD7-90E6-E8F7B99073BC}"/>
    <cellStyle name="Normal 7 2 5 4" xfId="55930" xr:uid="{E92263C3-4894-4596-9C9C-042737332101}"/>
    <cellStyle name="Normal 7 2 5 5" xfId="55931" xr:uid="{D5F8FF3F-BD00-4013-962D-28D91A7532B9}"/>
    <cellStyle name="Normal 7 2 5 6" xfId="55932" xr:uid="{228EA92D-5190-48A8-A261-9B648EAAB730}"/>
    <cellStyle name="Normal 7 2 5 7" xfId="55933" xr:uid="{958F28E5-A993-4822-968A-56445D58FF33}"/>
    <cellStyle name="Normal 7 2 5 8" xfId="55934" xr:uid="{DC827264-AD7E-44DB-B5F3-10B542576009}"/>
    <cellStyle name="Normal 7 2 5 9" xfId="55935" xr:uid="{316B47CE-8324-40EA-ACE3-59A44F9CE5E3}"/>
    <cellStyle name="Normal 7 2 6" xfId="10056" xr:uid="{4419FDE5-C117-4D2B-A296-D4C3008DF857}"/>
    <cellStyle name="Normal 7 2 6 10" xfId="55936" xr:uid="{AE79D170-27EE-4066-85D3-C22DD633E2C7}"/>
    <cellStyle name="Normal 7 2 6 11" xfId="55937" xr:uid="{3277FE9C-5A7F-4AD1-9CE5-B366685D22BC}"/>
    <cellStyle name="Normal 7 2 6 2" xfId="55938" xr:uid="{52AF2304-486A-4679-AFCD-3A57B07492FB}"/>
    <cellStyle name="Normal 7 2 6 3" xfId="55939" xr:uid="{876DBE8E-906B-42A2-A829-6C8D0E917628}"/>
    <cellStyle name="Normal 7 2 6 4" xfId="55940" xr:uid="{EBE3C6B5-71BE-4650-884F-ACD3215930C6}"/>
    <cellStyle name="Normal 7 2 6 5" xfId="55941" xr:uid="{72C28C29-CA10-40D0-A3BF-33000C685A45}"/>
    <cellStyle name="Normal 7 2 6 6" xfId="55942" xr:uid="{D357676D-745F-479B-810B-7A48D0F589D7}"/>
    <cellStyle name="Normal 7 2 6 7" xfId="55943" xr:uid="{0E6F6BF0-E032-4E03-B56A-CA2B08C942DC}"/>
    <cellStyle name="Normal 7 2 6 8" xfId="55944" xr:uid="{F4C86D2E-C848-4DD7-84D6-AF42F86830AA}"/>
    <cellStyle name="Normal 7 2 6 9" xfId="55945" xr:uid="{0A52B3B5-3127-45C9-9B47-B8276CDEE2DF}"/>
    <cellStyle name="Normal 7 2 7" xfId="10057" xr:uid="{3039B6BD-8B0D-4534-B554-4F08B4B61C5C}"/>
    <cellStyle name="Normal 7 2 7 10" xfId="55946" xr:uid="{5A321754-8FF4-4BEA-B06A-A599F388276D}"/>
    <cellStyle name="Normal 7 2 7 11" xfId="55947" xr:uid="{E5832B57-5F4A-41D7-8311-C91B4B09A9EE}"/>
    <cellStyle name="Normal 7 2 7 2" xfId="55948" xr:uid="{AEB030D6-3FC4-486C-ACDC-7B75757EF597}"/>
    <cellStyle name="Normal 7 2 7 3" xfId="55949" xr:uid="{CD57798F-5B2A-469D-9F4E-D08F3C36C62F}"/>
    <cellStyle name="Normal 7 2 7 4" xfId="55950" xr:uid="{D41A3884-E971-4334-B164-28010615CDC2}"/>
    <cellStyle name="Normal 7 2 7 5" xfId="55951" xr:uid="{87605219-5FBF-425E-B2CD-254CDC6C41C6}"/>
    <cellStyle name="Normal 7 2 7 6" xfId="55952" xr:uid="{3ADAC97A-D3B7-4A18-9663-C704A96B2F01}"/>
    <cellStyle name="Normal 7 2 7 7" xfId="55953" xr:uid="{14B9CFDF-6674-46DD-BE07-D0B0F19ED645}"/>
    <cellStyle name="Normal 7 2 7 8" xfId="55954" xr:uid="{52F67473-E9A4-4117-89D8-228957303F71}"/>
    <cellStyle name="Normal 7 2 7 9" xfId="55955" xr:uid="{372AFFB2-18BC-45D3-80EE-8309EF5DFC17}"/>
    <cellStyle name="Normal 7 2 8" xfId="55956" xr:uid="{F9C9498C-ECEF-4802-8CAB-13CCAEC885FA}"/>
    <cellStyle name="Normal 7 2 8 10" xfId="55957" xr:uid="{30C54ED3-98C2-4960-B24C-717707611972}"/>
    <cellStyle name="Normal 7 2 8 2" xfId="55958" xr:uid="{D95952F8-40CE-4269-8857-8AC30CED6EDE}"/>
    <cellStyle name="Normal 7 2 8 3" xfId="55959" xr:uid="{615990B0-819F-4F4F-AA31-F88B4E54AEF0}"/>
    <cellStyle name="Normal 7 2 8 4" xfId="55960" xr:uid="{C5989EAA-5EDD-46F5-8200-271529703BD3}"/>
    <cellStyle name="Normal 7 2 8 5" xfId="55961" xr:uid="{460F5E61-50EC-49B9-A955-D658C8E865AE}"/>
    <cellStyle name="Normal 7 2 8 6" xfId="55962" xr:uid="{3B3EBDC2-BF9D-41BE-B7BE-04BCC99FFEDB}"/>
    <cellStyle name="Normal 7 2 8 7" xfId="55963" xr:uid="{B88480BE-54F0-4B1B-925D-1989F3065F3B}"/>
    <cellStyle name="Normal 7 2 8 8" xfId="55964" xr:uid="{DC4E9E0A-D10A-4B37-B4F5-CAB87C7D5D1F}"/>
    <cellStyle name="Normal 7 2 8 9" xfId="55965" xr:uid="{88A94BF3-E048-4A66-8DF7-C4381A504B98}"/>
    <cellStyle name="Normal 7 2 9" xfId="55966" xr:uid="{070146D2-2664-4613-AD45-57817C90FDA2}"/>
    <cellStyle name="Normal 7 2 9 2" xfId="55967" xr:uid="{2919D248-87EE-44CE-BC34-0C28AEFD64E8}"/>
    <cellStyle name="Normal 7 2 9 2 2" xfId="55968" xr:uid="{CCE89C68-F0E4-4A5A-B4BF-F17DCF289D13}"/>
    <cellStyle name="Normal 7 2 9 2 3" xfId="55969" xr:uid="{A4BAE769-C3A7-4D08-8FEF-1CBBF4CD6C02}"/>
    <cellStyle name="Normal 7 2 9 2 4" xfId="55970" xr:uid="{3340121C-8EED-4DE7-85E8-EE21AE62A588}"/>
    <cellStyle name="Normal 7 2 9 2 5" xfId="55971" xr:uid="{02431909-1DE3-4888-A9D6-364C86EE3EA5}"/>
    <cellStyle name="Normal 7 2 9 3" xfId="55972" xr:uid="{06F75D9D-8EE3-41D1-BA56-6616C78BB06B}"/>
    <cellStyle name="Normal 7 2 9 3 2" xfId="55973" xr:uid="{4A98173D-E005-49AF-A274-5467B537F51C}"/>
    <cellStyle name="Normal 7 2 9 3 3" xfId="55974" xr:uid="{A85EF080-82E7-4B17-98DA-17C93FC5E11B}"/>
    <cellStyle name="Normal 7 2 9 3 4" xfId="55975" xr:uid="{28187A04-31C1-42DF-AA8D-6859D87BE3F9}"/>
    <cellStyle name="Normal 7 2 9 3 5" xfId="55976" xr:uid="{8955379A-1770-4B71-A680-83E3867A10E0}"/>
    <cellStyle name="Normal 7 2 9 4" xfId="55977" xr:uid="{3BC02C67-8DBB-4C69-B48C-261E35588ECF}"/>
    <cellStyle name="Normal 7 2 9 4 2" xfId="55978" xr:uid="{D3B0B143-65E6-4906-9303-C8EFCC1B7B73}"/>
    <cellStyle name="Normal 7 2 9 4 3" xfId="55979" xr:uid="{0ED1108D-27BE-4340-897F-29848F937CDE}"/>
    <cellStyle name="Normal 7 2 9 4 4" xfId="55980" xr:uid="{EF008CD6-7BE6-4197-B8B7-15559F7414F9}"/>
    <cellStyle name="Normal 7 2 9 4 5" xfId="55981" xr:uid="{DC2092BB-C286-43B5-81DA-EC2F772DF375}"/>
    <cellStyle name="Normal 7 20" xfId="10058" xr:uid="{69141A4D-2EEC-432B-AEAC-8A6178EA609E}"/>
    <cellStyle name="Normal 7 21" xfId="10059" xr:uid="{02ECE74E-6A16-4D2C-8D91-6CBC9EC8BD6F}"/>
    <cellStyle name="Normal 7 22" xfId="10060" xr:uid="{5145C96F-1826-40D3-B6CA-579735EE54A5}"/>
    <cellStyle name="Normal 7 23" xfId="10061" xr:uid="{325978AF-A18E-4BB5-AB68-31E873B6AB0F}"/>
    <cellStyle name="Normal 7 24" xfId="10062" xr:uid="{671FC0F7-069C-4B06-B36A-7C0A211E871F}"/>
    <cellStyle name="Normal 7 25" xfId="10063" xr:uid="{27BDCF1C-A193-489A-8B1B-D1668ECB535A}"/>
    <cellStyle name="Normal 7 26" xfId="12380" xr:uid="{AB2155DA-FF70-4115-8ACF-8F0F6BB4F550}"/>
    <cellStyle name="Normal 7 27" xfId="839" xr:uid="{ECDCF896-D03F-4286-B196-7B8A45DB7D42}"/>
    <cellStyle name="Normal 7 3" xfId="10064" xr:uid="{8DD8C816-EC1A-426B-B8B1-F14083F5D55D}"/>
    <cellStyle name="Normal 7 3 10" xfId="55982" xr:uid="{03C964E9-46E0-4A5F-8616-C63C37353845}"/>
    <cellStyle name="Normal 7 3 11" xfId="55983" xr:uid="{623EDC68-C855-4A20-B598-64E043D79FC3}"/>
    <cellStyle name="Normal 7 3 12" xfId="55984" xr:uid="{139E2390-7655-4330-BDA6-56C1FACD5C7A}"/>
    <cellStyle name="Normal 7 3 2" xfId="55985" xr:uid="{C8F00FFE-E529-4046-BD56-C5F12F4CE7F9}"/>
    <cellStyle name="Normal 7 3 2 2" xfId="55986" xr:uid="{1B01F032-DE58-4A7E-9786-A82B6D80FBFA}"/>
    <cellStyle name="Normal 7 3 2 3" xfId="55987" xr:uid="{27A6536F-615C-4E72-ADD9-E793E2FCDD8D}"/>
    <cellStyle name="Normal 7 3 2 4" xfId="55988" xr:uid="{5BD53A69-5697-4B94-9996-1CE6D01FBBCD}"/>
    <cellStyle name="Normal 7 3 2 5" xfId="55989" xr:uid="{8F0ADCD0-8FD3-4903-B93E-89FE825CDBEC}"/>
    <cellStyle name="Normal 7 3 2 6" xfId="55990" xr:uid="{0D347440-8FB2-41E5-9862-CBB90970A037}"/>
    <cellStyle name="Normal 7 3 2 7" xfId="55991" xr:uid="{F736882D-A04D-4495-9290-E5A3783F48D2}"/>
    <cellStyle name="Normal 7 3 2 8" xfId="55992" xr:uid="{52489EDC-86FF-4B54-8F6F-CC9802FB3CF4}"/>
    <cellStyle name="Normal 7 3 2 9" xfId="55993" xr:uid="{CD9FB19B-5EA3-4CAC-AEE2-91E09DA19988}"/>
    <cellStyle name="Normal 7 3 3" xfId="55994" xr:uid="{C00DFC08-8EAC-4551-AC6B-DE56982DBE76}"/>
    <cellStyle name="Normal 7 3 3 2" xfId="55995" xr:uid="{3A96103F-DADE-4A84-9539-B5B97E521CB3}"/>
    <cellStyle name="Normal 7 3 3 3" xfId="55996" xr:uid="{322E95A1-D6C4-4270-A011-79B61A751A30}"/>
    <cellStyle name="Normal 7 3 3 4" xfId="55997" xr:uid="{6FF9149B-B197-4E0C-AC70-7AD1D183F791}"/>
    <cellStyle name="Normal 7 3 3 5" xfId="55998" xr:uid="{62FEE1FA-5892-4921-8C8C-358BCCD40792}"/>
    <cellStyle name="Normal 7 3 3 6" xfId="55999" xr:uid="{F3F82521-A9EF-41A3-9CE8-87DB72AB43E3}"/>
    <cellStyle name="Normal 7 3 3 7" xfId="56000" xr:uid="{C0579788-17D5-4A98-8D4D-DA6601B53A14}"/>
    <cellStyle name="Normal 7 3 3 8" xfId="56001" xr:uid="{B1535EFD-D7D3-4758-AB0B-898AFE2500FB}"/>
    <cellStyle name="Normal 7 3 3 9" xfId="56002" xr:uid="{5C382A4C-B38D-418D-8C6A-462A909A2F39}"/>
    <cellStyle name="Normal 7 3 4" xfId="56003" xr:uid="{FE036987-C4EF-45AD-BAEC-F91E96B9FF57}"/>
    <cellStyle name="Normal 7 3 4 2" xfId="56004" xr:uid="{4EE27C89-4810-4001-A381-5909C28FC087}"/>
    <cellStyle name="Normal 7 3 5" xfId="56005" xr:uid="{0738B26C-7783-4EDB-9902-3F15A52D3E3D}"/>
    <cellStyle name="Normal 7 3 5 2" xfId="56006" xr:uid="{B964B4B0-1D2D-45B5-B137-04B2E610AF6D}"/>
    <cellStyle name="Normal 7 3 6" xfId="56007" xr:uid="{F631ACFC-C07F-4071-949A-159893B7E21E}"/>
    <cellStyle name="Normal 7 3 6 2" xfId="56008" xr:uid="{D18E01EC-D75E-4E2D-B3AC-0C8DA689C5A4}"/>
    <cellStyle name="Normal 7 3 7" xfId="56009" xr:uid="{F3C2EC33-6A7C-40A9-A7D9-46DAEFCB41F8}"/>
    <cellStyle name="Normal 7 3 8" xfId="56010" xr:uid="{89DFB16B-4886-4315-984F-022ECACD29C1}"/>
    <cellStyle name="Normal 7 3 8 2" xfId="56011" xr:uid="{75503DCA-2CD5-4CAE-B432-590D9D2CA397}"/>
    <cellStyle name="Normal 7 3 8 3" xfId="56012" xr:uid="{DEB92E55-9335-4EC5-8AD3-901918234B84}"/>
    <cellStyle name="Normal 7 3 8 4" xfId="56013" xr:uid="{8C93C22A-657C-48ED-8C6C-2699A7A6FFAB}"/>
    <cellStyle name="Normal 7 3 8 5" xfId="56014" xr:uid="{D0D64277-9E26-498F-B598-C690B56501E0}"/>
    <cellStyle name="Normal 7 3 9" xfId="56015" xr:uid="{F82B5DD0-2173-43AC-93B8-0A79964E623D}"/>
    <cellStyle name="Normal 7 4" xfId="10065" xr:uid="{17DB65C8-382C-410E-A5BC-2666F64E45AA}"/>
    <cellStyle name="Normal 7 4 10" xfId="56016" xr:uid="{D45A805A-9D90-4915-8915-EDDB1B2801A6}"/>
    <cellStyle name="Normal 7 4 11" xfId="56017" xr:uid="{1F04F22B-D5D3-4CA2-B09C-3A860D676A0C}"/>
    <cellStyle name="Normal 7 4 12" xfId="56018" xr:uid="{3739E99D-302C-43BB-B1DF-1030EFBC1CBC}"/>
    <cellStyle name="Normal 7 4 13" xfId="56019" xr:uid="{EC6CD1F3-CA55-45A1-B359-ADE9A19CE95E}"/>
    <cellStyle name="Normal 7 4 2" xfId="56020" xr:uid="{7E4D7368-9369-444B-8021-0755A0B7F332}"/>
    <cellStyle name="Normal 7 4 2 2" xfId="56021" xr:uid="{0E2D9FE8-2F38-4241-8B35-CA47D0F51658}"/>
    <cellStyle name="Normal 7 4 2 3" xfId="56022" xr:uid="{3D805BBC-580A-4A9D-81D0-DDCF5AFDDCAF}"/>
    <cellStyle name="Normal 7 4 2 4" xfId="56023" xr:uid="{90BAD2CD-E867-4726-84E7-1BB6D5C8DF11}"/>
    <cellStyle name="Normal 7 4 2 5" xfId="56024" xr:uid="{96531A67-E3FC-4144-8FA1-C615817A57EF}"/>
    <cellStyle name="Normal 7 4 2 6" xfId="56025" xr:uid="{45D7344C-3613-4AD2-B398-75F1D1C01056}"/>
    <cellStyle name="Normal 7 4 2 7" xfId="56026" xr:uid="{A4C43289-6700-495A-915B-52C73F7E5FA8}"/>
    <cellStyle name="Normal 7 4 2 8" xfId="56027" xr:uid="{4567CA34-566D-4F43-AABC-2E58AA0E48FD}"/>
    <cellStyle name="Normal 7 4 2 9" xfId="56028" xr:uid="{21E6C0F7-2D8D-4410-B0D2-E379E4C47A77}"/>
    <cellStyle name="Normal 7 4 3" xfId="56029" xr:uid="{5F01965D-D678-4DE2-9E25-D79654B31E6D}"/>
    <cellStyle name="Normal 7 4 3 2" xfId="56030" xr:uid="{62CCB731-485B-4663-949D-18C4CE436405}"/>
    <cellStyle name="Normal 7 4 3 3" xfId="56031" xr:uid="{E1CE87D9-F2BA-4EDE-881E-634BC0027F8B}"/>
    <cellStyle name="Normal 7 4 3 4" xfId="56032" xr:uid="{A27946EE-C84B-478E-8C13-CBCDDD880A10}"/>
    <cellStyle name="Normal 7 4 3 5" xfId="56033" xr:uid="{FADA83BA-6356-4B9B-AD39-C7639DEC81D2}"/>
    <cellStyle name="Normal 7 4 3 6" xfId="56034" xr:uid="{988EA6B5-7F59-43E1-890A-94BF63F5B195}"/>
    <cellStyle name="Normal 7 4 3 7" xfId="56035" xr:uid="{5B4DB077-17AF-4206-A865-204441403D6A}"/>
    <cellStyle name="Normal 7 4 3 8" xfId="56036" xr:uid="{174A6961-785E-4ADD-B9A1-2EE4697C58A6}"/>
    <cellStyle name="Normal 7 4 3 9" xfId="56037" xr:uid="{A0C16960-DB2D-4CCE-8339-59A1AAF20B5C}"/>
    <cellStyle name="Normal 7 4 4" xfId="56038" xr:uid="{22EF107A-2F60-474E-A404-88E642F2472A}"/>
    <cellStyle name="Normal 7 4 4 2" xfId="56039" xr:uid="{CC3ECE0B-C67C-4CD7-8507-5CCA8BE206C4}"/>
    <cellStyle name="Normal 7 4 5" xfId="56040" xr:uid="{EDC483D9-D974-4ECD-9496-B2E28F734FB5}"/>
    <cellStyle name="Normal 7 4 5 2" xfId="56041" xr:uid="{4AB7F1B2-5307-4739-9650-7AE875D289CA}"/>
    <cellStyle name="Normal 7 4 6" xfId="56042" xr:uid="{E5D2FACE-F300-4298-96B1-745CCE699721}"/>
    <cellStyle name="Normal 7 4 6 2" xfId="56043" xr:uid="{4F7DBDB4-38B3-40B9-A397-782875A7CBA1}"/>
    <cellStyle name="Normal 7 4 7" xfId="56044" xr:uid="{DB12C96E-F24C-453F-8C19-96B1CF063D4C}"/>
    <cellStyle name="Normal 7 4 8" xfId="56045" xr:uid="{047B116E-971F-46BD-AC5F-B3040222B3AF}"/>
    <cellStyle name="Normal 7 4 9" xfId="56046" xr:uid="{3E96D2FC-D55F-4A1B-85F9-838A9AD2C745}"/>
    <cellStyle name="Normal 7 5" xfId="10066" xr:uid="{F041E255-3D59-46E5-A18B-1593DE69CE0B}"/>
    <cellStyle name="Normal 7 5 10" xfId="56047" xr:uid="{D337326F-B964-446C-A2FD-31F4C7FE1A2B}"/>
    <cellStyle name="Normal 7 5 11" xfId="56048" xr:uid="{315D934E-3A35-4B54-B54F-A8FC185A9249}"/>
    <cellStyle name="Normal 7 5 12" xfId="56049" xr:uid="{D2E62F51-C30E-4BB8-84D6-72EE01D6ED65}"/>
    <cellStyle name="Normal 7 5 13" xfId="56050" xr:uid="{B1F54A34-F7FB-4799-AC70-6943373658C0}"/>
    <cellStyle name="Normal 7 5 2" xfId="56051" xr:uid="{2D6628EC-BD6A-4BEF-BD70-71FF99AB9236}"/>
    <cellStyle name="Normal 7 5 2 2" xfId="56052" xr:uid="{173E6BA8-6A70-43EE-87D3-2027FCCF5FBF}"/>
    <cellStyle name="Normal 7 5 2 3" xfId="56053" xr:uid="{A36991B7-E3A4-4F23-A84F-E3C4391382A9}"/>
    <cellStyle name="Normal 7 5 2 4" xfId="56054" xr:uid="{18969E8B-D92B-4E78-87C5-51EE95D54A09}"/>
    <cellStyle name="Normal 7 5 2 5" xfId="56055" xr:uid="{4284DE54-D1CD-46AE-9942-3C83CF09F717}"/>
    <cellStyle name="Normal 7 5 2 6" xfId="56056" xr:uid="{19545CB5-D9E1-48AA-94A2-F5B04098C631}"/>
    <cellStyle name="Normal 7 5 2 7" xfId="56057" xr:uid="{CC11B060-9BD3-4B48-8811-D2DC03F8722F}"/>
    <cellStyle name="Normal 7 5 2 8" xfId="56058" xr:uid="{5CA388EA-EE8E-4CEE-9717-55C27D97F5F2}"/>
    <cellStyle name="Normal 7 5 2 9" xfId="56059" xr:uid="{820613E8-336E-4199-BC23-0CFA5D3D782C}"/>
    <cellStyle name="Normal 7 5 3" xfId="56060" xr:uid="{72352917-4BBD-4214-8CD9-43D40697594A}"/>
    <cellStyle name="Normal 7 5 3 2" xfId="56061" xr:uid="{BC841579-2629-4D1D-BF04-CB67E39B5F87}"/>
    <cellStyle name="Normal 7 5 3 3" xfId="56062" xr:uid="{A79D592A-238A-4495-9981-5CB2AAD51DAA}"/>
    <cellStyle name="Normal 7 5 3 4" xfId="56063" xr:uid="{4F57A3D1-37B5-40BA-A6D7-BE0592B94590}"/>
    <cellStyle name="Normal 7 5 3 5" xfId="56064" xr:uid="{482292C1-66FE-48D5-8A06-97100FE3C37C}"/>
    <cellStyle name="Normal 7 5 3 6" xfId="56065" xr:uid="{59274ED5-9266-4B0A-B158-88805DB66703}"/>
    <cellStyle name="Normal 7 5 3 7" xfId="56066" xr:uid="{783BB202-9CF9-4975-8C6A-63BF0F308DE4}"/>
    <cellStyle name="Normal 7 5 3 8" xfId="56067" xr:uid="{F009A325-7F88-462A-86C4-CE14E0FAF9C9}"/>
    <cellStyle name="Normal 7 5 3 9" xfId="56068" xr:uid="{7C340145-997C-4BE4-A49E-A3C1098EC187}"/>
    <cellStyle name="Normal 7 5 4" xfId="56069" xr:uid="{AD76D9D8-0DEE-40F8-B7A6-CE53A5B9DAAE}"/>
    <cellStyle name="Normal 7 5 4 2" xfId="56070" xr:uid="{67779778-A515-43EE-AB0D-D73A0928DBEA}"/>
    <cellStyle name="Normal 7 5 5" xfId="56071" xr:uid="{40BAE84B-6937-4F8F-8506-ADAE12DE9CA3}"/>
    <cellStyle name="Normal 7 5 5 2" xfId="56072" xr:uid="{58731A40-C336-4695-BB79-08745F747EB6}"/>
    <cellStyle name="Normal 7 5 6" xfId="56073" xr:uid="{0C196A04-5B8F-46E6-BD7E-82C26FBBBB2A}"/>
    <cellStyle name="Normal 7 5 6 2" xfId="56074" xr:uid="{A31FB0E8-8801-4D52-9DAF-EA31A15D3A7A}"/>
    <cellStyle name="Normal 7 5 7" xfId="56075" xr:uid="{DE7CD512-8A7C-4562-AF60-ACF0307178D5}"/>
    <cellStyle name="Normal 7 5 8" xfId="56076" xr:uid="{CD649B0D-B5D6-4250-A474-4C75E45C844E}"/>
    <cellStyle name="Normal 7 5 9" xfId="56077" xr:uid="{B4A3D315-38BA-48A6-AC38-7614EC364743}"/>
    <cellStyle name="Normal 7 6" xfId="10067" xr:uid="{AA8D981C-B375-4CD7-B2D9-1C0786C8CA41}"/>
    <cellStyle name="Normal 7 6 10" xfId="56078" xr:uid="{66BF352C-99D3-4155-899A-B30ED7805B70}"/>
    <cellStyle name="Normal 7 6 10 2" xfId="56079" xr:uid="{CD736DF1-12E3-4E3E-8EAD-44D5B335B742}"/>
    <cellStyle name="Normal 7 6 10 3" xfId="56080" xr:uid="{DD30238A-5BE0-427F-8E8F-7C37DA2BBCBA}"/>
    <cellStyle name="Normal 7 6 10 4" xfId="56081" xr:uid="{F49B231E-0FF6-40C5-B063-D6A8BF552644}"/>
    <cellStyle name="Normal 7 6 10 5" xfId="56082" xr:uid="{A0AA6A3B-7AA3-4DDB-9499-5B49992B3AB1}"/>
    <cellStyle name="Normal 7 6 10 6" xfId="56083" xr:uid="{008A9F07-8D79-4065-9C8F-9018363716B8}"/>
    <cellStyle name="Normal 7 6 10 7" xfId="56084" xr:uid="{E077A0FF-84C4-4D0F-AE7B-84D0A9F8387E}"/>
    <cellStyle name="Normal 7 6 10 8" xfId="56085" xr:uid="{7516894F-F05D-4BA5-82FF-59ECFD66F569}"/>
    <cellStyle name="Normal 7 6 10 9" xfId="56086" xr:uid="{31EB052D-20D8-43D0-96BE-577515708F67}"/>
    <cellStyle name="Normal 7 6 11" xfId="56087" xr:uid="{1B041FF9-979F-4D43-AF78-2975250AB33E}"/>
    <cellStyle name="Normal 7 6 11 2" xfId="56088" xr:uid="{2443408F-2AA2-42E1-BEAA-C48DA9F854C0}"/>
    <cellStyle name="Normal 7 6 11 3" xfId="56089" xr:uid="{C8B28DDE-C931-45EC-B381-6938F028D6CC}"/>
    <cellStyle name="Normal 7 6 11 4" xfId="56090" xr:uid="{2E7F9E1A-07D1-4751-A07E-CD94716B2215}"/>
    <cellStyle name="Normal 7 6 11 5" xfId="56091" xr:uid="{0746CB0D-D8D3-4280-8BAC-30972A3BC366}"/>
    <cellStyle name="Normal 7 6 11 6" xfId="56092" xr:uid="{AFA88DD8-24A5-423A-B8EA-C1F758FB3DC9}"/>
    <cellStyle name="Normal 7 6 11 7" xfId="56093" xr:uid="{E25F9FBF-7396-4444-A73A-A43C0D533524}"/>
    <cellStyle name="Normal 7 6 11 8" xfId="56094" xr:uid="{9840685C-B01E-4855-AC32-F8C8A54980C8}"/>
    <cellStyle name="Normal 7 6 11 9" xfId="56095" xr:uid="{197363EA-A864-4E79-B8FF-6C94822340B7}"/>
    <cellStyle name="Normal 7 6 12" xfId="56096" xr:uid="{41A105C5-B31D-4AAD-A34D-0646D1341E62}"/>
    <cellStyle name="Normal 7 6 12 2" xfId="56097" xr:uid="{03256192-151B-4079-B530-EBA2B11D539F}"/>
    <cellStyle name="Normal 7 6 12 3" xfId="56098" xr:uid="{198CD4B0-6973-4457-8CC2-33334CC46A29}"/>
    <cellStyle name="Normal 7 6 12 4" xfId="56099" xr:uid="{C226CA64-24DF-4C37-B619-4A87524BE6DD}"/>
    <cellStyle name="Normal 7 6 12 5" xfId="56100" xr:uid="{4143CF3A-2936-4A36-8EA4-FDBBA7EF465A}"/>
    <cellStyle name="Normal 7 6 12 6" xfId="56101" xr:uid="{AF65BDBF-3271-434B-87F4-DC689C8B805F}"/>
    <cellStyle name="Normal 7 6 12 7" xfId="56102" xr:uid="{A197A7B4-2D29-4630-8A97-0A57579CB4FD}"/>
    <cellStyle name="Normal 7 6 12 8" xfId="56103" xr:uid="{B1D8A38D-5E56-4F33-AAE1-8BC55FEEFAA2}"/>
    <cellStyle name="Normal 7 6 12 9" xfId="56104" xr:uid="{F826866B-D6F4-4A93-970B-1C4CA0284F6D}"/>
    <cellStyle name="Normal 7 6 13" xfId="56105" xr:uid="{95877AA2-C411-4C31-B60F-E56405C61882}"/>
    <cellStyle name="Normal 7 6 13 2" xfId="56106" xr:uid="{FC727879-12E2-4AC7-9DF9-FE1DB859DE20}"/>
    <cellStyle name="Normal 7 6 13 3" xfId="56107" xr:uid="{036999C2-6417-4C15-9630-59DE4F4F0E1C}"/>
    <cellStyle name="Normal 7 6 13 4" xfId="56108" xr:uid="{D610C948-256F-4D33-B18A-4FCB57AF8615}"/>
    <cellStyle name="Normal 7 6 13 5" xfId="56109" xr:uid="{E14BE817-0D80-4DDA-B824-3E417865F325}"/>
    <cellStyle name="Normal 7 6 13 6" xfId="56110" xr:uid="{EB6977F1-46C6-4555-B192-455575EBF248}"/>
    <cellStyle name="Normal 7 6 13 7" xfId="56111" xr:uid="{7C9CA275-3F2D-41ED-86D6-C0E976F19386}"/>
    <cellStyle name="Normal 7 6 13 8" xfId="56112" xr:uid="{0A23CCA6-DAAB-4A0F-84AD-F438DEDA0FAF}"/>
    <cellStyle name="Normal 7 6 13 9" xfId="56113" xr:uid="{5521BA1E-6054-433A-AE46-D963908D3E64}"/>
    <cellStyle name="Normal 7 6 14" xfId="56114" xr:uid="{5EFC8E78-7C37-4FE5-9DBB-516D139A5248}"/>
    <cellStyle name="Normal 7 6 14 2" xfId="56115" xr:uid="{0FA18E90-C631-4C77-9DBA-B121AC12BE57}"/>
    <cellStyle name="Normal 7 6 14 3" xfId="56116" xr:uid="{7516CE17-7877-4AEC-9CAF-303713777053}"/>
    <cellStyle name="Normal 7 6 14 4" xfId="56117" xr:uid="{0E0F10A3-680E-4607-86FA-330834695018}"/>
    <cellStyle name="Normal 7 6 14 5" xfId="56118" xr:uid="{8CA4D5D2-879F-44F7-B34F-9ECB446DB649}"/>
    <cellStyle name="Normal 7 6 14 6" xfId="56119" xr:uid="{2EA2A71E-45DE-4A2A-AB8F-0284EE5CB9DA}"/>
    <cellStyle name="Normal 7 6 14 7" xfId="56120" xr:uid="{361F56AE-31DB-4C46-BBBD-3E63452247FF}"/>
    <cellStyle name="Normal 7 6 14 8" xfId="56121" xr:uid="{1F5EFACC-5694-4536-AFA4-94D35676CB89}"/>
    <cellStyle name="Normal 7 6 14 9" xfId="56122" xr:uid="{3B1625D1-44E4-49A6-A7BF-54BDB0427D7C}"/>
    <cellStyle name="Normal 7 6 15" xfId="56123" xr:uid="{850B8C23-0A8E-4B7E-B56E-2764F5A113AB}"/>
    <cellStyle name="Normal 7 6 15 2" xfId="56124" xr:uid="{0F6625F6-EB8F-4578-B400-1EE092133AAC}"/>
    <cellStyle name="Normal 7 6 15 3" xfId="56125" xr:uid="{6FE0020D-6404-4557-A853-DCD0C94ACA7C}"/>
    <cellStyle name="Normal 7 6 15 4" xfId="56126" xr:uid="{2F8E2856-8495-4F0A-8CCB-34A4DD1A6FED}"/>
    <cellStyle name="Normal 7 6 15 5" xfId="56127" xr:uid="{3D2BB95F-605E-4286-BE3A-4A7CA465EE81}"/>
    <cellStyle name="Normal 7 6 15 6" xfId="56128" xr:uid="{3E515D39-53B7-4886-8EE4-F9CF1BBD1CCC}"/>
    <cellStyle name="Normal 7 6 15 7" xfId="56129" xr:uid="{4F8CFF08-CFDA-47A7-91CD-C449EAA43D0A}"/>
    <cellStyle name="Normal 7 6 15 8" xfId="56130" xr:uid="{64095754-031D-470A-99B1-7DC1629A3544}"/>
    <cellStyle name="Normal 7 6 15 9" xfId="56131" xr:uid="{0FBB5AF5-429F-4FB9-A69C-C29059CB8FD4}"/>
    <cellStyle name="Normal 7 6 16" xfId="56132" xr:uid="{4D64CC68-8228-4F4B-AE4D-F75E1C389845}"/>
    <cellStyle name="Normal 7 6 16 2" xfId="56133" xr:uid="{5D3F5DD7-77B1-41D3-B903-5DD32E2C17E2}"/>
    <cellStyle name="Normal 7 6 16 3" xfId="56134" xr:uid="{F05DC1E0-F36C-4E8B-B108-2CBA3ACE0B0D}"/>
    <cellStyle name="Normal 7 6 16 4" xfId="56135" xr:uid="{F628FFDA-CE39-45E1-A1DE-80CBA1847C41}"/>
    <cellStyle name="Normal 7 6 16 5" xfId="56136" xr:uid="{EBB5532F-7B34-4DBC-9B26-076D2DD2E1B6}"/>
    <cellStyle name="Normal 7 6 16 6" xfId="56137" xr:uid="{A14A7583-5939-4BA3-B6CA-CE03D8D3CADC}"/>
    <cellStyle name="Normal 7 6 16 7" xfId="56138" xr:uid="{D67ABC89-A021-4148-869E-D04C3A3A8D95}"/>
    <cellStyle name="Normal 7 6 16 8" xfId="56139" xr:uid="{F7E9CA12-3751-4E08-8339-AD94BA0D2B1A}"/>
    <cellStyle name="Normal 7 6 16 9" xfId="56140" xr:uid="{510D12E6-8606-41AF-A0B8-37EE9D0FC7BA}"/>
    <cellStyle name="Normal 7 6 17" xfId="56141" xr:uid="{04C5A29E-1AE8-479A-8946-5892608A48ED}"/>
    <cellStyle name="Normal 7 6 17 2" xfId="56142" xr:uid="{D6A67D64-A225-4975-944B-D691DCC7BE48}"/>
    <cellStyle name="Normal 7 6 17 3" xfId="56143" xr:uid="{A677C049-82CD-4DDD-810E-3B77FBB64F5E}"/>
    <cellStyle name="Normal 7 6 17 4" xfId="56144" xr:uid="{7D913216-86F1-43B8-A719-F2870E272764}"/>
    <cellStyle name="Normal 7 6 17 5" xfId="56145" xr:uid="{204EE90A-2844-495E-9F50-217F9796B151}"/>
    <cellStyle name="Normal 7 6 17 6" xfId="56146" xr:uid="{F5BEA533-3744-4680-9DEA-E6DFBC3CDE1B}"/>
    <cellStyle name="Normal 7 6 17 7" xfId="56147" xr:uid="{702EBDF9-14C5-45DB-9086-8675E5687B30}"/>
    <cellStyle name="Normal 7 6 17 8" xfId="56148" xr:uid="{A390DB39-DA44-4244-BA0F-7B96F44E3F40}"/>
    <cellStyle name="Normal 7 6 17 9" xfId="56149" xr:uid="{0A366099-1375-46A5-A5F7-02D8F7259283}"/>
    <cellStyle name="Normal 7 6 18" xfId="56150" xr:uid="{ECE04859-2AAF-48FA-84AB-5E7C68F49ED4}"/>
    <cellStyle name="Normal 7 6 19" xfId="56151" xr:uid="{C303D609-2ED5-4EFA-9D56-B4D61770D00C}"/>
    <cellStyle name="Normal 7 6 2" xfId="56152" xr:uid="{4BB802DC-C2D6-45EF-97C5-A3AEC924B692}"/>
    <cellStyle name="Normal 7 6 2 2" xfId="56153" xr:uid="{520C10BE-55D5-4BD8-BF4D-2795F16BA5C1}"/>
    <cellStyle name="Normal 7 6 2 3" xfId="56154" xr:uid="{B2DEC202-5D31-450D-8F9E-443E0C872534}"/>
    <cellStyle name="Normal 7 6 2 4" xfId="56155" xr:uid="{5066BEAA-BD00-4538-A917-0B035D00CE71}"/>
    <cellStyle name="Normal 7 6 2 5" xfId="56156" xr:uid="{32D4C980-7133-4EF5-B9C5-0D0C7310BBA9}"/>
    <cellStyle name="Normal 7 6 2 6" xfId="56157" xr:uid="{32014E43-36F2-42F8-9328-5AE466C3E76C}"/>
    <cellStyle name="Normal 7 6 2 7" xfId="56158" xr:uid="{EC872D43-C91C-4E86-9DE7-8114E9470069}"/>
    <cellStyle name="Normal 7 6 2 8" xfId="56159" xr:uid="{E7D31628-5DFE-4007-B534-4A61006ADFCA}"/>
    <cellStyle name="Normal 7 6 2 9" xfId="56160" xr:uid="{CD8E504F-1387-4F73-99E0-4EE2422BE1AB}"/>
    <cellStyle name="Normal 7 6 20" xfId="56161" xr:uid="{396B43B2-054B-4333-A22B-90181BEB6230}"/>
    <cellStyle name="Normal 7 6 21" xfId="56162" xr:uid="{FC396A68-AF87-491A-98DE-4452B203929C}"/>
    <cellStyle name="Normal 7 6 22" xfId="56163" xr:uid="{35762C6E-2147-4B40-809E-7B61D36E97F7}"/>
    <cellStyle name="Normal 7 6 23" xfId="56164" xr:uid="{EB92E302-88C1-452F-9069-721FCF82F4C0}"/>
    <cellStyle name="Normal 7 6 24" xfId="56165" xr:uid="{63EF1973-A2D9-4F87-878C-635EBE53BD4E}"/>
    <cellStyle name="Normal 7 6 25" xfId="56166" xr:uid="{0DE4F97A-BADD-438A-9CB8-8D6ADAAA55DE}"/>
    <cellStyle name="Normal 7 6 26" xfId="56167" xr:uid="{9FB9CD82-4F0A-47C7-9C98-0BCB9258CD5D}"/>
    <cellStyle name="Normal 7 6 27" xfId="56168" xr:uid="{752316C9-A3DC-4736-A549-93047AEDF1D7}"/>
    <cellStyle name="Normal 7 6 3" xfId="56169" xr:uid="{693BA40E-7BAF-4DC1-BAF4-70E37FF9CD08}"/>
    <cellStyle name="Normal 7 6 3 2" xfId="56170" xr:uid="{C489F82D-9556-4577-8CCA-35FC1DE4812F}"/>
    <cellStyle name="Normal 7 6 3 3" xfId="56171" xr:uid="{E91C69BD-93A7-494A-83B3-AA81903CF747}"/>
    <cellStyle name="Normal 7 6 3 4" xfId="56172" xr:uid="{0CA5C461-60F9-49FC-816B-A566635CB441}"/>
    <cellStyle name="Normal 7 6 3 5" xfId="56173" xr:uid="{9E742F6D-623B-4422-A1FC-4F1C89DDA91A}"/>
    <cellStyle name="Normal 7 6 3 6" xfId="56174" xr:uid="{8716AB7D-330C-484B-B6C9-E64581BA7DFB}"/>
    <cellStyle name="Normal 7 6 3 7" xfId="56175" xr:uid="{030C01F5-C384-40DC-A3A4-468CA85FF76A}"/>
    <cellStyle name="Normal 7 6 3 8" xfId="56176" xr:uid="{46D40A17-2B9D-4E7D-8539-03E4302F76AD}"/>
    <cellStyle name="Normal 7 6 3 9" xfId="56177" xr:uid="{F87B3188-4454-476B-9DFB-61B43F0B43FE}"/>
    <cellStyle name="Normal 7 6 4" xfId="56178" xr:uid="{4E7A5BC3-052B-41BB-B79A-B98B7C5994E1}"/>
    <cellStyle name="Normal 7 6 4 2" xfId="56179" xr:uid="{9D4629CE-CBB8-44B6-B618-D8FD79EAC023}"/>
    <cellStyle name="Normal 7 6 4 3" xfId="56180" xr:uid="{71F43358-DEDE-43C0-A754-D27C42ACDC4B}"/>
    <cellStyle name="Normal 7 6 4 4" xfId="56181" xr:uid="{8DC72A02-2710-4277-8D62-1212A5BC38BD}"/>
    <cellStyle name="Normal 7 6 4 5" xfId="56182" xr:uid="{A60E7FEF-67D7-433B-BDDC-078D032D2E9F}"/>
    <cellStyle name="Normal 7 6 4 6" xfId="56183" xr:uid="{A74D029F-3A03-4C93-9D61-3B0369DEF21D}"/>
    <cellStyle name="Normal 7 6 4 7" xfId="56184" xr:uid="{BB2A4F3B-7C1D-48CB-9BC7-A85B04356344}"/>
    <cellStyle name="Normal 7 6 4 8" xfId="56185" xr:uid="{64006987-D1DE-4833-A439-75F414DC5A2E}"/>
    <cellStyle name="Normal 7 6 4 9" xfId="56186" xr:uid="{E9583B3F-CD3D-4938-A3C7-C362B0800DCD}"/>
    <cellStyle name="Normal 7 6 5" xfId="56187" xr:uid="{C297C086-DAD9-4B75-82FA-D81A7234DC97}"/>
    <cellStyle name="Normal 7 6 5 2" xfId="56188" xr:uid="{AAB8EF3E-3D78-44C1-81E8-012C48D41C7A}"/>
    <cellStyle name="Normal 7 6 5 3" xfId="56189" xr:uid="{93AEB779-60AC-4FD7-828D-A315B595D15E}"/>
    <cellStyle name="Normal 7 6 5 4" xfId="56190" xr:uid="{A3328702-AA64-49D5-992E-4AF1595DDD4A}"/>
    <cellStyle name="Normal 7 6 5 5" xfId="56191" xr:uid="{FCAD8F0C-BC95-4560-BB47-5F569FFD4451}"/>
    <cellStyle name="Normal 7 6 5 6" xfId="56192" xr:uid="{CC1D672D-762A-453F-88C8-EAFE2E0217FC}"/>
    <cellStyle name="Normal 7 6 5 7" xfId="56193" xr:uid="{6C3DEE3A-17A9-4BFE-A0FD-E377CA7A4E1F}"/>
    <cellStyle name="Normal 7 6 5 8" xfId="56194" xr:uid="{0314000A-EC98-4456-8DE4-B22B27502F67}"/>
    <cellStyle name="Normal 7 6 5 9" xfId="56195" xr:uid="{DB9B9708-7020-4E88-8A67-04DE1B408C79}"/>
    <cellStyle name="Normal 7 6 6" xfId="56196" xr:uid="{B2F45072-641D-4BD6-904F-E873A17CD0FB}"/>
    <cellStyle name="Normal 7 6 6 2" xfId="56197" xr:uid="{F4E5655B-F050-44E0-AC7E-E6962424D9F0}"/>
    <cellStyle name="Normal 7 6 6 3" xfId="56198" xr:uid="{DB610271-DEC4-4B10-AB89-2C5FCE67D843}"/>
    <cellStyle name="Normal 7 6 6 4" xfId="56199" xr:uid="{E81808AF-5590-45F1-A9BD-E76A7373618A}"/>
    <cellStyle name="Normal 7 6 6 5" xfId="56200" xr:uid="{6791A397-E8EF-4182-8046-9EEEA01E9AB9}"/>
    <cellStyle name="Normal 7 6 6 6" xfId="56201" xr:uid="{FB5B191B-DF50-4B4E-BA6D-CEB5096A6B3C}"/>
    <cellStyle name="Normal 7 6 6 7" xfId="56202" xr:uid="{01E1F3D7-BAB3-48AD-9BAF-EB85BE17DE43}"/>
    <cellStyle name="Normal 7 6 6 8" xfId="56203" xr:uid="{FF035751-13DA-40AE-A461-FC0BDC2D05B0}"/>
    <cellStyle name="Normal 7 6 6 9" xfId="56204" xr:uid="{B24393AC-F57B-4887-9DB6-8A98A9202AB8}"/>
    <cellStyle name="Normal 7 6 7" xfId="56205" xr:uid="{1A20F6EC-B08E-44D6-BF86-B5DC4AF6E8B5}"/>
    <cellStyle name="Normal 7 6 7 2" xfId="56206" xr:uid="{34BB9817-4A8E-415B-B873-A41BCC7714DF}"/>
    <cellStyle name="Normal 7 6 7 3" xfId="56207" xr:uid="{087BCE07-E690-4D42-8277-647C8AF8DA7B}"/>
    <cellStyle name="Normal 7 6 7 4" xfId="56208" xr:uid="{9A6630E4-29C0-40F0-8C7E-81D7BC18CA73}"/>
    <cellStyle name="Normal 7 6 7 5" xfId="56209" xr:uid="{AB390C9B-03FE-4E23-B36A-704F10FDBD71}"/>
    <cellStyle name="Normal 7 6 7 6" xfId="56210" xr:uid="{CEC6A774-3E6D-4EC1-954A-94AC80FD4212}"/>
    <cellStyle name="Normal 7 6 7 7" xfId="56211" xr:uid="{335D861C-1ED0-439F-9FDF-F03999E2CEB6}"/>
    <cellStyle name="Normal 7 6 7 8" xfId="56212" xr:uid="{E88E73B6-E905-42C4-BD90-558ACB7EA7F0}"/>
    <cellStyle name="Normal 7 6 7 9" xfId="56213" xr:uid="{A362B343-548F-4979-B49D-1172BE155846}"/>
    <cellStyle name="Normal 7 6 8" xfId="56214" xr:uid="{28179310-843E-48C7-AE36-8FAFF82BCD39}"/>
    <cellStyle name="Normal 7 6 8 2" xfId="56215" xr:uid="{11800BA8-845F-41FF-A193-371ABCD55084}"/>
    <cellStyle name="Normal 7 6 8 3" xfId="56216" xr:uid="{D2BB337E-E3AA-4400-A673-DDBF6A8ED132}"/>
    <cellStyle name="Normal 7 6 8 4" xfId="56217" xr:uid="{3E3ECEA5-95DA-4388-80E8-08A3E4288B30}"/>
    <cellStyle name="Normal 7 6 8 5" xfId="56218" xr:uid="{F5A4829C-7BCA-4786-9971-3506DE59F471}"/>
    <cellStyle name="Normal 7 6 8 6" xfId="56219" xr:uid="{CA638B88-1206-4272-9086-2853C6B516A9}"/>
    <cellStyle name="Normal 7 6 8 7" xfId="56220" xr:uid="{B5E70407-8988-4053-81F6-FAE2C196C235}"/>
    <cellStyle name="Normal 7 6 8 8" xfId="56221" xr:uid="{ABEBD182-E29F-4A7C-AB27-3B0100256358}"/>
    <cellStyle name="Normal 7 6 8 9" xfId="56222" xr:uid="{0ED50217-7D10-4E76-B85A-F752A36AECED}"/>
    <cellStyle name="Normal 7 6 9" xfId="56223" xr:uid="{BE9D964A-E03C-491D-AF40-23FC2A07A049}"/>
    <cellStyle name="Normal 7 6 9 2" xfId="56224" xr:uid="{8D016A30-5081-4A3A-93FA-AFFDB9D4DF7A}"/>
    <cellStyle name="Normal 7 6 9 3" xfId="56225" xr:uid="{49BE497C-6953-4D91-B676-37BFC0885AC2}"/>
    <cellStyle name="Normal 7 6 9 4" xfId="56226" xr:uid="{985D0BAB-F531-4969-8611-5E3CA0734B57}"/>
    <cellStyle name="Normal 7 6 9 5" xfId="56227" xr:uid="{78FA2AC2-2BBC-41D8-8577-F886E21C9BC6}"/>
    <cellStyle name="Normal 7 6 9 6" xfId="56228" xr:uid="{649205AE-DA79-4AD0-919A-33DA17522950}"/>
    <cellStyle name="Normal 7 6 9 7" xfId="56229" xr:uid="{FEB99FF8-D0B9-4303-B1C4-D385DA8ED275}"/>
    <cellStyle name="Normal 7 6 9 8" xfId="56230" xr:uid="{EF333786-D245-496B-8EC6-2E0DCB6BA459}"/>
    <cellStyle name="Normal 7 6 9 9" xfId="56231" xr:uid="{0C0358C6-044C-4B51-9973-33A4271EB73D}"/>
    <cellStyle name="Normal 7 7" xfId="10068" xr:uid="{7F23D522-2FEB-4CF2-B94D-6E0093903F39}"/>
    <cellStyle name="Normal 7 7 10" xfId="56232" xr:uid="{C0AC1018-D3D7-4767-A2D7-E408D79114FB}"/>
    <cellStyle name="Normal 7 7 11" xfId="56233" xr:uid="{FF0011AD-5413-499D-9EDE-6781D1824FCB}"/>
    <cellStyle name="Normal 7 7 12" xfId="56234" xr:uid="{8324943E-F163-4009-B6C8-32CC70F22866}"/>
    <cellStyle name="Normal 7 7 13" xfId="56235" xr:uid="{A3D09ABD-15BE-409E-B751-40F01A1C8670}"/>
    <cellStyle name="Normal 7 7 2" xfId="56236" xr:uid="{7BE4B27E-72F6-4F42-9F5C-83A49F1C9F55}"/>
    <cellStyle name="Normal 7 7 2 2" xfId="56237" xr:uid="{6B3D5B9A-3ACC-4C8E-8CE8-C66CF1EF14D2}"/>
    <cellStyle name="Normal 7 7 2 3" xfId="56238" xr:uid="{85C4FA41-C9B7-470F-9AAA-659AEA2B0085}"/>
    <cellStyle name="Normal 7 7 2 4" xfId="56239" xr:uid="{E73A20B5-FA5D-4965-A9F0-25E3834B4AAF}"/>
    <cellStyle name="Normal 7 7 2 5" xfId="56240" xr:uid="{46C627AF-B973-4C13-A5B6-3BBF127D61CC}"/>
    <cellStyle name="Normal 7 7 2 6" xfId="56241" xr:uid="{482AC0E1-2B1C-47A8-AABC-5062E325013D}"/>
    <cellStyle name="Normal 7 7 2 7" xfId="56242" xr:uid="{9BFC0509-D59E-49BB-A74B-EBEA8F799C30}"/>
    <cellStyle name="Normal 7 7 2 8" xfId="56243" xr:uid="{07365195-ED04-43B9-942C-462C8A1E93DB}"/>
    <cellStyle name="Normal 7 7 2 9" xfId="56244" xr:uid="{9CB1211D-BDC8-486E-8935-6B2AF32087D1}"/>
    <cellStyle name="Normal 7 7 3" xfId="56245" xr:uid="{25C45085-6E96-4430-A9CF-3CAE35CF1796}"/>
    <cellStyle name="Normal 7 7 3 2" xfId="56246" xr:uid="{F369C671-7074-44F1-A189-47B46C2DD630}"/>
    <cellStyle name="Normal 7 7 3 3" xfId="56247" xr:uid="{CBEE09E2-E5B3-43F2-BB34-8AD0CBBBAF0E}"/>
    <cellStyle name="Normal 7 7 3 4" xfId="56248" xr:uid="{49AB51AC-E63A-467B-AC8E-4673DD2B8915}"/>
    <cellStyle name="Normal 7 7 3 5" xfId="56249" xr:uid="{49A112E0-276B-41A2-AADF-837133480391}"/>
    <cellStyle name="Normal 7 7 3 6" xfId="56250" xr:uid="{C1EE3CB9-8156-4D19-BA88-CD6D3ACD2C69}"/>
    <cellStyle name="Normal 7 7 3 7" xfId="56251" xr:uid="{D18DC957-9372-440B-9CBD-05164E625ABE}"/>
    <cellStyle name="Normal 7 7 3 8" xfId="56252" xr:uid="{88D9B7A2-1A7C-409D-B174-871C8E618E8D}"/>
    <cellStyle name="Normal 7 7 3 9" xfId="56253" xr:uid="{163B29D7-267D-4CDD-8A17-6052B0A33D02}"/>
    <cellStyle name="Normal 7 7 4" xfId="56254" xr:uid="{33FA8D74-751A-4333-A655-D156203823A0}"/>
    <cellStyle name="Normal 7 7 4 2" xfId="56255" xr:uid="{5DFBDE00-2AD4-4300-81D7-3738B89CE1AC}"/>
    <cellStyle name="Normal 7 7 5" xfId="56256" xr:uid="{8562B016-2CEB-4CAF-AA27-DE2F44B9C2A4}"/>
    <cellStyle name="Normal 7 7 5 2" xfId="56257" xr:uid="{1252559F-1896-4D26-914C-9C3A32FE8A9E}"/>
    <cellStyle name="Normal 7 7 6" xfId="56258" xr:uid="{A49ABAEF-CAF6-4102-885B-2DE723B2CF7E}"/>
    <cellStyle name="Normal 7 7 6 2" xfId="56259" xr:uid="{E581A88F-6952-4A52-9547-47E280B58371}"/>
    <cellStyle name="Normal 7 7 7" xfId="56260" xr:uid="{F7063BAF-9E50-4A1C-8776-C44B0D73DF28}"/>
    <cellStyle name="Normal 7 7 8" xfId="56261" xr:uid="{42AC1DF3-FDC0-465C-8C3B-E53415F9F13C}"/>
    <cellStyle name="Normal 7 7 9" xfId="56262" xr:uid="{B444D75B-7114-4C25-A4C8-368E5A9DE055}"/>
    <cellStyle name="Normal 7 8" xfId="10069" xr:uid="{DA6A4B2A-401E-4B27-A90E-99FA99EEF4BE}"/>
    <cellStyle name="Normal 7 8 10" xfId="56263" xr:uid="{49A363AB-47CA-4FD4-8DCB-708BA78FB93E}"/>
    <cellStyle name="Normal 7 8 11" xfId="56264" xr:uid="{67FF75A5-7558-4FE5-978C-E9EBAC7C4B7E}"/>
    <cellStyle name="Normal 7 8 2" xfId="56265" xr:uid="{F1E9AD9C-221C-4182-8EAF-7271DABD52D2}"/>
    <cellStyle name="Normal 7 8 2 2" xfId="56266" xr:uid="{EC5419F3-50FF-446E-A94E-A999077578F9}"/>
    <cellStyle name="Normal 7 8 3" xfId="56267" xr:uid="{9A933232-3F26-47C7-9B6B-6E7FB9365F38}"/>
    <cellStyle name="Normal 7 8 3 2" xfId="56268" xr:uid="{1B32BFA1-8037-48C4-9906-249573C4C87D}"/>
    <cellStyle name="Normal 7 8 4" xfId="56269" xr:uid="{A0698E59-45F7-451B-8CD5-BE36AC268483}"/>
    <cellStyle name="Normal 7 8 4 2" xfId="56270" xr:uid="{64F55F29-323B-439A-ABCE-951896BED196}"/>
    <cellStyle name="Normal 7 8 5" xfId="56271" xr:uid="{B871AA32-BE95-4009-A332-55090C894884}"/>
    <cellStyle name="Normal 7 8 5 2" xfId="56272" xr:uid="{96AD78B7-47FD-4E6F-B44E-6193751AF2BC}"/>
    <cellStyle name="Normal 7 8 6" xfId="56273" xr:uid="{A5361029-BE20-449C-BDE3-42B93E5874B8}"/>
    <cellStyle name="Normal 7 8 6 2" xfId="56274" xr:uid="{11675B0A-BC97-4217-B2CE-22A04046DC31}"/>
    <cellStyle name="Normal 7 8 7" xfId="56275" xr:uid="{415CEEB1-94F4-4613-836F-318F6D7100BB}"/>
    <cellStyle name="Normal 7 8 8" xfId="56276" xr:uid="{A11FDEC3-4086-4C6D-8764-12795388057D}"/>
    <cellStyle name="Normal 7 8 9" xfId="56277" xr:uid="{7ACA6027-BA7A-4490-BCE7-1E30B000D5FD}"/>
    <cellStyle name="Normal 7 9" xfId="10070" xr:uid="{311DF671-59FB-4CAB-9F5B-70D2CAD85A2C}"/>
    <cellStyle name="Normal 7 9 10" xfId="56278" xr:uid="{6063BEA3-CAEA-4C0A-A95D-09715B5AD582}"/>
    <cellStyle name="Normal 7 9 11" xfId="56279" xr:uid="{43D2BF8B-7793-4519-BE0B-96AE956C5861}"/>
    <cellStyle name="Normal 7 9 2" xfId="56280" xr:uid="{D73E1824-4ABC-4CDB-8ED5-6377021395DC}"/>
    <cellStyle name="Normal 7 9 2 2" xfId="56281" xr:uid="{85661E23-9312-44E0-A97E-14F792C7AEE5}"/>
    <cellStyle name="Normal 7 9 3" xfId="56282" xr:uid="{86F07316-390A-483B-AB61-ED47CE859FFF}"/>
    <cellStyle name="Normal 7 9 3 2" xfId="56283" xr:uid="{5F583DBF-77B0-4082-AE0C-6E186F368A62}"/>
    <cellStyle name="Normal 7 9 4" xfId="56284" xr:uid="{1EBDE7C1-C9A5-44A7-A67E-90991616E33B}"/>
    <cellStyle name="Normal 7 9 4 2" xfId="56285" xr:uid="{CF5F680E-3D96-447F-A0BF-EA9855909459}"/>
    <cellStyle name="Normal 7 9 5" xfId="56286" xr:uid="{3077F8B6-84AD-4CE9-881D-F62E26627107}"/>
    <cellStyle name="Normal 7 9 5 2" xfId="56287" xr:uid="{8C466A0E-C5FD-4BEE-8345-C5804E010012}"/>
    <cellStyle name="Normal 7 9 6" xfId="56288" xr:uid="{D847DB75-C15E-4E37-9655-9EC2B28F9DC3}"/>
    <cellStyle name="Normal 7 9 6 2" xfId="56289" xr:uid="{61223D40-6DEB-4911-876C-9CF8A27866E3}"/>
    <cellStyle name="Normal 7 9 7" xfId="56290" xr:uid="{00B4EA3E-6518-4ED8-8154-4FC1F855489B}"/>
    <cellStyle name="Normal 7 9 8" xfId="56291" xr:uid="{859481E5-3596-4C15-9734-8C1A44A2F75F}"/>
    <cellStyle name="Normal 7 9 9" xfId="56292" xr:uid="{5E26BDB7-46A2-4907-A524-2F715B3BBBDD}"/>
    <cellStyle name="Normal 7_MAYOR CERES" xfId="56293" xr:uid="{CBBCA845-A2E7-43BD-9C60-FA5CEFFA11AE}"/>
    <cellStyle name="Normal 70" xfId="11406" xr:uid="{2E410E3D-FD61-4B51-B004-4492ACB5C392}"/>
    <cellStyle name="Normal 70 2" xfId="11407" xr:uid="{1DFBC920-1094-4149-95BB-390BB4820283}"/>
    <cellStyle name="Normal 70 2 2" xfId="56294" xr:uid="{1AAD691D-7089-4544-B58F-50B080538982}"/>
    <cellStyle name="Normal 70 2 2 2" xfId="56295" xr:uid="{FDB9CE8D-060C-4588-B395-B6487428EF46}"/>
    <cellStyle name="Normal 70 2 2 2 2" xfId="56296" xr:uid="{E8097AC5-FA5A-4C77-BED5-69599F6F6BBB}"/>
    <cellStyle name="Normal 70 2 2 3" xfId="56297" xr:uid="{CAF2449A-4273-4559-AC55-0CE5F5AAFFD6}"/>
    <cellStyle name="Normal 70 2 3" xfId="56298" xr:uid="{57FB8C16-8CB1-45C8-AFD3-175C664DA4A4}"/>
    <cellStyle name="Normal 70 2 3 2" xfId="56299" xr:uid="{F61F1112-AC1F-4888-982F-5F396A7A4F35}"/>
    <cellStyle name="Normal 70 2 4" xfId="56300" xr:uid="{1D6C7AB5-9537-450D-B7BF-43550C904846}"/>
    <cellStyle name="Normal 70 3" xfId="12381" xr:uid="{4DC6C2B4-E1D3-448E-9BDE-4FBEEB15B884}"/>
    <cellStyle name="Normal 70 3 2" xfId="56301" xr:uid="{DF002103-6B47-433D-B698-34831FB47861}"/>
    <cellStyle name="Normal 70 3 2 2" xfId="56302" xr:uid="{46F8C57B-BD92-4CA2-AA65-D3CB250DEFE4}"/>
    <cellStyle name="Normal 70 3 2 2 2" xfId="56303" xr:uid="{A9B934C1-AFCB-4145-88F3-995FB9078657}"/>
    <cellStyle name="Normal 70 3 2 3" xfId="56304" xr:uid="{73BF6A34-A733-442B-A467-D5E9E6508BE9}"/>
    <cellStyle name="Normal 70 3 3" xfId="56305" xr:uid="{C59302EA-E688-42C5-9BB9-E8276E816F64}"/>
    <cellStyle name="Normal 70 3 3 2" xfId="56306" xr:uid="{EBC2D5B5-9C60-4845-8288-DB61F567991F}"/>
    <cellStyle name="Normal 70 3 4" xfId="56307" xr:uid="{C562A252-C741-4EA7-9981-6432FF2B74FD}"/>
    <cellStyle name="Normal 70 4" xfId="56308" xr:uid="{7F92EEC2-B6BB-49FB-A78E-454218849EDA}"/>
    <cellStyle name="Normal 70 4 2" xfId="56309" xr:uid="{F6DA2278-4C5D-4083-9710-C3A9B3A85357}"/>
    <cellStyle name="Normal 70 4 2 2" xfId="56310" xr:uid="{64AB58C1-21C0-4C4E-A41B-B87C92FE95E4}"/>
    <cellStyle name="Normal 70 4 3" xfId="56311" xr:uid="{74DF9073-3BEF-49B3-BFFE-F711F2DB55F6}"/>
    <cellStyle name="Normal 70 5" xfId="56312" xr:uid="{70C3A45C-1CDD-4D43-B42E-06CF461F6A20}"/>
    <cellStyle name="Normal 70 5 2" xfId="56313" xr:uid="{FA7B1804-6760-4C52-9127-0DC23E22C48F}"/>
    <cellStyle name="Normal 70 6" xfId="56314" xr:uid="{6F2C3888-599A-4438-B2F9-552A7DAD6D7D}"/>
    <cellStyle name="Normal 71" xfId="11408" xr:uid="{AD2619A7-CAEC-45B1-92E0-581DDF10F381}"/>
    <cellStyle name="Normal 71 2" xfId="11409" xr:uid="{3890BB9D-56A1-44E1-B2D7-B4D9F4136321}"/>
    <cellStyle name="Normal 71 2 2" xfId="56315" xr:uid="{82CE0622-E526-4FB7-85B3-50AF3FB853B7}"/>
    <cellStyle name="Normal 71 2 2 2" xfId="56316" xr:uid="{5AA65A14-AB03-4A90-B99C-3D7D1FA0A255}"/>
    <cellStyle name="Normal 71 2 3" xfId="56317" xr:uid="{96DF8679-7C8B-4DE1-940A-31DC0DA15C4C}"/>
    <cellStyle name="Normal 71 3" xfId="56318" xr:uid="{76FD6221-E3D2-4857-AA7E-D750F4283ED4}"/>
    <cellStyle name="Normal 71 3 2" xfId="56319" xr:uid="{47667DAF-8647-4D3A-B147-BD5DCB0FB266}"/>
    <cellStyle name="Normal 71 4" xfId="56320" xr:uid="{BB886586-5811-428B-B357-658C912BBD8E}"/>
    <cellStyle name="Normal 713" xfId="61252" xr:uid="{8C33F129-CE77-4CBF-9925-22336CC8607C}"/>
    <cellStyle name="Normal 714" xfId="61253" xr:uid="{79090DAB-D6AE-4468-B394-2F576E35AF89}"/>
    <cellStyle name="Normal 715" xfId="61254" xr:uid="{8832D621-405C-4C81-86C5-110B018007B2}"/>
    <cellStyle name="Normal 72" xfId="11410" xr:uid="{16E6A3E8-A384-4BED-AB26-92E0E764EA7C}"/>
    <cellStyle name="Normal 72 2" xfId="11411" xr:uid="{5ACBB186-FE71-460C-BE34-5CD7A7E79B0A}"/>
    <cellStyle name="Normal 72 2 2" xfId="56321" xr:uid="{546A3028-9E89-4C06-A3CC-4C25FFF93938}"/>
    <cellStyle name="Normal 72 2 2 2" xfId="56322" xr:uid="{7644F8BF-8D99-4E8E-985F-73E7B49FDF51}"/>
    <cellStyle name="Normal 72 2 2 2 2" xfId="56323" xr:uid="{BF714E93-9392-4E94-92F3-FA6B2B065968}"/>
    <cellStyle name="Normal 72 2 2 3" xfId="56324" xr:uid="{550DDBB2-EA2C-4BFC-ADA3-0CB34C71867E}"/>
    <cellStyle name="Normal 72 2 3" xfId="56325" xr:uid="{03C84266-281C-4CA1-ADED-794AD491C9D7}"/>
    <cellStyle name="Normal 72 2 3 2" xfId="56326" xr:uid="{AEEDB92A-46C0-4FA6-AD82-37EF059278DF}"/>
    <cellStyle name="Normal 72 2 4" xfId="56327" xr:uid="{2FBDCE35-FD1D-4838-9432-AE68546344C2}"/>
    <cellStyle name="Normal 72 3" xfId="56328" xr:uid="{697F9165-5ED7-4431-A65A-0EC6FBB97ECD}"/>
    <cellStyle name="Normal 72 3 2" xfId="56329" xr:uid="{C6AC5924-FFA4-4F7B-9B52-D22A97201D13}"/>
    <cellStyle name="Normal 72 3 2 2" xfId="56330" xr:uid="{7C1E25C0-3E9A-462A-82E7-FEAAC93627A8}"/>
    <cellStyle name="Normal 72 3 2 2 2" xfId="56331" xr:uid="{7202E054-2347-4C4E-BBB5-5AFE0658DFC0}"/>
    <cellStyle name="Normal 72 3 2 3" xfId="56332" xr:uid="{3FA6A557-4E90-4B4F-BA6B-CBAFF5C25D8F}"/>
    <cellStyle name="Normal 72 3 3" xfId="56333" xr:uid="{B9F07041-B171-4595-A628-DC58536AD1D5}"/>
    <cellStyle name="Normal 72 3 3 2" xfId="56334" xr:uid="{14887F12-A91B-4A9C-A701-1ECF30CCAF0E}"/>
    <cellStyle name="Normal 72 3 4" xfId="56335" xr:uid="{53E78119-6E56-46D4-ACFC-A6C6CA8C64AD}"/>
    <cellStyle name="Normal 72 4" xfId="56336" xr:uid="{EE7D4AB1-D641-42A9-ABE1-85FE62484F9E}"/>
    <cellStyle name="Normal 72 4 2" xfId="56337" xr:uid="{349E5EE5-77CE-4702-805A-7340912804D2}"/>
    <cellStyle name="Normal 72 4 2 2" xfId="56338" xr:uid="{E27F2F32-22A8-4461-835D-FD42FD6CF6E0}"/>
    <cellStyle name="Normal 72 4 3" xfId="56339" xr:uid="{BF2D5A11-3FCB-43AC-A6D3-EAAEF5A62E29}"/>
    <cellStyle name="Normal 72 5" xfId="56340" xr:uid="{167EBB9C-0776-46FE-AC57-01B860417179}"/>
    <cellStyle name="Normal 72 5 2" xfId="56341" xr:uid="{E87A932E-6DE4-48EF-9B94-C8077F474AD0}"/>
    <cellStyle name="Normal 72 6" xfId="56342" xr:uid="{DC73CC0F-D64C-4367-AF7E-09CEBCE8BF30}"/>
    <cellStyle name="Normal 73" xfId="11412" xr:uid="{D6CD4EA1-0015-4F70-BF92-05C15CB9D141}"/>
    <cellStyle name="Normal 73 2" xfId="11413" xr:uid="{30C615C6-0D0D-4FB8-9FFD-19C62504D70F}"/>
    <cellStyle name="Normal 73 2 2" xfId="56343" xr:uid="{1E706E2B-328F-447C-8FDC-5EA9B1870D2B}"/>
    <cellStyle name="Normal 73 2 2 2" xfId="56344" xr:uid="{898095F8-9244-4571-A070-BC7DF51DC635}"/>
    <cellStyle name="Normal 73 2 2 2 2" xfId="56345" xr:uid="{BC2214F6-0FD6-4CAF-9763-DD6DFD487082}"/>
    <cellStyle name="Normal 73 2 2 2 2 2" xfId="56346" xr:uid="{26FF2505-5A38-40B3-960B-45139802EAEF}"/>
    <cellStyle name="Normal 73 2 2 2 2 2 2" xfId="56347" xr:uid="{8E52A2A4-A261-47B8-BC01-83EA0EA24B47}"/>
    <cellStyle name="Normal 73 2 2 2 2 3" xfId="56348" xr:uid="{11B61F29-706C-44B5-AD34-637891C88729}"/>
    <cellStyle name="Normal 73 2 2 2 3" xfId="56349" xr:uid="{D5493FFB-3C10-49DD-B1AF-58F06C6FA868}"/>
    <cellStyle name="Normal 73 2 2 2 3 2" xfId="56350" xr:uid="{BF8D2331-2820-4555-9EB8-47A4932FD62D}"/>
    <cellStyle name="Normal 73 2 2 2 4" xfId="56351" xr:uid="{DF1C67C4-36AA-446C-A2FB-6DCE24A6EBA9}"/>
    <cellStyle name="Normal 73 2 2 3" xfId="56352" xr:uid="{0C09CA02-5C97-47A9-BC41-31830CB83CAE}"/>
    <cellStyle name="Normal 73 2 2 3 2" xfId="56353" xr:uid="{1F54EA7B-0CA8-4B32-A5C2-0E6C9E7A5D49}"/>
    <cellStyle name="Normal 73 2 2 3 2 2" xfId="56354" xr:uid="{4FC58004-5D0B-46FD-B5CD-71804602EBB2}"/>
    <cellStyle name="Normal 73 2 2 3 3" xfId="56355" xr:uid="{754BF5A9-2C9E-4C85-8370-2D42B2584BF8}"/>
    <cellStyle name="Normal 73 2 2 4" xfId="56356" xr:uid="{B7D90C28-8E3E-4DF9-B6EB-04C9E85A3970}"/>
    <cellStyle name="Normal 73 2 2 4 2" xfId="56357" xr:uid="{E2D555FA-CDCB-4363-B066-4438CF65FBF0}"/>
    <cellStyle name="Normal 73 2 2 5" xfId="56358" xr:uid="{C04F94E6-0977-43A0-85B6-CAB161194F32}"/>
    <cellStyle name="Normal 73 2 3" xfId="56359" xr:uid="{1A2D5D18-4365-4AEE-81CC-B72E5A7F0627}"/>
    <cellStyle name="Normal 73 2 3 2" xfId="56360" xr:uid="{098BF892-0753-4E24-BC2E-09D330CB926A}"/>
    <cellStyle name="Normal 73 2 3 2 2" xfId="56361" xr:uid="{7C64E791-0BE8-41D2-9064-238A43D453A4}"/>
    <cellStyle name="Normal 73 2 3 3" xfId="56362" xr:uid="{22E24B48-14BF-4F64-B93B-FABF9BE1D81F}"/>
    <cellStyle name="Normal 73 2 4" xfId="56363" xr:uid="{EDA425F1-5496-40E3-A691-1919DF70AE0A}"/>
    <cellStyle name="Normal 73 2 4 2" xfId="56364" xr:uid="{6E067AEE-FA43-4E3E-A717-A0F0E13FC626}"/>
    <cellStyle name="Normal 73 2 5" xfId="56365" xr:uid="{B7697EE3-B6EA-4102-8FC6-66C5D20F227E}"/>
    <cellStyle name="Normal 73 3" xfId="56366" xr:uid="{4F1CD038-FC5B-4EDB-9130-C58D0059685E}"/>
    <cellStyle name="Normal 73 3 2" xfId="56367" xr:uid="{40391320-9966-4D59-81F5-EA8BD10F6053}"/>
    <cellStyle name="Normal 73 3 2 2" xfId="56368" xr:uid="{E890BC2D-B80B-4CC1-B762-373DBB2B062D}"/>
    <cellStyle name="Normal 73 3 3" xfId="56369" xr:uid="{B341294A-B2F2-4E2F-B5A1-53C6F04E9328}"/>
    <cellStyle name="Normal 73 4" xfId="56370" xr:uid="{DDA7A2FC-9AA7-41B6-8229-35D8CB348F6B}"/>
    <cellStyle name="Normal 73 4 2" xfId="56371" xr:uid="{DE3DAEDD-001B-49D0-A47F-BED2E8E4888A}"/>
    <cellStyle name="Normal 73 5" xfId="56372" xr:uid="{9131E2D9-9525-4078-BAE6-B39488325C3F}"/>
    <cellStyle name="Normal 74" xfId="11414" xr:uid="{B1BCEF0E-5F79-4B5A-A9C0-B1C3C7BB6BFE}"/>
    <cellStyle name="Normal 74 2" xfId="11415" xr:uid="{A785D70F-30D6-4256-8D82-B43480E2F8D6}"/>
    <cellStyle name="Normal 74 2 2" xfId="56373" xr:uid="{1D9E7AAD-6DC9-40D0-AB02-BB0CD9A1DEE3}"/>
    <cellStyle name="Normal 74 2 2 2" xfId="56374" xr:uid="{7FC07029-693C-4793-9960-089BB8B62E2D}"/>
    <cellStyle name="Normal 74 2 3" xfId="56375" xr:uid="{4F2C6D4E-86E6-4525-B8A1-9BB7CEEDC5F5}"/>
    <cellStyle name="Normal 74 3" xfId="56376" xr:uid="{9A247E5B-4D1A-44AB-88ED-673A2CBF8947}"/>
    <cellStyle name="Normal 74 3 2" xfId="56377" xr:uid="{C6276257-FB71-413A-83AC-C39961F8D30D}"/>
    <cellStyle name="Normal 74 4" xfId="56378" xr:uid="{C87C2C9C-5E7F-498D-A43B-4BC862238B8A}"/>
    <cellStyle name="Normal 744" xfId="61272" xr:uid="{AE8C7B00-11D1-443B-8312-126A1C337E47}"/>
    <cellStyle name="Normal 75" xfId="11416" xr:uid="{EB52FD71-E93C-4FAC-874F-38FE389375C9}"/>
    <cellStyle name="Normal 75 2" xfId="11417" xr:uid="{C35B773F-AB36-464F-96F4-5886A86FC2FC}"/>
    <cellStyle name="Normal 75 2 2" xfId="56379" xr:uid="{084A9CED-3A23-4A60-A603-0241C19B0167}"/>
    <cellStyle name="Normal 75 2 2 2" xfId="56380" xr:uid="{B14CC80E-38A6-4B39-A521-334F8D8F5172}"/>
    <cellStyle name="Normal 75 2 2 2 2" xfId="56381" xr:uid="{DFBF5BD3-7A82-41ED-A0F0-1E54A7525414}"/>
    <cellStyle name="Normal 75 2 2 3" xfId="56382" xr:uid="{60DB05BE-C944-4758-AE12-FFCA455EC96E}"/>
    <cellStyle name="Normal 75 2 3" xfId="56383" xr:uid="{FEB96364-F66A-4085-AFF0-314B025BBBEB}"/>
    <cellStyle name="Normal 75 2 3 2" xfId="56384" xr:uid="{BF8753B0-7525-4536-9A7B-92339D0F16D9}"/>
    <cellStyle name="Normal 75 2 4" xfId="56385" xr:uid="{CD4549BB-E673-45B8-A3B3-746CA7015CB7}"/>
    <cellStyle name="Normal 75 3" xfId="12382" xr:uid="{767C1C33-6AAF-46D9-B6FA-3F1B9BC572D7}"/>
    <cellStyle name="Normal 75 3 2" xfId="56386" xr:uid="{5CBB4D12-05C7-4D34-B3DB-FE82C319494D}"/>
    <cellStyle name="Normal 75 3 2 2" xfId="56387" xr:uid="{9A586F8A-3CD8-4F69-BC5D-A428B6787729}"/>
    <cellStyle name="Normal 75 3 3" xfId="56388" xr:uid="{628C0F23-4E1D-40B1-9E9D-7B7FE4DA747A}"/>
    <cellStyle name="Normal 75 4" xfId="56389" xr:uid="{6C0E24E5-A0EB-4D88-B6B3-A1A0255DE41C}"/>
    <cellStyle name="Normal 75 4 2" xfId="56390" xr:uid="{D4AD45FE-17E0-45A4-82A7-F688FD72EB34}"/>
    <cellStyle name="Normal 75 5" xfId="56391" xr:uid="{5CC68967-E3AE-472D-8088-89E7F7E7A997}"/>
    <cellStyle name="Normal 76" xfId="11418" xr:uid="{4DB1F9AE-F743-4EBE-AAB0-737E98DA31DE}"/>
    <cellStyle name="Normal 76 2" xfId="11419" xr:uid="{2F1E2097-5F7C-447F-BC30-08227F4E2085}"/>
    <cellStyle name="Normal 76 2 2" xfId="56392" xr:uid="{1289934B-9C29-4769-8E84-96C2996D6B6D}"/>
    <cellStyle name="Normal 76 2 2 2" xfId="56393" xr:uid="{56ED7468-0D1F-463D-B218-5B1DAA044178}"/>
    <cellStyle name="Normal 76 2 3" xfId="56394" xr:uid="{D8845DA9-B83B-4F99-AFAA-064DEB1ADEBF}"/>
    <cellStyle name="Normal 76 3" xfId="56395" xr:uid="{9453D753-F9E6-45F3-ADD3-08B4F3561B5D}"/>
    <cellStyle name="Normal 76 4" xfId="56396" xr:uid="{EFBDDF21-252B-4BAE-947F-D43568B55F25}"/>
    <cellStyle name="Normal 77" xfId="11420" xr:uid="{C5646360-B3D4-43D5-B94B-FDD351F51F76}"/>
    <cellStyle name="Normal 77 2" xfId="11421" xr:uid="{43A7D37F-5931-4980-AD26-CCC478B03DFE}"/>
    <cellStyle name="Normal 77 2 2" xfId="56397" xr:uid="{494294E6-E2C0-4FDF-B54B-E89382FFC30B}"/>
    <cellStyle name="Normal 77 2 2 2" xfId="56398" xr:uid="{7BFAC12C-A345-4783-A1F2-9BC7B54AF158}"/>
    <cellStyle name="Normal 77 2 2 2 2" xfId="56399" xr:uid="{51AF52F5-CDC0-4B01-92B0-49B199E8794F}"/>
    <cellStyle name="Normal 77 2 2 3" xfId="56400" xr:uid="{7C3332C1-CDFA-4547-B674-06E42E99FC4B}"/>
    <cellStyle name="Normal 77 2 3" xfId="56401" xr:uid="{40DA9314-37DF-4AC7-A8F3-31B9F671FD07}"/>
    <cellStyle name="Normal 77 2 3 2" xfId="56402" xr:uid="{00938659-CAD3-4D85-8F64-C3FD9160DDEC}"/>
    <cellStyle name="Normal 77 2 4" xfId="56403" xr:uid="{8E9FB0DF-EEB3-4DCC-BEF0-D9A3A57F6453}"/>
    <cellStyle name="Normal 77 3" xfId="56404" xr:uid="{B9308CE1-B260-45D7-AFCB-D931FD5CD7E3}"/>
    <cellStyle name="Normal 77 3 2" xfId="56405" xr:uid="{E0BD9E8D-452A-45CD-9CC1-1D64D2A59E24}"/>
    <cellStyle name="Normal 77 3 2 2" xfId="56406" xr:uid="{B318C341-5EB8-4A50-94B1-C6B6EE2CFBAC}"/>
    <cellStyle name="Normal 77 3 2 2 2" xfId="56407" xr:uid="{4EE0DF57-88B7-4E61-9E5F-F1235BF46765}"/>
    <cellStyle name="Normal 77 3 2 3" xfId="56408" xr:uid="{923B98AD-4E17-4790-9605-C57F180B5CA5}"/>
    <cellStyle name="Normal 77 3 3" xfId="56409" xr:uid="{FD361D60-2DC4-4A3B-BBFC-134DB71C6916}"/>
    <cellStyle name="Normal 77 3 3 2" xfId="56410" xr:uid="{355FFAFF-4B84-485C-B978-7F87D91B008D}"/>
    <cellStyle name="Normal 77 3 4" xfId="56411" xr:uid="{31D4C95F-9469-4ED0-8706-41A06C718EFF}"/>
    <cellStyle name="Normal 77 4" xfId="56412" xr:uid="{7EE2959D-F1DF-4DA9-A9D4-8ADBE7369A0C}"/>
    <cellStyle name="Normal 77 4 2" xfId="56413" xr:uid="{6E4708E7-66C4-41B2-B1BC-9FA8DE0DDB5D}"/>
    <cellStyle name="Normal 77 4 2 2" xfId="56414" xr:uid="{F7DCD2D8-7EE0-461D-9DE9-97F45F86D77F}"/>
    <cellStyle name="Normal 77 4 3" xfId="56415" xr:uid="{7F9CA31E-CC45-4110-A320-DD649077C8EC}"/>
    <cellStyle name="Normal 77 5" xfId="56416" xr:uid="{C30C8A2E-6065-47F6-8553-F356814A4D9E}"/>
    <cellStyle name="Normal 77 5 2" xfId="56417" xr:uid="{33443CAD-8F34-4BD9-AE8F-C45893FC5965}"/>
    <cellStyle name="Normal 77 6" xfId="56418" xr:uid="{6C79A4CA-A294-481A-88CA-5D9FF55022F0}"/>
    <cellStyle name="Normal 78" xfId="11422" xr:uid="{BF1539CF-DF29-4108-B31A-21AF0161BCC1}"/>
    <cellStyle name="Normal 78 2" xfId="11423" xr:uid="{87975541-3777-4457-AF23-DB2D3EF97DDD}"/>
    <cellStyle name="Normal 78 2 2" xfId="56419" xr:uid="{C253489E-2EED-4993-8BF8-3580D18DA752}"/>
    <cellStyle name="Normal 78 2 2 2" xfId="56420" xr:uid="{826F8872-B0E0-43FD-BCAD-8505449F8191}"/>
    <cellStyle name="Normal 78 2 2 2 2" xfId="56421" xr:uid="{AEC42F4C-DAB3-4113-893F-E547D96E3B88}"/>
    <cellStyle name="Normal 78 2 2 3" xfId="56422" xr:uid="{7D6E266C-AE5D-4C08-9EC0-3CA43E82E005}"/>
    <cellStyle name="Normal 78 2 3" xfId="56423" xr:uid="{E045A4B9-C929-4606-AF24-46E6F2FA220E}"/>
    <cellStyle name="Normal 78 2 3 2" xfId="56424" xr:uid="{6520C805-F482-4064-B2D1-3C0F6BCD5F07}"/>
    <cellStyle name="Normal 78 2 4" xfId="56425" xr:uid="{EB367481-4863-441E-A68A-9A60D3FF78B2}"/>
    <cellStyle name="Normal 78 3" xfId="56426" xr:uid="{71F4FAEB-C200-4FBF-99AF-BE0C8188DB11}"/>
    <cellStyle name="Normal 78 3 2" xfId="56427" xr:uid="{8B4CE3C6-EA36-4CB6-8A4E-450AA56738CE}"/>
    <cellStyle name="Normal 78 3 2 2" xfId="56428" xr:uid="{7153A7D8-2FBE-4568-8EC5-FBA3838E5B58}"/>
    <cellStyle name="Normal 78 3 2 2 2" xfId="56429" xr:uid="{293885AD-BED1-49ED-A180-BEE62811AE76}"/>
    <cellStyle name="Normal 78 3 2 3" xfId="56430" xr:uid="{A9ADEC47-3726-427D-85AF-7CF613CA47B1}"/>
    <cellStyle name="Normal 78 3 3" xfId="56431" xr:uid="{D3F237A5-1C0A-493A-90BF-862CE775348E}"/>
    <cellStyle name="Normal 78 3 3 2" xfId="56432" xr:uid="{2C3ED5F7-9FE0-4C1C-9672-A26BA61C25D9}"/>
    <cellStyle name="Normal 78 3 4" xfId="56433" xr:uid="{09D02086-B4D4-4496-8238-C255207BB773}"/>
    <cellStyle name="Normal 78 4" xfId="56434" xr:uid="{93A1C95D-A40B-4E67-8B72-3803F17B38CF}"/>
    <cellStyle name="Normal 78 4 2" xfId="56435" xr:uid="{4A5B40FF-B427-42FF-9BEC-D6C08F5EF0BF}"/>
    <cellStyle name="Normal 78 4 2 2" xfId="56436" xr:uid="{7E2013C5-ACA4-4B13-BB3A-D2ED3F8E9D90}"/>
    <cellStyle name="Normal 78 4 3" xfId="56437" xr:uid="{E9DF3F5B-ED0F-4DAF-A282-963FD17C3B7C}"/>
    <cellStyle name="Normal 78 5" xfId="56438" xr:uid="{49A9DAAE-0C21-4C26-81BF-7AB54750D373}"/>
    <cellStyle name="Normal 78 5 2" xfId="56439" xr:uid="{DD99CE24-39CD-4F9F-A220-C215B280B0E8}"/>
    <cellStyle name="Normal 78 6" xfId="56440" xr:uid="{709655C1-D5D5-4B86-B380-B64104A5AF41}"/>
    <cellStyle name="Normal 79" xfId="11424" xr:uid="{C4CA7B39-8963-4ADC-935E-996204CEAAF6}"/>
    <cellStyle name="Normal 79 2" xfId="11425" xr:uid="{FA0F79F1-65C4-44B8-AC42-5A42D0117421}"/>
    <cellStyle name="Normal 79 2 2" xfId="56441" xr:uid="{CABAED97-8AFC-4FE9-81FF-D10C07618579}"/>
    <cellStyle name="Normal 79 2 2 2" xfId="56442" xr:uid="{8A5A25B0-F90E-4F79-99AD-276A69C343DA}"/>
    <cellStyle name="Normal 79 2 2 2 2" xfId="56443" xr:uid="{CF448C72-F884-4ED0-BD2E-10F9DEDEEFCC}"/>
    <cellStyle name="Normal 79 2 2 3" xfId="56444" xr:uid="{032625DB-A9FD-414F-84C2-E1BC4D252C8B}"/>
    <cellStyle name="Normal 79 2 3" xfId="56445" xr:uid="{2729029A-1284-434B-8FC2-4F2D1B7D9207}"/>
    <cellStyle name="Normal 79 2 3 2" xfId="56446" xr:uid="{EC319A32-E2F4-4D77-95B1-C301024656B2}"/>
    <cellStyle name="Normal 79 2 4" xfId="56447" xr:uid="{B43EDF8B-2D24-479C-BBB3-A5981BAEC9D5}"/>
    <cellStyle name="Normal 79 3" xfId="56448" xr:uid="{296FD1BB-F95C-45EE-87EB-387BC562B08E}"/>
    <cellStyle name="Normal 79 3 2" xfId="56449" xr:uid="{3A02CB37-8D19-479E-BDF2-6E39718FF68F}"/>
    <cellStyle name="Normal 79 3 2 2" xfId="56450" xr:uid="{572EDF2C-37B8-4158-9861-893687F10B54}"/>
    <cellStyle name="Normal 79 3 3" xfId="56451" xr:uid="{F71706EC-2F7C-4911-9B9D-5F5D8EA1C31C}"/>
    <cellStyle name="Normal 79 4" xfId="56452" xr:uid="{D7AFF840-0DB8-4424-B82B-706BD6835455}"/>
    <cellStyle name="Normal 79 4 2" xfId="56453" xr:uid="{852555D5-26B7-42B6-851C-F38DDD25623A}"/>
    <cellStyle name="Normal 79 5" xfId="56454" xr:uid="{BEDF0798-BECC-4762-9AE8-0D39BCC8DD5D}"/>
    <cellStyle name="Normal 79 5 2" xfId="56455" xr:uid="{9DDD093C-3087-40BF-8DD3-5543181FC72E}"/>
    <cellStyle name="Normal 79 6" xfId="56456" xr:uid="{82FCB8F8-7C1A-41C6-8F93-677252F6CBA7}"/>
    <cellStyle name="Normal 8" xfId="841" xr:uid="{3BF6B85A-07D7-4E3E-8F08-4445ACE97AE5}"/>
    <cellStyle name="Normal 8 10" xfId="10071" xr:uid="{780CFCFC-B282-478B-BA22-68A8F9AEE9C3}"/>
    <cellStyle name="Normal 8 10 10" xfId="56457" xr:uid="{BB053D0C-E00C-4C78-B625-6A8E3A5BA92E}"/>
    <cellStyle name="Normal 8 10 2" xfId="56458" xr:uid="{ADA0FB71-280A-456C-809C-D65B36E2C842}"/>
    <cellStyle name="Normal 8 10 2 2" xfId="56459" xr:uid="{5F70B5BF-6D92-4D77-A962-F0245842BA2F}"/>
    <cellStyle name="Normal 8 10 3" xfId="56460" xr:uid="{F2B2EA78-3C0F-46B9-A4F1-5C5656494A11}"/>
    <cellStyle name="Normal 8 10 3 2" xfId="56461" xr:uid="{DC758FB6-8D34-4BFB-AC70-72F1F53E407D}"/>
    <cellStyle name="Normal 8 10 4" xfId="56462" xr:uid="{D7B01DA3-682B-4423-963E-CFF0D08EDDCB}"/>
    <cellStyle name="Normal 8 10 4 2" xfId="56463" xr:uid="{EC3835FD-15D9-4C74-A49D-4A325062ADD9}"/>
    <cellStyle name="Normal 8 10 5" xfId="56464" xr:uid="{A04693CA-71B2-4358-B005-37EB03727983}"/>
    <cellStyle name="Normal 8 10 5 2" xfId="56465" xr:uid="{3CB5F1C7-3B9B-486D-873F-2D8E4D590A2F}"/>
    <cellStyle name="Normal 8 10 6" xfId="56466" xr:uid="{1DD0B1E3-54A4-4EAA-9DB2-CB39D2C15A23}"/>
    <cellStyle name="Normal 8 10 6 2" xfId="56467" xr:uid="{237798E2-7D9F-4F6D-A917-B4A4E7B7BF3B}"/>
    <cellStyle name="Normal 8 10 7" xfId="56468" xr:uid="{1AC50BB9-1748-4F54-8F21-E8856BAA2862}"/>
    <cellStyle name="Normal 8 10 8" xfId="56469" xr:uid="{A615D907-D67B-4113-ACE9-28FE2A0AA385}"/>
    <cellStyle name="Normal 8 10 9" xfId="56470" xr:uid="{5D90A578-903A-4788-B280-FFCBAD3298CB}"/>
    <cellStyle name="Normal 8 11" xfId="10072" xr:uid="{800B9CEB-A448-449B-9E71-E5E6CC3D0213}"/>
    <cellStyle name="Normal 8 11 10" xfId="56471" xr:uid="{8AC560A2-8DDB-4845-AE3D-99543506DD55}"/>
    <cellStyle name="Normal 8 11 2" xfId="56472" xr:uid="{E8CDBF73-CC6E-4CA0-8EEC-1B994A4D618B}"/>
    <cellStyle name="Normal 8 11 3" xfId="56473" xr:uid="{DF98A27F-4C73-4289-87B0-FA01EE2F4F3E}"/>
    <cellStyle name="Normal 8 11 4" xfId="56474" xr:uid="{4791B88A-D141-4B58-81C9-4021B8C23DAF}"/>
    <cellStyle name="Normal 8 11 5" xfId="56475" xr:uid="{0D51DAA7-855B-4DE7-AD48-2C776A44E16B}"/>
    <cellStyle name="Normal 8 11 6" xfId="56476" xr:uid="{40DE2A3C-EC4B-49D6-902E-2D2D616D1381}"/>
    <cellStyle name="Normal 8 11 7" xfId="56477" xr:uid="{0C5A8A9B-3F10-4AFE-BFEF-003D92446D48}"/>
    <cellStyle name="Normal 8 11 8" xfId="56478" xr:uid="{888CB292-F843-4FDC-95F8-4DCD68D6B630}"/>
    <cellStyle name="Normal 8 11 9" xfId="56479" xr:uid="{E0052401-D890-48B3-A8B9-1C5AA14E9C05}"/>
    <cellStyle name="Normal 8 12" xfId="10073" xr:uid="{88E681E8-1160-4C53-BF19-47B7A4555DE9}"/>
    <cellStyle name="Normal 8 12 10" xfId="56480" xr:uid="{3F0061E0-0487-47D9-98A5-7163CE5EA1BF}"/>
    <cellStyle name="Normal 8 12 2" xfId="56481" xr:uid="{6AC608CA-4606-4389-ABC7-98378F20D281}"/>
    <cellStyle name="Normal 8 12 3" xfId="56482" xr:uid="{3DA72D96-FDD4-495D-93E7-FFFAA102E4CE}"/>
    <cellStyle name="Normal 8 12 4" xfId="56483" xr:uid="{2439E17C-C378-4FBF-981E-2DE06A941984}"/>
    <cellStyle name="Normal 8 12 5" xfId="56484" xr:uid="{DDF5A5E9-D444-49BB-AAB5-A5728BCD6EC4}"/>
    <cellStyle name="Normal 8 12 6" xfId="56485" xr:uid="{DC2B3D47-BA7F-4E97-BF1A-A7710A0045EF}"/>
    <cellStyle name="Normal 8 12 7" xfId="56486" xr:uid="{4DDFE21D-E222-4F54-9135-A1B19C350C0F}"/>
    <cellStyle name="Normal 8 12 8" xfId="56487" xr:uid="{C411825F-391F-4838-9A60-DDFECC45614A}"/>
    <cellStyle name="Normal 8 12 9" xfId="56488" xr:uid="{E350AD25-D5DA-438C-A720-FE2BABAE8C80}"/>
    <cellStyle name="Normal 8 13" xfId="10074" xr:uid="{DB6497D6-A75A-4558-861C-491321EC2260}"/>
    <cellStyle name="Normal 8 13 10" xfId="56489" xr:uid="{8475D7D2-E72B-4B37-8F27-4C687871FCF0}"/>
    <cellStyle name="Normal 8 13 2" xfId="56490" xr:uid="{F6871A45-E0B4-42A2-ADF3-C668080D2827}"/>
    <cellStyle name="Normal 8 13 3" xfId="56491" xr:uid="{A97940BC-6EBB-4D9E-8D9C-4B612EC800FD}"/>
    <cellStyle name="Normal 8 13 4" xfId="56492" xr:uid="{26215C06-0A54-4D61-9929-72E5DF8C41FB}"/>
    <cellStyle name="Normal 8 13 5" xfId="56493" xr:uid="{97EA87F3-93A8-4BB0-A4F1-AF5494D5F609}"/>
    <cellStyle name="Normal 8 13 6" xfId="56494" xr:uid="{F449B15C-CDEA-46CC-9255-43E9EF9B5638}"/>
    <cellStyle name="Normal 8 13 7" xfId="56495" xr:uid="{E23194B3-43D9-48E0-BD41-4EC9C9A6E709}"/>
    <cellStyle name="Normal 8 13 8" xfId="56496" xr:uid="{6BCC128D-C66E-4D13-8547-C850ECDEFDFC}"/>
    <cellStyle name="Normal 8 13 9" xfId="56497" xr:uid="{30753ED9-E0E0-4B7F-8A7D-915EE780947E}"/>
    <cellStyle name="Normal 8 14" xfId="10075" xr:uid="{F860D79D-DDF9-4BC2-8983-F9F150DFC251}"/>
    <cellStyle name="Normal 8 14 10" xfId="56498" xr:uid="{97528F7B-FD83-489A-8DFB-F9E6EAAF5D16}"/>
    <cellStyle name="Normal 8 14 2" xfId="56499" xr:uid="{B10A8998-7161-407A-AFC6-435A5BC06F7C}"/>
    <cellStyle name="Normal 8 14 3" xfId="56500" xr:uid="{54F0D6EE-2BC3-4B7A-91FA-E69E9EAE72F3}"/>
    <cellStyle name="Normal 8 14 4" xfId="56501" xr:uid="{69016E08-001F-4E3F-870B-1AE2B0E625CE}"/>
    <cellStyle name="Normal 8 14 5" xfId="56502" xr:uid="{797949B5-CDBD-4B67-AAE5-A1C8B3293199}"/>
    <cellStyle name="Normal 8 14 6" xfId="56503" xr:uid="{0AFD1889-A56F-4D57-AD6E-09C0E69A8264}"/>
    <cellStyle name="Normal 8 14 7" xfId="56504" xr:uid="{811A534D-66A2-4D1C-8B77-6C81360F4BAB}"/>
    <cellStyle name="Normal 8 14 8" xfId="56505" xr:uid="{49C55076-EFD8-403B-AB30-6F48C72DB3E4}"/>
    <cellStyle name="Normal 8 14 9" xfId="56506" xr:uid="{2047E357-494C-42B6-A8A4-7C4DFDDC5997}"/>
    <cellStyle name="Normal 8 15" xfId="10076" xr:uid="{B08297C4-D31D-4020-A500-D1DD2CBBB249}"/>
    <cellStyle name="Normal 8 15 10" xfId="56507" xr:uid="{415CA73D-BD4A-4942-80CF-4A3AD371C155}"/>
    <cellStyle name="Normal 8 15 2" xfId="56508" xr:uid="{53097BDC-5166-425B-99DC-E3A2FB153A72}"/>
    <cellStyle name="Normal 8 15 3" xfId="56509" xr:uid="{71FA4ACE-6C0B-4BEB-9910-AA4D50B7C93B}"/>
    <cellStyle name="Normal 8 15 4" xfId="56510" xr:uid="{3CC5EB16-4F9E-4CE7-872C-A05F005DCBAB}"/>
    <cellStyle name="Normal 8 15 5" xfId="56511" xr:uid="{BA91C8C4-20ED-42AC-BFBA-E1052730EFCA}"/>
    <cellStyle name="Normal 8 15 6" xfId="56512" xr:uid="{070E99EF-EAFB-441F-AD9D-8A2C0B8B3B74}"/>
    <cellStyle name="Normal 8 15 7" xfId="56513" xr:uid="{CD70E3A0-06B2-4854-95B1-86C14DE1DC36}"/>
    <cellStyle name="Normal 8 15 8" xfId="56514" xr:uid="{1524ECEE-6FDB-4993-8FDE-6E9C03229891}"/>
    <cellStyle name="Normal 8 15 9" xfId="56515" xr:uid="{C1B3A6D1-3BC5-4F1A-8181-587460A051C4}"/>
    <cellStyle name="Normal 8 16" xfId="10077" xr:uid="{91353DE9-46DA-44C7-8015-8E9BB8607EA2}"/>
    <cellStyle name="Normal 8 16 10" xfId="56516" xr:uid="{11EFCCD0-4DBD-4B64-93D8-17F4BDCE5FD6}"/>
    <cellStyle name="Normal 8 16 2" xfId="56517" xr:uid="{8B58C937-E352-48B7-B55D-2A8C88A70DEA}"/>
    <cellStyle name="Normal 8 16 3" xfId="56518" xr:uid="{8BC21610-E34F-45F5-A9D5-EE6317388B4A}"/>
    <cellStyle name="Normal 8 16 4" xfId="56519" xr:uid="{0F4F9F09-D9B6-47CD-A5A5-2346449D4AB1}"/>
    <cellStyle name="Normal 8 16 5" xfId="56520" xr:uid="{59D8AFC5-0053-424D-B961-EC5A53FD3CC1}"/>
    <cellStyle name="Normal 8 16 6" xfId="56521" xr:uid="{46B0F154-58AC-4BC9-A319-DA96D78AAE8D}"/>
    <cellStyle name="Normal 8 16 7" xfId="56522" xr:uid="{4671108B-FDF3-4BC3-B3BA-10C4B6C45445}"/>
    <cellStyle name="Normal 8 16 8" xfId="56523" xr:uid="{7B970CFB-3D1F-47D1-AE47-0F0BE09557C0}"/>
    <cellStyle name="Normal 8 16 9" xfId="56524" xr:uid="{D9C7632A-C099-4A97-A2C8-FE27BEB302B4}"/>
    <cellStyle name="Normal 8 17" xfId="10078" xr:uid="{CE5779C7-4049-4E4F-A0A9-AB984BC56655}"/>
    <cellStyle name="Normal 8 17 10" xfId="56525" xr:uid="{5CCBD83A-8362-48C9-892C-8B45B34B3BC2}"/>
    <cellStyle name="Normal 8 17 2" xfId="56526" xr:uid="{52C1B0D1-6AEE-43EC-BEEA-81E690038B2B}"/>
    <cellStyle name="Normal 8 17 3" xfId="56527" xr:uid="{F1894F97-25E9-4D7F-9877-5311A2A06390}"/>
    <cellStyle name="Normal 8 17 4" xfId="56528" xr:uid="{16D37CD9-C082-4414-9698-B093981967F5}"/>
    <cellStyle name="Normal 8 17 5" xfId="56529" xr:uid="{565B2584-54BA-4080-A122-EA93DC92AEC1}"/>
    <cellStyle name="Normal 8 17 6" xfId="56530" xr:uid="{F513D47A-C0B2-4CE7-ACBA-EFE514EFBEC0}"/>
    <cellStyle name="Normal 8 17 7" xfId="56531" xr:uid="{039118EA-A854-49A7-AE10-9AB793639204}"/>
    <cellStyle name="Normal 8 17 8" xfId="56532" xr:uid="{6304A458-FF9D-455B-ABEC-AF827BCC5CB0}"/>
    <cellStyle name="Normal 8 17 9" xfId="56533" xr:uid="{37018C8F-1FB7-459D-B978-335BDDE583C9}"/>
    <cellStyle name="Normal 8 18" xfId="10079" xr:uid="{D09D37FF-A1EE-45CC-A13F-394683525BA0}"/>
    <cellStyle name="Normal 8 18 2" xfId="56534" xr:uid="{EDF78906-C6AC-4B8C-9230-C67B4F2BFDB3}"/>
    <cellStyle name="Normal 8 19" xfId="10080" xr:uid="{863D1B5A-3D35-45CF-82C3-6589C8AB5463}"/>
    <cellStyle name="Normal 8 19 2" xfId="56535" xr:uid="{B033F1F6-4A4E-47D7-9930-21A1C6E1995C}"/>
    <cellStyle name="Normal 8 2" xfId="842" xr:uid="{0BE1F692-F120-46DA-AC94-6DF8B22F9130}"/>
    <cellStyle name="Normal 8 2 10" xfId="56536" xr:uid="{8050BCA3-AEEF-4597-880F-58EE8F92ABBE}"/>
    <cellStyle name="Normal 8 2 11" xfId="56537" xr:uid="{3FF79FF5-1ACF-4D75-A227-C8CC0C9AF166}"/>
    <cellStyle name="Normal 8 2 11 2" xfId="56538" xr:uid="{D185AB9D-7C0F-4A99-8DBE-81B1B154A0B4}"/>
    <cellStyle name="Normal 8 2 12" xfId="56539" xr:uid="{DB02EB18-20F2-4F94-9540-07EB42A00EEB}"/>
    <cellStyle name="Normal 8 2 2" xfId="10081" xr:uid="{29A4E84C-9363-41C9-A659-3D59DAC91745}"/>
    <cellStyle name="Normal 8 2 2 2" xfId="56540" xr:uid="{32726519-F725-4CA7-B695-491B9A31C14E}"/>
    <cellStyle name="Normal 8 2 2 2 2" xfId="56541" xr:uid="{D36DC4B7-2E65-413E-B3C7-CE1B9C97CAAF}"/>
    <cellStyle name="Normal 8 2 2 3" xfId="56542" xr:uid="{700C242C-E2A6-4EFE-AF51-BE39C9C449C3}"/>
    <cellStyle name="Normal 8 2 3" xfId="10082" xr:uid="{56F6DEB7-899D-4C77-97D2-3FB031FCDA4B}"/>
    <cellStyle name="Normal 8 2 3 2" xfId="56543" xr:uid="{64D4493F-8ECF-4E30-A723-D74A7C4242B5}"/>
    <cellStyle name="Normal 8 2 4" xfId="56544" xr:uid="{1CA50AF4-CDF2-4620-8FD9-5AC8E7008CA3}"/>
    <cellStyle name="Normal 8 2 4 2" xfId="56545" xr:uid="{53FCE988-87CF-415D-A110-DD67FA8BB0C0}"/>
    <cellStyle name="Normal 8 2 5" xfId="56546" xr:uid="{4B933AB3-EF3C-4ED0-8A65-F952E494F4E9}"/>
    <cellStyle name="Normal 8 2 5 2" xfId="56547" xr:uid="{F1C356FE-233E-40BC-AC5F-789616BF2FC0}"/>
    <cellStyle name="Normal 8 2 6" xfId="56548" xr:uid="{BB849462-9867-42C9-BE43-77B76A99764A}"/>
    <cellStyle name="Normal 8 2 6 2" xfId="56549" xr:uid="{12124E02-0BE5-42AA-9708-186B5C0B3EC0}"/>
    <cellStyle name="Normal 8 2 7" xfId="56550" xr:uid="{45F40476-F611-4D16-8694-A2505B5F5E4A}"/>
    <cellStyle name="Normal 8 2 8" xfId="56551" xr:uid="{9655C1F1-3A7B-497E-BD6F-C3EBF9B9466C}"/>
    <cellStyle name="Normal 8 2 9" xfId="56552" xr:uid="{28746FCB-3054-4823-8BE4-A57C09BF69F4}"/>
    <cellStyle name="Normal 8 2 9 2" xfId="56553" xr:uid="{A96FEB92-DD6D-4837-A218-209F43BE88F5}"/>
    <cellStyle name="Normal 8 20" xfId="10083" xr:uid="{48914208-5E31-40A7-B21F-70C48D607452}"/>
    <cellStyle name="Normal 8 20 2" xfId="56554" xr:uid="{C160396E-A36C-4312-AB89-0A6FAAD90263}"/>
    <cellStyle name="Normal 8 21" xfId="10084" xr:uid="{38D7D705-EDD1-4BD5-BFF6-EBD2CAFAE30E}"/>
    <cellStyle name="Normal 8 21 2" xfId="56555" xr:uid="{05D5F033-C5D5-4564-A296-2D25580154DF}"/>
    <cellStyle name="Normal 8 22" xfId="10085" xr:uid="{203F94C5-823F-4F8D-8472-8F619A4E00E5}"/>
    <cellStyle name="Normal 8 22 2" xfId="56556" xr:uid="{6AFF29D0-F0AD-4669-B0B2-E00096B15A1D}"/>
    <cellStyle name="Normal 8 23" xfId="10086" xr:uid="{271D6AB2-F778-486D-A908-49770E5D9923}"/>
    <cellStyle name="Normal 8 23 2" xfId="56557" xr:uid="{57547C94-1915-4C64-AEC7-BF7E5FDFC39B}"/>
    <cellStyle name="Normal 8 24" xfId="10087" xr:uid="{04832E14-7302-4AED-886D-529DCC29FD27}"/>
    <cellStyle name="Normal 8 24 2" xfId="56558" xr:uid="{3201D1F1-40B6-41BA-816F-298E4D3CBAF8}"/>
    <cellStyle name="Normal 8 25" xfId="10088" xr:uid="{FB84371B-2FB2-4AC5-A4A2-5EB094D14B26}"/>
    <cellStyle name="Normal 8 25 2" xfId="56559" xr:uid="{8AE15126-D00C-478E-AFF9-2E389EF4FEC3}"/>
    <cellStyle name="Normal 8 25 2 2" xfId="56560" xr:uid="{90021103-7ACB-4EFA-86C9-C2A216873E66}"/>
    <cellStyle name="Normal 8 25 3" xfId="56561" xr:uid="{2931683C-3F20-44CD-9B05-06BF71D1ED24}"/>
    <cellStyle name="Normal 8 26" xfId="12383" xr:uid="{FEF4B6F0-63C5-4216-9670-D8A24719EE7F}"/>
    <cellStyle name="Normal 8 26 2" xfId="56562" xr:uid="{1C7B156B-A3C6-4047-9C74-AA6444A6E58D}"/>
    <cellStyle name="Normal 8 27" xfId="56563" xr:uid="{8D99C22A-BBEB-4A6B-8DF3-132FC2A1A357}"/>
    <cellStyle name="Normal 8 28" xfId="56564" xr:uid="{DD5749ED-DC48-4D94-930F-E8B0CA69AA5D}"/>
    <cellStyle name="Normal 8 28 2" xfId="56565" xr:uid="{67A31FAE-CB08-4ED6-A9BC-DBEDCBB3152C}"/>
    <cellStyle name="Normal 8 29" xfId="56566" xr:uid="{D43E0B41-F335-4679-AB51-07565FE515CF}"/>
    <cellStyle name="Normal 8 3" xfId="10089" xr:uid="{3C9368B6-882F-43BA-991B-90E10F38C21D}"/>
    <cellStyle name="Normal 8 3 10" xfId="56567" xr:uid="{2896BF39-9B6D-4E1C-94D6-352C73AEFF3E}"/>
    <cellStyle name="Normal 8 3 11" xfId="56568" xr:uid="{7C1764FC-C9B5-4B87-B3F3-0C01ADD0E1E1}"/>
    <cellStyle name="Normal 8 3 2" xfId="10090" xr:uid="{8486517B-7C56-486F-8EA5-66BBAF9D57D8}"/>
    <cellStyle name="Normal 8 3 2 2" xfId="56569" xr:uid="{EF472C64-6493-4D21-BF01-6E4C0621C05C}"/>
    <cellStyle name="Normal 8 3 3" xfId="10091" xr:uid="{5C5642AF-4418-41D5-8863-40FC25CA2342}"/>
    <cellStyle name="Normal 8 3 3 2" xfId="56570" xr:uid="{D2DBBD4A-55A5-41B9-873E-410F9EE6A15D}"/>
    <cellStyle name="Normal 8 3 4" xfId="56571" xr:uid="{048AB7B4-ACB2-425F-9E1E-2B276FCBCC0D}"/>
    <cellStyle name="Normal 8 3 4 2" xfId="56572" xr:uid="{09C7F897-342D-445C-B223-D7C30D92CC40}"/>
    <cellStyle name="Normal 8 3 5" xfId="56573" xr:uid="{87EA7455-C569-4AEE-9692-3A9DC07297F4}"/>
    <cellStyle name="Normal 8 3 5 2" xfId="56574" xr:uid="{9E9B4C13-56CA-4DCD-8352-CCF2012FBFDF}"/>
    <cellStyle name="Normal 8 3 6" xfId="56575" xr:uid="{63A51FA6-FC94-4382-9655-4445DDF4D590}"/>
    <cellStyle name="Normal 8 3 6 2" xfId="56576" xr:uid="{C2C7C234-282F-41A0-B61C-1ACD9BB6765A}"/>
    <cellStyle name="Normal 8 3 7" xfId="56577" xr:uid="{B6D90DF4-CBF8-4796-AF4D-B671DEA190EA}"/>
    <cellStyle name="Normal 8 3 8" xfId="56578" xr:uid="{0F15DF07-7316-40A2-B14E-5647DBA4617E}"/>
    <cellStyle name="Normal 8 3 9" xfId="56579" xr:uid="{3D020C14-3EFD-4FBE-B70F-2D18FF4CA643}"/>
    <cellStyle name="Normal 8 3 9 2" xfId="56580" xr:uid="{61B262FD-6F35-4896-9A16-4BB8A398CCF0}"/>
    <cellStyle name="Normal 8 4" xfId="10092" xr:uid="{87E2A276-094E-4A4B-8759-E686A9379D35}"/>
    <cellStyle name="Normal 8 4 10" xfId="56581" xr:uid="{C5BDB542-8C06-472E-993A-A9F464FEAA66}"/>
    <cellStyle name="Normal 8 4 2" xfId="10093" xr:uid="{505A6B1B-2824-45D1-93D6-F9EB62C47FD7}"/>
    <cellStyle name="Normal 8 4 2 2" xfId="56582" xr:uid="{B69D0E72-BC80-46EC-B269-94654CE24E7A}"/>
    <cellStyle name="Normal 8 4 3" xfId="10094" xr:uid="{7A328028-E4A4-4EB1-84B5-80FE0C50F1AA}"/>
    <cellStyle name="Normal 8 4 3 2" xfId="56583" xr:uid="{5E9CECA6-D74F-4D5F-B918-D369514DB73D}"/>
    <cellStyle name="Normal 8 4 4" xfId="56584" xr:uid="{7C96390F-1F84-4684-9C4A-B10CFD4D5F14}"/>
    <cellStyle name="Normal 8 4 4 2" xfId="56585" xr:uid="{BA207F44-51BC-44E3-AD0E-C4198CFC8957}"/>
    <cellStyle name="Normal 8 4 5" xfId="56586" xr:uid="{9BAA3AE5-6539-4C47-BD5A-A95A654F9BDE}"/>
    <cellStyle name="Normal 8 4 5 2" xfId="56587" xr:uid="{59C3A46C-570D-4C14-AA1B-02CFD815D05D}"/>
    <cellStyle name="Normal 8 4 6" xfId="56588" xr:uid="{E33A91EC-A666-4C79-897C-6DEFA24DDA9C}"/>
    <cellStyle name="Normal 8 4 6 2" xfId="56589" xr:uid="{3FCF63F3-D39B-488D-9186-7112B2BFBD0D}"/>
    <cellStyle name="Normal 8 4 7" xfId="56590" xr:uid="{304887AA-458E-43E7-BA11-160B08BD210E}"/>
    <cellStyle name="Normal 8 4 8" xfId="56591" xr:uid="{56EF2487-7645-4C91-BF19-957E5A2EB4F4}"/>
    <cellStyle name="Normal 8 4 9" xfId="56592" xr:uid="{24E297F8-2350-4028-A785-AFB2FABB1A1D}"/>
    <cellStyle name="Normal 8 5" xfId="10095" xr:uid="{BCE96F7A-DF18-44AD-AAED-8BE975DAD2B1}"/>
    <cellStyle name="Normal 8 5 10" xfId="56593" xr:uid="{E0004166-3A9B-4D08-8CB1-F7C3548B602E}"/>
    <cellStyle name="Normal 8 5 2" xfId="10096" xr:uid="{2E68AB96-975E-4740-853F-81C9A6733975}"/>
    <cellStyle name="Normal 8 5 2 2" xfId="56594" xr:uid="{25953226-153B-4028-9634-66E62506633D}"/>
    <cellStyle name="Normal 8 5 3" xfId="10097" xr:uid="{B2E9AF9E-1920-407B-ADDC-D195CD486374}"/>
    <cellStyle name="Normal 8 5 3 2" xfId="56595" xr:uid="{4B401D0A-060F-4B7A-87C9-32C3356F8B20}"/>
    <cellStyle name="Normal 8 5 4" xfId="56596" xr:uid="{C69FAE09-25C5-4C14-A840-74A3986AFA50}"/>
    <cellStyle name="Normal 8 5 4 2" xfId="56597" xr:uid="{A4901B94-12F4-41BC-A755-53DF13EB6362}"/>
    <cellStyle name="Normal 8 5 5" xfId="56598" xr:uid="{7BFAA346-0686-4148-A81B-F36D856EF5AD}"/>
    <cellStyle name="Normal 8 5 5 2" xfId="56599" xr:uid="{536EB2C3-ECD0-47FF-8C47-896CE1293322}"/>
    <cellStyle name="Normal 8 5 6" xfId="56600" xr:uid="{6DB63EB7-488C-4929-B0E9-69785A0098AA}"/>
    <cellStyle name="Normal 8 5 6 2" xfId="56601" xr:uid="{3A375903-46F3-484E-9F2E-6DD18C34D85E}"/>
    <cellStyle name="Normal 8 5 7" xfId="56602" xr:uid="{E39895DD-3EF2-418A-8790-C8C6AD250CC8}"/>
    <cellStyle name="Normal 8 5 8" xfId="56603" xr:uid="{600D8F8A-E108-4989-A7FB-AF64819D4AD4}"/>
    <cellStyle name="Normal 8 5 9" xfId="56604" xr:uid="{8848323C-A797-4A74-8609-26D6E57F32C5}"/>
    <cellStyle name="Normal 8 6" xfId="10098" xr:uid="{FF3A2C70-8EED-4AF7-8545-A3707F1C47ED}"/>
    <cellStyle name="Normal 8 6 10" xfId="56605" xr:uid="{9D00B937-C66C-43AA-BC49-3561902D239C}"/>
    <cellStyle name="Normal 8 6 2" xfId="10099" xr:uid="{284E1E83-7A18-4D57-9183-0A38575AB9B3}"/>
    <cellStyle name="Normal 8 6 2 2" xfId="56606" xr:uid="{04424587-3B63-403B-96BD-F3D331CDA199}"/>
    <cellStyle name="Normal 8 6 3" xfId="10100" xr:uid="{DD917EB7-A367-4B90-936B-7B86C98687CF}"/>
    <cellStyle name="Normal 8 6 3 2" xfId="56607" xr:uid="{1D82AA54-3F42-41D6-AA39-4998163CA925}"/>
    <cellStyle name="Normal 8 6 4" xfId="56608" xr:uid="{0B77780B-388D-4B3D-B72E-10EAEEB04F3F}"/>
    <cellStyle name="Normal 8 6 4 2" xfId="56609" xr:uid="{2A9D2275-3BD1-4139-9FE7-49F815989ABD}"/>
    <cellStyle name="Normal 8 6 5" xfId="56610" xr:uid="{9973F1C0-CF6E-4970-99FC-4B985A103A9F}"/>
    <cellStyle name="Normal 8 6 5 2" xfId="56611" xr:uid="{C1CC8ACC-887F-45EF-9816-84CE8D6DBFE4}"/>
    <cellStyle name="Normal 8 6 6" xfId="56612" xr:uid="{21243B1D-1583-4540-B4E2-1D76F26D53F7}"/>
    <cellStyle name="Normal 8 6 6 2" xfId="56613" xr:uid="{26321AE3-6BCB-428E-979B-E8CD1A116ABD}"/>
    <cellStyle name="Normal 8 6 7" xfId="56614" xr:uid="{F837EFC2-85A9-4EE9-888C-8E7E74AF4A6F}"/>
    <cellStyle name="Normal 8 6 8" xfId="56615" xr:uid="{62004D3A-DB81-48B7-A605-97EF51D72ECF}"/>
    <cellStyle name="Normal 8 6 9" xfId="56616" xr:uid="{FFA27683-2441-4469-BE69-D159A8CC18D7}"/>
    <cellStyle name="Normal 8 7" xfId="10101" xr:uid="{5E42DDA7-86EC-4C29-92B6-5590A1FACB3D}"/>
    <cellStyle name="Normal 8 7 10" xfId="56617" xr:uid="{057A9699-A7A6-45AF-9D72-0EC4C7C6477B}"/>
    <cellStyle name="Normal 8 7 2" xfId="10102" xr:uid="{ACA23E7C-0F0E-438F-9E78-72EE9F690ACA}"/>
    <cellStyle name="Normal 8 7 2 2" xfId="56618" xr:uid="{4E2BD2C7-5506-4DD7-9C50-BBA66F26528E}"/>
    <cellStyle name="Normal 8 7 3" xfId="10103" xr:uid="{748E3801-6F2C-45C5-9237-43E1A5744578}"/>
    <cellStyle name="Normal 8 7 3 2" xfId="56619" xr:uid="{BDA973AE-7F81-46F2-8F75-008766C6F3EF}"/>
    <cellStyle name="Normal 8 7 4" xfId="56620" xr:uid="{5CA9BF17-1839-4784-B95A-9F08DF45505F}"/>
    <cellStyle name="Normal 8 7 4 2" xfId="56621" xr:uid="{80416FC6-324D-47F5-A086-6572364ECF0B}"/>
    <cellStyle name="Normal 8 7 5" xfId="56622" xr:uid="{46B32DFD-709A-4A97-8EA0-B344EB2C26CC}"/>
    <cellStyle name="Normal 8 7 5 2" xfId="56623" xr:uid="{DD14A201-967A-4430-B9B0-EED5E93EDF6C}"/>
    <cellStyle name="Normal 8 7 6" xfId="56624" xr:uid="{87C2DE86-86F5-4089-861F-9131F18E5ED7}"/>
    <cellStyle name="Normal 8 7 6 2" xfId="56625" xr:uid="{3346EFE9-F74D-42D0-BBB3-16BB159894FC}"/>
    <cellStyle name="Normal 8 7 7" xfId="56626" xr:uid="{C72874EB-91C0-4188-8F6E-FAC3FB179E93}"/>
    <cellStyle name="Normal 8 7 8" xfId="56627" xr:uid="{FD2E9C67-888B-4F5D-A217-77F7BD287BF3}"/>
    <cellStyle name="Normal 8 7 9" xfId="56628" xr:uid="{D49F88BA-4E3F-40B7-A03E-83D7840B628F}"/>
    <cellStyle name="Normal 8 8" xfId="10104" xr:uid="{D4BA3E68-2F48-40B3-B7C8-7C9722FD8F2B}"/>
    <cellStyle name="Normal 8 8 10" xfId="56629" xr:uid="{F30D2079-46EF-4F09-95F0-39D676510E7E}"/>
    <cellStyle name="Normal 8 8 2" xfId="10105" xr:uid="{E92033DF-0C69-4909-82DE-D408A6F39751}"/>
    <cellStyle name="Normal 8 8 2 2" xfId="56630" xr:uid="{E53E393F-19D2-48FB-B1EA-2BAFB11445E4}"/>
    <cellStyle name="Normal 8 8 3" xfId="10106" xr:uid="{EAB41B4D-6DB6-4A54-8001-0EE8F023E0BB}"/>
    <cellStyle name="Normal 8 8 3 2" xfId="56631" xr:uid="{1D03EC4D-07F9-4545-A3C1-DAC1236BFEF8}"/>
    <cellStyle name="Normal 8 8 4" xfId="56632" xr:uid="{EA541748-A6F1-4CCA-929A-B545B0C11D36}"/>
    <cellStyle name="Normal 8 8 4 2" xfId="56633" xr:uid="{C1D1DBFC-C42C-4132-B341-7010CB375B7F}"/>
    <cellStyle name="Normal 8 8 5" xfId="56634" xr:uid="{F2C4003E-DCA1-4413-BB9E-85F073FA3283}"/>
    <cellStyle name="Normal 8 8 5 2" xfId="56635" xr:uid="{D5B529C9-0DAE-4BB3-A278-C26FAF3B8EDF}"/>
    <cellStyle name="Normal 8 8 6" xfId="56636" xr:uid="{30974BF2-DC4C-4B08-85FA-811E65FB48B9}"/>
    <cellStyle name="Normal 8 8 6 2" xfId="56637" xr:uid="{9799EE2A-CE33-407B-A18E-A2917331FD50}"/>
    <cellStyle name="Normal 8 8 7" xfId="56638" xr:uid="{A59F1297-6188-41FC-8D35-20188CD8FFB1}"/>
    <cellStyle name="Normal 8 8 8" xfId="56639" xr:uid="{16D2EE9F-48E1-43AF-8455-3FBEF9ADCF99}"/>
    <cellStyle name="Normal 8 8 9" xfId="56640" xr:uid="{CADB4B95-C1E2-4E5A-AE11-E92DC6034A2B}"/>
    <cellStyle name="Normal 8 9" xfId="10107" xr:uid="{249BBDE0-FFB8-4D24-B507-CD679F083F98}"/>
    <cellStyle name="Normal 8 9 10" xfId="56641" xr:uid="{98E1CFB2-9633-48FE-87B2-6D147F6BAD24}"/>
    <cellStyle name="Normal 8 9 2" xfId="10108" xr:uid="{76666198-93C2-4033-B037-0FC48AE5BDFE}"/>
    <cellStyle name="Normal 8 9 2 2" xfId="56642" xr:uid="{6A458248-6262-467E-B814-B5B177790DFD}"/>
    <cellStyle name="Normal 8 9 3" xfId="10109" xr:uid="{2861A3D7-66FE-4175-8251-3A52C441C0CE}"/>
    <cellStyle name="Normal 8 9 3 2" xfId="56643" xr:uid="{9F79AA40-238F-453F-8684-C6144737A933}"/>
    <cellStyle name="Normal 8 9 4" xfId="56644" xr:uid="{1410B27F-F6A8-4CD9-A1C1-DABB28CCB0A6}"/>
    <cellStyle name="Normal 8 9 4 2" xfId="56645" xr:uid="{C853760E-C0D5-4AE0-9CD3-103664CF9886}"/>
    <cellStyle name="Normal 8 9 5" xfId="56646" xr:uid="{DBF45E8B-2F52-4596-8CB7-DB2FD0249721}"/>
    <cellStyle name="Normal 8 9 5 2" xfId="56647" xr:uid="{C2BA0AD2-B05F-43BB-AF54-836E5B5BDBA2}"/>
    <cellStyle name="Normal 8 9 6" xfId="56648" xr:uid="{E38474B7-E2EF-4E44-848B-563886B928CF}"/>
    <cellStyle name="Normal 8 9 6 2" xfId="56649" xr:uid="{86F663FA-AE2F-4711-B69A-06461AEA7233}"/>
    <cellStyle name="Normal 8 9 7" xfId="56650" xr:uid="{69345747-65C1-4723-96A8-13F3085C1FA5}"/>
    <cellStyle name="Normal 8 9 8" xfId="56651" xr:uid="{AD83AE87-D350-4A09-817E-6F8960CE9107}"/>
    <cellStyle name="Normal 8 9 9" xfId="56652" xr:uid="{F0D10699-B402-46C6-A863-2CBDB124B735}"/>
    <cellStyle name="Normal 8_Hoja1" xfId="56653" xr:uid="{AF31B783-2D1E-4EC1-B105-E5BFE5E32671}"/>
    <cellStyle name="Normal 80" xfId="11426" xr:uid="{92FF2ABB-E9DE-4F4D-B1DC-01F32D7740B0}"/>
    <cellStyle name="Normal 80 2" xfId="11427" xr:uid="{BBB1D0DA-B089-41A6-8F5E-F2C0C3117CC7}"/>
    <cellStyle name="Normal 80 2 2" xfId="56654" xr:uid="{69AC9069-A4F5-4858-A26A-BA66F45E3129}"/>
    <cellStyle name="Normal 80 2 2 2" xfId="56655" xr:uid="{29C5C4FC-A9EF-4F88-AEF2-A9B935769550}"/>
    <cellStyle name="Normal 80 2 3" xfId="56656" xr:uid="{4B01B30D-10C0-41DC-A0FE-A5A61C758969}"/>
    <cellStyle name="Normal 80 3" xfId="56657" xr:uid="{46D0AA7C-2FDF-4AA8-956A-C0685FFDB2EA}"/>
    <cellStyle name="Normal 80 3 2" xfId="56658" xr:uid="{CBC4C050-DCDE-471C-98D5-49AED03BC10F}"/>
    <cellStyle name="Normal 80 4" xfId="56659" xr:uid="{55A99501-DF61-4394-B5FB-61B08CD2A175}"/>
    <cellStyle name="Normal 802" xfId="61278" xr:uid="{BEED82B2-F385-4CB4-B13D-87D0076F6B2F}"/>
    <cellStyle name="Normal 81" xfId="11428" xr:uid="{F23133BF-88B9-48CF-9C48-9076A089A6E8}"/>
    <cellStyle name="Normal 81 2" xfId="11429" xr:uid="{8F50B64E-E5E9-46AD-8129-B3D44BB20558}"/>
    <cellStyle name="Normal 81 2 2" xfId="56660" xr:uid="{098196D0-BF9C-4BE9-BA00-3095DEA17270}"/>
    <cellStyle name="Normal 81 2 2 2" xfId="56661" xr:uid="{FE69317B-636C-4067-88C6-417943E4A2E6}"/>
    <cellStyle name="Normal 81 2 3" xfId="56662" xr:uid="{614E1723-1C6C-4DF4-8D90-0B9D5762D86C}"/>
    <cellStyle name="Normal 81 3" xfId="56663" xr:uid="{77573B9A-F51B-4DB0-9511-0E1D9AD435C4}"/>
    <cellStyle name="Normal 81 3 2" xfId="56664" xr:uid="{123F1881-9176-4C11-9E69-F440EC8EB113}"/>
    <cellStyle name="Normal 81 4" xfId="56665" xr:uid="{CC69297F-48D0-4A0B-A2E9-D35DF619DB37}"/>
    <cellStyle name="Normal 81 5" xfId="61122" xr:uid="{0EF29EC5-850C-4EA0-A517-0292F9BB0539}"/>
    <cellStyle name="Normal 82" xfId="11430" xr:uid="{FAAF2BCB-AC52-4E3E-BD41-0A8FA523320A}"/>
    <cellStyle name="Normal 82 2" xfId="11431" xr:uid="{A044FAFA-BB57-4A65-8F0C-F933BCD59966}"/>
    <cellStyle name="Normal 82 2 2" xfId="56666" xr:uid="{83A6EE30-1A9F-42D7-B913-B5419E903649}"/>
    <cellStyle name="Normal 82 2 2 2" xfId="56667" xr:uid="{D2C18540-EC7B-406B-934C-B8CD03161783}"/>
    <cellStyle name="Normal 82 2 2 2 2" xfId="56668" xr:uid="{2D2AFE52-F9F3-4BB1-8B8A-3DFB18DB096C}"/>
    <cellStyle name="Normal 82 2 2 3" xfId="56669" xr:uid="{BB3C6C16-0D16-4CAC-8747-581E6D447549}"/>
    <cellStyle name="Normal 82 2 3" xfId="56670" xr:uid="{4F6264EB-D9C7-4DB1-8111-5048F8C029C3}"/>
    <cellStyle name="Normal 82 2 3 2" xfId="56671" xr:uid="{14908CF9-06C0-4C56-99E3-6466E9C73B2D}"/>
    <cellStyle name="Normal 82 2 4" xfId="56672" xr:uid="{00DC16C9-7D7E-4693-9A51-736C4EA1BE2F}"/>
    <cellStyle name="Normal 82 3" xfId="56673" xr:uid="{65AA03B3-0ED2-4636-AF05-0F1E856FA4BF}"/>
    <cellStyle name="Normal 82 3 2" xfId="56674" xr:uid="{2F10529D-86E7-4DC3-A38D-BEAEA1995EF8}"/>
    <cellStyle name="Normal 82 3 2 2" xfId="56675" xr:uid="{94C0608B-8840-4572-815B-8B2C43D2F886}"/>
    <cellStyle name="Normal 82 3 2 2 2" xfId="56676" xr:uid="{CAB6CED9-EB2D-422F-811E-CC772EDDA481}"/>
    <cellStyle name="Normal 82 3 2 3" xfId="56677" xr:uid="{B34B89DF-2B03-49FB-9CED-F89E8D031A2E}"/>
    <cellStyle name="Normal 82 3 3" xfId="56678" xr:uid="{F3E8C1A6-AFD2-4A43-BACD-8E9E9FC2F80C}"/>
    <cellStyle name="Normal 82 3 3 2" xfId="56679" xr:uid="{2C87AFC9-04A3-4125-A9B2-69970477FE56}"/>
    <cellStyle name="Normal 82 3 3 2 2" xfId="56680" xr:uid="{0A63A7FB-973B-410D-8DA6-1D02A96AC95C}"/>
    <cellStyle name="Normal 82 3 3 3" xfId="56681" xr:uid="{45A47051-5CF3-44D2-A5F5-15DD2A09445E}"/>
    <cellStyle name="Normal 82 3 4" xfId="56682" xr:uid="{AC9417B1-16F9-46CE-B269-E72BB143427B}"/>
    <cellStyle name="Normal 82 3 4 2" xfId="56683" xr:uid="{9F976B95-F74A-436D-B247-040CA690877B}"/>
    <cellStyle name="Normal 82 3 4 2 2" xfId="56684" xr:uid="{FDE47B87-3971-490C-BEF5-DCECC4044EF3}"/>
    <cellStyle name="Normal 82 3 4 3" xfId="56685" xr:uid="{16BA0D30-0253-4045-A044-B565782E02AE}"/>
    <cellStyle name="Normal 82 3 5" xfId="56686" xr:uid="{3D836DF5-AD17-483D-8BEA-EB366AE5F1EF}"/>
    <cellStyle name="Normal 82 3 5 2" xfId="56687" xr:uid="{0BAE33B4-BEA1-423D-A1E2-727854FC1519}"/>
    <cellStyle name="Normal 82 3 5 2 2" xfId="56688" xr:uid="{1C78F35A-3EBB-4B70-BB72-B69A37C28708}"/>
    <cellStyle name="Normal 82 3 5 2 2 2" xfId="56689" xr:uid="{7E5514F6-5CF7-44A1-96F3-73B5D1B7A6FE}"/>
    <cellStyle name="Normal 82 3 5 2 3" xfId="56690" xr:uid="{219FBE7E-4157-4E9F-BEA5-B30924871657}"/>
    <cellStyle name="Normal 82 3 5 3" xfId="56691" xr:uid="{33AE1502-1CA2-498C-B4AE-CB05F04205FD}"/>
    <cellStyle name="Normal 82 3 6" xfId="56692" xr:uid="{35F89DB8-2FDD-49B2-9307-92A66216B02D}"/>
    <cellStyle name="Normal 82 4" xfId="56693" xr:uid="{B1FBCF69-1C51-4BB4-AB14-3B6BB171A006}"/>
    <cellStyle name="Normal 82 4 2" xfId="56694" xr:uid="{33E9BC37-BC1E-4382-9409-155C805DAD22}"/>
    <cellStyle name="Normal 82 4 2 2" xfId="56695" xr:uid="{B07651F4-F3B0-4822-B938-AFFD9F37C909}"/>
    <cellStyle name="Normal 82 4 3" xfId="56696" xr:uid="{92FE2073-2FFD-4995-93C6-ED8A3FF4C755}"/>
    <cellStyle name="Normal 82 5" xfId="56697" xr:uid="{1DC4834D-48A9-4F75-BFAD-066087B5618D}"/>
    <cellStyle name="Normal 82 5 2" xfId="56698" xr:uid="{1BC15646-9A45-4C01-9E0D-EE5D38280D93}"/>
    <cellStyle name="Normal 82 6" xfId="56699" xr:uid="{D892D496-49E1-427B-A8CC-2FC6A485E191}"/>
    <cellStyle name="Normal 83" xfId="11432" xr:uid="{A24B568C-21B6-4502-9F93-EF35CAB2CD58}"/>
    <cellStyle name="Normal 83 2" xfId="11433" xr:uid="{20B417B5-B13A-49E4-879D-0771BF20B9A8}"/>
    <cellStyle name="Normal 83 2 2" xfId="56700" xr:uid="{5EC0C520-FD19-422E-87A6-A287FA343463}"/>
    <cellStyle name="Normal 83 2 2 2" xfId="56701" xr:uid="{3B215E76-4D15-465B-A3FC-B2D59C082E3B}"/>
    <cellStyle name="Normal 83 2 2 2 2" xfId="56702" xr:uid="{5382A2D8-14FF-44D7-8EF0-2C2033DA3263}"/>
    <cellStyle name="Normal 83 2 2 3" xfId="56703" xr:uid="{1DC86E2E-B837-4B48-BDC9-FD1AF9B65780}"/>
    <cellStyle name="Normal 83 2 3" xfId="56704" xr:uid="{3E5CCDEA-36CE-4567-8A79-9537C4B1BF3C}"/>
    <cellStyle name="Normal 83 2 3 2" xfId="56705" xr:uid="{C48865D8-639B-4AFC-AD8C-851F7C11E00E}"/>
    <cellStyle name="Normal 83 2 4" xfId="56706" xr:uid="{37F113BF-A2FC-41F8-8C1D-8F6FFB6A6725}"/>
    <cellStyle name="Normal 83 3" xfId="12384" xr:uid="{5D0FFBD2-3641-4067-9C9A-A47F15FF0D43}"/>
    <cellStyle name="Normal 83 3 2" xfId="56707" xr:uid="{527885C9-A489-4577-8EB2-687226036630}"/>
    <cellStyle name="Normal 83 3 2 2" xfId="56708" xr:uid="{74C33558-0115-4074-B761-D30883016B6C}"/>
    <cellStyle name="Normal 83 3 3" xfId="56709" xr:uid="{5B29C227-8BA5-4182-9352-5AE86B7C2BCC}"/>
    <cellStyle name="Normal 83 4" xfId="56710" xr:uid="{C6891DC9-9BAB-4C8A-AD1F-D621F48A75BF}"/>
    <cellStyle name="Normal 83 4 2" xfId="56711" xr:uid="{EF294210-4F22-4D5C-A600-1B65A9500C72}"/>
    <cellStyle name="Normal 83 5" xfId="56712" xr:uid="{FB7106ED-4521-4197-80D5-EC4F051ED9B4}"/>
    <cellStyle name="Normal 84" xfId="11434" xr:uid="{CCBEE355-A526-4151-BB09-7B2DF7678C02}"/>
    <cellStyle name="Normal 84 2" xfId="11435" xr:uid="{76145EF0-6A93-4017-B761-86A5B6A0D063}"/>
    <cellStyle name="Normal 84 2 2" xfId="56713" xr:uid="{79368697-3E87-46C1-9E56-F062944C087D}"/>
    <cellStyle name="Normal 84 2 2 2" xfId="56714" xr:uid="{001F3474-A40A-48E6-B3F2-5FFDF4111AC1}"/>
    <cellStyle name="Normal 84 2 3" xfId="56715" xr:uid="{F4356498-7AFB-41D4-8016-54809C2FA740}"/>
    <cellStyle name="Normal 84 3" xfId="56716" xr:uid="{F739E0CD-C68D-41A2-B7C7-D131A70D88A7}"/>
    <cellStyle name="Normal 84 3 2" xfId="56717" xr:uid="{FBDB2DA4-507B-4B64-860D-07F156149F90}"/>
    <cellStyle name="Normal 84 4" xfId="56718" xr:uid="{F251623D-1E7D-463F-BA07-76AD4060E836}"/>
    <cellStyle name="Normal 85" xfId="11436" xr:uid="{231A3563-ED6A-4A9A-8CD0-0A1875655A0C}"/>
    <cellStyle name="Normal 85 2" xfId="11437" xr:uid="{C589C114-24E1-4E3C-A5C8-B58D4CCE3A49}"/>
    <cellStyle name="Normal 85 2 2" xfId="56719" xr:uid="{4A282D0C-D313-4BAA-9552-EF0A9042D704}"/>
    <cellStyle name="Normal 85 3" xfId="56720" xr:uid="{8439528B-4808-42A4-927E-3376EABC69D1}"/>
    <cellStyle name="Normal 86" xfId="11438" xr:uid="{53EC527A-1493-4EA0-84EA-3AE73252C5A8}"/>
    <cellStyle name="Normal 86 2" xfId="11439" xr:uid="{AFD52F08-9983-4D3D-B01A-4F2908B425D5}"/>
    <cellStyle name="Normal 86 2 2" xfId="56721" xr:uid="{60C4A8F7-B527-45C6-BBFC-7F4FA34560BD}"/>
    <cellStyle name="Normal 86 3" xfId="56722" xr:uid="{1EC1733A-08D7-409F-A20A-E6395785A3E2}"/>
    <cellStyle name="Normal 87" xfId="11440" xr:uid="{9D9A3121-AACB-45A4-9566-B0DC404D1B12}"/>
    <cellStyle name="Normal 87 2" xfId="11441" xr:uid="{E4FB0522-D771-4DAA-A5E0-CD53A12FBDC7}"/>
    <cellStyle name="Normal 87 2 2" xfId="56723" xr:uid="{BD5693EF-6D73-40F7-B462-EB458A60AF03}"/>
    <cellStyle name="Normal 87 3" xfId="12385" xr:uid="{397C4DCD-8AFE-4D7B-B868-0A262F63D6C8}"/>
    <cellStyle name="Normal 88" xfId="10110" xr:uid="{8A1576C0-B1C6-495F-BCC1-872AD9140EF1}"/>
    <cellStyle name="Normal 88 2" xfId="11442" xr:uid="{454F17DE-3E96-4C98-9F15-0DA4627C5793}"/>
    <cellStyle name="Normal 88 2 2" xfId="56724" xr:uid="{D872F7A7-DDBD-4D68-999D-5FA0244FBFF9}"/>
    <cellStyle name="Normal 88 3" xfId="12386" xr:uid="{1D58A262-7A07-4215-BD51-AD8490FB72B6}"/>
    <cellStyle name="Normal 89" xfId="11443" xr:uid="{B399EA51-38D7-490B-B684-A65E21975FA1}"/>
    <cellStyle name="Normal 89 2" xfId="11444" xr:uid="{C76EB55C-C02C-4721-A087-7FC905802028}"/>
    <cellStyle name="Normal 89 2 2" xfId="56725" xr:uid="{BB3A4D55-60FF-4E4C-9104-E1ABB24B14A6}"/>
    <cellStyle name="Normal 89 3" xfId="56726" xr:uid="{1091B59A-590B-4992-AA4A-5CD6D868DA1E}"/>
    <cellStyle name="Normal 9" xfId="843" xr:uid="{62D12517-8832-498B-923D-BF2054D32968}"/>
    <cellStyle name="Normal 9 10" xfId="10111" xr:uid="{68697ED5-36CB-4A69-A189-AC35E5C862F9}"/>
    <cellStyle name="Normal 9 10 10" xfId="56727" xr:uid="{416159C7-5D6A-4750-9C2B-25BEF429C72C}"/>
    <cellStyle name="Normal 9 10 2" xfId="56728" xr:uid="{75CF9923-0B4F-484F-BCE1-0E36645B3229}"/>
    <cellStyle name="Normal 9 10 2 2" xfId="56729" xr:uid="{23E2DFA6-E653-4B81-A343-610B081FBCFE}"/>
    <cellStyle name="Normal 9 10 3" xfId="56730" xr:uid="{C2F95724-8CB3-4304-8920-7F3FF24449B7}"/>
    <cellStyle name="Normal 9 10 3 2" xfId="56731" xr:uid="{498FAAEF-CB0F-4B7E-8971-4C2313AFC354}"/>
    <cellStyle name="Normal 9 10 4" xfId="56732" xr:uid="{93C62527-B9A4-4F8C-8217-27C2EC404ABF}"/>
    <cellStyle name="Normal 9 10 4 2" xfId="56733" xr:uid="{BA484DB7-6C59-44AD-A9F6-5AC5484C3F66}"/>
    <cellStyle name="Normal 9 10 5" xfId="56734" xr:uid="{076D5EC4-87F0-4E76-A037-BE5866204EF5}"/>
    <cellStyle name="Normal 9 10 5 2" xfId="56735" xr:uid="{D0EF8900-C93B-4002-9614-AA70A5103FED}"/>
    <cellStyle name="Normal 9 10 6" xfId="56736" xr:uid="{9037E9F0-E0E7-452C-A7DF-51F4C15C0789}"/>
    <cellStyle name="Normal 9 10 6 2" xfId="56737" xr:uid="{C004A7FC-CAB7-4F37-9753-5524347F0B6B}"/>
    <cellStyle name="Normal 9 10 7" xfId="56738" xr:uid="{B4EE7B72-AD72-4D7F-8F2B-ED7BF9842DB8}"/>
    <cellStyle name="Normal 9 10 8" xfId="56739" xr:uid="{452E1BE2-4A2D-4832-9038-C29CAE06BD44}"/>
    <cellStyle name="Normal 9 10 9" xfId="56740" xr:uid="{540FBE0D-2FBC-4382-B6BC-376F65A2C5AC}"/>
    <cellStyle name="Normal 9 11" xfId="10112" xr:uid="{DC0E411A-EC97-4C70-BE0E-073B0D241646}"/>
    <cellStyle name="Normal 9 11 10" xfId="56741" xr:uid="{C02F4C70-D23C-466A-828E-42E0F2E2DC9B}"/>
    <cellStyle name="Normal 9 11 2" xfId="56742" xr:uid="{F3A6C709-238C-46CC-B1DF-49BD1DCC5E58}"/>
    <cellStyle name="Normal 9 11 3" xfId="56743" xr:uid="{6B59BBDE-5D5E-411A-9D24-9A51F9E6FA55}"/>
    <cellStyle name="Normal 9 11 4" xfId="56744" xr:uid="{5B8250D5-22D8-4B20-BFB3-E70BDAC6317B}"/>
    <cellStyle name="Normal 9 11 5" xfId="56745" xr:uid="{73F91D07-3B69-4414-8395-CF69EE931326}"/>
    <cellStyle name="Normal 9 11 6" xfId="56746" xr:uid="{16ED1630-CBE3-47D4-AE88-DEAA8374E70E}"/>
    <cellStyle name="Normal 9 11 7" xfId="56747" xr:uid="{7A092285-4610-4ECE-AB8A-ED27A00EE435}"/>
    <cellStyle name="Normal 9 11 8" xfId="56748" xr:uid="{408C08AD-1F5C-4289-A03E-6FACFA952819}"/>
    <cellStyle name="Normal 9 11 9" xfId="56749" xr:uid="{9D1D823D-6C0D-4544-B0A1-6329099E58C7}"/>
    <cellStyle name="Normal 9 12" xfId="10113" xr:uid="{2F19A565-C6CC-46B2-AED3-A50228F21C29}"/>
    <cellStyle name="Normal 9 12 10" xfId="56750" xr:uid="{E326D493-9A02-4AFD-9429-21B666F439CC}"/>
    <cellStyle name="Normal 9 12 2" xfId="56751" xr:uid="{5E7005B1-8864-49DB-93AE-3CE542736C58}"/>
    <cellStyle name="Normal 9 12 3" xfId="56752" xr:uid="{C22D9C99-262D-40CA-BAA7-98F8ADAC4CD2}"/>
    <cellStyle name="Normal 9 12 4" xfId="56753" xr:uid="{D88A81F2-F33F-4B29-84A4-FBC742034FD2}"/>
    <cellStyle name="Normal 9 12 5" xfId="56754" xr:uid="{01B18D2D-B128-45FD-ABD6-AC8A5BD2963A}"/>
    <cellStyle name="Normal 9 12 6" xfId="56755" xr:uid="{DED2DB3E-08F0-4976-9F76-E39C6D752354}"/>
    <cellStyle name="Normal 9 12 7" xfId="56756" xr:uid="{B1BEFC02-16D3-48D4-8B3B-6170394FE8EF}"/>
    <cellStyle name="Normal 9 12 8" xfId="56757" xr:uid="{5D602930-51BB-4F83-8887-F079A3902EE9}"/>
    <cellStyle name="Normal 9 12 9" xfId="56758" xr:uid="{95D3D522-535C-4DE2-846D-E9810E1142DD}"/>
    <cellStyle name="Normal 9 13" xfId="10114" xr:uid="{1E9E904D-5275-43C6-BE84-4249F0D8F0B3}"/>
    <cellStyle name="Normal 9 13 10" xfId="56759" xr:uid="{45EB0801-5935-4C60-A872-287CBBEA0640}"/>
    <cellStyle name="Normal 9 13 2" xfId="56760" xr:uid="{7C2E8EF0-4B8C-4707-8807-33A66A4C788F}"/>
    <cellStyle name="Normal 9 13 3" xfId="56761" xr:uid="{E931B710-F66F-4BEC-A2EB-34BFCA15F1F5}"/>
    <cellStyle name="Normal 9 13 4" xfId="56762" xr:uid="{710117B6-AE0C-447C-80FD-4CF0BFEA3DB3}"/>
    <cellStyle name="Normal 9 13 5" xfId="56763" xr:uid="{A4BA1BC2-8D77-42FF-AA7B-0DD524315D7C}"/>
    <cellStyle name="Normal 9 13 6" xfId="56764" xr:uid="{1BC485B6-E0D9-4C1C-9D08-F4547CD6C199}"/>
    <cellStyle name="Normal 9 13 7" xfId="56765" xr:uid="{BFC400BF-4BF9-4B76-A5A5-BE455F9E629C}"/>
    <cellStyle name="Normal 9 13 8" xfId="56766" xr:uid="{ADF04872-F4C2-42D8-ABC2-FF1E85EE6105}"/>
    <cellStyle name="Normal 9 13 9" xfId="56767" xr:uid="{FD36C528-9DC8-4426-B9DD-7524CF495D62}"/>
    <cellStyle name="Normal 9 14" xfId="10115" xr:uid="{0A556A13-87B9-47ED-A8D4-2BBBE658D061}"/>
    <cellStyle name="Normal 9 14 10" xfId="56768" xr:uid="{9D63FD32-295B-46CF-B73D-F879B1AB30D7}"/>
    <cellStyle name="Normal 9 14 2" xfId="56769" xr:uid="{0779915F-7B0D-4385-95EF-339C09CFADAA}"/>
    <cellStyle name="Normal 9 14 3" xfId="56770" xr:uid="{C63F160D-1424-4741-9A90-B7A061ED2F03}"/>
    <cellStyle name="Normal 9 14 4" xfId="56771" xr:uid="{BE74AAC2-AD32-4B46-AB3D-C762C7E83411}"/>
    <cellStyle name="Normal 9 14 5" xfId="56772" xr:uid="{5795D019-5502-41FD-8C5A-2060CF18AE52}"/>
    <cellStyle name="Normal 9 14 6" xfId="56773" xr:uid="{E378940B-B4D2-4364-AD9B-B86C5EC67C36}"/>
    <cellStyle name="Normal 9 14 7" xfId="56774" xr:uid="{EC32B8E0-38C7-4C68-8810-4E2FFB74178B}"/>
    <cellStyle name="Normal 9 14 8" xfId="56775" xr:uid="{781D715F-A430-4C41-BB65-902B85021C9B}"/>
    <cellStyle name="Normal 9 14 9" xfId="56776" xr:uid="{8967B2EF-1B34-4B83-80B9-15456A71968D}"/>
    <cellStyle name="Normal 9 15" xfId="10116" xr:uid="{C70FECB9-41F6-4F05-B981-0BCDD77E5693}"/>
    <cellStyle name="Normal 9 15 10" xfId="56777" xr:uid="{850AE4F6-ACBD-4414-A21B-75B50063BCDC}"/>
    <cellStyle name="Normal 9 15 2" xfId="56778" xr:uid="{5A4F4791-BAC0-401A-A8D1-FF8EDB5CC42A}"/>
    <cellStyle name="Normal 9 15 3" xfId="56779" xr:uid="{4D712E37-7E88-40BD-AAE6-ACA05F7CD0E7}"/>
    <cellStyle name="Normal 9 15 4" xfId="56780" xr:uid="{31DEE406-E74C-45F0-B361-C63ECD9A2412}"/>
    <cellStyle name="Normal 9 15 5" xfId="56781" xr:uid="{2462B141-6238-4F92-ABB9-8D4EE57496AD}"/>
    <cellStyle name="Normal 9 15 6" xfId="56782" xr:uid="{988B5ADF-FEB1-4CF9-95B9-477150F1D5DA}"/>
    <cellStyle name="Normal 9 15 7" xfId="56783" xr:uid="{43FF29CC-933F-4FA6-A44A-DC01A190D926}"/>
    <cellStyle name="Normal 9 15 8" xfId="56784" xr:uid="{0A9F6876-BC05-4226-98AF-2D448744241D}"/>
    <cellStyle name="Normal 9 15 9" xfId="56785" xr:uid="{D01F46E4-B32E-4FE1-8483-365013EC2A88}"/>
    <cellStyle name="Normal 9 16" xfId="10117" xr:uid="{A0A8BE84-DC05-4274-8931-E09D2337E1C9}"/>
    <cellStyle name="Normal 9 16 10" xfId="56786" xr:uid="{4D85C97D-64A7-46BE-8F43-F145ABF8A8F0}"/>
    <cellStyle name="Normal 9 16 2" xfId="56787" xr:uid="{E54FFED0-E1F5-4AF5-96D4-AE97320EE831}"/>
    <cellStyle name="Normal 9 16 3" xfId="56788" xr:uid="{8905F496-5FFD-4415-B8B6-D71ABB577270}"/>
    <cellStyle name="Normal 9 16 4" xfId="56789" xr:uid="{9859D7CF-CD20-41AB-B37D-8217BFAAA4FD}"/>
    <cellStyle name="Normal 9 16 5" xfId="56790" xr:uid="{4D0137D4-FCAB-45B0-8082-54A7907E4E8E}"/>
    <cellStyle name="Normal 9 16 6" xfId="56791" xr:uid="{C837CB73-5EA4-4C74-B1B8-27547358A0A1}"/>
    <cellStyle name="Normal 9 16 7" xfId="56792" xr:uid="{BB5104CE-3C70-463B-9DF4-93E0B3443B7B}"/>
    <cellStyle name="Normal 9 16 8" xfId="56793" xr:uid="{9D1C10F7-E385-416C-89EB-3E903E57A0C1}"/>
    <cellStyle name="Normal 9 16 9" xfId="56794" xr:uid="{0E2F9C52-32FC-4E3B-B028-55D990164F84}"/>
    <cellStyle name="Normal 9 17" xfId="10118" xr:uid="{5E118E7D-9E54-4156-B8D6-DDEBB46DB7CA}"/>
    <cellStyle name="Normal 9 17 10" xfId="56795" xr:uid="{F404E8C0-5299-47FD-B87E-65C98B16A4B4}"/>
    <cellStyle name="Normal 9 17 2" xfId="56796" xr:uid="{222C0D54-D730-43C4-ABC2-72515BECCE70}"/>
    <cellStyle name="Normal 9 17 3" xfId="56797" xr:uid="{11D45909-5F23-4352-B788-A42F3CE2297C}"/>
    <cellStyle name="Normal 9 17 4" xfId="56798" xr:uid="{59DB7AC2-F7AE-4F99-9720-8C3C79AA17FE}"/>
    <cellStyle name="Normal 9 17 5" xfId="56799" xr:uid="{6CFBCC4A-48E5-456B-9AB0-D14D956DCE9C}"/>
    <cellStyle name="Normal 9 17 6" xfId="56800" xr:uid="{D1B40AE2-AA1A-4C0E-90B4-8CB3E16356D8}"/>
    <cellStyle name="Normal 9 17 7" xfId="56801" xr:uid="{0217A409-B3B2-4423-B688-559610095ABB}"/>
    <cellStyle name="Normal 9 17 8" xfId="56802" xr:uid="{CE1A3B93-D46E-4D8D-9C5C-09B93081353D}"/>
    <cellStyle name="Normal 9 17 9" xfId="56803" xr:uid="{BDBB8B78-74A8-43DB-97AC-CB0906C39391}"/>
    <cellStyle name="Normal 9 18" xfId="10119" xr:uid="{5A2B9713-6FCE-4A1F-9E1D-E87FE8AB5775}"/>
    <cellStyle name="Normal 9 18 2" xfId="56804" xr:uid="{A0B91DA6-7916-4A7C-9DE1-DD65A28696A1}"/>
    <cellStyle name="Normal 9 19" xfId="10120" xr:uid="{5745A19A-5EAD-4E24-97BA-0F55BABDEEFC}"/>
    <cellStyle name="Normal 9 19 2" xfId="56805" xr:uid="{70FB6D3B-0240-4F99-87C7-EE69BCAFAD73}"/>
    <cellStyle name="Normal 9 2" xfId="844" xr:uid="{F45BE4FD-9EF4-4DF4-9782-D5BA0D1C432B}"/>
    <cellStyle name="Normal 9 2 10" xfId="56806" xr:uid="{5F0840B0-F103-4D29-88D4-28BC5D26E83D}"/>
    <cellStyle name="Normal 9 2 11" xfId="56807" xr:uid="{F3EEDF74-E524-4C61-83D0-C7020FD3CA07}"/>
    <cellStyle name="Normal 9 2 11 2" xfId="56808" xr:uid="{7D3F56B6-D88D-4558-8CB9-67827362035B}"/>
    <cellStyle name="Normal 9 2 12" xfId="56809" xr:uid="{7D2449BF-3361-4A4D-92FA-BA956E2472DA}"/>
    <cellStyle name="Normal 9 2 2" xfId="56810" xr:uid="{45C5BE92-9DE5-4D98-A5DD-EF1E0975BCEE}"/>
    <cellStyle name="Normal 9 2 2 2" xfId="56811" xr:uid="{263FC9F5-7114-498D-813A-2A14D6163E72}"/>
    <cellStyle name="Normal 9 2 2 2 2" xfId="56812" xr:uid="{E6740BB1-01BB-4D18-9E88-20794CB5CDD3}"/>
    <cellStyle name="Normal 9 2 2 2 2 2" xfId="56813" xr:uid="{69901C16-1F20-4BDD-841A-93F47F376B3B}"/>
    <cellStyle name="Normal 9 2 2 2 3" xfId="56814" xr:uid="{AF2CFA89-9A49-4D42-9FE5-FA3BBB016217}"/>
    <cellStyle name="Normal 9 2 2 3" xfId="56815" xr:uid="{883054E2-44EC-465A-8CBE-AE2F8E631824}"/>
    <cellStyle name="Normal 9 2 2 3 2" xfId="56816" xr:uid="{8265686F-F89B-4EFF-9463-2A06428E600C}"/>
    <cellStyle name="Normal 9 2 2 4" xfId="56817" xr:uid="{D81F211D-E78D-422E-9A56-48E744A0DF58}"/>
    <cellStyle name="Normal 9 2 3" xfId="56818" xr:uid="{6E82E076-211D-489B-BF8F-788EFF4FAF40}"/>
    <cellStyle name="Normal 9 2 3 2" xfId="56819" xr:uid="{9536B838-FFA9-49BC-94A6-0044EF89DDFB}"/>
    <cellStyle name="Normal 9 2 3 2 2" xfId="56820" xr:uid="{6992B8E6-0010-4FEF-A07C-93620B8F8072}"/>
    <cellStyle name="Normal 9 2 3 2 2 2" xfId="56821" xr:uid="{DF9B92F7-35D0-4FA3-B8AF-7D3B46905FC7}"/>
    <cellStyle name="Normal 9 2 3 2 3" xfId="56822" xr:uid="{B390E952-CFB5-49E6-A98B-387A6127DA73}"/>
    <cellStyle name="Normal 9 2 3 3" xfId="56823" xr:uid="{B85E4BBF-B68F-473F-BA08-A98B33CB0FD1}"/>
    <cellStyle name="Normal 9 2 3 3 2" xfId="56824" xr:uid="{15DF4BF2-01D9-43D6-9DC3-AAE7E336E59B}"/>
    <cellStyle name="Normal 9 2 3 4" xfId="56825" xr:uid="{FA307363-FF3D-4ABF-94B0-D2E4B6364A3F}"/>
    <cellStyle name="Normal 9 2 4" xfId="56826" xr:uid="{A170E5E1-D89C-493C-A1E1-6D86FA113CDE}"/>
    <cellStyle name="Normal 9 2 4 2" xfId="56827" xr:uid="{FE6B4F5A-A2AB-41D3-A686-AFF9CDFAE9AD}"/>
    <cellStyle name="Normal 9 2 4 2 2" xfId="56828" xr:uid="{1DBE7B88-2BE3-4187-9260-34AC6010F95D}"/>
    <cellStyle name="Normal 9 2 4 2 2 2" xfId="56829" xr:uid="{E6705CF3-AEA8-431D-8FDC-5DF2A73496C2}"/>
    <cellStyle name="Normal 9 2 4 2 3" xfId="56830" xr:uid="{2C4E5FE9-D1ED-4FF6-8E94-F1D04ADA06E0}"/>
    <cellStyle name="Normal 9 2 4 3" xfId="56831" xr:uid="{F25EB5FA-843F-42D2-9E3C-9E8D3020C36A}"/>
    <cellStyle name="Normal 9 2 4 3 2" xfId="56832" xr:uid="{B9C9B2DB-FFEE-43F4-B332-DDBB3D20CCA7}"/>
    <cellStyle name="Normal 9 2 4 4" xfId="56833" xr:uid="{D5A84CC4-807B-4DF4-904B-42217C1AF093}"/>
    <cellStyle name="Normal 9 2 5" xfId="56834" xr:uid="{4967E90B-A770-4C36-8E88-795025A9B56C}"/>
    <cellStyle name="Normal 9 2 5 2" xfId="56835" xr:uid="{6EB42991-CAE2-4C64-B769-D063516E8AC1}"/>
    <cellStyle name="Normal 9 2 5 2 2" xfId="56836" xr:uid="{9A773052-F4EC-45E7-AD39-ACFF01C3C778}"/>
    <cellStyle name="Normal 9 2 5 2 2 2" xfId="56837" xr:uid="{D0D9AE6C-B23A-4894-8894-3C64C90E2E61}"/>
    <cellStyle name="Normal 9 2 5 2 3" xfId="56838" xr:uid="{8C1C026B-E9F9-448D-8756-08723123E757}"/>
    <cellStyle name="Normal 9 2 5 3" xfId="56839" xr:uid="{04E7B70A-284C-4F68-9DBF-64806C2DA3CF}"/>
    <cellStyle name="Normal 9 2 5 3 2" xfId="56840" xr:uid="{95E439CA-86B5-4744-A037-343B40A21948}"/>
    <cellStyle name="Normal 9 2 5 4" xfId="56841" xr:uid="{195F1C46-504D-4DDF-AA04-5F54706FFD30}"/>
    <cellStyle name="Normal 9 2 6" xfId="56842" xr:uid="{140E2A3B-229D-4626-AB1C-2DC138A067B4}"/>
    <cellStyle name="Normal 9 2 6 2" xfId="56843" xr:uid="{879A4E18-E74C-40FC-9D13-FBB637A01061}"/>
    <cellStyle name="Normal 9 2 6 2 2" xfId="56844" xr:uid="{5B5FC748-DDBF-4A29-BE3A-6D296E2F171C}"/>
    <cellStyle name="Normal 9 2 6 2 2 2" xfId="56845" xr:uid="{11BD0C08-996B-453B-BA28-B05E54DC2CF0}"/>
    <cellStyle name="Normal 9 2 6 2 3" xfId="56846" xr:uid="{7A783895-B585-4348-B782-2DD700BD4C3B}"/>
    <cellStyle name="Normal 9 2 6 3" xfId="56847" xr:uid="{71653733-EA09-4057-AFDA-70A144657347}"/>
    <cellStyle name="Normal 9 2 6 3 2" xfId="56848" xr:uid="{C36195B9-2738-4095-A713-454AB88E3861}"/>
    <cellStyle name="Normal 9 2 6 4" xfId="56849" xr:uid="{56940E37-C45C-44D5-8B41-558A3F7E7D84}"/>
    <cellStyle name="Normal 9 2 7" xfId="56850" xr:uid="{7F96F43D-7A7F-473E-8A41-AEB5506EAE75}"/>
    <cellStyle name="Normal 9 2 7 2" xfId="56851" xr:uid="{896D6D92-F91E-47AE-8FCD-44CA1617DEB4}"/>
    <cellStyle name="Normal 9 2 7 2 2" xfId="56852" xr:uid="{89D242F0-D952-4531-A171-0F57E340C47B}"/>
    <cellStyle name="Normal 9 2 7 2 2 2" xfId="56853" xr:uid="{84E16342-577C-4701-B06C-3BA189EB3AC1}"/>
    <cellStyle name="Normal 9 2 7 2 2 2 2" xfId="56854" xr:uid="{B365A3DE-F870-49E9-B3CC-16E984804C1E}"/>
    <cellStyle name="Normal 9 2 7 2 2 3" xfId="56855" xr:uid="{0FD81E32-DFE2-4A18-A7B5-8A229A0F5239}"/>
    <cellStyle name="Normal 9 2 7 2 3" xfId="56856" xr:uid="{CA850BD5-FDA8-432A-B69B-033A1EFDB521}"/>
    <cellStyle name="Normal 9 2 7 2 3 2" xfId="56857" xr:uid="{B66D3CDD-035E-4F13-8501-7D8F1F03456A}"/>
    <cellStyle name="Normal 9 2 7 2 3 2 2" xfId="56858" xr:uid="{DC814C13-7852-4B85-97BB-DC72034A8FD3}"/>
    <cellStyle name="Normal 9 2 7 2 3 3" xfId="56859" xr:uid="{B283EB30-E591-4D78-9192-5A33EC95BA9F}"/>
    <cellStyle name="Normal 9 2 7 2 4" xfId="56860" xr:uid="{3BBF9C41-91B3-4C5C-B0F3-55DB19B331D3}"/>
    <cellStyle name="Normal 9 2 7 2 4 2" xfId="56861" xr:uid="{644E1EA7-2816-4BEC-9092-6BCB92393648}"/>
    <cellStyle name="Normal 9 2 7 2 5" xfId="56862" xr:uid="{345615B7-ACFC-4FB9-9C3B-6089249437FE}"/>
    <cellStyle name="Normal 9 2 7 3" xfId="56863" xr:uid="{ABFF7502-D611-4A09-BF9E-71091D832237}"/>
    <cellStyle name="Normal 9 2 7 3 2" xfId="56864" xr:uid="{C6A488B2-FD0B-4D78-B070-95C91B5F4456}"/>
    <cellStyle name="Normal 9 2 8" xfId="56865" xr:uid="{23EEFE80-7BC3-4D80-A436-582BA268E752}"/>
    <cellStyle name="Normal 9 2 8 2" xfId="56866" xr:uid="{D01E5B7E-A76E-408F-A36F-4ECA1A6E954C}"/>
    <cellStyle name="Normal 9 2 8 2 2" xfId="56867" xr:uid="{25D68968-E79E-4234-937F-C913DC0BAC27}"/>
    <cellStyle name="Normal 9 2 9" xfId="56868" xr:uid="{530B5965-0009-40D8-9074-6311210992B9}"/>
    <cellStyle name="Normal 9 2 9 2" xfId="56869" xr:uid="{E207C82D-A044-4E60-B4FB-D4BDF78B0BEC}"/>
    <cellStyle name="Normal 9 2 9 2 2" xfId="56870" xr:uid="{F757C46A-E55E-4F12-BC87-4D654847F7CA}"/>
    <cellStyle name="Normal 9 2 9 3" xfId="56871" xr:uid="{825C090E-08D9-46D4-883C-86EF23AD83EF}"/>
    <cellStyle name="Normal 9 20" xfId="10121" xr:uid="{D6A6CC91-A14B-4C0A-BDA1-71825228D318}"/>
    <cellStyle name="Normal 9 20 2" xfId="56872" xr:uid="{C7ACD32B-9DBC-4E21-BA90-D46C61FFE8DE}"/>
    <cellStyle name="Normal 9 21" xfId="10122" xr:uid="{84A983AC-829C-481E-BDC9-6ECF478D3BC5}"/>
    <cellStyle name="Normal 9 21 2" xfId="56873" xr:uid="{FE30802D-0228-4203-82A2-0FC61B0805B5}"/>
    <cellStyle name="Normal 9 22" xfId="10123" xr:uid="{6C09B8A8-9153-44B7-844D-21E4F5F39580}"/>
    <cellStyle name="Normal 9 22 2" xfId="56874" xr:uid="{3B6194BE-0920-44A2-8816-EFBB2AF5E4E4}"/>
    <cellStyle name="Normal 9 23" xfId="10124" xr:uid="{8F54CEDC-8D3D-472D-8A0E-CD31DB1A02A1}"/>
    <cellStyle name="Normal 9 23 2" xfId="56875" xr:uid="{2E314678-B84E-4A71-BACF-4C15CCD1AD87}"/>
    <cellStyle name="Normal 9 24" xfId="10125" xr:uid="{C46FE6DC-881B-48FA-A2DA-D554C2F3E77B}"/>
    <cellStyle name="Normal 9 24 2" xfId="56876" xr:uid="{F7C8ECD8-D26B-4D91-8D2E-767B2CD070D1}"/>
    <cellStyle name="Normal 9 25" xfId="10126" xr:uid="{17A83386-069E-4CFC-8493-D0B1B71A31B4}"/>
    <cellStyle name="Normal 9 25 2" xfId="56877" xr:uid="{E6B934A1-FA62-44E6-8886-32C92B57B86E}"/>
    <cellStyle name="Normal 9 26" xfId="12387" xr:uid="{DFCF36C1-5395-443D-930C-52A08FEB7D15}"/>
    <cellStyle name="Normal 9 27" xfId="56878" xr:uid="{791D0BEB-3206-4741-BDD2-02995DBD550B}"/>
    <cellStyle name="Normal 9 27 2" xfId="56879" xr:uid="{D2F48487-7C21-41B4-A709-691F70F5CE93}"/>
    <cellStyle name="Normal 9 28" xfId="56880" xr:uid="{7F2D91D0-FF18-4957-8D96-8A7318520F7E}"/>
    <cellStyle name="Normal 9 3" xfId="10127" xr:uid="{C163DBC9-F7F5-4ACC-9E50-240CC5F3851B}"/>
    <cellStyle name="Normal 9 3 10" xfId="56881" xr:uid="{14BC7568-A188-42EA-AFF9-A73DC440ACF1}"/>
    <cellStyle name="Normal 9 3 11" xfId="56882" xr:uid="{24633583-1697-40F8-B590-D67B8A310FCB}"/>
    <cellStyle name="Normal 9 3 11 2" xfId="56883" xr:uid="{4F839C24-EBE0-42FC-93EB-28D8A349DBDB}"/>
    <cellStyle name="Normal 9 3 12" xfId="56884" xr:uid="{E15D2ABB-E283-473D-B0F3-A9F793402418}"/>
    <cellStyle name="Normal 9 3 2" xfId="56885" xr:uid="{BE9056BE-D771-444E-BF07-9A4956F1297B}"/>
    <cellStyle name="Normal 9 3 2 2" xfId="56886" xr:uid="{D9B65725-38EE-4023-B89D-DDCF429B8B30}"/>
    <cellStyle name="Normal 9 3 3" xfId="56887" xr:uid="{BCBAFCDE-D4E2-4E46-80E6-FEDB4762F11C}"/>
    <cellStyle name="Normal 9 3 3 2" xfId="56888" xr:uid="{ECA56A36-DE2D-43B0-A1F6-A53A338D5983}"/>
    <cellStyle name="Normal 9 3 4" xfId="56889" xr:uid="{22BA09ED-DA0F-4385-893B-589901630A55}"/>
    <cellStyle name="Normal 9 3 4 2" xfId="56890" xr:uid="{E7BD5AE6-D7A4-47AF-93B9-53E3E6E696E5}"/>
    <cellStyle name="Normal 9 3 5" xfId="56891" xr:uid="{76F6E225-80F8-4FC7-8A61-358E64E6275B}"/>
    <cellStyle name="Normal 9 3 5 2" xfId="56892" xr:uid="{CD1AB7A2-A8AF-4B1F-B5DE-DE06F5D0B099}"/>
    <cellStyle name="Normal 9 3 6" xfId="56893" xr:uid="{4FF7B054-AC20-421B-840C-A9AEF666EDA3}"/>
    <cellStyle name="Normal 9 3 6 2" xfId="56894" xr:uid="{CCB23363-6E14-4877-8E9B-80D1DA4A1E88}"/>
    <cellStyle name="Normal 9 3 7" xfId="56895" xr:uid="{AA9B7A4D-48DD-4FFF-A3FC-F4ACC1730AD0}"/>
    <cellStyle name="Normal 9 3 8" xfId="56896" xr:uid="{AB2B5848-DAFA-42AE-BECA-B8D98AE99682}"/>
    <cellStyle name="Normal 9 3 9" xfId="56897" xr:uid="{5C689201-D1F7-49B1-8C99-CE082E554427}"/>
    <cellStyle name="Normal 9 3 9 2" xfId="56898" xr:uid="{AB18F388-6B70-428A-8183-57C7CA0ADD27}"/>
    <cellStyle name="Normal 9 3 9 2 2" xfId="56899" xr:uid="{08D3B3A1-D92B-459B-A00E-09BF2510931A}"/>
    <cellStyle name="Normal 9 3 9 3" xfId="56900" xr:uid="{D1A0F89D-325E-465B-BD69-0B73E352C517}"/>
    <cellStyle name="Normal 9 4" xfId="10128" xr:uid="{56F454E9-E796-4350-86A6-A1B921C2A543}"/>
    <cellStyle name="Normal 9 4 10" xfId="56901" xr:uid="{A01417DC-C813-4E03-970F-5DFE34E60A6D}"/>
    <cellStyle name="Normal 9 4 10 2" xfId="56902" xr:uid="{C90CA9E1-526A-48C5-A40D-3A16996F245C}"/>
    <cellStyle name="Normal 9 4 11" xfId="56903" xr:uid="{B273B54F-C9DC-4EB4-8185-D655F8E64310}"/>
    <cellStyle name="Normal 9 4 2" xfId="56904" xr:uid="{F20E2DFD-A19C-41E3-BC28-BCA9D27F1514}"/>
    <cellStyle name="Normal 9 4 2 2" xfId="56905" xr:uid="{BC6AA1D8-38AC-4B4F-B18E-9F87EBABEEDA}"/>
    <cellStyle name="Normal 9 4 3" xfId="56906" xr:uid="{28E6598D-E603-4387-AC90-41B8D84A0C7E}"/>
    <cellStyle name="Normal 9 4 3 2" xfId="56907" xr:uid="{527B84BE-3EE1-479C-9573-48B3B6822E4D}"/>
    <cellStyle name="Normal 9 4 4" xfId="56908" xr:uid="{6204BE79-0A89-4E23-8B96-9B466C86C0DE}"/>
    <cellStyle name="Normal 9 4 4 2" xfId="56909" xr:uid="{9ABA9B2F-53A9-48CE-A82B-8FD5E1E8D9FD}"/>
    <cellStyle name="Normal 9 4 5" xfId="56910" xr:uid="{554E3F46-2E73-4A98-839F-A1E44E9144B7}"/>
    <cellStyle name="Normal 9 4 5 2" xfId="56911" xr:uid="{3B195DA6-68E1-4755-AAAF-1679DBD8EA1D}"/>
    <cellStyle name="Normal 9 4 6" xfId="56912" xr:uid="{4B0F9CD5-1C6E-4358-8ED5-6F7E9E377284}"/>
    <cellStyle name="Normal 9 4 6 2" xfId="56913" xr:uid="{55BD76B2-F32F-4857-904A-E8EFF950947E}"/>
    <cellStyle name="Normal 9 4 7" xfId="56914" xr:uid="{DE4D8DC6-18E4-434B-80F8-3A4BD8E166A1}"/>
    <cellStyle name="Normal 9 4 8" xfId="56915" xr:uid="{8ECA93CF-CC3E-472D-8836-E7CD8C0A18D2}"/>
    <cellStyle name="Normal 9 4 8 2" xfId="56916" xr:uid="{5B53A219-4905-445C-AE1E-8896D52E5FF5}"/>
    <cellStyle name="Normal 9 4 8 2 2" xfId="56917" xr:uid="{69B6D107-AC59-4AC2-839F-220205F8771A}"/>
    <cellStyle name="Normal 9 4 8 3" xfId="56918" xr:uid="{949070CB-E5AE-4DEB-A9D0-0041FC7BDE3E}"/>
    <cellStyle name="Normal 9 4 9" xfId="56919" xr:uid="{878CBB33-9AD0-4BCA-80BB-C4F5D523F099}"/>
    <cellStyle name="Normal 9 5" xfId="10129" xr:uid="{1FFAA9E6-444A-4EAD-8191-8731BB2C7C84}"/>
    <cellStyle name="Normal 9 5 10" xfId="56920" xr:uid="{B4B0D207-4CB8-4A32-9B9C-C9847C1E841E}"/>
    <cellStyle name="Normal 9 5 10 2" xfId="56921" xr:uid="{92F0BD26-FA3C-43CF-B0CB-83B93C7D72C1}"/>
    <cellStyle name="Normal 9 5 11" xfId="56922" xr:uid="{1C4DF2C9-F237-486D-9E16-63397C179E4B}"/>
    <cellStyle name="Normal 9 5 2" xfId="56923" xr:uid="{5A624E34-F001-47A7-BE81-179989FB7845}"/>
    <cellStyle name="Normal 9 5 2 2" xfId="56924" xr:uid="{8A6664C0-C132-48F2-928D-A7D085BF9EB0}"/>
    <cellStyle name="Normal 9 5 3" xfId="56925" xr:uid="{47372D79-8B6C-41D1-976C-702FC1B79A4D}"/>
    <cellStyle name="Normal 9 5 3 2" xfId="56926" xr:uid="{59135D22-D3D8-461E-A451-F1AE63D49825}"/>
    <cellStyle name="Normal 9 5 4" xfId="56927" xr:uid="{EF060EA8-8D79-4096-9228-B1932D8D3DA0}"/>
    <cellStyle name="Normal 9 5 4 2" xfId="56928" xr:uid="{03EE4469-8DA1-43F5-88F2-A3D0054B54EE}"/>
    <cellStyle name="Normal 9 5 5" xfId="56929" xr:uid="{20020334-35C0-428C-8509-BDEE8139189D}"/>
    <cellStyle name="Normal 9 5 5 2" xfId="56930" xr:uid="{751DA399-FAA3-42D6-AC59-4E8F1F5230F3}"/>
    <cellStyle name="Normal 9 5 6" xfId="56931" xr:uid="{5DCA82EF-6FCB-4170-9216-5B7AFB40DF79}"/>
    <cellStyle name="Normal 9 5 6 2" xfId="56932" xr:uid="{37D54374-2010-40BE-9808-08B9A8CB8924}"/>
    <cellStyle name="Normal 9 5 7" xfId="56933" xr:uid="{D1A23863-1DF7-4C88-9D59-8AF727FACA12}"/>
    <cellStyle name="Normal 9 5 8" xfId="56934" xr:uid="{96786CD2-1E26-45D3-BA08-7EFBD2E4ECBA}"/>
    <cellStyle name="Normal 9 5 8 2" xfId="56935" xr:uid="{E9C67DFD-F73A-401F-A57C-8B5D272D5DA1}"/>
    <cellStyle name="Normal 9 5 8 2 2" xfId="56936" xr:uid="{AD70711C-2E4F-4D21-9E7F-38607C59E4DD}"/>
    <cellStyle name="Normal 9 5 8 3" xfId="56937" xr:uid="{1E249C85-9FC8-4905-B2FF-0431DF448712}"/>
    <cellStyle name="Normal 9 5 9" xfId="56938" xr:uid="{E156A65C-A828-41FC-8B3F-98D2DD247448}"/>
    <cellStyle name="Normal 9 6" xfId="10130" xr:uid="{EB16F163-FFAA-4A28-B4C4-82DDC165D67C}"/>
    <cellStyle name="Normal 9 6 10" xfId="56939" xr:uid="{AC09137F-1851-4E77-8E2B-B8003C4572C9}"/>
    <cellStyle name="Normal 9 6 10 2" xfId="56940" xr:uid="{AC00FD54-2133-4BF7-AD4D-2353F3162452}"/>
    <cellStyle name="Normal 9 6 11" xfId="56941" xr:uid="{B21D3011-C89A-4A6C-862D-20B6B75E53BF}"/>
    <cellStyle name="Normal 9 6 2" xfId="56942" xr:uid="{0FA21BEC-6689-4BCF-AB2F-DCF53CD062F5}"/>
    <cellStyle name="Normal 9 6 2 2" xfId="56943" xr:uid="{8F0FB913-9018-41FD-B05E-7D6FC9E555AD}"/>
    <cellStyle name="Normal 9 6 3" xfId="56944" xr:uid="{3792C8AD-0DA5-4D9B-9BDA-A56A715D7219}"/>
    <cellStyle name="Normal 9 6 3 2" xfId="56945" xr:uid="{7D936CF1-283E-4C69-BA0D-3A201EAFFC18}"/>
    <cellStyle name="Normal 9 6 4" xfId="56946" xr:uid="{163707BB-848C-48A5-9E9C-3EADB7FE6155}"/>
    <cellStyle name="Normal 9 6 4 2" xfId="56947" xr:uid="{81D727D2-BA49-4123-9E20-9AC8D1BE708C}"/>
    <cellStyle name="Normal 9 6 5" xfId="56948" xr:uid="{6F957289-A27D-4C36-8FD2-ACF3924F3315}"/>
    <cellStyle name="Normal 9 6 5 2" xfId="56949" xr:uid="{F1A5AB0D-AD3F-48A9-AE5B-74CFF14E6BAC}"/>
    <cellStyle name="Normal 9 6 6" xfId="56950" xr:uid="{48C5B75F-FB07-4C41-ABD1-E6BC7311D75B}"/>
    <cellStyle name="Normal 9 6 6 2" xfId="56951" xr:uid="{6F25DFE4-5848-40BB-BFD8-C669BDC128DF}"/>
    <cellStyle name="Normal 9 6 7" xfId="56952" xr:uid="{B14E3F25-7B72-4B66-88F2-D9A19E42C6D7}"/>
    <cellStyle name="Normal 9 6 8" xfId="56953" xr:uid="{635B7D15-BA27-45D9-9B29-E553F9593EE5}"/>
    <cellStyle name="Normal 9 6 8 2" xfId="56954" xr:uid="{B134E948-F65B-4D0A-9456-2C1E58327C10}"/>
    <cellStyle name="Normal 9 6 8 2 2" xfId="56955" xr:uid="{7044AEFA-0840-46AE-8146-00A7E9EA5DFC}"/>
    <cellStyle name="Normal 9 6 8 3" xfId="56956" xr:uid="{E1FED6C0-3D17-4051-A4A3-E5DA478BEB74}"/>
    <cellStyle name="Normal 9 6 9" xfId="56957" xr:uid="{7ECDE4D1-452B-4AE4-8DB1-C4BF6B3DB353}"/>
    <cellStyle name="Normal 9 7" xfId="10131" xr:uid="{8F20524F-6795-4D86-BBAA-7A7445145A9D}"/>
    <cellStyle name="Normal 9 7 10" xfId="56958" xr:uid="{E46143C0-E71D-4619-9277-C3AEAB196440}"/>
    <cellStyle name="Normal 9 7 10 2" xfId="56959" xr:uid="{1EAE4677-427E-4A72-9254-4C4B46DF06D9}"/>
    <cellStyle name="Normal 9 7 11" xfId="56960" xr:uid="{C8121B77-FF51-4A5B-9C34-BB061A2847C1}"/>
    <cellStyle name="Normal 9 7 2" xfId="56961" xr:uid="{FEBADEF6-DFB7-4859-86FD-851A52A41B1F}"/>
    <cellStyle name="Normal 9 7 2 2" xfId="56962" xr:uid="{BC6D13AE-C2C5-494A-AB8B-E9FB7FA9DC11}"/>
    <cellStyle name="Normal 9 7 3" xfId="56963" xr:uid="{A06EE833-5B57-4DA2-A59D-E609189ADC13}"/>
    <cellStyle name="Normal 9 7 3 2" xfId="56964" xr:uid="{D332B08E-D300-450A-9A40-AFE7D1EC37D2}"/>
    <cellStyle name="Normal 9 7 4" xfId="56965" xr:uid="{A633F074-45EB-496B-9564-687CE5EBD734}"/>
    <cellStyle name="Normal 9 7 4 2" xfId="56966" xr:uid="{AF4DB68E-5049-447A-959F-BA4FC942E6C9}"/>
    <cellStyle name="Normal 9 7 5" xfId="56967" xr:uid="{D3D077D6-04DC-4EFF-B9AC-5FB42F082042}"/>
    <cellStyle name="Normal 9 7 5 2" xfId="56968" xr:uid="{AABBF073-DC9B-4A73-A8E8-7C3A8DA5984F}"/>
    <cellStyle name="Normal 9 7 6" xfId="56969" xr:uid="{880E63C4-23C3-46DE-96AD-2D3FA4B766AF}"/>
    <cellStyle name="Normal 9 7 6 2" xfId="56970" xr:uid="{DF2B4DF4-2346-407F-9EB4-EE0CD6F5E793}"/>
    <cellStyle name="Normal 9 7 7" xfId="56971" xr:uid="{B594ACAB-F714-41AC-82DE-3EB15DCDB6AE}"/>
    <cellStyle name="Normal 9 7 8" xfId="56972" xr:uid="{18681840-41D9-49F5-AF48-72523BA356D1}"/>
    <cellStyle name="Normal 9 7 8 2" xfId="56973" xr:uid="{8B6EA465-0847-4768-81B7-73AC93032E54}"/>
    <cellStyle name="Normal 9 7 8 2 2" xfId="56974" xr:uid="{CFCA2D60-2051-492E-94EA-016236BCA3A8}"/>
    <cellStyle name="Normal 9 7 8 3" xfId="56975" xr:uid="{64429183-8AD2-49B7-A536-24FE99BF4D51}"/>
    <cellStyle name="Normal 9 7 9" xfId="56976" xr:uid="{741DA356-54F5-481F-A75A-446176FD02D9}"/>
    <cellStyle name="Normal 9 8" xfId="10132" xr:uid="{6A7D791F-499E-4B9C-9609-3FB74A6CD77F}"/>
    <cellStyle name="Normal 9 8 10" xfId="56977" xr:uid="{A1CA7725-2455-41E3-BB48-5579CE172ABD}"/>
    <cellStyle name="Normal 9 8 10 2" xfId="56978" xr:uid="{5D1D7B8A-9407-47D4-8FEE-2CE64307987C}"/>
    <cellStyle name="Normal 9 8 11" xfId="56979" xr:uid="{17E210E2-1C21-40BD-8FC4-69EB4031A0DD}"/>
    <cellStyle name="Normal 9 8 2" xfId="56980" xr:uid="{96991D9C-AE4E-41CB-A841-01239F6D9948}"/>
    <cellStyle name="Normal 9 8 2 2" xfId="56981" xr:uid="{56DF3D47-3588-4673-8219-9F673BC76954}"/>
    <cellStyle name="Normal 9 8 3" xfId="56982" xr:uid="{8865C677-6F4A-4F97-9F95-3D46669C2804}"/>
    <cellStyle name="Normal 9 8 3 2" xfId="56983" xr:uid="{E82D9A0C-4108-49E9-916F-1D97F530BBD3}"/>
    <cellStyle name="Normal 9 8 4" xfId="56984" xr:uid="{18A481A5-0E8B-4FA3-9CBE-1F0D98B8F518}"/>
    <cellStyle name="Normal 9 8 4 2" xfId="56985" xr:uid="{1C16FC80-D4C0-44FE-AD3F-E70B744CF596}"/>
    <cellStyle name="Normal 9 8 5" xfId="56986" xr:uid="{ED6F644B-6AC3-4153-9ECA-7D8CE4D05316}"/>
    <cellStyle name="Normal 9 8 5 2" xfId="56987" xr:uid="{AFAD0F7C-7181-49C4-A8DA-1276CD6CB0FD}"/>
    <cellStyle name="Normal 9 8 6" xfId="56988" xr:uid="{B9AF8341-6CAD-47E2-9F06-25D146A2A1EC}"/>
    <cellStyle name="Normal 9 8 6 2" xfId="56989" xr:uid="{616516A0-292C-4C2B-945B-31B223DFEC53}"/>
    <cellStyle name="Normal 9 8 7" xfId="56990" xr:uid="{2EBC9A42-36D4-451F-BBB6-B92938E80F60}"/>
    <cellStyle name="Normal 9 8 8" xfId="56991" xr:uid="{9C5B4A45-C04D-4983-ADC6-0DAE0EC1EF0E}"/>
    <cellStyle name="Normal 9 8 9" xfId="56992" xr:uid="{AD007D0F-8114-4055-BC1F-9644F7D9A91D}"/>
    <cellStyle name="Normal 9 9" xfId="10133" xr:uid="{817D2492-9C6E-4E37-B1BF-CB63CA457200}"/>
    <cellStyle name="Normal 9 9 10" xfId="56993" xr:uid="{E2D369B5-6135-450A-BEFA-F13B34FC4827}"/>
    <cellStyle name="Normal 9 9 2" xfId="56994" xr:uid="{AD912CCF-908B-4E17-90AF-FD38FEF67D86}"/>
    <cellStyle name="Normal 9 9 2 2" xfId="56995" xr:uid="{D198FFBD-4674-49AA-945E-342E469E406C}"/>
    <cellStyle name="Normal 9 9 3" xfId="56996" xr:uid="{7F2B61C8-ED14-447C-B80D-F7BEC5D36BCD}"/>
    <cellStyle name="Normal 9 9 3 2" xfId="56997" xr:uid="{7F2DBF3E-D728-48D9-BFB7-E4CB4F871778}"/>
    <cellStyle name="Normal 9 9 4" xfId="56998" xr:uid="{067ACEF8-0C4E-4978-972B-5D4B797EC4B4}"/>
    <cellStyle name="Normal 9 9 4 2" xfId="56999" xr:uid="{550D588F-CF87-482A-AE6E-95B2CE52E377}"/>
    <cellStyle name="Normal 9 9 5" xfId="57000" xr:uid="{908B1775-8D2F-4A62-BBCF-DDF7F1B1B094}"/>
    <cellStyle name="Normal 9 9 5 2" xfId="57001" xr:uid="{5451DB13-A833-48FE-9D76-B0CB75B0B9EE}"/>
    <cellStyle name="Normal 9 9 6" xfId="57002" xr:uid="{DFB27DD1-1AC6-4E68-8648-2120C0EA61B2}"/>
    <cellStyle name="Normal 9 9 6 2" xfId="57003" xr:uid="{1B909EA1-8545-40E0-BD01-475ADB81BFD9}"/>
    <cellStyle name="Normal 9 9 7" xfId="57004" xr:uid="{36E48B1F-A7BA-48B3-818F-B4F6276764C3}"/>
    <cellStyle name="Normal 9 9 8" xfId="57005" xr:uid="{B4C64845-FD71-413F-93EE-1CF9A759C757}"/>
    <cellStyle name="Normal 9 9 9" xfId="57006" xr:uid="{05568B6F-9E71-4714-AFAF-5E9F65454FF1}"/>
    <cellStyle name="Normal 9_Hoja1" xfId="57007" xr:uid="{0A76A122-944F-4527-AB3B-DB1658C84FF9}"/>
    <cellStyle name="Normal 90" xfId="11445" xr:uid="{2D7605E9-A410-4291-B435-AFA7C21AB392}"/>
    <cellStyle name="Normal 90 2" xfId="11446" xr:uid="{7751D031-5F88-4766-8559-305B31244A98}"/>
    <cellStyle name="Normal 90 2 2" xfId="57008" xr:uid="{0A7E903A-C4DB-4417-A259-48CBC804828A}"/>
    <cellStyle name="Normal 90 3" xfId="57009" xr:uid="{6E9245B7-F392-44FD-83F8-E90F6D12511D}"/>
    <cellStyle name="Normal 91" xfId="11447" xr:uid="{32FFA06E-DB17-4168-8622-25362732546B}"/>
    <cellStyle name="Normal 91 2" xfId="11448" xr:uid="{A9234897-E528-4B82-A9CC-C9BF6B3EE1F7}"/>
    <cellStyle name="Normal 91 2 2" xfId="57010" xr:uid="{5AABE392-8404-40C0-8B2A-02D09D9062C8}"/>
    <cellStyle name="Normal 91 3" xfId="57011" xr:uid="{F4E4F4E0-F3C9-4663-A381-5FF5E8AEE83C}"/>
    <cellStyle name="Normal 92" xfId="11449" xr:uid="{0EEC45D1-39C3-46D7-B65F-BF6AD7E24D52}"/>
    <cellStyle name="Normal 92 2" xfId="11450" xr:uid="{F0D8618A-B3A9-48FA-BD1D-3E0B11F7DE07}"/>
    <cellStyle name="Normal 92 2 2" xfId="57012" xr:uid="{41104934-E417-47AD-91D8-9102B4D4FD3F}"/>
    <cellStyle name="Normal 92 3" xfId="57013" xr:uid="{071309DF-73E5-41DE-8138-C21A286816DE}"/>
    <cellStyle name="Normal 93" xfId="11451" xr:uid="{14A045A1-460D-444F-B5DD-EBB47C53463F}"/>
    <cellStyle name="Normal 93 2" xfId="11452" xr:uid="{18C98E48-D5B0-4232-9266-3ACAFE8A6367}"/>
    <cellStyle name="Normal 93 2 2" xfId="57014" xr:uid="{1ECE8381-50D6-40FA-970C-2A491496D08F}"/>
    <cellStyle name="Normal 93 3" xfId="57015" xr:uid="{A8B3DB0C-FAA4-4C25-97AE-5453CE38840C}"/>
    <cellStyle name="Normal 94" xfId="11453" xr:uid="{6C053F23-356E-4E1E-9306-4B0F670ABC60}"/>
    <cellStyle name="Normal 94 2" xfId="11454" xr:uid="{775320DB-AAB0-4C95-903A-CA877652301A}"/>
    <cellStyle name="Normal 94 2 2" xfId="57016" xr:uid="{13FD3C2F-F432-452D-B843-F2547C0ED229}"/>
    <cellStyle name="Normal 94 3" xfId="57017" xr:uid="{7EAC37AD-89D1-4423-BDD3-F3DC35A2371E}"/>
    <cellStyle name="Normal 944" xfId="61216" xr:uid="{A3AB52E1-1D7E-446C-A46D-E01EE5AE8C66}"/>
    <cellStyle name="Normal 947" xfId="61218" xr:uid="{17C7BA8C-E023-4E6F-BA63-B77888CF1FF0}"/>
    <cellStyle name="Normal 95" xfId="11455" xr:uid="{83274705-B74D-4DDF-8FF7-0083A166F61E}"/>
    <cellStyle name="Normal 95 2" xfId="11456" xr:uid="{320113FE-3653-4001-8A2A-3F5D002C8ABA}"/>
    <cellStyle name="Normal 95 2 2" xfId="57018" xr:uid="{9039DA7E-452A-43B5-97DC-0B5BBEA2BDFF}"/>
    <cellStyle name="Normal 95 3" xfId="57019" xr:uid="{F68ADACC-1C4A-4735-98F9-B52B930FE699}"/>
    <cellStyle name="Normal 952" xfId="61246" xr:uid="{65CB8E0D-D1C6-4496-992B-88C4AE0F4C52}"/>
    <cellStyle name="Normal 957" xfId="61258" xr:uid="{1C5E19AC-A0CB-4A1C-B6E6-8949A121324D}"/>
    <cellStyle name="Normal 958" xfId="61259" xr:uid="{BFE4E818-F696-458B-B98D-59B558102CC9}"/>
    <cellStyle name="Normal 959" xfId="61260" xr:uid="{5BB07A2F-7924-4D72-9E82-E77D47DBA8AB}"/>
    <cellStyle name="Normal 96" xfId="11457" xr:uid="{4227EAE4-E6CC-4719-BEAE-C6D0C1B073DA}"/>
    <cellStyle name="Normal 96 2" xfId="11458" xr:uid="{9D34CC85-03EC-4177-83A5-F5AC43E54D8C}"/>
    <cellStyle name="Normal 96 2 2" xfId="57020" xr:uid="{A525957E-B1CB-4AD8-A91B-489CBA58E03D}"/>
    <cellStyle name="Normal 96 3" xfId="12388" xr:uid="{9560530E-9A46-4DFA-A352-CC2A9CFAE226}"/>
    <cellStyle name="Normal 960" xfId="61261" xr:uid="{A6541D3E-84D4-4623-8364-D1E139C4B7C1}"/>
    <cellStyle name="Normal 961" xfId="61263" xr:uid="{4DC1D77A-70E8-426A-91B9-2E03724D965B}"/>
    <cellStyle name="Normal 962" xfId="61264" xr:uid="{230A5CDA-2098-467F-83C0-F001EB2C3274}"/>
    <cellStyle name="Normal 963" xfId="61265" xr:uid="{76CD4964-AEA6-4BCB-9CB7-91AE6FDCAB75}"/>
    <cellStyle name="Normal 964" xfId="61267" xr:uid="{9BAEA2D9-EFBF-43D1-9F34-19272A7638EF}"/>
    <cellStyle name="Normal 965" xfId="61268" xr:uid="{0AC519E7-0E63-4B14-86DC-606404E63AC8}"/>
    <cellStyle name="Normal 966" xfId="61269" xr:uid="{E38F409F-D58E-4292-B3B2-98A1D23B15D6}"/>
    <cellStyle name="Normal 967" xfId="61270" xr:uid="{823F9026-E4B5-48D7-9F5B-6EA9857F3569}"/>
    <cellStyle name="Normal 97" xfId="11459" xr:uid="{49689C2D-9800-46E2-998D-B5E37EC4DE9E}"/>
    <cellStyle name="Normal 97 2" xfId="11460" xr:uid="{B4352A39-F1F2-41B9-96AF-7D55841A87BC}"/>
    <cellStyle name="Normal 97 2 2" xfId="57021" xr:uid="{4E576119-75FF-4420-9287-00232A1BBC63}"/>
    <cellStyle name="Normal 97 3" xfId="12389" xr:uid="{89F62780-099A-44CB-93A0-EBC17A3F7EA6}"/>
    <cellStyle name="Normal 971" xfId="61239" xr:uid="{4D8F215E-F014-4D7F-9896-9A4A22B4BDDC}"/>
    <cellStyle name="Normal 98" xfId="11461" xr:uid="{171031FE-09F1-4423-B368-8735809A0960}"/>
    <cellStyle name="Normal 98 2" xfId="11462" xr:uid="{CEEC7B88-E1D8-4795-A68E-A2B9BCCFFB61}"/>
    <cellStyle name="Normal 98 2 2" xfId="57022" xr:uid="{322F6347-3C50-4F90-A629-D6555571AAF2}"/>
    <cellStyle name="Normal 98 3" xfId="12390" xr:uid="{C57BA6D5-265E-4DE0-BB82-6FB936AD99FE}"/>
    <cellStyle name="Normal 986" xfId="61236" xr:uid="{8398E847-0C88-44BE-AA3A-4B485D648A7A}"/>
    <cellStyle name="Normal 99" xfId="11463" xr:uid="{AF1E8C70-162D-4A3E-9578-48D1256C4769}"/>
    <cellStyle name="Normal 99 2" xfId="11464" xr:uid="{6459CFDE-DCB3-4662-A2D7-D731211FBBF0}"/>
    <cellStyle name="Normal 99 2 2" xfId="57023" xr:uid="{CDE0479C-DD60-4A21-B3C5-BA0CD8092FB2}"/>
    <cellStyle name="Normal 99 3" xfId="12391" xr:uid="{2244DB04-1755-4496-9A69-44B24086EDEE}"/>
    <cellStyle name="Normale_CODICI CONTO SAP" xfId="57024" xr:uid="{DBE739CB-D0F2-46E9-864F-3DA2925F1141}"/>
    <cellStyle name="Nota" xfId="10134" xr:uid="{812F5E71-0AA1-4218-8692-B870C16ADC72}"/>
    <cellStyle name="Notas" xfId="891" builtinId="10" customBuiltin="1"/>
    <cellStyle name="Notas 10" xfId="845" xr:uid="{B2770174-C775-4795-8737-2A960417FE19}"/>
    <cellStyle name="Notas 10 10" xfId="10135" xr:uid="{DF7CB61D-4D20-45B0-9E67-775332CB13A3}"/>
    <cellStyle name="Notas 10 10 2" xfId="57025" xr:uid="{D3D34D27-B867-48B9-AC74-F63D981A3665}"/>
    <cellStyle name="Notas 10 11" xfId="10136" xr:uid="{10DFDC13-D257-492B-96A1-8F23DC94D5E4}"/>
    <cellStyle name="Notas 10 11 2" xfId="57026" xr:uid="{54EA9C12-CE89-45D6-A53A-A3E1D0EDCFF5}"/>
    <cellStyle name="Notas 10 12" xfId="10137" xr:uid="{3C294F01-A810-4FA6-8957-4FABC4107D33}"/>
    <cellStyle name="Notas 10 12 2" xfId="57027" xr:uid="{9E49622C-3BAA-45B3-BAB3-7100954B51E7}"/>
    <cellStyle name="Notas 10 13" xfId="10138" xr:uid="{6ECC6192-BD16-4614-876E-08B26D23DC0D}"/>
    <cellStyle name="Notas 10 13 2" xfId="57028" xr:uid="{353486ED-6031-468B-AA1D-262F801AC50E}"/>
    <cellStyle name="Notas 10 14" xfId="10139" xr:uid="{8BFA3EBC-8408-4456-982B-70E2F94A9B3D}"/>
    <cellStyle name="Notas 10 14 2" xfId="57029" xr:uid="{5FD068C3-FBD5-4136-AC29-53FF84D6D37B}"/>
    <cellStyle name="Notas 10 15" xfId="10140" xr:uid="{078D84F9-196E-4930-9991-3B3F1726A7A3}"/>
    <cellStyle name="Notas 10 15 2" xfId="57030" xr:uid="{84F628E5-0727-4E14-BA88-7F06DEAFD1BD}"/>
    <cellStyle name="Notas 10 16" xfId="10141" xr:uid="{07D0EB2B-D9A5-4983-B5CC-2FD201C59E51}"/>
    <cellStyle name="Notas 10 16 2" xfId="57031" xr:uid="{E4633392-446D-4E06-97B0-955DE3039165}"/>
    <cellStyle name="Notas 10 17" xfId="10142" xr:uid="{A78D5E2C-CD3F-4055-A9BB-16003CD56ADB}"/>
    <cellStyle name="Notas 10 17 2" xfId="57032" xr:uid="{0A645681-196F-4A4D-B944-91097201F943}"/>
    <cellStyle name="Notas 10 18" xfId="10143" xr:uid="{5E8766FA-4AC1-4763-98A3-5CC645E812EF}"/>
    <cellStyle name="Notas 10 18 2" xfId="57033" xr:uid="{EEE8E8AC-0589-4920-B876-321FF835A7C7}"/>
    <cellStyle name="Notas 10 19" xfId="10144" xr:uid="{61EF1982-B31E-4007-A60D-A565CC9039F2}"/>
    <cellStyle name="Notas 10 19 2" xfId="57034" xr:uid="{83BF5376-D1B4-4BCF-A434-8C2C77C55FC8}"/>
    <cellStyle name="Notas 10 2" xfId="846" xr:uid="{276C28DC-E3D5-483F-A607-A9277D3278DA}"/>
    <cellStyle name="Notas 10 2 2" xfId="57035" xr:uid="{C13FA673-3212-448F-BE10-E176ACA8C270}"/>
    <cellStyle name="Notas 10 2 2 2" xfId="57036" xr:uid="{3DBF6A0E-FB18-4D34-83DE-7A0B01991028}"/>
    <cellStyle name="Notas 10 2 2 2 2" xfId="57037" xr:uid="{3FF01831-9660-458E-AEBB-9597834EE513}"/>
    <cellStyle name="Notas 10 2 2 3" xfId="57038" xr:uid="{6A2C01E1-1C0E-4AD0-B018-39A7DEDFA92C}"/>
    <cellStyle name="Notas 10 2 3" xfId="57039" xr:uid="{FACE75F1-BDE6-43E3-83FD-6B127EAFC87D}"/>
    <cellStyle name="Notas 10 2 3 2" xfId="57040" xr:uid="{D2719689-A349-42F4-A173-91C744280EBD}"/>
    <cellStyle name="Notas 10 2 3 2 2" xfId="57041" xr:uid="{35E0A87B-8FBF-4102-8C99-C97D0BA4EA22}"/>
    <cellStyle name="Notas 10 2 3 3" xfId="57042" xr:uid="{5613923E-7436-46E9-A077-09A42CF7C535}"/>
    <cellStyle name="Notas 10 2 4" xfId="57043" xr:uid="{7D441AD5-20C5-4EFA-9CFB-5A203305991F}"/>
    <cellStyle name="Notas 10 2 4 2" xfId="57044" xr:uid="{4EBF3BE4-36E8-4B20-9539-B873F67507F5}"/>
    <cellStyle name="Notas 10 2 5" xfId="57045" xr:uid="{A274AA2E-4337-491B-A5EA-9E50A1E88496}"/>
    <cellStyle name="Notas 10 2 5 2" xfId="57046" xr:uid="{E1A2312B-35B1-4BEE-A473-EDAFD9F3847F}"/>
    <cellStyle name="Notas 10 2 6" xfId="57047" xr:uid="{C292E7C6-65BB-47C3-88E1-309C20922494}"/>
    <cellStyle name="Notas 10 20" xfId="10145" xr:uid="{34EC124D-DF44-468F-A799-74971857D8F7}"/>
    <cellStyle name="Notas 10 20 2" xfId="57048" xr:uid="{DC29011C-4696-4732-B6FE-42908DC59353}"/>
    <cellStyle name="Notas 10 21" xfId="10146" xr:uid="{D9B80E88-8D96-4F57-9755-DE3B1F8CE842}"/>
    <cellStyle name="Notas 10 21 2" xfId="57049" xr:uid="{153CFF55-D800-4BB9-B8DC-8C64BC7A6D3D}"/>
    <cellStyle name="Notas 10 22" xfId="10147" xr:uid="{122A528B-93C6-44D2-8B23-A11B22CC9ACB}"/>
    <cellStyle name="Notas 10 22 2" xfId="57050" xr:uid="{8858340A-2A28-410B-96FC-C5AFD2212354}"/>
    <cellStyle name="Notas 10 23" xfId="10148" xr:uid="{E35964A2-8A95-4AF1-B115-CEF69510E49A}"/>
    <cellStyle name="Notas 10 23 2" xfId="57051" xr:uid="{7D7C8BCC-9026-41F1-A003-50BDB2280A0B}"/>
    <cellStyle name="Notas 10 24" xfId="10149" xr:uid="{508B7520-A7BF-4DD2-8FD5-37BCDD43A300}"/>
    <cellStyle name="Notas 10 24 2" xfId="57052" xr:uid="{0D4BCCA1-96C9-4FDD-BEC9-DA3034E42A3E}"/>
    <cellStyle name="Notas 10 25" xfId="10150" xr:uid="{7FDF83C5-829F-41BE-9027-6F130CA8AF1F}"/>
    <cellStyle name="Notas 10 25 2" xfId="57053" xr:uid="{F8F3DB50-2E39-4863-97F7-290160864F49}"/>
    <cellStyle name="Notas 10 26" xfId="12392" xr:uid="{B1B4C27D-08D9-4939-B01D-86A0CA805A4F}"/>
    <cellStyle name="Notas 10 3" xfId="10151" xr:uid="{6BE10FB5-2552-44C1-9ACF-28ADD5F6F000}"/>
    <cellStyle name="Notas 10 3 2" xfId="57054" xr:uid="{9AE9EBF0-305D-4FE1-AD08-494CD5FE7127}"/>
    <cellStyle name="Notas 10 3 2 2" xfId="57055" xr:uid="{D96992FA-E6A1-4FE2-B98E-B297BE31D47B}"/>
    <cellStyle name="Notas 10 3 2 2 2" xfId="57056" xr:uid="{AA781CA1-F186-4FD8-BBA4-131E85226E40}"/>
    <cellStyle name="Notas 10 3 2 3" xfId="57057" xr:uid="{E325F976-AC7A-4EF3-8EF9-75A7321DF447}"/>
    <cellStyle name="Notas 10 3 3" xfId="57058" xr:uid="{B163E7EB-08DB-4AB3-8F41-9BBB52A3409B}"/>
    <cellStyle name="Notas 10 3 3 2" xfId="57059" xr:uid="{641BF122-E1EA-49A2-83E9-6FC7EBF520C6}"/>
    <cellStyle name="Notas 10 3 4" xfId="57060" xr:uid="{596AB37A-63AB-4956-BBE5-54E22A508896}"/>
    <cellStyle name="Notas 10 4" xfId="10152" xr:uid="{452A1D28-539C-4183-BF0F-DA7AE3091610}"/>
    <cellStyle name="Notas 10 4 2" xfId="57061" xr:uid="{276CED00-AE78-4A45-A53F-AEC654C1F7DE}"/>
    <cellStyle name="Notas 10 4 2 2" xfId="57062" xr:uid="{7D2D216A-4B52-4B67-930C-B74CAD6435DE}"/>
    <cellStyle name="Notas 10 4 2 2 2" xfId="57063" xr:uid="{ACB27E64-2946-4CD8-84B6-76D50271C21F}"/>
    <cellStyle name="Notas 10 4 2 3" xfId="57064" xr:uid="{9309DBA5-E6ED-4E8C-9BFB-19EA870B38DB}"/>
    <cellStyle name="Notas 10 4 3" xfId="57065" xr:uid="{F68A2997-FC1F-4DA8-BC22-2CC715BF39A6}"/>
    <cellStyle name="Notas 10 4 3 2" xfId="57066" xr:uid="{937282D0-10D5-41E0-9E23-DA5C0659C0B1}"/>
    <cellStyle name="Notas 10 4 4" xfId="57067" xr:uid="{5C9C6FAC-6684-40CB-B96E-759EFF300FEC}"/>
    <cellStyle name="Notas 10 5" xfId="10153" xr:uid="{497DD702-B2CA-4BC5-827C-C8E2A6586BFC}"/>
    <cellStyle name="Notas 10 5 2" xfId="57068" xr:uid="{314BEBC6-AF7B-4082-BD9F-CCDD35957D38}"/>
    <cellStyle name="Notas 10 5 2 2" xfId="57069" xr:uid="{D804B057-7C89-4F31-9C32-BEB8BBC150D7}"/>
    <cellStyle name="Notas 10 5 2 2 2" xfId="57070" xr:uid="{CD6654B6-60FD-4289-9410-94F66C96A886}"/>
    <cellStyle name="Notas 10 5 2 3" xfId="57071" xr:uid="{6932430D-9738-4BB8-B8AE-209337ADD5B8}"/>
    <cellStyle name="Notas 10 5 3" xfId="57072" xr:uid="{F987B0EF-6A08-47F0-901A-7582E00DEC5E}"/>
    <cellStyle name="Notas 10 5 3 2" xfId="57073" xr:uid="{560E0264-9F6C-4C5A-B428-3B697BEB0BFD}"/>
    <cellStyle name="Notas 10 5 4" xfId="57074" xr:uid="{A0998075-853E-4189-97B2-1D7C2A077AE8}"/>
    <cellStyle name="Notas 10 6" xfId="10154" xr:uid="{0921F2B8-0E43-4146-B8AC-E4C17BCD69A0}"/>
    <cellStyle name="Notas 10 6 2" xfId="57075" xr:uid="{5153B105-620B-4D5E-9295-6CF3F42CC00B}"/>
    <cellStyle name="Notas 10 6 2 2" xfId="57076" xr:uid="{C329EC7A-437B-4897-A370-2419C48FF71C}"/>
    <cellStyle name="Notas 10 6 2 2 2" xfId="57077" xr:uid="{8B11AB97-4246-4A9B-9BD3-774734D608AD}"/>
    <cellStyle name="Notas 10 6 2 3" xfId="57078" xr:uid="{5DC2AD76-761B-4A59-B583-A74B0023ECAD}"/>
    <cellStyle name="Notas 10 6 3" xfId="57079" xr:uid="{37DC662E-4556-4643-809E-31125D3F99BD}"/>
    <cellStyle name="Notas 10 6 3 2" xfId="57080" xr:uid="{624BEA05-F6DF-4656-9280-90CF131A3C56}"/>
    <cellStyle name="Notas 10 6 4" xfId="57081" xr:uid="{09B08C1D-8E9D-4B60-B972-09D9B279604F}"/>
    <cellStyle name="Notas 10 7" xfId="10155" xr:uid="{B76D759D-D7B0-4654-8126-421B4E3BFCC7}"/>
    <cellStyle name="Notas 10 7 2" xfId="57082" xr:uid="{FA1CFB57-9448-449F-92D5-7E8A64E487B3}"/>
    <cellStyle name="Notas 10 7 2 2" xfId="57083" xr:uid="{B71D82D4-9DB2-46F9-8982-6E111D8A864A}"/>
    <cellStyle name="Notas 10 7 2 2 2" xfId="57084" xr:uid="{B862D29F-11CE-4784-A53D-ABFA212D8282}"/>
    <cellStyle name="Notas 10 7 2 3" xfId="57085" xr:uid="{11CC1F96-7B50-4B62-9D4D-8395D9D9A724}"/>
    <cellStyle name="Notas 10 7 3" xfId="57086" xr:uid="{EB5AA6C5-7C2B-40CE-B884-3D69A01CDBE0}"/>
    <cellStyle name="Notas 10 7 3 2" xfId="57087" xr:uid="{34F78945-1A15-46AE-A059-27B07443F008}"/>
    <cellStyle name="Notas 10 7 4" xfId="57088" xr:uid="{C45398C7-CE77-4A06-BE51-117F99E0260F}"/>
    <cellStyle name="Notas 10 8" xfId="10156" xr:uid="{9E39A2CD-C61B-4D7A-994C-7A4C55F17DBE}"/>
    <cellStyle name="Notas 10 8 2" xfId="57089" xr:uid="{26C5F2C0-BBB0-419D-8EFB-D5B7EE918774}"/>
    <cellStyle name="Notas 10 8 2 2" xfId="57090" xr:uid="{C08DD4BC-C6AD-4D21-BA2E-857E92DCFE6B}"/>
    <cellStyle name="Notas 10 8 3" xfId="57091" xr:uid="{5610D85C-4C14-495D-96B4-9EE13E2D0D4C}"/>
    <cellStyle name="Notas 10 9" xfId="10157" xr:uid="{480ACBB7-3AF6-4E5F-8985-9524372F8A38}"/>
    <cellStyle name="Notas 10 9 2" xfId="57092" xr:uid="{138B89D3-2B5D-4EDA-B5FE-3820E3270369}"/>
    <cellStyle name="Notas 100" xfId="12393" xr:uid="{D4B3EAAE-7ED3-4D07-9DAC-B7201CD00C90}"/>
    <cellStyle name="Notas 101" xfId="12394" xr:uid="{E92FA89E-F443-4672-999A-6590D9ADAB39}"/>
    <cellStyle name="Notas 102" xfId="12395" xr:uid="{D27E2CBB-D4CF-42CE-A6A0-A0112601501F}"/>
    <cellStyle name="Notas 103" xfId="12396" xr:uid="{E197ED73-4263-4C71-A110-66B6799415AA}"/>
    <cellStyle name="Notas 104" xfId="12397" xr:uid="{5FB8C6DD-75AD-4EFE-B98D-85379D0F2993}"/>
    <cellStyle name="Notas 105" xfId="12398" xr:uid="{59260F40-1783-41F8-8BC6-16DAA18F0BED}"/>
    <cellStyle name="Notas 106" xfId="12399" xr:uid="{171E9A4B-0E21-4307-84BA-F4AE1869D3EF}"/>
    <cellStyle name="Notas 107" xfId="12400" xr:uid="{EEDE69A0-4BE8-41EA-8F11-A21324179D9C}"/>
    <cellStyle name="Notas 108" xfId="12401" xr:uid="{80147C0F-FA1B-422C-A63C-5050582C277B}"/>
    <cellStyle name="Notas 109" xfId="12402" xr:uid="{EF753D6F-69C6-4D56-B5D8-CED5C4288D30}"/>
    <cellStyle name="Notas 11" xfId="847" xr:uid="{BA591A42-D3C8-48D6-800C-F6DA60CF75C6}"/>
    <cellStyle name="Notas 11 10" xfId="10158" xr:uid="{010DD5B7-550B-406B-8D61-C707B1ADB063}"/>
    <cellStyle name="Notas 11 10 2" xfId="57093" xr:uid="{B2F5A600-BD16-495E-8394-92472553539F}"/>
    <cellStyle name="Notas 11 11" xfId="10159" xr:uid="{7F5891B2-D9C7-4789-B976-8C46FE6EF865}"/>
    <cellStyle name="Notas 11 11 2" xfId="57094" xr:uid="{24838D18-24FF-43E8-B1DC-066D6D48B06D}"/>
    <cellStyle name="Notas 11 12" xfId="10160" xr:uid="{9807C35E-ED67-4CD3-9C93-F86203BD1981}"/>
    <cellStyle name="Notas 11 12 2" xfId="57095" xr:uid="{0325681D-FE93-4BB9-A298-FA722F3B64EB}"/>
    <cellStyle name="Notas 11 13" xfId="10161" xr:uid="{711C5B98-E2F8-4479-AF94-F8241677E69A}"/>
    <cellStyle name="Notas 11 13 2" xfId="57096" xr:uid="{F47FE8ED-24A3-4389-990C-932FC306F39B}"/>
    <cellStyle name="Notas 11 14" xfId="10162" xr:uid="{96AA759E-43B1-452B-8C0F-413E359BCFA2}"/>
    <cellStyle name="Notas 11 14 2" xfId="57097" xr:uid="{D15C815E-5FFE-46AD-A2DE-598D3A663B4D}"/>
    <cellStyle name="Notas 11 15" xfId="10163" xr:uid="{3DEAB393-0A1F-4570-9FD7-05B5D324D329}"/>
    <cellStyle name="Notas 11 15 2" xfId="57098" xr:uid="{EAF50204-84F3-4C04-B09A-B961CB673A12}"/>
    <cellStyle name="Notas 11 16" xfId="10164" xr:uid="{608DFCC6-3B5A-4202-B27F-12EADB85B5C0}"/>
    <cellStyle name="Notas 11 16 2" xfId="57099" xr:uid="{D21A7ABF-DCA0-4CC9-8000-FA139BB99F6C}"/>
    <cellStyle name="Notas 11 17" xfId="10165" xr:uid="{16C75FE4-0D6A-4B9E-B16E-1A14529679B6}"/>
    <cellStyle name="Notas 11 17 2" xfId="57100" xr:uid="{18ECD4B6-2FE0-441D-8630-48B7D4EBC9DD}"/>
    <cellStyle name="Notas 11 18" xfId="10166" xr:uid="{843F3117-B39B-40F0-8311-1F1F7418D56A}"/>
    <cellStyle name="Notas 11 18 2" xfId="57101" xr:uid="{45CC069C-9297-4E4A-90E2-B2E849EE1187}"/>
    <cellStyle name="Notas 11 19" xfId="10167" xr:uid="{3023E37E-61E3-4293-9A4D-FAC2750F25DC}"/>
    <cellStyle name="Notas 11 19 2" xfId="57102" xr:uid="{8C54F67B-AB85-4163-806D-577081A0E9B1}"/>
    <cellStyle name="Notas 11 2" xfId="848" xr:uid="{4DEE8B48-BD4C-4B55-B3F2-8854FCD2283C}"/>
    <cellStyle name="Notas 11 2 2" xfId="57103" xr:uid="{62A23618-828A-4FB2-A1AF-F38A9EC1C147}"/>
    <cellStyle name="Notas 11 2 2 2" xfId="57104" xr:uid="{1C7B992F-25AB-401A-B509-4CDEC20F80A7}"/>
    <cellStyle name="Notas 11 2 2 2 2" xfId="57105" xr:uid="{56447740-A31F-40A9-AFC2-A0EF31105190}"/>
    <cellStyle name="Notas 11 2 2 3" xfId="57106" xr:uid="{98D3447D-4C35-47E7-9DE8-59A1A8086423}"/>
    <cellStyle name="Notas 11 2 3" xfId="57107" xr:uid="{806091B5-AF33-4D0E-AE0E-221490E1C68E}"/>
    <cellStyle name="Notas 11 2 3 2" xfId="57108" xr:uid="{D90C4004-ACA0-4BB4-8558-8F47D3092BA1}"/>
    <cellStyle name="Notas 11 2 3 2 2" xfId="57109" xr:uid="{5B38D347-36E9-45AF-9A13-7AB65BA5AB98}"/>
    <cellStyle name="Notas 11 2 3 3" xfId="57110" xr:uid="{A57DB47A-39C5-4249-B1FF-6B8D84C1D2AF}"/>
    <cellStyle name="Notas 11 2 4" xfId="57111" xr:uid="{FA597A15-0551-4178-B0E3-35374F6645D8}"/>
    <cellStyle name="Notas 11 2 4 2" xfId="57112" xr:uid="{57B4390C-62DD-42EE-8D85-E61B96E81BEE}"/>
    <cellStyle name="Notas 11 2 5" xfId="57113" xr:uid="{1403FC13-B170-4FBE-BBE6-AAD2F310D72D}"/>
    <cellStyle name="Notas 11 2 5 2" xfId="57114" xr:uid="{F112FDC2-12EE-43BF-A65A-1303B502DB60}"/>
    <cellStyle name="Notas 11 2 6" xfId="57115" xr:uid="{BB633CD1-5EE5-4027-86C1-C2AADE28C51D}"/>
    <cellStyle name="Notas 11 20" xfId="10168" xr:uid="{DABB17E9-DED8-4E48-9A00-E8B2DD3076C0}"/>
    <cellStyle name="Notas 11 20 2" xfId="57116" xr:uid="{31D6E648-E4A4-426A-8091-E8BE44A94A63}"/>
    <cellStyle name="Notas 11 21" xfId="10169" xr:uid="{B38B7867-8140-433F-A4AA-75F7B90A095B}"/>
    <cellStyle name="Notas 11 21 2" xfId="57117" xr:uid="{2B61887E-140A-4B20-9395-4547F672E961}"/>
    <cellStyle name="Notas 11 22" xfId="10170" xr:uid="{880317B9-3660-4C44-949C-CD206C4FBCB9}"/>
    <cellStyle name="Notas 11 22 2" xfId="57118" xr:uid="{5F8376E4-B114-46EF-8FE0-10A8A4D6EB78}"/>
    <cellStyle name="Notas 11 23" xfId="10171" xr:uid="{530366E2-4087-4C33-9753-CC5DCF8B49A2}"/>
    <cellStyle name="Notas 11 23 2" xfId="57119" xr:uid="{2CDB798B-89A7-451C-A6C2-331438442566}"/>
    <cellStyle name="Notas 11 24" xfId="10172" xr:uid="{34716C0E-75E8-477E-B994-792732BE0F74}"/>
    <cellStyle name="Notas 11 24 2" xfId="57120" xr:uid="{6AD60762-54E2-4BDD-9ABC-24B05AB3A891}"/>
    <cellStyle name="Notas 11 25" xfId="10173" xr:uid="{027BB0BF-C92F-4BEB-BDB6-8B8ABCC212B7}"/>
    <cellStyle name="Notas 11 25 2" xfId="57121" xr:uid="{30D7F71B-A416-42D0-889D-497DF5107702}"/>
    <cellStyle name="Notas 11 26" xfId="12403" xr:uid="{BF73EC74-786C-43DD-A229-8D2ACB9B4682}"/>
    <cellStyle name="Notas 11 3" xfId="10174" xr:uid="{526F8A51-665F-4E10-819B-56C63104C53A}"/>
    <cellStyle name="Notas 11 3 2" xfId="57122" xr:uid="{7D2730E2-A8A0-458D-9897-BF0F94CB8128}"/>
    <cellStyle name="Notas 11 3 2 2" xfId="57123" xr:uid="{5E2AE6E9-DC09-42BB-99ED-C74D17FF9244}"/>
    <cellStyle name="Notas 11 3 2 2 2" xfId="57124" xr:uid="{B9398778-034A-4C94-8F8D-8867284B0E84}"/>
    <cellStyle name="Notas 11 3 2 3" xfId="57125" xr:uid="{32BF9703-CF44-4EBF-843C-435B3F8F5D75}"/>
    <cellStyle name="Notas 11 3 3" xfId="57126" xr:uid="{02238F17-9303-4297-8E93-78B23E537306}"/>
    <cellStyle name="Notas 11 3 3 2" xfId="57127" xr:uid="{2335A205-B7FE-4054-8893-2B252A158295}"/>
    <cellStyle name="Notas 11 3 4" xfId="57128" xr:uid="{CFD73C57-D050-483A-8231-AA990BAD58EF}"/>
    <cellStyle name="Notas 11 4" xfId="10175" xr:uid="{54708137-6693-4A93-8CD6-783A36AA967D}"/>
    <cellStyle name="Notas 11 4 2" xfId="57129" xr:uid="{04FEB9DD-5ED7-4472-92BE-1201BB49E5E8}"/>
    <cellStyle name="Notas 11 4 2 2" xfId="57130" xr:uid="{321FF6E2-C622-4316-9298-3D5D64CA9AD5}"/>
    <cellStyle name="Notas 11 4 2 2 2" xfId="57131" xr:uid="{67D99F72-A2DE-4B93-8E93-A4A6F6855EED}"/>
    <cellStyle name="Notas 11 4 2 3" xfId="57132" xr:uid="{E59B8A4B-9DED-486B-81DD-38DD895DA9CE}"/>
    <cellStyle name="Notas 11 4 3" xfId="57133" xr:uid="{AA3D31C0-FF73-4A48-8AE2-A768EC53D978}"/>
    <cellStyle name="Notas 11 4 3 2" xfId="57134" xr:uid="{DD5B4A69-FDD7-4D60-AEB4-0A22C63F265A}"/>
    <cellStyle name="Notas 11 4 4" xfId="57135" xr:uid="{816257C4-0A9A-4659-9B26-E2B0DBC8853D}"/>
    <cellStyle name="Notas 11 5" xfId="10176" xr:uid="{450592CB-215B-49FF-87DA-C630310657AF}"/>
    <cellStyle name="Notas 11 5 2" xfId="57136" xr:uid="{D18BCDB6-35DE-4A04-A3EB-02DACD7A155D}"/>
    <cellStyle name="Notas 11 5 2 2" xfId="57137" xr:uid="{B88D1FB5-D317-46C4-9BBE-EEA9E3BFF80A}"/>
    <cellStyle name="Notas 11 5 2 2 2" xfId="57138" xr:uid="{25F39D5E-97B0-4612-8FF8-D1615EFDD4A3}"/>
    <cellStyle name="Notas 11 5 2 3" xfId="57139" xr:uid="{C4DC1111-59D6-472E-BD38-8D4DE8B23A69}"/>
    <cellStyle name="Notas 11 5 3" xfId="57140" xr:uid="{ADE66FAA-857F-4DCD-A535-EF15DDE477DC}"/>
    <cellStyle name="Notas 11 5 3 2" xfId="57141" xr:uid="{8E2A3434-9B8F-4240-854E-D2131664C3F1}"/>
    <cellStyle name="Notas 11 5 4" xfId="57142" xr:uid="{ABDF55CE-176D-416F-B88C-8B08BC1BF222}"/>
    <cellStyle name="Notas 11 6" xfId="10177" xr:uid="{A5104498-1CB1-49BD-B6E9-28A5E0E111D0}"/>
    <cellStyle name="Notas 11 6 2" xfId="57143" xr:uid="{5E585DDA-C104-45D7-84A3-E8C3773E9BA1}"/>
    <cellStyle name="Notas 11 6 2 2" xfId="57144" xr:uid="{27B4C7C5-71EC-492A-8E8F-B2D4A8DC2F9A}"/>
    <cellStyle name="Notas 11 6 2 2 2" xfId="57145" xr:uid="{849B7275-75BA-4FED-BE3F-FFBBAB4268F0}"/>
    <cellStyle name="Notas 11 6 2 3" xfId="57146" xr:uid="{EE4E60C6-0B26-47FF-8D93-E47ABCA01D1D}"/>
    <cellStyle name="Notas 11 6 3" xfId="57147" xr:uid="{6B43052C-E8DB-4792-B3CC-C46B20C3985F}"/>
    <cellStyle name="Notas 11 6 3 2" xfId="57148" xr:uid="{464DE607-8F52-4ADD-A36A-7FA4B5921051}"/>
    <cellStyle name="Notas 11 6 4" xfId="57149" xr:uid="{CFF9EDBB-575A-4639-9C8E-2E5EF2FA2ABA}"/>
    <cellStyle name="Notas 11 7" xfId="10178" xr:uid="{CE1CFD0B-DB57-45EC-9F1E-ACF3F215D1FE}"/>
    <cellStyle name="Notas 11 7 2" xfId="57150" xr:uid="{9685FC89-0832-4373-AFFE-4F427288CE48}"/>
    <cellStyle name="Notas 11 7 2 2" xfId="57151" xr:uid="{57FE855B-BE80-44D3-97EC-918C6C7510C9}"/>
    <cellStyle name="Notas 11 7 2 2 2" xfId="57152" xr:uid="{79B10DB6-045C-4824-90BA-9D76A18279D2}"/>
    <cellStyle name="Notas 11 7 2 3" xfId="57153" xr:uid="{2CDDA02C-A52A-4AF7-951F-019E6CA10920}"/>
    <cellStyle name="Notas 11 7 3" xfId="57154" xr:uid="{8AF87108-1972-42E2-8D6E-1D1317910531}"/>
    <cellStyle name="Notas 11 7 3 2" xfId="57155" xr:uid="{D062B20C-E4B9-47E9-8BAC-4B505256AA0D}"/>
    <cellStyle name="Notas 11 7 4" xfId="57156" xr:uid="{8E73202E-C060-4FA2-B29B-72C6865BBEF5}"/>
    <cellStyle name="Notas 11 8" xfId="10179" xr:uid="{33672206-2F09-47DC-80F7-4585397CD258}"/>
    <cellStyle name="Notas 11 8 2" xfId="57157" xr:uid="{5F7B476C-E8B2-482B-90F6-DBE94B1BBE25}"/>
    <cellStyle name="Notas 11 8 2 2" xfId="57158" xr:uid="{C3563DC1-C7C4-4F83-A94D-431CCF95C439}"/>
    <cellStyle name="Notas 11 8 3" xfId="57159" xr:uid="{7614E8FB-4F3F-4BC6-BD2B-00E7A0D675D2}"/>
    <cellStyle name="Notas 11 9" xfId="10180" xr:uid="{19933A72-FAB4-42DB-9CBB-4EC6140DFAC9}"/>
    <cellStyle name="Notas 11 9 2" xfId="57160" xr:uid="{D0931D19-20F7-48CA-BD45-244E9E12F025}"/>
    <cellStyle name="Notas 110" xfId="12404" xr:uid="{FBC85750-9260-4D08-88D9-3C5A20D68895}"/>
    <cellStyle name="Notas 111" xfId="12405" xr:uid="{F5FB3305-CC1E-4153-9322-F442E85E1E62}"/>
    <cellStyle name="Notas 112" xfId="12406" xr:uid="{B24DA978-A6DC-400C-A236-A729929584E6}"/>
    <cellStyle name="Notas 113" xfId="12407" xr:uid="{2C101E95-C3D1-4245-AFCB-D4610D40D954}"/>
    <cellStyle name="Notas 114" xfId="12408" xr:uid="{51A7F7D2-D39F-4945-85BF-AFD69B54F0D9}"/>
    <cellStyle name="Notas 115" xfId="12409" xr:uid="{48C14B22-AE57-4D46-827A-B7E71C86437F}"/>
    <cellStyle name="Notas 116" xfId="12410" xr:uid="{9CF75D31-2DBF-4438-BB0F-14CD8021B873}"/>
    <cellStyle name="Notas 117" xfId="12411" xr:uid="{9214D1F8-4FA3-4DDA-BC56-76F964CFD4A9}"/>
    <cellStyle name="Notas 118" xfId="12412" xr:uid="{A4D3306A-27D4-43EF-B38C-35B69BB877B3}"/>
    <cellStyle name="Notas 119" xfId="12413" xr:uid="{AF3C8A34-A700-42F0-A626-F4DC750F0D6D}"/>
    <cellStyle name="Notas 12" xfId="849" xr:uid="{3E4409CC-3932-48A0-AB0D-B917819DE31A}"/>
    <cellStyle name="Notas 12 10" xfId="10181" xr:uid="{21B1C2B4-BA71-405F-B5FE-6C76E56CA15E}"/>
    <cellStyle name="Notas 12 10 2" xfId="57161" xr:uid="{8349AA64-4B70-4ABD-A617-3411D8580660}"/>
    <cellStyle name="Notas 12 11" xfId="10182" xr:uid="{E2538279-E805-4618-8F62-5F0633ECDCFA}"/>
    <cellStyle name="Notas 12 11 2" xfId="57162" xr:uid="{9DB8EFF2-3C03-4A2D-9A1B-2E9B0649BB6D}"/>
    <cellStyle name="Notas 12 12" xfId="10183" xr:uid="{05A319BB-8BE0-44EA-B2AC-5B5D47FB92F9}"/>
    <cellStyle name="Notas 12 12 2" xfId="57163" xr:uid="{7854441D-4E71-4B34-BABA-9F31F9C55A47}"/>
    <cellStyle name="Notas 12 13" xfId="10184" xr:uid="{CAA8FB55-5B11-4BC6-AD87-32D12C72F579}"/>
    <cellStyle name="Notas 12 13 2" xfId="57164" xr:uid="{DE6F5F13-DBBD-41FC-B2F5-617592C5CC0D}"/>
    <cellStyle name="Notas 12 14" xfId="10185" xr:uid="{70CCC238-A9ED-4AA4-8CE6-953BE44A359B}"/>
    <cellStyle name="Notas 12 14 2" xfId="57165" xr:uid="{87ACB224-6837-4D79-94C7-04FE3A86C1A0}"/>
    <cellStyle name="Notas 12 15" xfId="10186" xr:uid="{07B3758C-F166-43DA-B24C-2BD3EAF14E79}"/>
    <cellStyle name="Notas 12 15 2" xfId="57166" xr:uid="{9CA1F789-09C4-4F8B-B557-ACA89D66780F}"/>
    <cellStyle name="Notas 12 16" xfId="10187" xr:uid="{7D358AFC-7CAF-473A-85BB-A4E22ADFC2DC}"/>
    <cellStyle name="Notas 12 16 2" xfId="57167" xr:uid="{A3FCAFAD-74E0-4169-8FF9-FFD11625A8F8}"/>
    <cellStyle name="Notas 12 17" xfId="10188" xr:uid="{19D8EE7A-8D90-4388-B9BA-23F98EBFD9C4}"/>
    <cellStyle name="Notas 12 17 2" xfId="57168" xr:uid="{D3BCE6A8-E5CC-4DD1-B952-0794F88A29DC}"/>
    <cellStyle name="Notas 12 18" xfId="10189" xr:uid="{0CCB30E5-46E2-4F68-B15F-1C89FA1A252D}"/>
    <cellStyle name="Notas 12 18 2" xfId="57169" xr:uid="{5586B68C-01FE-4E7D-9DAA-79088DB5F466}"/>
    <cellStyle name="Notas 12 19" xfId="10190" xr:uid="{C0BE932F-3D4A-4AD4-A0D7-6A07ACE856A3}"/>
    <cellStyle name="Notas 12 19 2" xfId="57170" xr:uid="{908840CB-0EEA-465D-8455-2E85DCEEAD0B}"/>
    <cellStyle name="Notas 12 2" xfId="850" xr:uid="{63D76CC8-3E54-4E66-B7B1-566C53B182A4}"/>
    <cellStyle name="Notas 12 2 2" xfId="57171" xr:uid="{E0302312-3683-424B-ADCD-27298254695C}"/>
    <cellStyle name="Notas 12 2 2 2" xfId="57172" xr:uid="{7AF330E8-A334-41C0-84EC-EBD203076E34}"/>
    <cellStyle name="Notas 12 2 2 2 2" xfId="57173" xr:uid="{F4D198F6-30C7-4314-96D7-7ADE96E66A2F}"/>
    <cellStyle name="Notas 12 2 2 3" xfId="57174" xr:uid="{2B8FBD65-3E1B-45F1-8561-440B1B4BA713}"/>
    <cellStyle name="Notas 12 2 3" xfId="57175" xr:uid="{D1ADAC04-F46E-4ADA-A3E6-70A2DA1B7B6C}"/>
    <cellStyle name="Notas 12 2 3 2" xfId="57176" xr:uid="{80C876B6-2993-4D09-AAE6-7589B4599351}"/>
    <cellStyle name="Notas 12 2 3 2 2" xfId="57177" xr:uid="{651576C8-820E-4A73-A6DE-1B1D9F249FB4}"/>
    <cellStyle name="Notas 12 2 3 3" xfId="57178" xr:uid="{7AC7EC85-616F-4705-BF0C-AA52A4E8A68F}"/>
    <cellStyle name="Notas 12 2 4" xfId="57179" xr:uid="{59DA5FBF-A38E-411B-B755-91C14F7ED988}"/>
    <cellStyle name="Notas 12 2 4 2" xfId="57180" xr:uid="{FA04F1E0-A8F6-4CE7-AAB6-F92F228E0C46}"/>
    <cellStyle name="Notas 12 2 5" xfId="57181" xr:uid="{A69F3C13-9607-417A-8DB9-18B73EC82AFD}"/>
    <cellStyle name="Notas 12 2 5 2" xfId="57182" xr:uid="{3DBAB04A-A50C-46AF-83B7-F6B924F87D05}"/>
    <cellStyle name="Notas 12 2 6" xfId="57183" xr:uid="{491D7A70-6F98-4733-B4BD-5A9BE2EBA1D7}"/>
    <cellStyle name="Notas 12 20" xfId="10191" xr:uid="{04D8529A-070D-4301-BD5E-9502DA8933F1}"/>
    <cellStyle name="Notas 12 20 2" xfId="57184" xr:uid="{25693A16-3A4A-4512-BE3C-32DD62E39817}"/>
    <cellStyle name="Notas 12 21" xfId="10192" xr:uid="{4EEF461F-A8DD-4639-8F05-9ECF4D237132}"/>
    <cellStyle name="Notas 12 21 2" xfId="57185" xr:uid="{4566A0FA-C374-43DC-8944-4273530BF3A0}"/>
    <cellStyle name="Notas 12 22" xfId="10193" xr:uid="{6A39DB28-7339-4830-8E05-128A10722A59}"/>
    <cellStyle name="Notas 12 22 2" xfId="57186" xr:uid="{9142393E-BC9A-463D-BB15-96FA8D8E30BC}"/>
    <cellStyle name="Notas 12 23" xfId="10194" xr:uid="{ECE37E0E-00A7-41DC-8F01-618082F9FB97}"/>
    <cellStyle name="Notas 12 23 2" xfId="57187" xr:uid="{DCB7C58A-F505-409B-89DE-B4D434872B5F}"/>
    <cellStyle name="Notas 12 24" xfId="10195" xr:uid="{95306AE9-C2B8-4E22-BE69-7F96438612AF}"/>
    <cellStyle name="Notas 12 24 2" xfId="57188" xr:uid="{49B2772B-2B9C-4690-9372-23DC88A4F3A0}"/>
    <cellStyle name="Notas 12 25" xfId="10196" xr:uid="{9DAFD856-DF52-4813-B4D2-9970D6384FCC}"/>
    <cellStyle name="Notas 12 25 2" xfId="57189" xr:uid="{31244E54-575A-43BE-8502-92CC0696AB52}"/>
    <cellStyle name="Notas 12 26" xfId="12414" xr:uid="{591363BE-D382-48E4-9255-0CF1666F9273}"/>
    <cellStyle name="Notas 12 3" xfId="10197" xr:uid="{D34667FA-CC2C-4F81-90D6-C5FF00229190}"/>
    <cellStyle name="Notas 12 3 2" xfId="57190" xr:uid="{A2A54267-7C67-4392-8407-5E19AF5B0F1D}"/>
    <cellStyle name="Notas 12 3 2 2" xfId="57191" xr:uid="{E1EB5BFF-0176-4B50-AB14-F8E61F063228}"/>
    <cellStyle name="Notas 12 3 2 2 2" xfId="57192" xr:uid="{9873FA74-E30D-429F-8A70-B8C819F686DC}"/>
    <cellStyle name="Notas 12 3 2 3" xfId="57193" xr:uid="{F44A2454-E7A4-4291-9BB5-BA9D5CB91BFA}"/>
    <cellStyle name="Notas 12 3 3" xfId="57194" xr:uid="{B62AB9C6-CC2E-4666-BFA1-A058C9E170D0}"/>
    <cellStyle name="Notas 12 3 3 2" xfId="57195" xr:uid="{8B5ECBBA-4ED7-4193-9884-E8781ECE836A}"/>
    <cellStyle name="Notas 12 3 4" xfId="57196" xr:uid="{56D78AFB-4E64-4659-9708-9451414BCD7E}"/>
    <cellStyle name="Notas 12 4" xfId="10198" xr:uid="{7A3F0847-1231-4B3A-B544-1A3E79421E3E}"/>
    <cellStyle name="Notas 12 4 2" xfId="57197" xr:uid="{15CFFB66-46C8-475B-AC3A-FAA407B1411D}"/>
    <cellStyle name="Notas 12 4 2 2" xfId="57198" xr:uid="{EC02ED36-FF7F-41DB-A771-A5921AF84B02}"/>
    <cellStyle name="Notas 12 4 2 2 2" xfId="57199" xr:uid="{C6385E4C-B956-471D-B6CA-F3423651E0E1}"/>
    <cellStyle name="Notas 12 4 2 3" xfId="57200" xr:uid="{11959921-9A1C-4528-B8FA-5CBDC97FC6FB}"/>
    <cellStyle name="Notas 12 4 3" xfId="57201" xr:uid="{C2C9478A-E9D3-479F-A4E7-89C9562A8EF7}"/>
    <cellStyle name="Notas 12 4 3 2" xfId="57202" xr:uid="{2913C3C9-92BF-44EC-B4B6-B468BEBD7B40}"/>
    <cellStyle name="Notas 12 4 4" xfId="57203" xr:uid="{06C418A7-848F-4B42-910D-E1607D47460A}"/>
    <cellStyle name="Notas 12 5" xfId="10199" xr:uid="{40678790-2C4D-443D-873E-A1EA877036BD}"/>
    <cellStyle name="Notas 12 5 2" xfId="57204" xr:uid="{5F8B9B1D-F23E-45F3-976F-477C5C06D954}"/>
    <cellStyle name="Notas 12 5 2 2" xfId="57205" xr:uid="{659FED74-80AE-4B50-8871-A4CF8695BDF0}"/>
    <cellStyle name="Notas 12 5 2 2 2" xfId="57206" xr:uid="{95ABD0E6-41FF-43A1-A41C-2683E93D9ED9}"/>
    <cellStyle name="Notas 12 5 2 3" xfId="57207" xr:uid="{885DFB60-7DE2-4185-8DC7-25CB7F74EBE8}"/>
    <cellStyle name="Notas 12 5 3" xfId="57208" xr:uid="{459F76C4-CF3C-4167-BF5A-AE5EB98C7E31}"/>
    <cellStyle name="Notas 12 5 3 2" xfId="57209" xr:uid="{DAF85839-E6F4-42DF-A38B-B9AB9C13F7D9}"/>
    <cellStyle name="Notas 12 5 4" xfId="57210" xr:uid="{20AB3EC4-AAFC-4F76-8F6F-18B3512631FF}"/>
    <cellStyle name="Notas 12 6" xfId="10200" xr:uid="{E6ECE343-FAFE-47DD-9363-5E884FEA9F05}"/>
    <cellStyle name="Notas 12 6 2" xfId="57211" xr:uid="{8C1BCBFF-A0DF-4266-BFDD-CD3F9D39BE0B}"/>
    <cellStyle name="Notas 12 6 2 2" xfId="57212" xr:uid="{71254545-A2EE-4399-AE2C-4C3B951A411A}"/>
    <cellStyle name="Notas 12 6 2 2 2" xfId="57213" xr:uid="{47B9E7A7-72FD-454B-AED2-2827540F7D27}"/>
    <cellStyle name="Notas 12 6 2 3" xfId="57214" xr:uid="{7BCF813D-92E7-4B68-92AC-288F0ED35B81}"/>
    <cellStyle name="Notas 12 6 3" xfId="57215" xr:uid="{865D42F5-3C2F-4B1B-99CE-BE1553BD0FF4}"/>
    <cellStyle name="Notas 12 6 3 2" xfId="57216" xr:uid="{39C3EC47-A7FA-474B-9495-A56D0276D148}"/>
    <cellStyle name="Notas 12 6 4" xfId="57217" xr:uid="{17F872CD-3D37-4660-AB36-812E6127CA78}"/>
    <cellStyle name="Notas 12 7" xfId="10201" xr:uid="{E8257F0D-4629-47D3-AC89-FDBBBCBABD2F}"/>
    <cellStyle name="Notas 12 7 2" xfId="57218" xr:uid="{912E1504-ADED-494F-9E75-AB10AE0DE1E8}"/>
    <cellStyle name="Notas 12 7 2 2" xfId="57219" xr:uid="{C01C2204-C655-4DC7-BE2A-6CE97E6AB07A}"/>
    <cellStyle name="Notas 12 7 2 2 2" xfId="57220" xr:uid="{4731910C-10BB-47F0-BFF3-EC2B0982509B}"/>
    <cellStyle name="Notas 12 7 2 3" xfId="57221" xr:uid="{301689E5-94BB-4305-BACC-D4707BA5A46D}"/>
    <cellStyle name="Notas 12 7 3" xfId="57222" xr:uid="{76F9831D-F147-4012-892F-FD2A6D6CE9DC}"/>
    <cellStyle name="Notas 12 7 3 2" xfId="57223" xr:uid="{E5CC788D-846C-4F7C-BA4F-21B366C69C9B}"/>
    <cellStyle name="Notas 12 7 4" xfId="57224" xr:uid="{B2CCDF82-AE78-4103-88AA-7EA00654EC5D}"/>
    <cellStyle name="Notas 12 8" xfId="10202" xr:uid="{9E1124A1-EFD1-4C49-A18F-E69162CDF01A}"/>
    <cellStyle name="Notas 12 8 2" xfId="57225" xr:uid="{23BCEAF4-04FB-4491-83A7-FDDA0F34582A}"/>
    <cellStyle name="Notas 12 8 2 2" xfId="57226" xr:uid="{1BB0DEEF-C2BC-4C91-AEC0-CD0AD4D1B2DB}"/>
    <cellStyle name="Notas 12 8 3" xfId="57227" xr:uid="{680856A3-0872-419E-8A4E-9FDAF51D722F}"/>
    <cellStyle name="Notas 12 9" xfId="10203" xr:uid="{93336369-1BBB-4CF8-965B-63BD26D87CC2}"/>
    <cellStyle name="Notas 12 9 2" xfId="57228" xr:uid="{F398318B-F115-4003-8618-0E5AF44139B5}"/>
    <cellStyle name="Notas 120" xfId="12415" xr:uid="{D34C1808-B290-4FBD-83D1-D42C231AA2D6}"/>
    <cellStyle name="Notas 121" xfId="12416" xr:uid="{04C0940F-9C41-483A-8198-DB1A0AA41245}"/>
    <cellStyle name="Notas 122" xfId="12417" xr:uid="{0F393C3D-91F5-45AF-A1FB-A7540D48D325}"/>
    <cellStyle name="Notas 123" xfId="12418" xr:uid="{978219A9-6DFA-41B7-8E23-FB400C6AE7FB}"/>
    <cellStyle name="Notas 124" xfId="12419" xr:uid="{2CF60D48-57C0-4C69-9306-2D586E97666D}"/>
    <cellStyle name="Notas 125" xfId="12420" xr:uid="{23E068CA-B708-4CB1-B977-A79B8A2790B4}"/>
    <cellStyle name="Notas 126" xfId="12421" xr:uid="{00F12491-896E-417F-936D-E3571770C7BE}"/>
    <cellStyle name="Notas 127" xfId="12422" xr:uid="{CA2A224C-7E2C-441C-ABD6-797757F723BA}"/>
    <cellStyle name="Notas 128" xfId="12423" xr:uid="{1913615A-0575-4445-8627-ACA32C70A54C}"/>
    <cellStyle name="Notas 129" xfId="12424" xr:uid="{153BB221-C03E-447C-9BA6-AA98D3B1EC9E}"/>
    <cellStyle name="Notas 13" xfId="851" xr:uid="{E0DD8082-D8A4-4CEA-8345-C0D3B753D699}"/>
    <cellStyle name="Notas 13 10" xfId="10204" xr:uid="{97ABC4CA-CA0B-4342-A690-F4174358BCCF}"/>
    <cellStyle name="Notas 13 10 2" xfId="57229" xr:uid="{9479B4A7-015E-4082-9177-400BBAACEDD2}"/>
    <cellStyle name="Notas 13 11" xfId="10205" xr:uid="{49747E74-0FEC-4B1C-B587-9E9F34B0E1DF}"/>
    <cellStyle name="Notas 13 11 2" xfId="57230" xr:uid="{D920A683-51AB-426C-9116-2A42385228A2}"/>
    <cellStyle name="Notas 13 12" xfId="10206" xr:uid="{A99117F8-1873-44BB-A315-A07AA1D80697}"/>
    <cellStyle name="Notas 13 12 2" xfId="57231" xr:uid="{54BE80F7-04D3-457B-B7B5-7990480A7F77}"/>
    <cellStyle name="Notas 13 13" xfId="10207" xr:uid="{9A662C49-E200-466C-9EA5-167631B5F37D}"/>
    <cellStyle name="Notas 13 13 2" xfId="57232" xr:uid="{46A20993-98F8-4A89-A845-2C752C11D14A}"/>
    <cellStyle name="Notas 13 14" xfId="10208" xr:uid="{83756FE1-CA84-4B4D-AA17-655B24ACB0EA}"/>
    <cellStyle name="Notas 13 14 2" xfId="57233" xr:uid="{D874FA7A-2C6E-4783-B042-441813F788AA}"/>
    <cellStyle name="Notas 13 15" xfId="10209" xr:uid="{670EA44F-953C-412A-B742-29A710A71BF6}"/>
    <cellStyle name="Notas 13 15 2" xfId="57234" xr:uid="{C7B3EF84-06C1-4427-B8D2-D58DE9DEB9A8}"/>
    <cellStyle name="Notas 13 16" xfId="10210" xr:uid="{7FB263F5-0B36-4184-8826-AA148AA8CBD7}"/>
    <cellStyle name="Notas 13 16 2" xfId="57235" xr:uid="{F2BA9D29-6749-4486-A545-E358965BBB93}"/>
    <cellStyle name="Notas 13 17" xfId="10211" xr:uid="{C4EC6004-53CD-4812-9ADE-78F582692BD3}"/>
    <cellStyle name="Notas 13 17 2" xfId="57236" xr:uid="{A88B9684-170E-4BA9-982B-C4367BB97A01}"/>
    <cellStyle name="Notas 13 18" xfId="10212" xr:uid="{41442E4F-41A3-441A-B2F3-BB7B2DC3B7AC}"/>
    <cellStyle name="Notas 13 18 2" xfId="57237" xr:uid="{A28E9BCD-6B5D-419B-B47A-0C511CB0ECA3}"/>
    <cellStyle name="Notas 13 19" xfId="10213" xr:uid="{F8561103-C8D3-47C3-B56C-649271212D8F}"/>
    <cellStyle name="Notas 13 19 2" xfId="57238" xr:uid="{37A69000-7BA6-46E6-9BAF-7409B5BC3087}"/>
    <cellStyle name="Notas 13 2" xfId="852" xr:uid="{89E842DD-594A-4D91-A846-9137F422DD51}"/>
    <cellStyle name="Notas 13 2 2" xfId="57239" xr:uid="{17F3171E-1199-43FE-9089-BD006742B190}"/>
    <cellStyle name="Notas 13 2 2 2" xfId="57240" xr:uid="{4E784CCB-68E5-4E8C-ABBA-95CBEBA6D072}"/>
    <cellStyle name="Notas 13 2 2 2 2" xfId="57241" xr:uid="{D4181356-A6B7-4D17-AC1D-CFE7ED8C43B2}"/>
    <cellStyle name="Notas 13 2 2 3" xfId="57242" xr:uid="{8373BBE1-807D-4403-9ACC-3A0F4FF43E6A}"/>
    <cellStyle name="Notas 13 2 3" xfId="57243" xr:uid="{2A51F112-D02A-477C-B3A0-4F7C43DA308D}"/>
    <cellStyle name="Notas 13 2 3 2" xfId="57244" xr:uid="{970D3787-44EF-4500-AB75-B244503359D8}"/>
    <cellStyle name="Notas 13 2 4" xfId="57245" xr:uid="{4D27535D-A697-4AAB-9751-BC888BC8DCB1}"/>
    <cellStyle name="Notas 13 20" xfId="10214" xr:uid="{09817DD0-0F33-4624-9953-776859FCDE50}"/>
    <cellStyle name="Notas 13 20 2" xfId="57246" xr:uid="{B43A40CF-8A11-4F73-9ECC-DEEF6D27C814}"/>
    <cellStyle name="Notas 13 21" xfId="10215" xr:uid="{BEDA4C91-C8F2-42C5-BAFD-4778C0A3DC96}"/>
    <cellStyle name="Notas 13 21 2" xfId="57247" xr:uid="{E4B11DE6-FC9A-4394-9B7F-912C2D67C7D4}"/>
    <cellStyle name="Notas 13 22" xfId="10216" xr:uid="{6C26D453-0AAC-4B8A-ADBF-1BDC79A86326}"/>
    <cellStyle name="Notas 13 22 2" xfId="57248" xr:uid="{679FF084-8C0B-4526-9646-82E68FF23AE9}"/>
    <cellStyle name="Notas 13 23" xfId="10217" xr:uid="{C36E219F-4DA5-4722-9C4A-7D65ACCC8428}"/>
    <cellStyle name="Notas 13 23 2" xfId="57249" xr:uid="{34EB5A94-2BA6-45AC-A26F-42A66F22D45F}"/>
    <cellStyle name="Notas 13 24" xfId="10218" xr:uid="{14E7B2DE-FA06-4414-96E5-BC195DD3B49C}"/>
    <cellStyle name="Notas 13 24 2" xfId="57250" xr:uid="{114C05D5-654E-47ED-8C26-C56381BF3F7F}"/>
    <cellStyle name="Notas 13 25" xfId="10219" xr:uid="{11748232-4655-41F1-9F42-BF5FCB643CAA}"/>
    <cellStyle name="Notas 13 25 2" xfId="57251" xr:uid="{FF82F02E-DF15-4A81-87A4-EA8DEF23807F}"/>
    <cellStyle name="Notas 13 26" xfId="12425" xr:uid="{CFB07851-772B-4237-BFCA-C4A110AF463E}"/>
    <cellStyle name="Notas 13 3" xfId="10220" xr:uid="{ABD1055A-9A7E-4765-A025-6A584A83B621}"/>
    <cellStyle name="Notas 13 3 2" xfId="57252" xr:uid="{68E7463B-9FDF-4672-9002-8B05EE3F2005}"/>
    <cellStyle name="Notas 13 3 2 2" xfId="57253" xr:uid="{579442E9-1EE6-4969-A44A-970A550D8A31}"/>
    <cellStyle name="Notas 13 3 2 2 2" xfId="57254" xr:uid="{AAFB18A2-AF74-4B00-B7E4-4C1A184BA305}"/>
    <cellStyle name="Notas 13 3 2 3" xfId="57255" xr:uid="{D9B98244-3BE4-4398-86B7-8A2DE19C3EB4}"/>
    <cellStyle name="Notas 13 3 3" xfId="57256" xr:uid="{69C01658-9453-453A-A935-385633DD0ED5}"/>
    <cellStyle name="Notas 13 3 3 2" xfId="57257" xr:uid="{805F1B55-D83B-44CC-8280-9604A8731310}"/>
    <cellStyle name="Notas 13 3 4" xfId="57258" xr:uid="{12D7E3C0-E254-4283-936B-4B4193A99C5C}"/>
    <cellStyle name="Notas 13 4" xfId="10221" xr:uid="{3C25D17B-A300-486C-B1F6-97834DA82ED5}"/>
    <cellStyle name="Notas 13 4 2" xfId="57259" xr:uid="{AAC7A852-2AFE-4D4B-B01A-AD844733F313}"/>
    <cellStyle name="Notas 13 4 2 2" xfId="57260" xr:uid="{57AA6626-5271-4D3E-AB9C-AC7EBF4A82CE}"/>
    <cellStyle name="Notas 13 4 2 2 2" xfId="57261" xr:uid="{75E37065-8833-4A0B-A19E-C49BCD4BFD68}"/>
    <cellStyle name="Notas 13 4 2 3" xfId="57262" xr:uid="{9E997607-EBB8-4A19-AB23-AE5408E4B3B0}"/>
    <cellStyle name="Notas 13 4 3" xfId="57263" xr:uid="{382B2F5F-20C0-403E-A5DD-FAAFF4D22C53}"/>
    <cellStyle name="Notas 13 4 3 2" xfId="57264" xr:uid="{294D1D1E-B349-4A61-AE66-4E92F545AB17}"/>
    <cellStyle name="Notas 13 4 4" xfId="57265" xr:uid="{3E11D180-9107-4124-8015-FC0B99E9A341}"/>
    <cellStyle name="Notas 13 5" xfId="10222" xr:uid="{9061E46E-6183-4181-BF17-8EF060FC3950}"/>
    <cellStyle name="Notas 13 5 2" xfId="57266" xr:uid="{3EB9CFF4-A495-4675-83AB-3F7FBA344FB5}"/>
    <cellStyle name="Notas 13 5 2 2" xfId="57267" xr:uid="{9D871EEB-44DC-47EE-B2CE-E32FD7EA634C}"/>
    <cellStyle name="Notas 13 5 2 2 2" xfId="57268" xr:uid="{F3F77452-7291-4EE9-9C4D-537C58893E98}"/>
    <cellStyle name="Notas 13 5 2 3" xfId="57269" xr:uid="{9199E535-E9AD-46D4-BC1C-F547D2C92000}"/>
    <cellStyle name="Notas 13 5 3" xfId="57270" xr:uid="{A13BBB09-F7D2-46D8-92AF-A65DB7819D9F}"/>
    <cellStyle name="Notas 13 5 3 2" xfId="57271" xr:uid="{539B85CE-4544-4D4F-B8D2-88FF03925A80}"/>
    <cellStyle name="Notas 13 5 4" xfId="57272" xr:uid="{DBEFC93C-AC0A-40C0-AAE2-5526612AD596}"/>
    <cellStyle name="Notas 13 6" xfId="10223" xr:uid="{1A83BCD4-381D-4541-826E-7F36F5304EC4}"/>
    <cellStyle name="Notas 13 6 2" xfId="57273" xr:uid="{BFFFFA7A-EBD0-44A9-86B5-2461A2374012}"/>
    <cellStyle name="Notas 13 6 2 2" xfId="57274" xr:uid="{9428374C-D6EE-4DB5-80EF-C04BEA02B8FB}"/>
    <cellStyle name="Notas 13 6 2 2 2" xfId="57275" xr:uid="{25CDACCF-9E43-4C87-8A03-82959BC1C27B}"/>
    <cellStyle name="Notas 13 6 2 3" xfId="57276" xr:uid="{C7F37FBF-D852-40F8-AC92-E15FAF6F4503}"/>
    <cellStyle name="Notas 13 6 3" xfId="57277" xr:uid="{78AF1CA2-6B9C-425D-8781-C3605F95E853}"/>
    <cellStyle name="Notas 13 6 3 2" xfId="57278" xr:uid="{8F160F1A-7207-4DB3-B96B-7B3265683348}"/>
    <cellStyle name="Notas 13 6 4" xfId="57279" xr:uid="{C9B22231-766B-40B1-8BD3-FB1FE3A3E7A3}"/>
    <cellStyle name="Notas 13 7" xfId="10224" xr:uid="{DB2719EB-0DC8-4B27-AE25-99E7F008F527}"/>
    <cellStyle name="Notas 13 7 2" xfId="57280" xr:uid="{7E94D7B4-290A-4E3A-BA3D-DD7CC6177F8B}"/>
    <cellStyle name="Notas 13 7 2 2" xfId="57281" xr:uid="{A07CB4A3-12B6-4269-B983-F7DF8CCEB228}"/>
    <cellStyle name="Notas 13 7 2 2 2" xfId="57282" xr:uid="{C747D2C0-DE3B-4EC9-8631-6239CB4D435D}"/>
    <cellStyle name="Notas 13 7 2 3" xfId="57283" xr:uid="{EE10A382-DAE5-43C0-AD1A-766B019B86A8}"/>
    <cellStyle name="Notas 13 7 3" xfId="57284" xr:uid="{86E0C5DA-B73A-496E-A230-295CBEC53A5C}"/>
    <cellStyle name="Notas 13 7 3 2" xfId="57285" xr:uid="{2CE248D1-9B6A-4849-99BE-D5BE5931EC5F}"/>
    <cellStyle name="Notas 13 7 4" xfId="57286" xr:uid="{C0246976-BC0F-4FB3-A8FB-714C84341FB3}"/>
    <cellStyle name="Notas 13 8" xfId="10225" xr:uid="{10883C4C-0439-40AE-8AC9-58BAFABA3399}"/>
    <cellStyle name="Notas 13 8 2" xfId="57287" xr:uid="{1281B310-6E42-4C40-8DEC-A8E292B13318}"/>
    <cellStyle name="Notas 13 8 2 2" xfId="57288" xr:uid="{D542CAD7-3563-4222-9633-03A2BD6CB717}"/>
    <cellStyle name="Notas 13 8 3" xfId="57289" xr:uid="{5BA735AD-0E65-4607-B800-E1B9715AF9AD}"/>
    <cellStyle name="Notas 13 9" xfId="10226" xr:uid="{10248D6D-2615-4F5E-BE19-281315071603}"/>
    <cellStyle name="Notas 13 9 2" xfId="57290" xr:uid="{B93DB208-3AF9-444C-A5EA-AA28636D9E83}"/>
    <cellStyle name="Notas 130" xfId="12426" xr:uid="{519F6669-23DA-4D62-9FA1-1F32B9D0D2E6}"/>
    <cellStyle name="Notas 131" xfId="12427" xr:uid="{A5BB7F81-8436-4D93-B27F-A7A2A68EB8AF}"/>
    <cellStyle name="Notas 132" xfId="12428" xr:uid="{FD127689-F758-4CEF-BF9E-6C372E21E175}"/>
    <cellStyle name="Notas 133" xfId="12429" xr:uid="{20DC6FAE-3E0E-448E-8FAC-0E8B4B7E4489}"/>
    <cellStyle name="Notas 134" xfId="12430" xr:uid="{754D42C8-0E25-4D98-A995-392221A259AE}"/>
    <cellStyle name="Notas 135" xfId="12431" xr:uid="{176E34F6-8F5E-4E26-AAE5-F6972B75737D}"/>
    <cellStyle name="Notas 136" xfId="12432" xr:uid="{0688C05F-1871-4AEC-BE34-57E6B5E338D1}"/>
    <cellStyle name="Notas 137" xfId="12433" xr:uid="{B39123E8-728E-465A-824E-D087F1CC5057}"/>
    <cellStyle name="Notas 138" xfId="12434" xr:uid="{D8823CEE-8215-4CB9-A10E-F093FBB9BE79}"/>
    <cellStyle name="Notas 139" xfId="12435" xr:uid="{F3C45B1B-F192-4130-8661-084C9295CE38}"/>
    <cellStyle name="Notas 14" xfId="853" xr:uid="{F8ED7ACE-B25D-4302-A5D6-788A775D2C08}"/>
    <cellStyle name="Notas 14 10" xfId="10227" xr:uid="{1EF0671C-8862-4AB8-ABC1-B034A7B0E31A}"/>
    <cellStyle name="Notas 14 10 2" xfId="57291" xr:uid="{FFB8C3A6-82A7-4362-8E94-3FEF7DD2DF8D}"/>
    <cellStyle name="Notas 14 11" xfId="10228" xr:uid="{0130CDC0-D522-4CFC-A566-931A955250FF}"/>
    <cellStyle name="Notas 14 11 2" xfId="57292" xr:uid="{145E47CC-FC9A-4776-A52F-DFB6F773B42F}"/>
    <cellStyle name="Notas 14 12" xfId="10229" xr:uid="{A196755C-96DE-43BB-BAE8-0F634BAA7F6D}"/>
    <cellStyle name="Notas 14 12 2" xfId="57293" xr:uid="{0BF9AAE1-ACA8-4B55-A766-B4A353511A09}"/>
    <cellStyle name="Notas 14 13" xfId="10230" xr:uid="{42F88995-9070-49D8-9BB1-3157652650B8}"/>
    <cellStyle name="Notas 14 13 2" xfId="57294" xr:uid="{9D10786F-A182-4A30-94AD-79EE12D9C1AF}"/>
    <cellStyle name="Notas 14 14" xfId="10231" xr:uid="{8E327096-9E48-43BD-BD85-A8ED1AC41F3E}"/>
    <cellStyle name="Notas 14 14 2" xfId="57295" xr:uid="{C459759C-CE98-440B-BDCF-9AAA56F33E69}"/>
    <cellStyle name="Notas 14 15" xfId="10232" xr:uid="{5775E78A-EED3-4AB6-928C-0C3ABAAB73E1}"/>
    <cellStyle name="Notas 14 15 2" xfId="57296" xr:uid="{5D74FEEF-1375-4CB3-AF78-8B3184822157}"/>
    <cellStyle name="Notas 14 16" xfId="10233" xr:uid="{F6046185-2264-4B6C-85D0-A4322A1424C2}"/>
    <cellStyle name="Notas 14 16 2" xfId="57297" xr:uid="{D3D18A34-18B0-46DE-BABC-4B55AC80FA87}"/>
    <cellStyle name="Notas 14 17" xfId="10234" xr:uid="{D92CF918-A5C8-4037-8A43-E24EC117964E}"/>
    <cellStyle name="Notas 14 17 2" xfId="57298" xr:uid="{9B7B843F-2AF2-49EC-BC75-B3901A2EC08F}"/>
    <cellStyle name="Notas 14 18" xfId="10235" xr:uid="{2D7E4980-3090-45EE-A5B0-C6C580A967D8}"/>
    <cellStyle name="Notas 14 18 2" xfId="57299" xr:uid="{9CFF4AAB-3EDA-4E97-8F3B-3B7B12E62978}"/>
    <cellStyle name="Notas 14 19" xfId="10236" xr:uid="{2C0187D7-A25E-44B9-914E-6592F78B7350}"/>
    <cellStyle name="Notas 14 19 2" xfId="57300" xr:uid="{7722428B-8F8E-4B34-91A5-50D29FAAA54D}"/>
    <cellStyle name="Notas 14 2" xfId="854" xr:uid="{D436AA4D-F24E-48D3-B17B-182E1D4D4032}"/>
    <cellStyle name="Notas 14 2 2" xfId="57301" xr:uid="{CB0FC42F-ADEE-4977-83BA-EA098AF888FD}"/>
    <cellStyle name="Notas 14 2 2 2" xfId="57302" xr:uid="{9748245B-8C3D-4197-9794-47756DD86D44}"/>
    <cellStyle name="Notas 14 2 2 2 2" xfId="57303" xr:uid="{48F6B558-A124-4D2C-B23D-04F7222EAB1D}"/>
    <cellStyle name="Notas 14 2 2 3" xfId="57304" xr:uid="{02687C8D-58A2-46F6-93C0-D83B36D56600}"/>
    <cellStyle name="Notas 14 2 3" xfId="57305" xr:uid="{874D837C-73D4-4776-979E-D16252340802}"/>
    <cellStyle name="Notas 14 2 3 2" xfId="57306" xr:uid="{3406F5D9-8A60-42D9-9D44-472759D7670E}"/>
    <cellStyle name="Notas 14 2 4" xfId="57307" xr:uid="{356515FC-5EA6-43E6-81D0-DDAE8CA3D92D}"/>
    <cellStyle name="Notas 14 20" xfId="10237" xr:uid="{44075943-54EC-4DFD-A34F-0AAF61163978}"/>
    <cellStyle name="Notas 14 20 2" xfId="57308" xr:uid="{18B91E7C-EDA5-47B8-82A6-E014B4C40CAF}"/>
    <cellStyle name="Notas 14 21" xfId="10238" xr:uid="{7FD6FB41-B46F-41F5-8A85-B42E7F74881E}"/>
    <cellStyle name="Notas 14 21 2" xfId="57309" xr:uid="{E5E5A59D-6363-4C88-8BC8-DD0C5D6E29F7}"/>
    <cellStyle name="Notas 14 22" xfId="10239" xr:uid="{A41FD519-5F4B-4C11-9D51-DFF671649A48}"/>
    <cellStyle name="Notas 14 22 2" xfId="57310" xr:uid="{3B548063-9E0A-48FB-9EE8-8AF35B867E6D}"/>
    <cellStyle name="Notas 14 23" xfId="10240" xr:uid="{4E921671-A051-48E8-97C3-C59C68D0C99A}"/>
    <cellStyle name="Notas 14 23 2" xfId="57311" xr:uid="{EB61F723-BB9A-4640-9620-31278C9FF126}"/>
    <cellStyle name="Notas 14 24" xfId="10241" xr:uid="{1D949906-424A-4D37-B712-F38C8F7CE798}"/>
    <cellStyle name="Notas 14 24 2" xfId="57312" xr:uid="{281C723B-4D80-483E-BC37-A5EFDF14512B}"/>
    <cellStyle name="Notas 14 25" xfId="10242" xr:uid="{74B8C397-9C0E-4637-8B54-537BFA375A51}"/>
    <cellStyle name="Notas 14 25 2" xfId="57313" xr:uid="{2317F0F8-7E7F-4EFC-BC33-FC843D92083E}"/>
    <cellStyle name="Notas 14 26" xfId="12436" xr:uid="{0D13BD4C-B0CA-46C7-8BE0-D7453AC5C89A}"/>
    <cellStyle name="Notas 14 3" xfId="10243" xr:uid="{645B3549-07AD-4246-A7C4-0523B7DC8A77}"/>
    <cellStyle name="Notas 14 3 2" xfId="57314" xr:uid="{C634AC58-EB05-4655-A6D9-D51A5E314BBE}"/>
    <cellStyle name="Notas 14 3 2 2" xfId="57315" xr:uid="{2BE161BB-55D6-4BE1-889A-02F4C8CE1A4C}"/>
    <cellStyle name="Notas 14 3 2 2 2" xfId="57316" xr:uid="{78D9AB51-5F1F-4953-AAD0-1B41B9ECAE17}"/>
    <cellStyle name="Notas 14 3 2 3" xfId="57317" xr:uid="{511F06ED-671E-42FB-B409-63138E50B579}"/>
    <cellStyle name="Notas 14 3 3" xfId="57318" xr:uid="{85D809AB-8EFB-4C96-BC90-2E8EAEE020BE}"/>
    <cellStyle name="Notas 14 3 3 2" xfId="57319" xr:uid="{7D816967-01D5-4C6E-9426-9E77C3BD8116}"/>
    <cellStyle name="Notas 14 3 4" xfId="57320" xr:uid="{2F77068D-BFEE-4BBA-BDF1-6AC90D3CAE1E}"/>
    <cellStyle name="Notas 14 4" xfId="10244" xr:uid="{501257EE-D811-484C-9613-4C7126F9AAA4}"/>
    <cellStyle name="Notas 14 4 2" xfId="57321" xr:uid="{2AD0CFF7-F73D-43D6-BA28-A49EEFDD3F35}"/>
    <cellStyle name="Notas 14 4 2 2" xfId="57322" xr:uid="{2A4EFCA3-2D54-4BF5-8E84-AC167DE4715F}"/>
    <cellStyle name="Notas 14 4 2 2 2" xfId="57323" xr:uid="{3650032B-F3AD-4BF3-AF15-93AF5CE014F3}"/>
    <cellStyle name="Notas 14 4 2 3" xfId="57324" xr:uid="{26374715-D786-46EB-B434-4B550F40E156}"/>
    <cellStyle name="Notas 14 4 3" xfId="57325" xr:uid="{180E4146-1952-4F75-9A3F-55E30B762965}"/>
    <cellStyle name="Notas 14 4 3 2" xfId="57326" xr:uid="{8DEF6ABF-A7DC-41E2-A350-B06AE5B466AB}"/>
    <cellStyle name="Notas 14 4 4" xfId="57327" xr:uid="{EE161882-D5F8-4FD3-9E71-E584FE13BAFC}"/>
    <cellStyle name="Notas 14 5" xfId="10245" xr:uid="{96E64D28-A172-4685-8F73-412091B78877}"/>
    <cellStyle name="Notas 14 5 2" xfId="57328" xr:uid="{8E7F715E-D5E3-4237-B368-362DE88F0C03}"/>
    <cellStyle name="Notas 14 5 2 2" xfId="57329" xr:uid="{BA6A6B5C-5DA0-47FE-851B-52953E756EBF}"/>
    <cellStyle name="Notas 14 5 2 2 2" xfId="57330" xr:uid="{123E551E-624C-437E-A4B8-96BBFE95608C}"/>
    <cellStyle name="Notas 14 5 2 3" xfId="57331" xr:uid="{3E3528C2-E70C-4161-B324-D521311E7734}"/>
    <cellStyle name="Notas 14 5 3" xfId="57332" xr:uid="{69E6A5AB-9187-433B-94D5-92C40263351E}"/>
    <cellStyle name="Notas 14 5 3 2" xfId="57333" xr:uid="{B248635A-5235-4772-8E97-58FFDA2B06C4}"/>
    <cellStyle name="Notas 14 5 4" xfId="57334" xr:uid="{FAB197BD-92EC-44B4-8215-42B9C6B79758}"/>
    <cellStyle name="Notas 14 6" xfId="10246" xr:uid="{70ED7435-E64F-4473-A1D4-FA5DB26FA30D}"/>
    <cellStyle name="Notas 14 6 2" xfId="57335" xr:uid="{69020EAF-C18C-4FAD-84DA-92A79655E113}"/>
    <cellStyle name="Notas 14 6 2 2" xfId="57336" xr:uid="{FD5BB34A-0800-4BA8-BFED-C9EA2E495100}"/>
    <cellStyle name="Notas 14 6 2 2 2" xfId="57337" xr:uid="{F60C42E4-2482-407C-96C7-324748B31F4A}"/>
    <cellStyle name="Notas 14 6 2 3" xfId="57338" xr:uid="{029A71A4-1665-4296-B687-BB75A893C4A0}"/>
    <cellStyle name="Notas 14 6 3" xfId="57339" xr:uid="{75A210C5-688C-41AD-9C6A-C2D51C4496F5}"/>
    <cellStyle name="Notas 14 6 3 2" xfId="57340" xr:uid="{116FADF1-B4C8-45A5-98A5-2649983E44C9}"/>
    <cellStyle name="Notas 14 6 4" xfId="57341" xr:uid="{86E314DA-710F-4E81-99A7-97E6AF25D209}"/>
    <cellStyle name="Notas 14 7" xfId="10247" xr:uid="{38532074-0F5A-4D13-84FA-9CD999A0706C}"/>
    <cellStyle name="Notas 14 7 2" xfId="57342" xr:uid="{7EB121B3-EDC1-47EC-87A9-E75E79DBFB38}"/>
    <cellStyle name="Notas 14 7 2 2" xfId="57343" xr:uid="{0E0A1374-F53F-4204-B2F0-A26234E74FF7}"/>
    <cellStyle name="Notas 14 7 2 2 2" xfId="57344" xr:uid="{F2CC75FA-6C61-4B2C-AF67-9E522CEFC727}"/>
    <cellStyle name="Notas 14 7 2 3" xfId="57345" xr:uid="{E6BD0F33-89C5-4B48-9A45-63BAF2B7F99C}"/>
    <cellStyle name="Notas 14 7 3" xfId="57346" xr:uid="{013C3DD5-182C-4EFE-8E98-E071201B392D}"/>
    <cellStyle name="Notas 14 7 3 2" xfId="57347" xr:uid="{9BCB7DD6-9455-48DC-B286-7769162B06C0}"/>
    <cellStyle name="Notas 14 7 4" xfId="57348" xr:uid="{A255DB4E-DEC2-4ED8-B9D6-EA31BBB0C85C}"/>
    <cellStyle name="Notas 14 8" xfId="10248" xr:uid="{17724938-D215-4B7F-8ADC-289842C87FC3}"/>
    <cellStyle name="Notas 14 8 2" xfId="57349" xr:uid="{AA15AF61-B4FA-4A44-81A1-CFA28D4E699B}"/>
    <cellStyle name="Notas 14 8 2 2" xfId="57350" xr:uid="{C37A948D-35D0-4E6E-8FB4-0E30231B2DCD}"/>
    <cellStyle name="Notas 14 8 3" xfId="57351" xr:uid="{34C17C23-C2ED-4698-94B7-1648B7B69447}"/>
    <cellStyle name="Notas 14 9" xfId="10249" xr:uid="{2EE3ACB0-9427-461C-AFB9-E9017C004722}"/>
    <cellStyle name="Notas 14 9 2" xfId="57352" xr:uid="{0437FBCC-973E-4B34-8830-671B6B05FBDE}"/>
    <cellStyle name="Notas 140" xfId="12437" xr:uid="{7C8704C7-D1E1-47BC-9489-AEAB1BF13635}"/>
    <cellStyle name="Notas 141" xfId="12438" xr:uid="{B603A7BE-BC09-42BB-BEC4-4CAF2072240C}"/>
    <cellStyle name="Notas 142" xfId="12439" xr:uid="{A9EF0B8E-E467-4CA1-89F2-16AD543106AD}"/>
    <cellStyle name="Notas 143" xfId="12440" xr:uid="{4187898B-1857-492B-9B0F-16BA2C44529D}"/>
    <cellStyle name="Notas 144" xfId="12441" xr:uid="{5526533A-189B-43BD-932A-D7DFD14450C6}"/>
    <cellStyle name="Notas 145" xfId="12442" xr:uid="{2A26FB36-A387-4B0B-8068-1F362ED051CA}"/>
    <cellStyle name="Notas 146" xfId="12443" xr:uid="{20697D7D-6814-4547-9517-85EF153D5C98}"/>
    <cellStyle name="Notas 147" xfId="12444" xr:uid="{655F593F-04A3-42FB-851C-6479EF9C46E8}"/>
    <cellStyle name="Notas 148" xfId="12445" xr:uid="{4643FEB8-81FB-4673-AC28-EF7FF028A163}"/>
    <cellStyle name="Notas 149" xfId="12446" xr:uid="{54889B9F-27CE-4E10-B4B8-11CB3FDF096F}"/>
    <cellStyle name="Notas 15" xfId="855" xr:uid="{9BCEA62F-5C61-471B-BB6A-D7DE9A73EB50}"/>
    <cellStyle name="Notas 15 10" xfId="10250" xr:uid="{6030333D-27CB-488C-894E-22D8949A2C5A}"/>
    <cellStyle name="Notas 15 10 2" xfId="57353" xr:uid="{AD51AFE2-E7C8-42AE-ADA3-BA2430E01FA3}"/>
    <cellStyle name="Notas 15 11" xfId="10251" xr:uid="{57CF2607-8D40-44D5-956D-6FFF17DB6B35}"/>
    <cellStyle name="Notas 15 11 2" xfId="57354" xr:uid="{CA0FCF6E-2041-42CD-B1E3-FADE1AA786CD}"/>
    <cellStyle name="Notas 15 12" xfId="10252" xr:uid="{E2EE12FA-1E30-40F0-BF68-3BADC27C94DC}"/>
    <cellStyle name="Notas 15 12 2" xfId="57355" xr:uid="{AA35111C-CF23-4504-B808-B37CD3B35CC6}"/>
    <cellStyle name="Notas 15 13" xfId="10253" xr:uid="{1C6E8649-A4ED-42E9-A8F8-C1A0AFB36990}"/>
    <cellStyle name="Notas 15 13 2" xfId="57356" xr:uid="{D26C45D3-E880-47C6-952E-C3A3BF3E94EF}"/>
    <cellStyle name="Notas 15 14" xfId="10254" xr:uid="{5FB9FB64-95A3-47A1-A5D8-56817DADE2DA}"/>
    <cellStyle name="Notas 15 14 2" xfId="57357" xr:uid="{A5308050-B23D-4282-9112-50ABAB703FE8}"/>
    <cellStyle name="Notas 15 15" xfId="10255" xr:uid="{2D4D89E2-578E-42AD-8599-32B54D2165EA}"/>
    <cellStyle name="Notas 15 15 2" xfId="57358" xr:uid="{78620102-06F1-408A-A699-C73936C6F49E}"/>
    <cellStyle name="Notas 15 16" xfId="10256" xr:uid="{BD35BC89-2B7D-4866-955F-C57A82004D33}"/>
    <cellStyle name="Notas 15 16 2" xfId="57359" xr:uid="{330DAAE3-F1E9-4931-AD58-68327691C9CC}"/>
    <cellStyle name="Notas 15 17" xfId="10257" xr:uid="{F8EEC735-36B1-4CF9-90EB-B0D341BB0E45}"/>
    <cellStyle name="Notas 15 17 2" xfId="57360" xr:uid="{94604FFC-9C8D-43D7-BAD9-46C91C825CD7}"/>
    <cellStyle name="Notas 15 18" xfId="10258" xr:uid="{F0726C6A-B1DE-4E2A-8F1D-20BD1E068A7E}"/>
    <cellStyle name="Notas 15 18 2" xfId="57361" xr:uid="{8F00129C-D182-4790-864C-4BC4176A30B5}"/>
    <cellStyle name="Notas 15 19" xfId="10259" xr:uid="{A6EC4F6D-16C1-4F19-883D-EE38D29E3034}"/>
    <cellStyle name="Notas 15 19 2" xfId="57362" xr:uid="{27F798D2-A2B6-4F17-9F28-186E8E7E44C5}"/>
    <cellStyle name="Notas 15 2" xfId="856" xr:uid="{61DF0249-09AF-4455-B971-418216AF443B}"/>
    <cellStyle name="Notas 15 2 2" xfId="57363" xr:uid="{4CAAFD3A-9A97-40B5-AD4E-BC5B9DF7BE9E}"/>
    <cellStyle name="Notas 15 2 2 2" xfId="57364" xr:uid="{9DEE31CF-609B-4FDD-94D1-D83417E8EE99}"/>
    <cellStyle name="Notas 15 2 2 2 2" xfId="57365" xr:uid="{435C3E8C-20A2-497B-9D95-3EA49B614254}"/>
    <cellStyle name="Notas 15 2 2 3" xfId="57366" xr:uid="{A7BA37E7-8B65-4C47-84D9-BA06C4CAC592}"/>
    <cellStyle name="Notas 15 2 3" xfId="57367" xr:uid="{841245F4-4893-4AE4-A40D-360234F62816}"/>
    <cellStyle name="Notas 15 2 3 2" xfId="57368" xr:uid="{A78E4A1E-509A-4EF8-9397-26D1194420AE}"/>
    <cellStyle name="Notas 15 2 4" xfId="57369" xr:uid="{B43B98B2-91D6-4345-98FF-175BCCCBA24F}"/>
    <cellStyle name="Notas 15 20" xfId="10260" xr:uid="{DB374DFD-75CB-41FF-A521-6E617518FE12}"/>
    <cellStyle name="Notas 15 20 2" xfId="57370" xr:uid="{345C9611-BA96-4F5A-B2FD-7BE15B5C70EA}"/>
    <cellStyle name="Notas 15 21" xfId="10261" xr:uid="{B9E55D5D-58DF-4DE8-B9F5-C8AC7AC7F043}"/>
    <cellStyle name="Notas 15 21 2" xfId="57371" xr:uid="{BF766197-570B-45E4-A6D5-19729278FBC5}"/>
    <cellStyle name="Notas 15 22" xfId="10262" xr:uid="{0EE8446B-B328-4CF2-91EA-9FC5E53643E9}"/>
    <cellStyle name="Notas 15 22 2" xfId="57372" xr:uid="{07BF9466-FDFC-41C7-81E7-53507A683714}"/>
    <cellStyle name="Notas 15 23" xfId="10263" xr:uid="{53AAAA24-0209-4A27-B41E-085B2358D7CD}"/>
    <cellStyle name="Notas 15 23 2" xfId="57373" xr:uid="{CE6B9DC5-4E8E-42AD-B0EE-11809F7017E7}"/>
    <cellStyle name="Notas 15 24" xfId="10264" xr:uid="{1C18B604-7F3A-421A-BD19-58186528E7ED}"/>
    <cellStyle name="Notas 15 24 2" xfId="57374" xr:uid="{E19DEA08-4747-448D-8139-012EF81E6064}"/>
    <cellStyle name="Notas 15 25" xfId="10265" xr:uid="{897E1AF9-ADF1-4388-B1C5-749DFD066D2B}"/>
    <cellStyle name="Notas 15 25 2" xfId="57375" xr:uid="{5744D765-0E29-4ED1-9CCF-979CF947184C}"/>
    <cellStyle name="Notas 15 26" xfId="12447" xr:uid="{F39E23B3-6040-41F9-B694-A47D9FA28665}"/>
    <cellStyle name="Notas 15 3" xfId="10266" xr:uid="{059B59A4-046D-461A-8CE3-B143FEC1046E}"/>
    <cellStyle name="Notas 15 3 2" xfId="57376" xr:uid="{0BD1E4E6-B88A-40B4-B39F-50AAD9EE3237}"/>
    <cellStyle name="Notas 15 3 2 2" xfId="57377" xr:uid="{09CBE81A-E570-4900-BB5A-A69C2B1C873B}"/>
    <cellStyle name="Notas 15 3 2 2 2" xfId="57378" xr:uid="{FC3F000C-9F27-4C57-8AAF-A1797461C64E}"/>
    <cellStyle name="Notas 15 3 2 3" xfId="57379" xr:uid="{A61B783C-73EA-4D4C-A29D-84531725D8DF}"/>
    <cellStyle name="Notas 15 3 3" xfId="57380" xr:uid="{0DF3829E-FFB3-45DD-9692-96B711A84F77}"/>
    <cellStyle name="Notas 15 3 3 2" xfId="57381" xr:uid="{E34A9120-E6B7-4970-9BBF-AD837E8BDF40}"/>
    <cellStyle name="Notas 15 3 4" xfId="57382" xr:uid="{8C66C358-A894-417D-8C48-816834A554FE}"/>
    <cellStyle name="Notas 15 4" xfId="10267" xr:uid="{349AECA6-E652-4A11-A8ED-37F5D2631658}"/>
    <cellStyle name="Notas 15 4 2" xfId="57383" xr:uid="{3C46B6AA-34CD-4D4D-BE3C-3A8B733A377E}"/>
    <cellStyle name="Notas 15 4 2 2" xfId="57384" xr:uid="{D1D4CCE8-2300-47DB-8E24-D0B1469A03E4}"/>
    <cellStyle name="Notas 15 4 2 2 2" xfId="57385" xr:uid="{438C9D9A-82C3-4667-9F99-B38458CA2402}"/>
    <cellStyle name="Notas 15 4 2 3" xfId="57386" xr:uid="{11AEF9A5-5E99-47BC-8CB3-D0E8874DAF55}"/>
    <cellStyle name="Notas 15 4 3" xfId="57387" xr:uid="{26411688-E903-494A-A6D7-43DFF224C3DD}"/>
    <cellStyle name="Notas 15 4 3 2" xfId="57388" xr:uid="{BB8CA344-B55A-4B1C-8E35-F86AA3C03CDE}"/>
    <cellStyle name="Notas 15 4 4" xfId="57389" xr:uid="{D4580122-D9EF-4332-B609-E6DC0E1481E0}"/>
    <cellStyle name="Notas 15 5" xfId="10268" xr:uid="{4763147D-7479-4A42-8412-34C23A5F0184}"/>
    <cellStyle name="Notas 15 5 2" xfId="57390" xr:uid="{683698FF-22C4-430F-A085-E1EEC28E270E}"/>
    <cellStyle name="Notas 15 5 2 2" xfId="57391" xr:uid="{E4985A69-AECE-46C6-9B0D-1B05F9D3F0AB}"/>
    <cellStyle name="Notas 15 5 2 2 2" xfId="57392" xr:uid="{1939625A-1DB9-4E41-8DB1-2BC4EAC60D8E}"/>
    <cellStyle name="Notas 15 5 2 3" xfId="57393" xr:uid="{68FD38BD-5B73-4022-A8F6-872B9C928C7D}"/>
    <cellStyle name="Notas 15 5 3" xfId="57394" xr:uid="{EC87A8CD-F0C0-42B5-A31C-9B2EBEC3150D}"/>
    <cellStyle name="Notas 15 5 3 2" xfId="57395" xr:uid="{F69F5B30-E0BF-4A12-8F46-F61C382FE7F3}"/>
    <cellStyle name="Notas 15 5 4" xfId="57396" xr:uid="{1D02E0FE-BA27-4F0A-9B6E-51D103D9C2E6}"/>
    <cellStyle name="Notas 15 6" xfId="10269" xr:uid="{330FD1C1-8637-4EBE-AB00-326EB5B45DA6}"/>
    <cellStyle name="Notas 15 6 2" xfId="57397" xr:uid="{791891AE-7E04-4CAC-B318-A636CF1A95BD}"/>
    <cellStyle name="Notas 15 6 2 2" xfId="57398" xr:uid="{351044C3-E60E-4CF6-A030-C074C2766309}"/>
    <cellStyle name="Notas 15 6 2 2 2" xfId="57399" xr:uid="{0017CFD0-C888-4992-9246-14D00A3B039F}"/>
    <cellStyle name="Notas 15 6 2 3" xfId="57400" xr:uid="{5D94B7C0-DE86-4CB7-A678-CF73CB18AF03}"/>
    <cellStyle name="Notas 15 6 3" xfId="57401" xr:uid="{F85AD44B-4179-428A-9968-F33F1CB02B42}"/>
    <cellStyle name="Notas 15 6 3 2" xfId="57402" xr:uid="{DAA09D84-194E-4070-9976-F4774C22FE0D}"/>
    <cellStyle name="Notas 15 6 4" xfId="57403" xr:uid="{AF32D32E-41F6-425D-B68B-BC0A1F5BBE19}"/>
    <cellStyle name="Notas 15 7" xfId="10270" xr:uid="{254024E3-1590-42FE-9B36-708D6A48EFE7}"/>
    <cellStyle name="Notas 15 7 2" xfId="57404" xr:uid="{45F1BF77-48A7-40A3-899D-AE93C0E5E19F}"/>
    <cellStyle name="Notas 15 7 2 2" xfId="57405" xr:uid="{1720E1E0-1324-44C1-AC02-6C543966795D}"/>
    <cellStyle name="Notas 15 7 2 2 2" xfId="57406" xr:uid="{95E9E0C9-9E05-47CF-93BB-5F161A11439D}"/>
    <cellStyle name="Notas 15 7 2 3" xfId="57407" xr:uid="{B89F81FB-0E80-4C90-AFB0-9D4628C1273F}"/>
    <cellStyle name="Notas 15 7 3" xfId="57408" xr:uid="{617A617C-31F0-419E-A7FA-4EE6F3303F5D}"/>
    <cellStyle name="Notas 15 7 3 2" xfId="57409" xr:uid="{3F327287-3515-4DFC-A8BC-BB3766DF7CC0}"/>
    <cellStyle name="Notas 15 7 4" xfId="57410" xr:uid="{00F8A2D3-C365-4929-A928-A00CC63524C8}"/>
    <cellStyle name="Notas 15 8" xfId="10271" xr:uid="{6A65C53F-7CE1-4DCC-B852-64CB1FE92847}"/>
    <cellStyle name="Notas 15 8 2" xfId="57411" xr:uid="{8B879257-6F2B-4C88-9072-AFF957784267}"/>
    <cellStyle name="Notas 15 8 2 2" xfId="57412" xr:uid="{5283297F-6364-43A7-9A7E-BD67A5D5952E}"/>
    <cellStyle name="Notas 15 8 3" xfId="57413" xr:uid="{8E7F3C91-0B65-4978-BBD9-EC0905966DCB}"/>
    <cellStyle name="Notas 15 9" xfId="10272" xr:uid="{068051B0-5131-4656-867C-33B752B222AA}"/>
    <cellStyle name="Notas 15 9 2" xfId="57414" xr:uid="{D915A5D4-5EBC-4CB4-9F50-288546BF37BB}"/>
    <cellStyle name="Notas 150" xfId="12448" xr:uid="{F7CA19BE-72FB-44C5-976D-384A1989082A}"/>
    <cellStyle name="Notas 151" xfId="12449" xr:uid="{5C810BCD-5356-4EBA-A3D5-72EDE7835EF4}"/>
    <cellStyle name="Notas 152" xfId="12450" xr:uid="{54B07269-F021-41CC-AF1D-2266F41A2AFC}"/>
    <cellStyle name="Notas 153" xfId="12451" xr:uid="{952A1229-FBDB-4CAB-A872-BCFDE670252D}"/>
    <cellStyle name="Notas 154" xfId="12452" xr:uid="{B1D06976-F6E1-463B-9288-049B7842FB16}"/>
    <cellStyle name="Notas 155" xfId="12453" xr:uid="{D9E3017B-D6F7-4666-9EF8-0C8B2AC09C60}"/>
    <cellStyle name="Notas 156" xfId="12454" xr:uid="{D8E90916-1E00-4E29-8925-D1B5AC01F5C4}"/>
    <cellStyle name="Notas 157" xfId="12455" xr:uid="{5A436973-746C-460F-9FCA-CFB94DD1BB3E}"/>
    <cellStyle name="Notas 158" xfId="12456" xr:uid="{C967FA97-376F-4273-9C1C-806671322714}"/>
    <cellStyle name="Notas 159" xfId="12457" xr:uid="{682CD0F7-BD50-4269-818A-7F1969D3D438}"/>
    <cellStyle name="Notas 16" xfId="857" xr:uid="{D747D6F2-725B-4C36-AAE3-7D04301FA08B}"/>
    <cellStyle name="Notas 16 10" xfId="10273" xr:uid="{3EE0A7D3-6ED5-480D-8AC4-4057DBA14781}"/>
    <cellStyle name="Notas 16 10 2" xfId="57415" xr:uid="{FA7A7283-75F6-44EA-AD4C-D7321F2CA8B9}"/>
    <cellStyle name="Notas 16 11" xfId="10274" xr:uid="{93705CE6-41B9-4444-966A-9821145D3E41}"/>
    <cellStyle name="Notas 16 11 2" xfId="57416" xr:uid="{5E19C297-A33B-49F0-8C8F-5824808B69EB}"/>
    <cellStyle name="Notas 16 12" xfId="10275" xr:uid="{CDC99D8E-8291-4C74-A82F-E414029308BF}"/>
    <cellStyle name="Notas 16 12 2" xfId="57417" xr:uid="{D5B366E9-959C-47A4-B4B9-8E8557492765}"/>
    <cellStyle name="Notas 16 13" xfId="10276" xr:uid="{DF0F2EA2-A63B-4948-A870-177CAFD01DFC}"/>
    <cellStyle name="Notas 16 13 2" xfId="57418" xr:uid="{7B17FF2C-D254-46DB-9DA8-7C8E1DD781EF}"/>
    <cellStyle name="Notas 16 14" xfId="10277" xr:uid="{5120FF92-62DC-4292-A264-0AEAF602EB95}"/>
    <cellStyle name="Notas 16 14 2" xfId="57419" xr:uid="{D823177D-9E7C-452C-A097-2496399AA46D}"/>
    <cellStyle name="Notas 16 15" xfId="10278" xr:uid="{46E9B377-6086-4036-82BF-E691A109427E}"/>
    <cellStyle name="Notas 16 15 2" xfId="57420" xr:uid="{88FD0C7C-4C7E-4D6F-B5CB-5EFD8B2E850E}"/>
    <cellStyle name="Notas 16 16" xfId="10279" xr:uid="{B6204967-5E1C-47DF-8149-6C010ECCF04F}"/>
    <cellStyle name="Notas 16 16 2" xfId="57421" xr:uid="{D304AA9E-9CD1-4989-AC19-B5CC0F6F5EE7}"/>
    <cellStyle name="Notas 16 17" xfId="10280" xr:uid="{68BE3DBC-56B6-40C2-9841-0B5A6C0ADAC2}"/>
    <cellStyle name="Notas 16 17 2" xfId="57422" xr:uid="{A0EA9681-6320-4D96-9AE1-C5200BF9E20E}"/>
    <cellStyle name="Notas 16 18" xfId="10281" xr:uid="{95A87734-DCC9-44D5-ADD4-14147D7A5409}"/>
    <cellStyle name="Notas 16 18 2" xfId="57423" xr:uid="{ADF4358D-1F35-4A59-B194-FA2124CE7652}"/>
    <cellStyle name="Notas 16 19" xfId="10282" xr:uid="{DA6C40D7-62DE-4CFE-B50A-5224BB4817E1}"/>
    <cellStyle name="Notas 16 19 2" xfId="57424" xr:uid="{E0B1F73C-47FA-47CF-BF7C-F79A6A5BD387}"/>
    <cellStyle name="Notas 16 2" xfId="858" xr:uid="{53925DC2-EDFB-471C-8B68-66BED2125509}"/>
    <cellStyle name="Notas 16 2 2" xfId="57425" xr:uid="{0AFF397B-820C-4166-96FE-B3A85F9E91C8}"/>
    <cellStyle name="Notas 16 2 2 2" xfId="57426" xr:uid="{8DB8DD87-BBDB-404E-BBBC-7E6C5D1B0339}"/>
    <cellStyle name="Notas 16 2 2 2 2" xfId="57427" xr:uid="{936939BE-791D-4BD4-BC14-AF05091853FE}"/>
    <cellStyle name="Notas 16 2 2 3" xfId="57428" xr:uid="{04B9D21B-36DE-41C6-A097-B57FFA2E9445}"/>
    <cellStyle name="Notas 16 2 3" xfId="57429" xr:uid="{3C00F895-B8FF-481C-B61B-3572CDCA9C6E}"/>
    <cellStyle name="Notas 16 2 3 2" xfId="57430" xr:uid="{1F820284-20AF-458A-B723-AF0B9C131897}"/>
    <cellStyle name="Notas 16 2 4" xfId="57431" xr:uid="{78F1F65D-0777-437E-83E1-453162881FA4}"/>
    <cellStyle name="Notas 16 20" xfId="10283" xr:uid="{CC53859A-595D-41FF-BED1-13DB3A458DF7}"/>
    <cellStyle name="Notas 16 20 2" xfId="57432" xr:uid="{1302EBD7-DC8E-451B-993E-BE5342B46BDA}"/>
    <cellStyle name="Notas 16 21" xfId="10284" xr:uid="{64CD93A6-E674-451B-81FD-4AE3A9F2B563}"/>
    <cellStyle name="Notas 16 21 2" xfId="57433" xr:uid="{B64B0380-BFB5-464B-9428-5B2825469384}"/>
    <cellStyle name="Notas 16 22" xfId="10285" xr:uid="{37C74777-265F-40C4-A3C5-5E7168EDCF6B}"/>
    <cellStyle name="Notas 16 22 2" xfId="57434" xr:uid="{0DF6F540-8970-4D1E-A3DD-CF03C71E93F7}"/>
    <cellStyle name="Notas 16 23" xfId="10286" xr:uid="{245FB1CA-B8F1-4F78-A752-2BCA64505113}"/>
    <cellStyle name="Notas 16 23 2" xfId="57435" xr:uid="{4D16FDBD-481C-41C2-B271-A6D826511D3A}"/>
    <cellStyle name="Notas 16 24" xfId="10287" xr:uid="{AB379169-4D36-4873-B2FD-58E5F4233DBA}"/>
    <cellStyle name="Notas 16 24 2" xfId="57436" xr:uid="{0EBF9A6F-F1EE-49FD-AF7D-AA2A16D25C4F}"/>
    <cellStyle name="Notas 16 25" xfId="10288" xr:uid="{B64106C9-B9E2-471E-B033-813AEF3BACF3}"/>
    <cellStyle name="Notas 16 25 2" xfId="57437" xr:uid="{16975494-922F-4679-8743-9536C987A883}"/>
    <cellStyle name="Notas 16 26" xfId="12458" xr:uid="{35DD670E-B352-49AC-BC82-4E26130B0126}"/>
    <cellStyle name="Notas 16 3" xfId="10289" xr:uid="{20D2F611-8CF4-4EF2-BCD1-247A017F02E6}"/>
    <cellStyle name="Notas 16 3 2" xfId="57438" xr:uid="{9025B557-0AAF-4123-ACCC-94EB7BD1996C}"/>
    <cellStyle name="Notas 16 3 2 2" xfId="57439" xr:uid="{C5A4FCAF-3749-410D-B50F-ADEF8864A42B}"/>
    <cellStyle name="Notas 16 3 2 2 2" xfId="57440" xr:uid="{34111A8A-F32D-46F0-990A-619339032B6A}"/>
    <cellStyle name="Notas 16 3 2 3" xfId="57441" xr:uid="{829BE8D1-1D0E-4D39-838A-EC31871FCAA2}"/>
    <cellStyle name="Notas 16 3 3" xfId="57442" xr:uid="{22B8DD8F-9A63-4A7A-AB8E-E2240422F6DE}"/>
    <cellStyle name="Notas 16 3 3 2" xfId="57443" xr:uid="{3B1F536C-6AB9-41AE-89AD-EAA10A93572A}"/>
    <cellStyle name="Notas 16 3 4" xfId="57444" xr:uid="{78C52EF3-F71E-4767-B7E8-E103CE36FB5E}"/>
    <cellStyle name="Notas 16 4" xfId="10290" xr:uid="{2BF6E75D-1B67-4E09-ACDA-78C912BBA5DB}"/>
    <cellStyle name="Notas 16 4 2" xfId="57445" xr:uid="{8B43B77A-8029-472D-87A8-B1BB79CC6E34}"/>
    <cellStyle name="Notas 16 4 2 2" xfId="57446" xr:uid="{25F0E8CB-5F49-422E-B8D4-8C117B48D730}"/>
    <cellStyle name="Notas 16 4 2 2 2" xfId="57447" xr:uid="{BA8E528B-2274-4B04-AFDB-ED5B416F3F60}"/>
    <cellStyle name="Notas 16 4 2 3" xfId="57448" xr:uid="{D9F02315-9822-4B90-ACE9-B223FBECBD07}"/>
    <cellStyle name="Notas 16 4 3" xfId="57449" xr:uid="{7915BB44-6421-4D36-BFC9-CB523FDB9523}"/>
    <cellStyle name="Notas 16 4 3 2" xfId="57450" xr:uid="{355135C5-6CFC-45DD-A529-77B0ABB00B46}"/>
    <cellStyle name="Notas 16 4 4" xfId="57451" xr:uid="{4C71EA49-D3B5-4FC2-B4FF-80E0ABCB4440}"/>
    <cellStyle name="Notas 16 5" xfId="10291" xr:uid="{426E2D78-6397-4FE0-9EEA-A87994B05204}"/>
    <cellStyle name="Notas 16 5 2" xfId="57452" xr:uid="{12B51EFF-36F8-4D4B-B1D5-1EF08D3870A6}"/>
    <cellStyle name="Notas 16 5 2 2" xfId="57453" xr:uid="{CA05393C-5FF6-4BB7-B116-C0EB418A6F8E}"/>
    <cellStyle name="Notas 16 5 2 2 2" xfId="57454" xr:uid="{A38FCB70-5AE8-499F-AC25-15A0FE2E6DDB}"/>
    <cellStyle name="Notas 16 5 2 3" xfId="57455" xr:uid="{B56C67A1-C90C-4A16-BD4C-3758F09BB145}"/>
    <cellStyle name="Notas 16 5 3" xfId="57456" xr:uid="{7F82E0A3-F81A-4915-9203-30756DD30F04}"/>
    <cellStyle name="Notas 16 5 3 2" xfId="57457" xr:uid="{81BBEDC2-8240-45BD-8B9F-AEBB9159EC72}"/>
    <cellStyle name="Notas 16 5 4" xfId="57458" xr:uid="{0C117DFB-98FD-4E9B-B0D6-32A178B675D1}"/>
    <cellStyle name="Notas 16 6" xfId="10292" xr:uid="{51862893-00E3-4E6E-B52D-98E4AD72D9ED}"/>
    <cellStyle name="Notas 16 6 2" xfId="57459" xr:uid="{9FC90DEF-88A9-436E-BBDA-C52E12029871}"/>
    <cellStyle name="Notas 16 6 2 2" xfId="57460" xr:uid="{6D38F595-AF6B-4F9C-8253-CEE91CA37477}"/>
    <cellStyle name="Notas 16 6 2 2 2" xfId="57461" xr:uid="{EF3C79BD-4411-4322-8DA3-D524106925D8}"/>
    <cellStyle name="Notas 16 6 2 3" xfId="57462" xr:uid="{A65C2E9D-DD99-457A-A368-C36C012DC504}"/>
    <cellStyle name="Notas 16 6 3" xfId="57463" xr:uid="{40E5F071-0ABD-43E3-AF15-81406B50DB38}"/>
    <cellStyle name="Notas 16 6 3 2" xfId="57464" xr:uid="{97198F3F-FF87-435A-8A69-0C7A8D11CCD8}"/>
    <cellStyle name="Notas 16 6 4" xfId="57465" xr:uid="{1907488E-95B0-4F10-8262-094001DBA2FE}"/>
    <cellStyle name="Notas 16 7" xfId="10293" xr:uid="{5824F9B1-1628-4BF1-A6D5-5935C42B6048}"/>
    <cellStyle name="Notas 16 7 2" xfId="57466" xr:uid="{E72E0C2F-AB61-42F5-AB0C-9E3AF59DF060}"/>
    <cellStyle name="Notas 16 7 2 2" xfId="57467" xr:uid="{B586017C-1BFB-49BE-BA07-C8AFD2DF57EA}"/>
    <cellStyle name="Notas 16 7 2 2 2" xfId="57468" xr:uid="{6B2E1A30-6E17-4996-904B-EB17EA8AA3BB}"/>
    <cellStyle name="Notas 16 7 2 3" xfId="57469" xr:uid="{5ECB9A86-EE11-4DAE-9B97-B6BB7A961C41}"/>
    <cellStyle name="Notas 16 7 3" xfId="57470" xr:uid="{78F0D102-6040-4B3E-A868-35FA7096B4F7}"/>
    <cellStyle name="Notas 16 7 3 2" xfId="57471" xr:uid="{D1564B24-57EB-4AFA-BAB8-4CDAB54A7D0E}"/>
    <cellStyle name="Notas 16 7 4" xfId="57472" xr:uid="{888C3894-3711-463C-B059-FF61DE6F6C9B}"/>
    <cellStyle name="Notas 16 8" xfId="10294" xr:uid="{72867858-51F9-4595-94BB-41F8EE3CA665}"/>
    <cellStyle name="Notas 16 8 2" xfId="57473" xr:uid="{61B57245-3B5E-476E-9BE5-57EC699668B3}"/>
    <cellStyle name="Notas 16 8 2 2" xfId="57474" xr:uid="{B4335717-1CFF-48DE-A5E6-4C45AF0113EF}"/>
    <cellStyle name="Notas 16 8 3" xfId="57475" xr:uid="{40750D47-E41E-4772-B4B7-9996ABDE1FD7}"/>
    <cellStyle name="Notas 16 9" xfId="10295" xr:uid="{E39DFCB1-61ED-4C98-90A3-F9C05B1881B0}"/>
    <cellStyle name="Notas 16 9 2" xfId="57476" xr:uid="{C88B3DCD-8CA4-4E57-B17F-EDAFEBCA46A4}"/>
    <cellStyle name="Notas 160" xfId="12459" xr:uid="{B838A8B1-544F-414A-9675-9306A5A01AB0}"/>
    <cellStyle name="Notas 161" xfId="12460" xr:uid="{22AAD890-FA76-40BE-9292-A803416A156E}"/>
    <cellStyle name="Notas 162" xfId="12461" xr:uid="{3194E68A-F017-47B2-BC68-453573D99DAA}"/>
    <cellStyle name="Notas 163" xfId="12462" xr:uid="{08287883-C436-4AF3-808F-AB5ADDD52FA4}"/>
    <cellStyle name="Notas 164" xfId="12463" xr:uid="{2D7F9C41-22D9-4CED-AE48-4F35BD5851B6}"/>
    <cellStyle name="Notas 165" xfId="12464" xr:uid="{2CE8C34C-9D7E-4FD3-A0A7-641037CDCFB2}"/>
    <cellStyle name="Notas 166" xfId="12465" xr:uid="{F76C32C2-DC9C-497E-9FF3-6ABBE357958E}"/>
    <cellStyle name="Notas 167" xfId="12466" xr:uid="{160F1F95-7BB9-40D2-AE8B-1F7C3FA5120A}"/>
    <cellStyle name="Notas 168" xfId="12467" xr:uid="{E299B116-F1D8-487B-9CBD-C6FD2404020E}"/>
    <cellStyle name="Notas 169" xfId="12468" xr:uid="{8487480C-C491-482D-9D77-945EFA695C81}"/>
    <cellStyle name="Notas 17" xfId="859" xr:uid="{A00E296E-8EEC-4A1B-A2B5-3C7E6D00444B}"/>
    <cellStyle name="Notas 17 10" xfId="10296" xr:uid="{D908E910-3E20-437D-917D-1AB4E199B2EE}"/>
    <cellStyle name="Notas 17 10 2" xfId="57477" xr:uid="{B76724B6-F11C-440E-B8D0-0A3D0363A9C4}"/>
    <cellStyle name="Notas 17 11" xfId="10297" xr:uid="{7509C46C-2CB8-4B77-86C4-1F431B04FC06}"/>
    <cellStyle name="Notas 17 11 2" xfId="57478" xr:uid="{C09F6708-4B32-4092-BB8A-E70260CBB0C7}"/>
    <cellStyle name="Notas 17 12" xfId="10298" xr:uid="{DD42830B-5DDB-4C49-AABE-F54F3A3C5C1E}"/>
    <cellStyle name="Notas 17 12 2" xfId="57479" xr:uid="{1D9B7921-9B8A-4CF2-BF3C-8C295C2C0464}"/>
    <cellStyle name="Notas 17 13" xfId="10299" xr:uid="{98BA7C3B-4122-40D6-AF8B-5D6983C7EA6D}"/>
    <cellStyle name="Notas 17 13 2" xfId="57480" xr:uid="{44D9BEE8-671D-4549-AB85-A25452EA9EE1}"/>
    <cellStyle name="Notas 17 14" xfId="10300" xr:uid="{8058D1DB-D0C8-4D25-BBA8-BD9BD1DE2AEE}"/>
    <cellStyle name="Notas 17 14 2" xfId="57481" xr:uid="{C89657CB-C929-4712-92AB-40FBD8AFB3F2}"/>
    <cellStyle name="Notas 17 15" xfId="10301" xr:uid="{4883A21B-D320-4638-BBE3-F572D9FD4B76}"/>
    <cellStyle name="Notas 17 15 2" xfId="57482" xr:uid="{21D17BC9-0828-442C-B363-72031607AAE6}"/>
    <cellStyle name="Notas 17 16" xfId="10302" xr:uid="{A56982C6-4C06-4B0E-9AF0-91BBE4F20240}"/>
    <cellStyle name="Notas 17 16 2" xfId="57483" xr:uid="{FB31CCBD-E1F5-48DA-B1B9-6598CB379D25}"/>
    <cellStyle name="Notas 17 17" xfId="10303" xr:uid="{94CBC452-675E-44A1-AB13-91BD1BFCD9B2}"/>
    <cellStyle name="Notas 17 17 2" xfId="57484" xr:uid="{17A01A27-F4BA-4987-86EB-6E7BDC578E49}"/>
    <cellStyle name="Notas 17 18" xfId="10304" xr:uid="{B1CD9189-A80D-4CD7-AA84-FEF718BB67DF}"/>
    <cellStyle name="Notas 17 18 2" xfId="57485" xr:uid="{9A381BCA-8C53-4FD5-A918-1DB7D197862A}"/>
    <cellStyle name="Notas 17 19" xfId="10305" xr:uid="{1FE4BE37-C28C-4978-9937-9C16E241699F}"/>
    <cellStyle name="Notas 17 19 2" xfId="57486" xr:uid="{EC3B2C20-2221-4ED1-9CE2-1ADC83E8C986}"/>
    <cellStyle name="Notas 17 2" xfId="860" xr:uid="{155D31FF-74E1-407E-AAF8-E54131527F81}"/>
    <cellStyle name="Notas 17 2 2" xfId="57487" xr:uid="{E8D40C45-5CC7-4C6F-BF9C-A2A2C8AC5EAD}"/>
    <cellStyle name="Notas 17 2 2 2" xfId="57488" xr:uid="{E5DF6D88-D49C-4132-9752-66B9256A7C8A}"/>
    <cellStyle name="Notas 17 2 2 2 2" xfId="57489" xr:uid="{F4C21ADC-A3AB-40F0-9AC8-2FFC70622CFB}"/>
    <cellStyle name="Notas 17 2 2 3" xfId="57490" xr:uid="{13FDBC79-4B53-429B-ADCF-C686721BEF6F}"/>
    <cellStyle name="Notas 17 2 3" xfId="57491" xr:uid="{626CD4A9-2DFD-4939-B335-31C4992633F7}"/>
    <cellStyle name="Notas 17 2 3 2" xfId="57492" xr:uid="{13B5A269-4495-41F9-A3B1-4F7012BB71FC}"/>
    <cellStyle name="Notas 17 2 4" xfId="57493" xr:uid="{D0C1C574-E53D-4C83-9866-87370F32F9FE}"/>
    <cellStyle name="Notas 17 20" xfId="10306" xr:uid="{FB88E45A-D713-4CAB-9653-F56555A8948F}"/>
    <cellStyle name="Notas 17 20 2" xfId="57494" xr:uid="{4C854ACC-8E87-4FA2-8E16-07286DD68814}"/>
    <cellStyle name="Notas 17 21" xfId="10307" xr:uid="{B3E1DC24-1303-472D-B4BC-1F772192AF03}"/>
    <cellStyle name="Notas 17 21 2" xfId="57495" xr:uid="{00CF89C0-F331-4F03-B253-C1220DAC335C}"/>
    <cellStyle name="Notas 17 22" xfId="10308" xr:uid="{8E6F3823-A554-469C-9A9B-A4333B019297}"/>
    <cellStyle name="Notas 17 22 2" xfId="57496" xr:uid="{49F69C4A-8BC5-4D82-AE8B-244AA9BA91E7}"/>
    <cellStyle name="Notas 17 23" xfId="10309" xr:uid="{AB6B8744-3042-4FCB-BCC0-0AAB9C365675}"/>
    <cellStyle name="Notas 17 23 2" xfId="57497" xr:uid="{89DAE4C0-02C0-4486-85DA-08622770FD2E}"/>
    <cellStyle name="Notas 17 24" xfId="10310" xr:uid="{E0937F61-70DB-4B29-872F-A6B168EC45DB}"/>
    <cellStyle name="Notas 17 24 2" xfId="57498" xr:uid="{3F0F51D1-9DF3-4D6D-8B64-015AF539E5DE}"/>
    <cellStyle name="Notas 17 25" xfId="10311" xr:uid="{221703D0-9711-487F-B061-C0331D356530}"/>
    <cellStyle name="Notas 17 25 2" xfId="57499" xr:uid="{3EB300F6-85AB-40EE-855E-AADCEB0AEF38}"/>
    <cellStyle name="Notas 17 26" xfId="12469" xr:uid="{D1491188-1FE4-44C0-9022-95EBF2DBF971}"/>
    <cellStyle name="Notas 17 3" xfId="10312" xr:uid="{A9562222-11F8-4537-96A3-787139CF4132}"/>
    <cellStyle name="Notas 17 3 2" xfId="57500" xr:uid="{D083E387-AD37-47B4-B72D-7DC09CD05843}"/>
    <cellStyle name="Notas 17 3 2 2" xfId="57501" xr:uid="{2AC57C7A-26FC-4468-B5B1-74701E7BDA4E}"/>
    <cellStyle name="Notas 17 3 2 2 2" xfId="57502" xr:uid="{29CC9584-B79A-493D-A3A0-D57D741952D5}"/>
    <cellStyle name="Notas 17 3 2 3" xfId="57503" xr:uid="{4133E2D4-0B4B-435B-A0B4-80CF89492F37}"/>
    <cellStyle name="Notas 17 3 3" xfId="57504" xr:uid="{E681985B-CECB-4FAD-B5AF-9FD8C32C8B1E}"/>
    <cellStyle name="Notas 17 3 3 2" xfId="57505" xr:uid="{E874F21A-5B9A-465C-ABB2-22410859BAD3}"/>
    <cellStyle name="Notas 17 3 4" xfId="57506" xr:uid="{F3F93802-14CF-45C4-AB10-FAEBF7DF7BF7}"/>
    <cellStyle name="Notas 17 4" xfId="10313" xr:uid="{7DF190B2-5AE5-47BB-9686-CD2758AB1E52}"/>
    <cellStyle name="Notas 17 4 2" xfId="57507" xr:uid="{F08D63BA-5DCF-443C-8669-2D338137181D}"/>
    <cellStyle name="Notas 17 4 2 2" xfId="57508" xr:uid="{F4914CE9-8A7D-49AE-A5F7-B3BABCB7DED1}"/>
    <cellStyle name="Notas 17 4 3" xfId="57509" xr:uid="{51C0FB0E-D628-4D20-9898-73DD1EA4BEDD}"/>
    <cellStyle name="Notas 17 5" xfId="10314" xr:uid="{A107E148-5BC6-43ED-BDAC-CF51B4E0228A}"/>
    <cellStyle name="Notas 17 5 2" xfId="57510" xr:uid="{19F80CC3-9725-4516-933C-9B47D4253726}"/>
    <cellStyle name="Notas 17 6" xfId="10315" xr:uid="{48A3F68A-B256-4CEB-BF48-2FA60C89E1B2}"/>
    <cellStyle name="Notas 17 6 2" xfId="57511" xr:uid="{7CA7A16E-5443-45A9-B1EE-D586589FB786}"/>
    <cellStyle name="Notas 17 7" xfId="10316" xr:uid="{209BA7C5-259A-41A1-B122-E472C4B1DD78}"/>
    <cellStyle name="Notas 17 7 2" xfId="57512" xr:uid="{0C39537D-49CD-43B9-B393-4B85F44B1353}"/>
    <cellStyle name="Notas 17 8" xfId="10317" xr:uid="{B0DB84EF-84D2-4E5C-97B8-7353D8834CA9}"/>
    <cellStyle name="Notas 17 8 2" xfId="57513" xr:uid="{BBFEDD40-F7D1-4630-AF50-7825AD0CED3F}"/>
    <cellStyle name="Notas 17 9" xfId="10318" xr:uid="{D1A6369F-C1FE-43C9-8656-DDB05A6F8FFF}"/>
    <cellStyle name="Notas 17 9 2" xfId="57514" xr:uid="{CF3CCCBA-0F65-4352-850D-154129B25202}"/>
    <cellStyle name="Notas 170" xfId="12470" xr:uid="{6F511012-CBBA-4EA1-8E96-10D45B28EB27}"/>
    <cellStyle name="Notas 171" xfId="12471" xr:uid="{84FA693D-C6FA-4E38-A0D5-2929533CF5AF}"/>
    <cellStyle name="Notas 172" xfId="12472" xr:uid="{4EBB3811-9509-4FC9-B71B-F0CC3450B1A6}"/>
    <cellStyle name="Notas 173" xfId="12473" xr:uid="{33F25978-0B07-4D65-AC0B-49D615D7E80A}"/>
    <cellStyle name="Notas 174" xfId="12474" xr:uid="{3DD63990-7E95-4B81-9665-7363D8190C16}"/>
    <cellStyle name="Notas 175" xfId="12475" xr:uid="{E5E20825-2D03-4A6F-925E-73567E07243B}"/>
    <cellStyle name="Notas 176" xfId="12476" xr:uid="{69CA7DA7-73F1-4108-A3CD-AE7E7AB65E97}"/>
    <cellStyle name="Notas 177" xfId="12477" xr:uid="{EC174103-7A98-4B73-BAE9-ED9C2B8DB8D3}"/>
    <cellStyle name="Notas 178" xfId="12478" xr:uid="{D3C647E5-3E41-4C15-9B31-6A3088A2AF5A}"/>
    <cellStyle name="Notas 179" xfId="12479" xr:uid="{F3FBCBA1-D131-471A-828D-5159BAE1C6F5}"/>
    <cellStyle name="Notas 18" xfId="861" xr:uid="{6808FFD8-B81B-4E7B-8C47-DFE3C7968423}"/>
    <cellStyle name="Notas 18 10" xfId="10319" xr:uid="{8FF674A2-CCAF-41F6-AFE4-7A95375DEB85}"/>
    <cellStyle name="Notas 18 10 2" xfId="57515" xr:uid="{E34C56A4-8887-4851-939D-0FC7156A5231}"/>
    <cellStyle name="Notas 18 11" xfId="10320" xr:uid="{2C706864-3490-42C3-8063-69EA0E2F2322}"/>
    <cellStyle name="Notas 18 11 2" xfId="57516" xr:uid="{9F5CF87A-57B6-49BA-978C-F1BCD10B69C7}"/>
    <cellStyle name="Notas 18 12" xfId="10321" xr:uid="{9EDCF900-68F9-43D3-8CD3-E38E41E43A29}"/>
    <cellStyle name="Notas 18 12 2" xfId="57517" xr:uid="{ADC94452-478C-46CC-B0FA-37BECBC18805}"/>
    <cellStyle name="Notas 18 13" xfId="10322" xr:uid="{EB205899-228E-421B-9442-B7E777DDAC26}"/>
    <cellStyle name="Notas 18 13 2" xfId="57518" xr:uid="{5BFE003D-0F63-4C41-AD6F-C5E5C1EF975C}"/>
    <cellStyle name="Notas 18 14" xfId="10323" xr:uid="{190F3004-5390-457D-BF5E-76925FF3DD3E}"/>
    <cellStyle name="Notas 18 14 2" xfId="57519" xr:uid="{2B52EB4B-026C-41DC-B3A0-156660D60164}"/>
    <cellStyle name="Notas 18 15" xfId="10324" xr:uid="{541D80CC-D0A4-4762-9176-42280A861732}"/>
    <cellStyle name="Notas 18 15 2" xfId="57520" xr:uid="{101BF0E9-C316-420E-A1A8-A0AA2B38CC64}"/>
    <cellStyle name="Notas 18 16" xfId="10325" xr:uid="{8189E689-69B6-4672-AAD9-0A0C7AD093F9}"/>
    <cellStyle name="Notas 18 16 2" xfId="57521" xr:uid="{07E8A5AC-C7FF-4FE5-915A-AD0AD12CF7DE}"/>
    <cellStyle name="Notas 18 17" xfId="10326" xr:uid="{87A029E1-31F2-4417-884B-79325FB35F8F}"/>
    <cellStyle name="Notas 18 17 2" xfId="57522" xr:uid="{E5FC44F1-6A03-42CF-BEE9-A145CCCABB2A}"/>
    <cellStyle name="Notas 18 18" xfId="10327" xr:uid="{AA2397F2-5D2C-418C-9C7C-CF55462FD626}"/>
    <cellStyle name="Notas 18 18 2" xfId="57523" xr:uid="{4DB6B2FB-4AF3-47DB-BEF6-91D46856427C}"/>
    <cellStyle name="Notas 18 19" xfId="10328" xr:uid="{119CC5FC-4B84-425E-BAE7-38358E2F7D2A}"/>
    <cellStyle name="Notas 18 19 2" xfId="57524" xr:uid="{A9E597BF-9E39-48B6-8C96-0FE0401D89C6}"/>
    <cellStyle name="Notas 18 2" xfId="862" xr:uid="{8E43BE10-C441-4E3F-8C69-A72DA2700A99}"/>
    <cellStyle name="Notas 18 2 2" xfId="57525" xr:uid="{311ACB2C-76B7-4ACF-BEC7-84F081144964}"/>
    <cellStyle name="Notas 18 2 2 2" xfId="57526" xr:uid="{2E1E5FA5-CC27-4382-B539-B0C60565B461}"/>
    <cellStyle name="Notas 18 2 2 2 2" xfId="57527" xr:uid="{AE81D53A-82F6-4F4E-8E2C-27703CBF8115}"/>
    <cellStyle name="Notas 18 2 2 3" xfId="57528" xr:uid="{EFCFA1A2-7B33-4B1E-90EE-A7EEF5545569}"/>
    <cellStyle name="Notas 18 2 3" xfId="57529" xr:uid="{9275BCFF-1A00-404B-B6A9-FEA509B4508C}"/>
    <cellStyle name="Notas 18 2 3 2" xfId="57530" xr:uid="{9CF69BA4-79DF-4746-83FF-4F1A5AD3F5CD}"/>
    <cellStyle name="Notas 18 2 4" xfId="57531" xr:uid="{4436F909-55EB-4BA5-B43C-EEFA0A182D63}"/>
    <cellStyle name="Notas 18 20" xfId="10329" xr:uid="{69223ED1-4B7F-42C9-9CA7-D9E5ECDC541C}"/>
    <cellStyle name="Notas 18 20 2" xfId="57532" xr:uid="{817B0C80-0D79-4438-8E50-9C01A838881C}"/>
    <cellStyle name="Notas 18 21" xfId="10330" xr:uid="{9B8718DC-926F-4BDE-829D-01492A0A0BEB}"/>
    <cellStyle name="Notas 18 21 2" xfId="57533" xr:uid="{2F08491B-2229-4058-B079-7C8DA5868890}"/>
    <cellStyle name="Notas 18 22" xfId="10331" xr:uid="{1F478C87-FA65-4A0C-82F5-51BF0D7F1FAA}"/>
    <cellStyle name="Notas 18 22 2" xfId="57534" xr:uid="{21862C7A-74EC-4BB5-9E44-C72222D9FB15}"/>
    <cellStyle name="Notas 18 23" xfId="10332" xr:uid="{366D9607-4B3C-4CAD-82FB-9F3822BE0722}"/>
    <cellStyle name="Notas 18 23 2" xfId="57535" xr:uid="{7EBDC3A2-29E6-40AC-83AA-498530E19422}"/>
    <cellStyle name="Notas 18 24" xfId="10333" xr:uid="{7F24F535-2FF2-47AF-A084-11ECDF044FB9}"/>
    <cellStyle name="Notas 18 24 2" xfId="57536" xr:uid="{27AA16F3-A36A-4D55-9777-ECFAAD714A54}"/>
    <cellStyle name="Notas 18 25" xfId="10334" xr:uid="{C0229997-8490-4363-BB45-B13B664484E8}"/>
    <cellStyle name="Notas 18 25 2" xfId="57537" xr:uid="{B0006F66-BBEE-4780-A49A-0824BE0F7A7E}"/>
    <cellStyle name="Notas 18 26" xfId="12480" xr:uid="{26DDE02D-771C-44D9-9964-5B80862C6124}"/>
    <cellStyle name="Notas 18 3" xfId="10335" xr:uid="{FA56D298-210E-4361-8D8F-F643262341A4}"/>
    <cellStyle name="Notas 18 3 2" xfId="57538" xr:uid="{3FB448E5-DB4E-49AB-B1C0-F33EAD9F70FD}"/>
    <cellStyle name="Notas 18 3 2 2" xfId="57539" xr:uid="{46EF2CAF-85B8-4024-AD70-492F81C168E0}"/>
    <cellStyle name="Notas 18 3 2 2 2" xfId="57540" xr:uid="{CE13282B-F56C-4834-B918-27C62351B234}"/>
    <cellStyle name="Notas 18 3 2 3" xfId="57541" xr:uid="{755C80D9-1B85-444D-B5D3-405DAFF3BEF8}"/>
    <cellStyle name="Notas 18 3 3" xfId="57542" xr:uid="{871F00D8-2C87-4A48-869A-19A155ED3D22}"/>
    <cellStyle name="Notas 18 3 3 2" xfId="57543" xr:uid="{D2055DB7-D1F7-4AE4-9703-32C0F8330936}"/>
    <cellStyle name="Notas 18 3 4" xfId="57544" xr:uid="{233FCB5B-454F-4CFE-AC64-419E8FD69E2B}"/>
    <cellStyle name="Notas 18 4" xfId="10336" xr:uid="{8194034F-A262-47F3-A40D-D13BC6898C25}"/>
    <cellStyle name="Notas 18 4 2" xfId="57545" xr:uid="{23B0D773-EABA-4787-A703-2DB5A60971F9}"/>
    <cellStyle name="Notas 18 4 2 2" xfId="57546" xr:uid="{19B1BD40-64F0-4986-8DFD-02B7AD4E1CC4}"/>
    <cellStyle name="Notas 18 4 3" xfId="57547" xr:uid="{70E31719-AC56-49FB-95F2-6E3DB222CD76}"/>
    <cellStyle name="Notas 18 5" xfId="10337" xr:uid="{06D0CD62-A7CD-4780-815B-3E10E4C51BAC}"/>
    <cellStyle name="Notas 18 5 2" xfId="57548" xr:uid="{D7981637-37C5-43A8-BB32-3DBAE642C3AA}"/>
    <cellStyle name="Notas 18 6" xfId="10338" xr:uid="{9348A505-EECA-4BD7-81AC-6F857E7D1C8A}"/>
    <cellStyle name="Notas 18 6 2" xfId="57549" xr:uid="{AD2F4720-9474-4F3D-B01D-7955DB19BE57}"/>
    <cellStyle name="Notas 18 7" xfId="10339" xr:uid="{17BA560E-4F35-4B97-86D1-E84425CBD379}"/>
    <cellStyle name="Notas 18 7 2" xfId="57550" xr:uid="{12B3987C-D299-46AB-8874-7A9C7162E6E8}"/>
    <cellStyle name="Notas 18 8" xfId="10340" xr:uid="{0E21A436-E16A-4D39-983D-1B1845B747C5}"/>
    <cellStyle name="Notas 18 8 2" xfId="57551" xr:uid="{DDD45613-552E-4D83-846F-787A8A0DDAA4}"/>
    <cellStyle name="Notas 18 9" xfId="10341" xr:uid="{B80B789F-100A-431E-9343-882A704D20D2}"/>
    <cellStyle name="Notas 18 9 2" xfId="57552" xr:uid="{6EC256C1-B2AE-4A13-B771-6FCACEEF2BE0}"/>
    <cellStyle name="Notas 180" xfId="12481" xr:uid="{A6C6C023-F4D4-4A0F-A4D6-129AA681B325}"/>
    <cellStyle name="Notas 181" xfId="12482" xr:uid="{02DD9C92-4D03-4FA7-A9E3-27CC929A0B83}"/>
    <cellStyle name="Notas 182" xfId="12483" xr:uid="{2B7D903E-B9A5-4332-A09B-4023715C38D8}"/>
    <cellStyle name="Notas 183" xfId="12484" xr:uid="{7BC3F51A-FA76-4420-92FC-0F79E622E76A}"/>
    <cellStyle name="Notas 184" xfId="12485" xr:uid="{3761113E-F287-4131-8527-6AEDD4097344}"/>
    <cellStyle name="Notas 185" xfId="12486" xr:uid="{5FD6896A-D1DA-4BA1-8645-81BF6B246F6B}"/>
    <cellStyle name="Notas 186" xfId="12487" xr:uid="{BE978DE0-44DE-49F1-890D-0D04A7A0DD63}"/>
    <cellStyle name="Notas 187" xfId="12488" xr:uid="{013EF09B-6C0D-4DF8-9FC7-2E79FE94A9D4}"/>
    <cellStyle name="Notas 188" xfId="12489" xr:uid="{F4F2B260-1AB3-4BED-96A9-3126B1552CF3}"/>
    <cellStyle name="Notas 189" xfId="12490" xr:uid="{736DBAED-A5EB-4862-910B-253884954B00}"/>
    <cellStyle name="Notas 19" xfId="863" xr:uid="{301F7C84-D537-4481-8A9D-893C53F87107}"/>
    <cellStyle name="Notas 19 10" xfId="10342" xr:uid="{DD2162C9-FC0D-4BC4-8E1E-CF3D904BE2BC}"/>
    <cellStyle name="Notas 19 10 2" xfId="57553" xr:uid="{D1789AC3-65B6-4BA4-9E44-E3A00328A64E}"/>
    <cellStyle name="Notas 19 11" xfId="10343" xr:uid="{7CCCDAAB-839E-4176-8746-9043A03DFC0E}"/>
    <cellStyle name="Notas 19 11 2" xfId="57554" xr:uid="{839B00CB-6515-41C2-A57A-CC59EF2B3EE6}"/>
    <cellStyle name="Notas 19 12" xfId="10344" xr:uid="{2234172A-A20A-4EF3-BEC5-48BC1840D3AB}"/>
    <cellStyle name="Notas 19 12 2" xfId="57555" xr:uid="{A9851807-0D9E-46AC-A8B2-CB2E9E42AF68}"/>
    <cellStyle name="Notas 19 13" xfId="10345" xr:uid="{87D989CC-F8CB-4D8F-B20D-D8E7B9DAB86A}"/>
    <cellStyle name="Notas 19 13 2" xfId="57556" xr:uid="{51C21E93-20C8-4C13-86EB-3FB6C6076707}"/>
    <cellStyle name="Notas 19 14" xfId="10346" xr:uid="{956D0AE2-7E65-4BD8-8369-77513FC8AE75}"/>
    <cellStyle name="Notas 19 14 2" xfId="57557" xr:uid="{177D6D57-5210-465D-82A0-3F26721CF150}"/>
    <cellStyle name="Notas 19 15" xfId="10347" xr:uid="{04D780F7-72CC-4F1B-B0CF-374871B2B776}"/>
    <cellStyle name="Notas 19 15 2" xfId="57558" xr:uid="{C958F256-9A9E-439A-863F-EB27C18ABBCB}"/>
    <cellStyle name="Notas 19 16" xfId="10348" xr:uid="{6B0202D5-ADBB-433F-B9B0-B9BCD2E46783}"/>
    <cellStyle name="Notas 19 16 2" xfId="57559" xr:uid="{A05C8C1A-00AC-4F48-892B-28169CF847E8}"/>
    <cellStyle name="Notas 19 17" xfId="10349" xr:uid="{83E853FB-8451-4798-89F4-C12E6ADE2DB8}"/>
    <cellStyle name="Notas 19 17 2" xfId="57560" xr:uid="{518CB67C-29BD-4666-8645-A2F85CC23D53}"/>
    <cellStyle name="Notas 19 18" xfId="10350" xr:uid="{013C17CB-0C87-408A-A80B-A1371D6EFDD4}"/>
    <cellStyle name="Notas 19 18 2" xfId="57561" xr:uid="{9097B4D7-F23D-45A4-A4EC-5C8FCF3399DD}"/>
    <cellStyle name="Notas 19 19" xfId="10351" xr:uid="{C7EFB0A4-91E2-4134-A8CC-7762859EA93D}"/>
    <cellStyle name="Notas 19 19 2" xfId="57562" xr:uid="{9F6A2A52-5477-4DC1-B681-7006BAD72CD6}"/>
    <cellStyle name="Notas 19 2" xfId="864" xr:uid="{00242A5D-EF27-4638-8F47-7612F5A75A23}"/>
    <cellStyle name="Notas 19 2 2" xfId="57563" xr:uid="{F2C83DB4-B499-4386-A2A4-0E412EA64FAD}"/>
    <cellStyle name="Notas 19 2 2 2" xfId="57564" xr:uid="{BE004F45-2CC8-4B5E-A81F-332594A19CEB}"/>
    <cellStyle name="Notas 19 2 2 2 2" xfId="57565" xr:uid="{685814C7-33B0-48C9-9F5B-A13A54FDA2FC}"/>
    <cellStyle name="Notas 19 2 2 3" xfId="57566" xr:uid="{900F0452-F857-430B-9273-3838B355E8B3}"/>
    <cellStyle name="Notas 19 2 3" xfId="57567" xr:uid="{543A5467-5CD6-4BE8-8543-27A0768CC3B8}"/>
    <cellStyle name="Notas 19 2 3 2" xfId="57568" xr:uid="{15FD0284-CC7F-43EF-8B15-941A24A4F329}"/>
    <cellStyle name="Notas 19 2 4" xfId="57569" xr:uid="{0FB9E59B-60E4-4DE6-B789-D25A4A1F1049}"/>
    <cellStyle name="Notas 19 20" xfId="10352" xr:uid="{18E938C6-E39F-4E37-8D8E-6037015E8F29}"/>
    <cellStyle name="Notas 19 20 2" xfId="57570" xr:uid="{DCAE7653-5D9E-442B-BBC1-E24DA9234B09}"/>
    <cellStyle name="Notas 19 21" xfId="10353" xr:uid="{0444D280-F0A4-4C23-8BF1-329EBDD2DB80}"/>
    <cellStyle name="Notas 19 21 2" xfId="57571" xr:uid="{12F48C8A-B811-4011-B377-CDF1F23FCBC1}"/>
    <cellStyle name="Notas 19 22" xfId="10354" xr:uid="{622568AB-4F77-48B7-858A-D2F041D0DF81}"/>
    <cellStyle name="Notas 19 22 2" xfId="57572" xr:uid="{FB8D5A6A-4E3A-4A0F-B4AA-4E4D6B48D600}"/>
    <cellStyle name="Notas 19 23" xfId="10355" xr:uid="{FA9CB51E-B5FF-4CD5-B0D5-3D633751304F}"/>
    <cellStyle name="Notas 19 23 2" xfId="57573" xr:uid="{BCD2A646-A9DD-4719-95A8-699BE85D00B5}"/>
    <cellStyle name="Notas 19 24" xfId="10356" xr:uid="{85CB772C-50C7-4BB0-892B-133C62607E01}"/>
    <cellStyle name="Notas 19 24 2" xfId="57574" xr:uid="{5EB63F5F-E1EF-4984-AAC2-40EB979F767B}"/>
    <cellStyle name="Notas 19 25" xfId="10357" xr:uid="{AF091EEC-0D07-462D-9826-B1E1A5D7CF1B}"/>
    <cellStyle name="Notas 19 25 2" xfId="57575" xr:uid="{06238A18-0C0D-46C6-9FE7-122F9DE6E01B}"/>
    <cellStyle name="Notas 19 26" xfId="12491" xr:uid="{6E5B4978-CEE3-4576-BEB9-85B354353E4D}"/>
    <cellStyle name="Notas 19 3" xfId="10358" xr:uid="{8240D360-6FC5-4129-A2AD-6A9E704B9361}"/>
    <cellStyle name="Notas 19 3 2" xfId="57576" xr:uid="{5DD209BC-B24B-4DB4-8987-E2F4B8908B1C}"/>
    <cellStyle name="Notas 19 3 2 2" xfId="57577" xr:uid="{E3ABCEC6-7BBF-4CDD-BFE8-873EE34B00A4}"/>
    <cellStyle name="Notas 19 3 2 2 2" xfId="57578" xr:uid="{2D92AFCE-EF52-4D7D-9D23-44361BE49066}"/>
    <cellStyle name="Notas 19 3 2 3" xfId="57579" xr:uid="{6E8EDAB6-2E6E-48AF-A2A1-26CFD6DD8220}"/>
    <cellStyle name="Notas 19 3 3" xfId="57580" xr:uid="{FD410DE6-EC06-40A9-9EC6-EF0E710D4D93}"/>
    <cellStyle name="Notas 19 3 3 2" xfId="57581" xr:uid="{BC0E52E4-E7FE-4FC0-BCFC-EAECB7450F04}"/>
    <cellStyle name="Notas 19 3 4" xfId="57582" xr:uid="{F94643AB-FAD8-4FB9-A623-9A37E4FB8607}"/>
    <cellStyle name="Notas 19 4" xfId="10359" xr:uid="{B98494E7-D6A2-481B-B26D-8A4BFF5CA430}"/>
    <cellStyle name="Notas 19 4 2" xfId="57583" xr:uid="{239E1FDB-6909-4BF3-B5A6-2BBFE1F25B09}"/>
    <cellStyle name="Notas 19 4 2 2" xfId="57584" xr:uid="{6B0EEA9E-723E-4D4E-8972-1C99995A2EA9}"/>
    <cellStyle name="Notas 19 4 3" xfId="57585" xr:uid="{4B901E19-A5D4-46FF-A59A-045E956650F3}"/>
    <cellStyle name="Notas 19 5" xfId="10360" xr:uid="{7AD1A6F9-C998-4A7C-91C6-CE6E867C7F62}"/>
    <cellStyle name="Notas 19 5 2" xfId="57586" xr:uid="{7FE04AF7-E108-4863-AC6B-4DB8FDA8A354}"/>
    <cellStyle name="Notas 19 6" xfId="10361" xr:uid="{8E355D82-A8BA-46C9-A699-7F58EFC0A8E3}"/>
    <cellStyle name="Notas 19 6 2" xfId="57587" xr:uid="{FA9B4282-BAD5-4264-B6C2-CD24240A2094}"/>
    <cellStyle name="Notas 19 7" xfId="10362" xr:uid="{0B77112E-E3F4-408E-A98F-241C7EAF7CC0}"/>
    <cellStyle name="Notas 19 7 2" xfId="57588" xr:uid="{F64894AA-ABA2-4F03-BE4E-85D41F5C2516}"/>
    <cellStyle name="Notas 19 8" xfId="10363" xr:uid="{188BA0E7-14C0-41CE-AE75-3595B9566618}"/>
    <cellStyle name="Notas 19 8 2" xfId="57589" xr:uid="{DD1E4F5D-E499-4E88-A110-BBBE357229FF}"/>
    <cellStyle name="Notas 19 9" xfId="10364" xr:uid="{713A492D-C823-4CB0-A101-74FBDB07F9CA}"/>
    <cellStyle name="Notas 19 9 2" xfId="57590" xr:uid="{9A989CF2-2449-4708-BF97-6FBBA7D68C57}"/>
    <cellStyle name="Notas 190" xfId="12492" xr:uid="{240F7183-EE1D-4C9B-8946-6354A78C224D}"/>
    <cellStyle name="Notas 191" xfId="12493" xr:uid="{D17A249A-03C5-4BA9-B771-04BE57543264}"/>
    <cellStyle name="Notas 192" xfId="12494" xr:uid="{9AECDC78-7B0C-4200-B378-7891C0BD8C58}"/>
    <cellStyle name="Notas 193" xfId="12495" xr:uid="{8022D6BF-7D0C-4E05-BFD3-4237A7A52A58}"/>
    <cellStyle name="Notas 194" xfId="12496" xr:uid="{75731132-5FAF-4578-83FC-A699E3FD94A1}"/>
    <cellStyle name="Notas 195" xfId="12497" xr:uid="{978D8D1A-19D9-460D-B007-3FE6AD574894}"/>
    <cellStyle name="Notas 196" xfId="12498" xr:uid="{1F1C70A4-8F1D-48DD-9C4C-22A42FA97315}"/>
    <cellStyle name="Notas 197" xfId="12499" xr:uid="{C123E485-3545-4DE3-AD0A-ABF10E254846}"/>
    <cellStyle name="Notas 198" xfId="12500" xr:uid="{F85585EC-A065-4E6F-870E-D6CCF6992E0E}"/>
    <cellStyle name="Notas 199" xfId="12501" xr:uid="{6607BE32-D17F-4737-A075-65647D2505C2}"/>
    <cellStyle name="Notas 2" xfId="865" xr:uid="{7F31D1A6-FFD3-4A18-8C78-795AFAC133A9}"/>
    <cellStyle name="Notas 2 10" xfId="10365" xr:uid="{1DCDFD4F-507B-4994-8C2B-17FE0B8A6FF7}"/>
    <cellStyle name="Notas 2 10 2" xfId="57591" xr:uid="{596019BE-B3B2-45BD-9D8B-3BAD9E14C41F}"/>
    <cellStyle name="Notas 2 11" xfId="10366" xr:uid="{1C41178D-4D50-4258-917C-9D142757210B}"/>
    <cellStyle name="Notas 2 11 2" xfId="57592" xr:uid="{385923BD-C61E-4BD8-805E-1FD510CDA194}"/>
    <cellStyle name="Notas 2 12" xfId="10367" xr:uid="{E2190C43-B767-41DD-AF85-65F27F196391}"/>
    <cellStyle name="Notas 2 12 2" xfId="57593" xr:uid="{89E063D2-49D3-417F-825D-23EEDADD2B2A}"/>
    <cellStyle name="Notas 2 13" xfId="10368" xr:uid="{08B56297-B553-424D-8D84-75B67AA19722}"/>
    <cellStyle name="Notas 2 13 2" xfId="57594" xr:uid="{02E4FCDD-7F56-4CC7-8C27-7EDE4B036C6A}"/>
    <cellStyle name="Notas 2 14" xfId="10369" xr:uid="{FBE7F411-BA00-4B3A-AA5E-1AF414A357F2}"/>
    <cellStyle name="Notas 2 14 2" xfId="57595" xr:uid="{49A84459-B642-43A9-85C5-D50570F8D2D1}"/>
    <cellStyle name="Notas 2 15" xfId="10370" xr:uid="{994635B9-87B1-4E70-9CD1-CB166225DD44}"/>
    <cellStyle name="Notas 2 15 2" xfId="57596" xr:uid="{09A42324-C8F8-488E-9150-DB86F69DC40D}"/>
    <cellStyle name="Notas 2 16" xfId="10371" xr:uid="{AF7ED4E0-7D41-45C2-991D-9C3F370711D9}"/>
    <cellStyle name="Notas 2 16 2" xfId="57597" xr:uid="{A339E95D-BD42-4265-A15D-5290F80C1FED}"/>
    <cellStyle name="Notas 2 17" xfId="10372" xr:uid="{FA324E2D-9960-44D1-B086-2F17D04244C1}"/>
    <cellStyle name="Notas 2 17 2" xfId="57598" xr:uid="{7A7BFD03-68F4-4125-9175-57E309A81596}"/>
    <cellStyle name="Notas 2 18" xfId="10373" xr:uid="{B6452B36-3703-41AF-8C5A-A02E5657D568}"/>
    <cellStyle name="Notas 2 18 2" xfId="57599" xr:uid="{7FCBFCA8-3912-43CB-AD3F-47DC0957B376}"/>
    <cellStyle name="Notas 2 19" xfId="10374" xr:uid="{8209BFC2-0436-4EDE-A72B-9608B2B3CEBC}"/>
    <cellStyle name="Notas 2 19 2" xfId="57600" xr:uid="{64745576-EC24-4D58-8275-417A7128D8F7}"/>
    <cellStyle name="Notas 2 2" xfId="10375" xr:uid="{34BF402C-ECEF-41E0-BFD8-49FE5E0EAF04}"/>
    <cellStyle name="Notas 2 2 10" xfId="57601" xr:uid="{085E14FD-BEF0-4C46-A3CC-25D75C935240}"/>
    <cellStyle name="Notas 2 2 2" xfId="10376" xr:uid="{40A90C85-1A7C-43F8-9B46-BB85322334A1}"/>
    <cellStyle name="Notas 2 2 2 2" xfId="57602" xr:uid="{20874666-EE0B-4D07-9E0F-824AAA09E469}"/>
    <cellStyle name="Notas 2 2 2 2 2" xfId="57603" xr:uid="{3723C463-6895-4314-A0C1-BD223E3C28C8}"/>
    <cellStyle name="Notas 2 2 2 2 2 2" xfId="57604" xr:uid="{F326CF39-D905-4E41-9E52-BB8725259BF4}"/>
    <cellStyle name="Notas 2 2 2 2 2 2 2" xfId="57605" xr:uid="{9D17A65F-B778-4E4C-A9A1-61E80DBDC60A}"/>
    <cellStyle name="Notas 2 2 2 2 2 2 2 2" xfId="57606" xr:uid="{EF9E5E3F-CAD0-47D1-B483-43E00B73E454}"/>
    <cellStyle name="Notas 2 2 2 2 2 2 2 2 2" xfId="57607" xr:uid="{23A689EE-F35B-40C3-9536-DCC2A43425F9}"/>
    <cellStyle name="Notas 2 2 2 2 2 2 2 2 2 2" xfId="57608" xr:uid="{BC568D97-4DBF-47AC-80F8-2FD8A402D523}"/>
    <cellStyle name="Notas 2 2 2 2 2 2 2 2 3" xfId="57609" xr:uid="{12B986A1-0233-4A25-B61E-0DDD8D8A8C1F}"/>
    <cellStyle name="Notas 2 2 2 2 2 2 2 3" xfId="57610" xr:uid="{9751DB90-8818-499C-9BAB-9931D561322E}"/>
    <cellStyle name="Notas 2 2 2 2 2 2 2 3 2" xfId="57611" xr:uid="{372BA042-2CB7-4979-9E8D-61BB0A01D6C7}"/>
    <cellStyle name="Notas 2 2 2 2 2 2 2 3 2 2" xfId="57612" xr:uid="{BB02B21C-D4B4-4853-89F6-399161147667}"/>
    <cellStyle name="Notas 2 2 2 2 2 2 2 3 3" xfId="57613" xr:uid="{31FE6F36-BD1B-42AC-93CA-F76BE7649472}"/>
    <cellStyle name="Notas 2 2 2 2 2 2 2 4" xfId="57614" xr:uid="{448FA37E-CFF8-4317-A5A6-C18621A84DFD}"/>
    <cellStyle name="Notas 2 2 2 2 2 2 2 4 2" xfId="57615" xr:uid="{48A6B3D2-4DB5-4C7A-902B-9C7FE54CCB7D}"/>
    <cellStyle name="Notas 2 2 2 2 2 2 2 5" xfId="57616" xr:uid="{95F2F7D7-F423-473F-B93D-67FE296D662C}"/>
    <cellStyle name="Notas 2 2 2 2 2 2 3" xfId="57617" xr:uid="{4852FF1A-ADC6-4E29-9D16-F58EDE07D2EE}"/>
    <cellStyle name="Notas 2 2 2 2 2 2 4" xfId="57618" xr:uid="{B442DC95-2B3B-4B34-BC78-004856733B0E}"/>
    <cellStyle name="Notas 2 2 2 2 2 2 4 2" xfId="57619" xr:uid="{117C5457-DA4D-4FBE-857E-150DEA7DF8C8}"/>
    <cellStyle name="Notas 2 2 2 2 2 2 5" xfId="57620" xr:uid="{D9491811-A25A-4ABA-BF03-C2E4D5A527F0}"/>
    <cellStyle name="Notas 2 2 2 2 2 3" xfId="57621" xr:uid="{97185671-EFC6-41FF-8680-14B3CD68B6CF}"/>
    <cellStyle name="Notas 2 2 2 2 2 3 2" xfId="57622" xr:uid="{AA66C765-BDD5-4140-97F2-C3785C169E66}"/>
    <cellStyle name="Notas 2 2 2 2 2 3 2 2" xfId="57623" xr:uid="{C9A8DBA9-D0B6-4EE6-BFCF-0E09B823FFD6}"/>
    <cellStyle name="Notas 2 2 2 2 2 3 3" xfId="57624" xr:uid="{B25192E6-F35B-4C4F-9CDA-E83F9D68F19E}"/>
    <cellStyle name="Notas 2 2 2 2 2 4" xfId="57625" xr:uid="{4F1EB8F9-A912-4FDD-A6FC-DB2F4C36E9E6}"/>
    <cellStyle name="Notas 2 2 2 2 2 4 2" xfId="57626" xr:uid="{8425DC4E-3367-4E10-9D3E-667D7E9D18C1}"/>
    <cellStyle name="Notas 2 2 2 2 2 4 2 2" xfId="57627" xr:uid="{112949EC-C272-47C4-8C2F-013EEF38F9C7}"/>
    <cellStyle name="Notas 2 2 2 2 2 4 3" xfId="57628" xr:uid="{2ED4BC96-1A9A-473A-9F60-CEE62609817F}"/>
    <cellStyle name="Notas 2 2 2 2 3" xfId="57629" xr:uid="{735357AB-9639-4609-B2D9-5CD3F46730F7}"/>
    <cellStyle name="Notas 2 2 2 2 3 2" xfId="57630" xr:uid="{DBD25B7D-20BF-4832-910E-EF954B0AF605}"/>
    <cellStyle name="Notas 2 2 2 2 3 2 2" xfId="57631" xr:uid="{930C3289-2C78-43B3-9F74-DC1EFF09EE74}"/>
    <cellStyle name="Notas 2 2 2 2 3 3" xfId="57632" xr:uid="{24E68001-1D73-4268-88EA-B255A651B5CC}"/>
    <cellStyle name="Notas 2 2 2 2 4" xfId="57633" xr:uid="{A4E19C2C-E0DA-4348-92B6-0B1544A73B9F}"/>
    <cellStyle name="Notas 2 2 2 2 5" xfId="57634" xr:uid="{430A3629-84CC-4CB8-8A67-3D80F4E3E187}"/>
    <cellStyle name="Notas 2 2 2 2 5 2" xfId="57635" xr:uid="{D7860A01-BBC2-4FEE-B603-84955D6D2F28}"/>
    <cellStyle name="Notas 2 2 2 2 6" xfId="57636" xr:uid="{54901BAF-A090-4A5E-A027-A0CC499E50DC}"/>
    <cellStyle name="Notas 2 2 2 3" xfId="57637" xr:uid="{FEC45EC1-2C65-41D7-9131-01BB104CC909}"/>
    <cellStyle name="Notas 2 2 2 3 2" xfId="57638" xr:uid="{893EC359-E7CD-4AFB-90B8-6C0954E7D1D8}"/>
    <cellStyle name="Notas 2 2 2 3 2 2" xfId="57639" xr:uid="{CD8C6FDA-B485-482D-97F9-7EFCBCD097E2}"/>
    <cellStyle name="Notas 2 2 2 3 2 2 2" xfId="57640" xr:uid="{A8B35749-56EB-47B8-90D0-BB98F9B204DD}"/>
    <cellStyle name="Notas 2 2 2 3 2 3" xfId="57641" xr:uid="{8E740CCB-73FC-420E-AF2C-4A3A400A72AB}"/>
    <cellStyle name="Notas 2 2 2 3 3" xfId="57642" xr:uid="{B5AF2FF3-CFE5-4753-B08E-ED7D154DF356}"/>
    <cellStyle name="Notas 2 2 2 3 3 2" xfId="57643" xr:uid="{102EE366-61E1-462D-8D9E-F8CCB7050D1B}"/>
    <cellStyle name="Notas 2 2 2 3 4" xfId="57644" xr:uid="{BBBAD047-5379-4107-BF18-1C8EE7C94AE3}"/>
    <cellStyle name="Notas 2 2 2 4" xfId="57645" xr:uid="{BF47E726-9540-4BF4-8546-2CB2036BF2EA}"/>
    <cellStyle name="Notas 2 2 2 4 2" xfId="57646" xr:uid="{EF34D22F-B2F7-4341-B405-137BA8A34EAA}"/>
    <cellStyle name="Notas 2 2 2 4 2 2" xfId="57647" xr:uid="{6DBEBE2F-3122-4912-97AB-9F89CDBD63D7}"/>
    <cellStyle name="Notas 2 2 2 4 3" xfId="57648" xr:uid="{FB3B97C1-2DBF-41D1-92C6-82035E077899}"/>
    <cellStyle name="Notas 2 2 2 5" xfId="57649" xr:uid="{27B1C954-F5D8-4BA4-8AD7-481E1C9487F2}"/>
    <cellStyle name="Notas 2 2 2 5 2" xfId="57650" xr:uid="{0258661D-51ED-4D5D-94DF-E71040C98738}"/>
    <cellStyle name="Notas 2 2 2 5 2 2" xfId="57651" xr:uid="{C47A1415-710B-40FE-BE5A-33220ACEC946}"/>
    <cellStyle name="Notas 2 2 2 5 3" xfId="57652" xr:uid="{A529DA1E-E2C7-4CFD-85DE-766D6C990275}"/>
    <cellStyle name="Notas 2 2 2 6" xfId="57653" xr:uid="{DBAE6B61-473E-46A9-A78C-B88874B3ADCD}"/>
    <cellStyle name="Notas 2 2 2 6 2" xfId="57654" xr:uid="{CFA6C715-E483-4356-B724-E2F6BF8EB006}"/>
    <cellStyle name="Notas 2 2 2 7" xfId="57655" xr:uid="{3341715A-3086-458B-8BB0-93EF2A4B20D6}"/>
    <cellStyle name="Notas 2 2 3" xfId="10377" xr:uid="{DF4524C5-38EF-4DD4-83DC-3A471F32C238}"/>
    <cellStyle name="Notas 2 2 3 2" xfId="57656" xr:uid="{C1FC3D94-5588-4C54-BA14-0F4601C2749C}"/>
    <cellStyle name="Notas 2 2 3 2 2" xfId="57657" xr:uid="{6E218437-5E60-40DC-9AF2-52A097267100}"/>
    <cellStyle name="Notas 2 2 3 2 2 2" xfId="57658" xr:uid="{FE404C7B-23A2-426A-A188-094B5DC694B9}"/>
    <cellStyle name="Notas 2 2 3 2 3" xfId="57659" xr:uid="{DCFF71AA-46E0-4B99-A48A-834ADC92F4E1}"/>
    <cellStyle name="Notas 2 2 3 3" xfId="57660" xr:uid="{C212877D-3846-43C3-B56B-44B3B261089A}"/>
    <cellStyle name="Notas 2 2 3 3 2" xfId="57661" xr:uid="{042C1220-03CC-4A73-9D2B-E7B7033B6FC4}"/>
    <cellStyle name="Notas 2 2 3 4" xfId="57662" xr:uid="{0CC5B47A-2D74-4224-98EA-52B8451A581F}"/>
    <cellStyle name="Notas 2 2 4" xfId="10378" xr:uid="{0C828D47-48C6-4D6D-BDFA-46B0DFA07B70}"/>
    <cellStyle name="Notas 2 2 4 2" xfId="57663" xr:uid="{3CC12006-3522-43F4-90FD-0AD751D4A6A7}"/>
    <cellStyle name="Notas 2 2 4 2 2" xfId="57664" xr:uid="{99710EFB-CD03-4C18-8A2A-9E94F07904A4}"/>
    <cellStyle name="Notas 2 2 4 2 2 2" xfId="57665" xr:uid="{0A2E0C06-B2BD-4CCB-9B94-D800687DB0A7}"/>
    <cellStyle name="Notas 2 2 4 2 3" xfId="57666" xr:uid="{84F8E677-E5FC-4A7D-A420-D762C81433F1}"/>
    <cellStyle name="Notas 2 2 4 3" xfId="57667" xr:uid="{CE8BB5F5-6FD3-41D6-B771-D7633A33080D}"/>
    <cellStyle name="Notas 2 2 4 3 2" xfId="57668" xr:uid="{FBD56CC1-C51E-4F46-82D1-A0B5E0B4E5BD}"/>
    <cellStyle name="Notas 2 2 4 4" xfId="57669" xr:uid="{B64B6FA3-1B9A-48E1-9563-B17DF1C8B720}"/>
    <cellStyle name="Notas 2 2 5" xfId="10379" xr:uid="{90EF63AC-57F1-4BAF-9359-E25AB424B2A3}"/>
    <cellStyle name="Notas 2 2 5 2" xfId="57670" xr:uid="{5D3BEBC9-8CC0-47C9-942F-F7B1E69AFA04}"/>
    <cellStyle name="Notas 2 2 5 2 2" xfId="57671" xr:uid="{20D89E53-FF5D-4DC8-B935-3454C56BBD37}"/>
    <cellStyle name="Notas 2 2 5 2 2 2" xfId="57672" xr:uid="{DA749C87-70CB-42CD-984B-43A995E33508}"/>
    <cellStyle name="Notas 2 2 5 2 3" xfId="57673" xr:uid="{B39964FA-2176-4F14-B8D9-1EA4A876B2D2}"/>
    <cellStyle name="Notas 2 2 5 3" xfId="57674" xr:uid="{8EEC8BC1-90CF-44EA-A973-D6A316C009AF}"/>
    <cellStyle name="Notas 2 2 5 3 2" xfId="57675" xr:uid="{31810AFD-EFED-493A-AB67-B80C3422AD22}"/>
    <cellStyle name="Notas 2 2 5 4" xfId="57676" xr:uid="{1EB48BAC-03B6-41F4-8B97-4458B897D758}"/>
    <cellStyle name="Notas 2 2 6" xfId="10380" xr:uid="{A30D3416-5657-4489-A603-D2474DE8AA20}"/>
    <cellStyle name="Notas 2 2 6 2" xfId="57677" xr:uid="{62225B51-B38E-42FA-A609-92306292CD95}"/>
    <cellStyle name="Notas 2 2 6 2 2" xfId="57678" xr:uid="{BEE33246-93E3-48CD-9391-AB15CA2E21E9}"/>
    <cellStyle name="Notas 2 2 6 2 2 2" xfId="57679" xr:uid="{6F1C3D0A-1FD7-4065-8B0F-6F160186C97B}"/>
    <cellStyle name="Notas 2 2 6 2 3" xfId="57680" xr:uid="{63F4D205-8780-4111-BDDE-A2ADE1B01A5A}"/>
    <cellStyle name="Notas 2 2 6 3" xfId="57681" xr:uid="{62A7ED38-E4F5-49D5-8A0F-B77B964E71D9}"/>
    <cellStyle name="Notas 2 2 6 3 2" xfId="57682" xr:uid="{001DD91A-814D-49E4-A4D7-37039329488E}"/>
    <cellStyle name="Notas 2 2 6 4" xfId="57683" xr:uid="{BAE4606D-46C4-4BD9-8102-04CF12444AE6}"/>
    <cellStyle name="Notas 2 2 7" xfId="10381" xr:uid="{E7A66AFF-8F0C-4690-8681-7AD69DD835FC}"/>
    <cellStyle name="Notas 2 2 7 2" xfId="57684" xr:uid="{A7212AEA-FE28-43E5-800C-83D80FE242F8}"/>
    <cellStyle name="Notas 2 2 7 2 2" xfId="57685" xr:uid="{EFE23E6D-09B1-4BCF-8597-3B82E50734A8}"/>
    <cellStyle name="Notas 2 2 7 2 2 2" xfId="57686" xr:uid="{2CFFD7C6-78BA-4F95-BC9F-47B5B8299D42}"/>
    <cellStyle name="Notas 2 2 7 2 3" xfId="57687" xr:uid="{E4B78918-2CBD-4F2E-8479-42C45369D6C5}"/>
    <cellStyle name="Notas 2 2 7 3" xfId="57688" xr:uid="{C90041C7-4B3D-496A-9830-F83C0161620F}"/>
    <cellStyle name="Notas 2 2 7 3 2" xfId="57689" xr:uid="{BC626281-2C14-44E3-8075-0272BC406696}"/>
    <cellStyle name="Notas 2 2 7 4" xfId="57690" xr:uid="{DFF3E074-7A2B-419D-883B-89A91C8AD7E6}"/>
    <cellStyle name="Notas 2 2 8" xfId="57691" xr:uid="{1CC89E85-8DE6-4817-BE5D-7A436B2701D7}"/>
    <cellStyle name="Notas 2 2 8 2" xfId="57692" xr:uid="{02A1BA4B-EDED-4B99-AC87-DF6F1D2ADFE4}"/>
    <cellStyle name="Notas 2 2 8 2 2" xfId="57693" xr:uid="{77A40CB9-C2CC-4F93-9DE5-39CE8F4A19FC}"/>
    <cellStyle name="Notas 2 2 8 3" xfId="57694" xr:uid="{DCAE238F-7A98-4517-AFA7-41B92BC5C8BB}"/>
    <cellStyle name="Notas 2 2 9" xfId="57695" xr:uid="{2EDA884C-12E4-4650-9909-FCAE531FA510}"/>
    <cellStyle name="Notas 2 2 9 2" xfId="57696" xr:uid="{B9E0C8BC-5148-4F37-B956-7489B1CEAFD1}"/>
    <cellStyle name="Notas 2 20" xfId="12502" xr:uid="{77F4ACFF-CC43-4B69-9224-9A04C509C526}"/>
    <cellStyle name="Notas 2 3" xfId="10382" xr:uid="{B119BF45-61D5-4543-BE0F-8F7748B455A0}"/>
    <cellStyle name="Notas 2 3 2" xfId="10383" xr:uid="{72DE71D9-56C9-4D3A-B719-AA9ACEC1E8FC}"/>
    <cellStyle name="Notas 2 3 2 2" xfId="57697" xr:uid="{BB959766-4B76-4C6F-BF58-6168C49BD687}"/>
    <cellStyle name="Notas 2 3 3" xfId="10384" xr:uid="{E87D258A-46D9-40B4-BEC1-A26CB0E01302}"/>
    <cellStyle name="Notas 2 3 3 2" xfId="57698" xr:uid="{6D1F9D24-E447-448B-9000-4097EDA02F9A}"/>
    <cellStyle name="Notas 2 3 4" xfId="10385" xr:uid="{D17556BD-7823-4255-94C7-3BAE2CBAE2C5}"/>
    <cellStyle name="Notas 2 3 4 2" xfId="57699" xr:uid="{50E10A4E-456F-4CE5-9911-AD7570713372}"/>
    <cellStyle name="Notas 2 3 5" xfId="10386" xr:uid="{9E825937-3B4D-418B-B143-2E9639071092}"/>
    <cellStyle name="Notas 2 3 5 2" xfId="57700" xr:uid="{E3179104-8F22-408B-ADC5-9131C5DE6B45}"/>
    <cellStyle name="Notas 2 3 6" xfId="10387" xr:uid="{D5EE60B2-D7DD-4B62-B620-B209B4F1C6AB}"/>
    <cellStyle name="Notas 2 3 6 2" xfId="57701" xr:uid="{AAA5417E-E0BC-4E5E-9B71-5DB3A3A89F19}"/>
    <cellStyle name="Notas 2 3 7" xfId="10388" xr:uid="{AF97C672-B466-44A6-91DA-66D78CBF5103}"/>
    <cellStyle name="Notas 2 3 7 2" xfId="57702" xr:uid="{136EAEAD-54B2-4D9B-A2FD-5B696D675A6C}"/>
    <cellStyle name="Notas 2 4" xfId="10389" xr:uid="{4F82EE33-E081-4B8F-B542-229E38143C0A}"/>
    <cellStyle name="Notas 2 4 2" xfId="10390" xr:uid="{6A2630A6-48DB-4CB7-84AB-111535B8E009}"/>
    <cellStyle name="Notas 2 4 2 2" xfId="57703" xr:uid="{62C12E78-69AD-4790-B415-D77B0822A17B}"/>
    <cellStyle name="Notas 2 4 2 2 2" xfId="57704" xr:uid="{93194BB3-C9C5-4886-9CB4-0CE929E249C3}"/>
    <cellStyle name="Notas 2 4 2 2 2 2" xfId="57705" xr:uid="{FB4CE0EA-42C7-460E-BEDF-00D0ECA9438C}"/>
    <cellStyle name="Notas 2 4 2 2 3" xfId="57706" xr:uid="{84F99160-16F7-4116-B1E4-09CB94A180A7}"/>
    <cellStyle name="Notas 2 4 2 3" xfId="57707" xr:uid="{219A02EE-C83E-4DE1-A702-962C66B4B471}"/>
    <cellStyle name="Notas 2 4 2 3 2" xfId="57708" xr:uid="{5FBC9B7C-CD41-41D0-92A3-DEF3B56E2740}"/>
    <cellStyle name="Notas 2 4 2 4" xfId="57709" xr:uid="{9B9CC67A-EACF-437B-BDAC-9E7513E03328}"/>
    <cellStyle name="Notas 2 4 3" xfId="10391" xr:uid="{AA4B227B-DCDF-4F27-9A86-0498B3AC99F2}"/>
    <cellStyle name="Notas 2 4 3 2" xfId="57710" xr:uid="{0DE084EC-A4FD-4B30-9CAC-EA472246369B}"/>
    <cellStyle name="Notas 2 4 4" xfId="10392" xr:uid="{5A600708-DCC8-4F9C-B33A-74C99965CB9E}"/>
    <cellStyle name="Notas 2 4 4 2" xfId="57711" xr:uid="{841BFB61-36A8-4874-9D87-14D24BE563E9}"/>
    <cellStyle name="Notas 2 4 5" xfId="10393" xr:uid="{0548E13E-7F84-49C6-86BB-29347D85BD93}"/>
    <cellStyle name="Notas 2 4 5 2" xfId="57712" xr:uid="{6116D389-9D86-4CF2-BEB2-604154330B79}"/>
    <cellStyle name="Notas 2 4 6" xfId="10394" xr:uid="{703BD0AD-F063-4D95-AEDE-9DB7F7A03D4C}"/>
    <cellStyle name="Notas 2 4 6 2" xfId="57713" xr:uid="{EC3A0FC1-5644-47AF-A7EF-C6544EEDBF2C}"/>
    <cellStyle name="Notas 2 4 7" xfId="10395" xr:uid="{AB6C30F8-0E0A-444D-B8A5-6BFB82971093}"/>
    <cellStyle name="Notas 2 4 7 2" xfId="57714" xr:uid="{013BB4A2-C17F-4B76-A6A4-6BA4AEF63F23}"/>
    <cellStyle name="Notas 2 5" xfId="10396" xr:uid="{993DB814-0F83-4D3E-8A51-27D7FBEF9BC2}"/>
    <cellStyle name="Notas 2 5 2" xfId="10397" xr:uid="{16244BF3-5DDE-45E9-99B8-4CC87FBFB6DC}"/>
    <cellStyle name="Notas 2 5 2 2" xfId="57715" xr:uid="{F3589CCB-9D37-4D0C-AC99-AF12C3B0FFF2}"/>
    <cellStyle name="Notas 2 5 2 2 2" xfId="57716" xr:uid="{E02D68BB-9FAA-40B5-B59A-46FCB40C9093}"/>
    <cellStyle name="Notas 2 5 2 3" xfId="57717" xr:uid="{73D9CE6D-CE36-49D8-8C30-5414044B13D8}"/>
    <cellStyle name="Notas 2 5 3" xfId="10398" xr:uid="{7683147E-26B9-4A52-A364-473F6D0C309A}"/>
    <cellStyle name="Notas 2 5 3 2" xfId="57718" xr:uid="{DA6A3F9E-9DF9-41D0-A1C2-2DBE4F0C38F5}"/>
    <cellStyle name="Notas 2 5 4" xfId="10399" xr:uid="{F351C3CA-E565-45FA-9896-5BB54385C558}"/>
    <cellStyle name="Notas 2 5 4 2" xfId="57719" xr:uid="{EA49B3CB-3DB3-4C67-8BB2-E93478751C40}"/>
    <cellStyle name="Notas 2 5 5" xfId="10400" xr:uid="{093C4622-F509-4A93-8984-6B36971A9795}"/>
    <cellStyle name="Notas 2 5 5 2" xfId="57720" xr:uid="{49E00A0F-8A61-4F12-BFC0-8BB3946697E0}"/>
    <cellStyle name="Notas 2 5 6" xfId="10401" xr:uid="{F2C8F0B3-ADCF-4FCF-A375-F2D9D3A6C6FA}"/>
    <cellStyle name="Notas 2 5 6 2" xfId="57721" xr:uid="{63080CD2-9520-44CB-B4A1-A24BCAE98551}"/>
    <cellStyle name="Notas 2 5 7" xfId="10402" xr:uid="{2DA18DD9-83F2-41B0-88D7-BED580342AC7}"/>
    <cellStyle name="Notas 2 5 7 2" xfId="57722" xr:uid="{3C00F1E8-1236-4DC7-85A5-5EA94A2713E9}"/>
    <cellStyle name="Notas 2 6" xfId="10403" xr:uid="{830FA035-C876-4575-8A87-08DB9236A39A}"/>
    <cellStyle name="Notas 2 6 2" xfId="10404" xr:uid="{8A0D547D-8220-4910-8609-B2218CA98B40}"/>
    <cellStyle name="Notas 2 6 2 2" xfId="57723" xr:uid="{F15B0B58-E9DB-4F96-B851-2B3554588495}"/>
    <cellStyle name="Notas 2 6 2 2 2" xfId="57724" xr:uid="{41F9AF5C-84CC-48E5-AFDC-8596F682A4E2}"/>
    <cellStyle name="Notas 2 6 2 3" xfId="57725" xr:uid="{D4D88039-2350-495A-8E14-921A5232BCD9}"/>
    <cellStyle name="Notas 2 6 3" xfId="10405" xr:uid="{B003B006-D23F-4E88-9D1A-0373100338F6}"/>
    <cellStyle name="Notas 2 6 3 2" xfId="57726" xr:uid="{CCCA0346-02FB-4525-9000-79D03E98C181}"/>
    <cellStyle name="Notas 2 6 4" xfId="10406" xr:uid="{3B40A3A1-C424-4192-9545-CA8481BF9A6E}"/>
    <cellStyle name="Notas 2 6 4 2" xfId="57727" xr:uid="{252B7D75-E100-405A-AF1F-4F149BD53FCA}"/>
    <cellStyle name="Notas 2 6 5" xfId="10407" xr:uid="{491BB465-ADDB-4690-A6A5-8A2AEB8412F6}"/>
    <cellStyle name="Notas 2 6 5 2" xfId="57728" xr:uid="{D5646F7A-537D-4779-A49F-AFDB1E0F7A77}"/>
    <cellStyle name="Notas 2 6 6" xfId="10408" xr:uid="{299DEB7F-C945-41F6-87ED-B260E8254DE5}"/>
    <cellStyle name="Notas 2 6 6 2" xfId="57729" xr:uid="{1FD31E09-5854-459E-8D79-204C9719F0D6}"/>
    <cellStyle name="Notas 2 6 7" xfId="10409" xr:uid="{FB30C15A-9201-4A6B-8665-DC7E4AF3243E}"/>
    <cellStyle name="Notas 2 6 7 2" xfId="57730" xr:uid="{F6709A76-E81E-42A9-AA32-8C1722B49683}"/>
    <cellStyle name="Notas 2 7" xfId="10410" xr:uid="{D86A1773-EABC-4C10-8817-BBCB6BF8BB8A}"/>
    <cellStyle name="Notas 2 7 2" xfId="57731" xr:uid="{205237B3-BA29-4DBE-B74F-B7817F66FF74}"/>
    <cellStyle name="Notas 2 7 2 2" xfId="57732" xr:uid="{0EAB15AE-24A0-401E-928C-7C1DEA699A96}"/>
    <cellStyle name="Notas 2 7 2 2 2" xfId="57733" xr:uid="{25F0DE85-5CDB-4CB9-9586-AD9572A0D17D}"/>
    <cellStyle name="Notas 2 7 2 3" xfId="57734" xr:uid="{CE39CBBB-E519-48BB-B9EE-F29E8C70E0D6}"/>
    <cellStyle name="Notas 2 7 3" xfId="57735" xr:uid="{8EE73B23-E5D7-496C-9B84-0FA8F781C448}"/>
    <cellStyle name="Notas 2 7 3 2" xfId="57736" xr:uid="{F81A3A66-7CE1-4518-BFB0-415C916E4984}"/>
    <cellStyle name="Notas 2 7 4" xfId="57737" xr:uid="{F261B151-6023-4168-B35A-C3D3489042FF}"/>
    <cellStyle name="Notas 2 8" xfId="10411" xr:uid="{CAC67627-F2A4-4C85-83F6-B34C92672AD6}"/>
    <cellStyle name="Notas 2 8 2" xfId="57738" xr:uid="{5B6EC3E9-A330-41CF-9EC3-C3BF36DF1907}"/>
    <cellStyle name="Notas 2 8 2 2" xfId="57739" xr:uid="{42A46338-37E3-4152-A66F-1E1D4DF27A16}"/>
    <cellStyle name="Notas 2 8 2 2 2" xfId="57740" xr:uid="{112FA6F2-FC16-46AD-BE64-7A430E4DEC9E}"/>
    <cellStyle name="Notas 2 8 2 3" xfId="57741" xr:uid="{F5CA2305-1036-4840-A1C2-A52BE9D021EE}"/>
    <cellStyle name="Notas 2 8 3" xfId="57742" xr:uid="{7FBFDC7A-3836-4CBA-BCD3-7BA172E04DFA}"/>
    <cellStyle name="Notas 2 8 3 2" xfId="57743" xr:uid="{AB45CB66-22A2-4FEE-A4E1-987C046E1900}"/>
    <cellStyle name="Notas 2 8 4" xfId="57744" xr:uid="{60B79BE2-1365-49A9-A911-7CD0A38F7BE0}"/>
    <cellStyle name="Notas 2 9" xfId="10412" xr:uid="{6EE53A9A-4460-49CB-BA21-6D88A9D1AC0E}"/>
    <cellStyle name="Notas 2 9 2" xfId="57745" xr:uid="{190B40DE-CC18-4F1C-BA7C-AA74B529B97E}"/>
    <cellStyle name="Notas 2 9 2 2" xfId="57746" xr:uid="{043EAB1B-F4EB-4797-A797-EFD918B7492B}"/>
    <cellStyle name="Notas 2 9 3" xfId="57747" xr:uid="{C7964E21-91E6-43DA-913D-1FDC62190B88}"/>
    <cellStyle name="Notas 20" xfId="866" xr:uid="{C5BC630F-ADA0-4D93-8794-6F4490E37961}"/>
    <cellStyle name="Notas 20 10" xfId="10413" xr:uid="{6EF44E7A-3372-42B5-8E8A-5EEE73C487BA}"/>
    <cellStyle name="Notas 20 10 2" xfId="57748" xr:uid="{8044B40C-091B-4C97-9A72-89473F6DB854}"/>
    <cellStyle name="Notas 20 11" xfId="10414" xr:uid="{D41F1083-8C04-4C9C-A2C7-DC070D739A6E}"/>
    <cellStyle name="Notas 20 11 2" xfId="57749" xr:uid="{53982286-EAB8-4233-8956-AC987E6FAE8A}"/>
    <cellStyle name="Notas 20 12" xfId="10415" xr:uid="{1853B5B8-EB43-4872-98FE-57E4BEDD50B3}"/>
    <cellStyle name="Notas 20 12 2" xfId="57750" xr:uid="{BE38D4B7-5FBF-4AE9-8304-5A2B7EC27FB5}"/>
    <cellStyle name="Notas 20 13" xfId="10416" xr:uid="{6908AA89-5AA6-4D1E-AE58-0853BEE97A09}"/>
    <cellStyle name="Notas 20 13 2" xfId="57751" xr:uid="{DA83E541-335B-4611-8F24-DECC28FF071E}"/>
    <cellStyle name="Notas 20 14" xfId="10417" xr:uid="{E6C38B68-21C5-4554-9186-70C12AB690E5}"/>
    <cellStyle name="Notas 20 14 2" xfId="57752" xr:uid="{ED97A238-7A4B-4A31-BE6A-39F1377CD406}"/>
    <cellStyle name="Notas 20 15" xfId="10418" xr:uid="{1842B5B6-5048-4B1D-A530-723F9527BD6A}"/>
    <cellStyle name="Notas 20 15 2" xfId="57753" xr:uid="{F491F70C-8779-4046-9D9D-A47AD801A9EA}"/>
    <cellStyle name="Notas 20 16" xfId="10419" xr:uid="{8472C755-8604-459B-8628-9E925BECA0F8}"/>
    <cellStyle name="Notas 20 16 2" xfId="57754" xr:uid="{292BD396-BC40-4D72-A0AF-87436006AE3F}"/>
    <cellStyle name="Notas 20 17" xfId="10420" xr:uid="{3956B073-7380-4C7A-A6EF-CBB6167D33A4}"/>
    <cellStyle name="Notas 20 17 2" xfId="57755" xr:uid="{1803C9E2-2B65-447D-9D29-4196A4D1FD09}"/>
    <cellStyle name="Notas 20 18" xfId="10421" xr:uid="{A312054C-A58C-4682-B26E-EFFA62B7EC61}"/>
    <cellStyle name="Notas 20 18 2" xfId="57756" xr:uid="{CE9219DD-C3B9-4EA1-BEB1-3F6700D7A9CC}"/>
    <cellStyle name="Notas 20 19" xfId="10422" xr:uid="{F52449C3-9A80-4F44-950B-D0184CC478FF}"/>
    <cellStyle name="Notas 20 19 2" xfId="57757" xr:uid="{173AC7CB-E56B-4200-A491-8F058D3ABF06}"/>
    <cellStyle name="Notas 20 2" xfId="867" xr:uid="{3EEE1608-CD08-4D21-8317-D70FCDCDBEFD}"/>
    <cellStyle name="Notas 20 2 2" xfId="57758" xr:uid="{BBB63403-3FD6-4990-95EE-33E95AA2892F}"/>
    <cellStyle name="Notas 20 2 2 2" xfId="57759" xr:uid="{752EB725-D8C9-4C6B-A2AF-6ADC58883D0A}"/>
    <cellStyle name="Notas 20 2 2 2 2" xfId="57760" xr:uid="{6F8CA92C-8B0B-4DA7-8FB7-9FCA10F2C53E}"/>
    <cellStyle name="Notas 20 2 2 3" xfId="57761" xr:uid="{A5BCF21D-8ECA-4F40-9C4A-7AE76EEF7188}"/>
    <cellStyle name="Notas 20 2 3" xfId="57762" xr:uid="{0E7F6EC8-B588-465D-9876-FCB463CE1E7E}"/>
    <cellStyle name="Notas 20 2 3 2" xfId="57763" xr:uid="{8F0F520F-7DBB-4A72-A3D5-3C037840D7A5}"/>
    <cellStyle name="Notas 20 2 4" xfId="57764" xr:uid="{D0127DF0-2C38-4036-B794-2ECBD2B738B8}"/>
    <cellStyle name="Notas 20 20" xfId="10423" xr:uid="{CCA65F8C-398B-4057-B08A-126161E68927}"/>
    <cellStyle name="Notas 20 20 2" xfId="57765" xr:uid="{12310735-D689-42FB-BAEB-7C64B731F279}"/>
    <cellStyle name="Notas 20 21" xfId="10424" xr:uid="{53971C49-3ADD-42F8-B507-A938BF8372EF}"/>
    <cellStyle name="Notas 20 21 2" xfId="57766" xr:uid="{F3CB6A2B-44D7-4975-9AD3-4593E805878F}"/>
    <cellStyle name="Notas 20 22" xfId="10425" xr:uid="{0E46B5FE-0391-4F2A-8352-4CFC655A88D8}"/>
    <cellStyle name="Notas 20 22 2" xfId="57767" xr:uid="{70089751-2827-43CD-BB9A-BB1CB5B00813}"/>
    <cellStyle name="Notas 20 23" xfId="10426" xr:uid="{A5E51BB4-B3C5-4AEB-9FC4-FD4D42B2AAAC}"/>
    <cellStyle name="Notas 20 23 2" xfId="57768" xr:uid="{3426F877-1AF9-4A7E-B5FA-01B1D67C5EF5}"/>
    <cellStyle name="Notas 20 24" xfId="10427" xr:uid="{6DEDA919-97D8-458F-8902-0EE08578D682}"/>
    <cellStyle name="Notas 20 24 2" xfId="57769" xr:uid="{A4215A67-BDAD-4395-B446-584030604516}"/>
    <cellStyle name="Notas 20 25" xfId="10428" xr:uid="{4B5EB0BD-B14C-4965-B8A4-E981EB2877C4}"/>
    <cellStyle name="Notas 20 25 2" xfId="57770" xr:uid="{9D612C4B-D835-4486-8872-DB16B1F9889F}"/>
    <cellStyle name="Notas 20 26" xfId="12503" xr:uid="{9AB420E6-6CA3-4CD6-90F4-ED5B582D9FFD}"/>
    <cellStyle name="Notas 20 3" xfId="10429" xr:uid="{DED47716-6129-4924-B7A2-9B6C702FD7BA}"/>
    <cellStyle name="Notas 20 3 2" xfId="57771" xr:uid="{D862105E-55DE-4EB8-9217-4ED0CB41CE14}"/>
    <cellStyle name="Notas 20 3 2 2" xfId="57772" xr:uid="{312D39BF-EEDE-4B8D-8818-07F385C3E347}"/>
    <cellStyle name="Notas 20 3 2 2 2" xfId="57773" xr:uid="{71B6E6EC-EA68-44C8-BD78-4D26ED3B1872}"/>
    <cellStyle name="Notas 20 3 2 3" xfId="57774" xr:uid="{66678EC6-6625-49D2-B1C3-1F5F25209FD1}"/>
    <cellStyle name="Notas 20 3 3" xfId="57775" xr:uid="{A53BC519-F15E-4625-A9A6-83325DC615DA}"/>
    <cellStyle name="Notas 20 3 3 2" xfId="57776" xr:uid="{36D62C3F-CF8D-4012-A5E0-DE2AF4A2E865}"/>
    <cellStyle name="Notas 20 3 4" xfId="57777" xr:uid="{A14BD187-63C6-41B6-B848-C7DAA26C3E0B}"/>
    <cellStyle name="Notas 20 4" xfId="10430" xr:uid="{A2FB48D0-DEFD-4050-B5C7-06CF75AF5E66}"/>
    <cellStyle name="Notas 20 4 2" xfId="57778" xr:uid="{F433FD64-C002-454C-BC6D-BEAD1A8508A4}"/>
    <cellStyle name="Notas 20 4 2 2" xfId="57779" xr:uid="{49807D10-85C7-4413-9362-5CC12B0332EE}"/>
    <cellStyle name="Notas 20 4 3" xfId="57780" xr:uid="{DD6A1694-0B0C-467C-AE8A-65990CF44D94}"/>
    <cellStyle name="Notas 20 5" xfId="10431" xr:uid="{F00EB1FB-845D-43F0-A878-ABCF361E10E1}"/>
    <cellStyle name="Notas 20 5 2" xfId="57781" xr:uid="{F8D0E286-1B1A-42B7-8EFD-AF84291FE6A1}"/>
    <cellStyle name="Notas 20 6" xfId="10432" xr:uid="{BAEA87FF-0447-4922-92D5-67F25B0CB80F}"/>
    <cellStyle name="Notas 20 6 2" xfId="57782" xr:uid="{84558C58-F00A-4B99-9B96-9DD7146E7EFE}"/>
    <cellStyle name="Notas 20 7" xfId="10433" xr:uid="{B0F72F5A-BDE7-4E05-8DF4-A3ED256B4E57}"/>
    <cellStyle name="Notas 20 7 2" xfId="57783" xr:uid="{C7303950-F2EB-40E4-8D71-7F61471D1109}"/>
    <cellStyle name="Notas 20 8" xfId="10434" xr:uid="{0F772225-E3D0-41BE-AEFA-74D235A12E2B}"/>
    <cellStyle name="Notas 20 8 2" xfId="57784" xr:uid="{AF3E7D52-7FEF-4B2C-A60A-FA4AD347B105}"/>
    <cellStyle name="Notas 20 9" xfId="10435" xr:uid="{3F5D464E-0A63-4EF3-8871-F7AD6E088C0C}"/>
    <cellStyle name="Notas 20 9 2" xfId="57785" xr:uid="{E6289698-87FC-4711-BA16-EF6D4BE063EB}"/>
    <cellStyle name="Notas 200" xfId="12504" xr:uid="{FBFC71E9-65E8-4506-98BF-71647B862B89}"/>
    <cellStyle name="Notas 201" xfId="12505" xr:uid="{81C0BBEB-2DFB-4555-9039-CC40F5F69B4C}"/>
    <cellStyle name="Notas 202" xfId="12506" xr:uid="{BC3004F2-4387-4029-8310-A1CA27968851}"/>
    <cellStyle name="Notas 203" xfId="12507" xr:uid="{2714D325-D1F3-4DB8-9426-F6EDB04082F7}"/>
    <cellStyle name="Notas 204" xfId="12508" xr:uid="{0E15E13F-BF67-4A3D-BB96-F8B1D2A8D475}"/>
    <cellStyle name="Notas 205" xfId="12509" xr:uid="{4D73C402-FE72-483A-9B47-B158769FD5F9}"/>
    <cellStyle name="Notas 206" xfId="12510" xr:uid="{A1D30BD2-2D1B-44ED-B444-D03598A8C9D1}"/>
    <cellStyle name="Notas 207" xfId="12511" xr:uid="{6DC94E0E-FF91-448C-9348-E194147CE42D}"/>
    <cellStyle name="Notas 208" xfId="12512" xr:uid="{B26517DB-4D05-45EB-A40F-64F50A12FCB0}"/>
    <cellStyle name="Notas 209" xfId="12513" xr:uid="{64ED3578-6EF2-4408-8D5D-771749C76F89}"/>
    <cellStyle name="Notas 21" xfId="868" xr:uid="{BB64A966-9A8E-4E6D-A3C5-DD82234C1428}"/>
    <cellStyle name="Notas 21 10" xfId="10436" xr:uid="{95D7761A-FED5-4650-883F-2C0D78512BF2}"/>
    <cellStyle name="Notas 21 10 2" xfId="57786" xr:uid="{2A5D1D6B-ADD3-4E05-9FC1-35086983A436}"/>
    <cellStyle name="Notas 21 11" xfId="10437" xr:uid="{B81514AE-12A8-4CAA-A36E-75945CD43268}"/>
    <cellStyle name="Notas 21 11 2" xfId="57787" xr:uid="{45F4888B-0A64-4B45-8DA6-1153B3AF8832}"/>
    <cellStyle name="Notas 21 12" xfId="10438" xr:uid="{F720C436-C016-4315-9381-24EC4B7ABD22}"/>
    <cellStyle name="Notas 21 12 2" xfId="57788" xr:uid="{572F5B0F-2690-4B70-8471-B45DEE6E3516}"/>
    <cellStyle name="Notas 21 13" xfId="10439" xr:uid="{803D3F1D-AE3C-4046-9626-402267C80BB6}"/>
    <cellStyle name="Notas 21 13 2" xfId="57789" xr:uid="{63FD407B-E53B-4A9F-86D7-50430882AA0A}"/>
    <cellStyle name="Notas 21 14" xfId="10440" xr:uid="{4564526E-684B-474A-A31E-1974280E0154}"/>
    <cellStyle name="Notas 21 14 2" xfId="57790" xr:uid="{5A17D9B3-ABDE-4291-9EAE-7AB87879F275}"/>
    <cellStyle name="Notas 21 15" xfId="10441" xr:uid="{A4672646-73DF-482D-A559-C6244265EBF9}"/>
    <cellStyle name="Notas 21 15 2" xfId="57791" xr:uid="{BE21EB91-32E0-4349-8402-DB9589FE9B26}"/>
    <cellStyle name="Notas 21 16" xfId="10442" xr:uid="{8345CD94-72D1-40B2-9BF8-8B00590BEBC4}"/>
    <cellStyle name="Notas 21 16 2" xfId="57792" xr:uid="{2002BB27-6DCB-4AF4-A1A5-6A7BE53BB63F}"/>
    <cellStyle name="Notas 21 17" xfId="10443" xr:uid="{1A5C48C7-B6FC-45C7-879F-8C457D5D07B7}"/>
    <cellStyle name="Notas 21 17 2" xfId="57793" xr:uid="{BF11D8B2-2BC1-4DA4-90F8-78066DFDCC67}"/>
    <cellStyle name="Notas 21 18" xfId="10444" xr:uid="{8D3CE7CE-595E-4A39-8F80-377828D11C5F}"/>
    <cellStyle name="Notas 21 18 2" xfId="57794" xr:uid="{37677AB2-264B-48D2-B9C2-1E4F8E57554C}"/>
    <cellStyle name="Notas 21 19" xfId="10445" xr:uid="{9810372C-7A4B-491C-9970-D20562C2B8CF}"/>
    <cellStyle name="Notas 21 19 2" xfId="57795" xr:uid="{D3C6F586-466B-4D24-880A-958EB89C5AB1}"/>
    <cellStyle name="Notas 21 2" xfId="869" xr:uid="{45615FF5-B693-489E-BD7D-31FC4ADF0815}"/>
    <cellStyle name="Notas 21 2 2" xfId="57796" xr:uid="{53E43A91-3EF8-4D88-961D-3FE7E511E9D2}"/>
    <cellStyle name="Notas 21 2 2 2" xfId="57797" xr:uid="{4E647C99-607B-44F9-8D68-B68293F3262E}"/>
    <cellStyle name="Notas 21 2 2 2 2" xfId="57798" xr:uid="{AA18E6DD-DB30-4F3E-AA6E-E11D613B4129}"/>
    <cellStyle name="Notas 21 2 2 3" xfId="57799" xr:uid="{12011783-3271-4A4E-992F-126E07A1E73E}"/>
    <cellStyle name="Notas 21 2 3" xfId="57800" xr:uid="{DA1634DB-ED6C-4465-A5FA-49C34BB960C0}"/>
    <cellStyle name="Notas 21 2 3 2" xfId="57801" xr:uid="{B4BA44FC-776D-45FF-8BEE-E523ED613B17}"/>
    <cellStyle name="Notas 21 2 4" xfId="57802" xr:uid="{5CC8F6CF-F006-43F5-A93E-5F787009F819}"/>
    <cellStyle name="Notas 21 20" xfId="10446" xr:uid="{C2C39E3B-4A78-482A-8A7A-7896C6C60BAE}"/>
    <cellStyle name="Notas 21 20 2" xfId="57803" xr:uid="{7115D9EF-8CBA-49EA-9E8E-941BA19F08F3}"/>
    <cellStyle name="Notas 21 21" xfId="10447" xr:uid="{773BF675-9249-4407-A2E7-418C8EC8E390}"/>
    <cellStyle name="Notas 21 21 2" xfId="57804" xr:uid="{CBAC1DE9-9BB3-4055-B562-3752AFEA204F}"/>
    <cellStyle name="Notas 21 22" xfId="10448" xr:uid="{67DBD9BA-4C00-4D14-B2FC-B6E7C4544D08}"/>
    <cellStyle name="Notas 21 22 2" xfId="57805" xr:uid="{634B7C46-FE0F-4F4D-B335-2C582783D982}"/>
    <cellStyle name="Notas 21 23" xfId="10449" xr:uid="{E73BF026-329F-441E-A639-80304B8D5AEB}"/>
    <cellStyle name="Notas 21 23 2" xfId="57806" xr:uid="{6FC25BE2-D11E-43A8-A23E-9479AC4E591C}"/>
    <cellStyle name="Notas 21 24" xfId="10450" xr:uid="{395E571B-51EE-47BA-A7EF-A2127BA6B6BD}"/>
    <cellStyle name="Notas 21 24 2" xfId="57807" xr:uid="{85DFF80C-9B36-4AFC-850E-44F7202C8AF7}"/>
    <cellStyle name="Notas 21 25" xfId="10451" xr:uid="{66BDC8BC-247C-4E75-BC84-5B56DAEBBE3E}"/>
    <cellStyle name="Notas 21 25 2" xfId="57808" xr:uid="{5A1C42AF-9C6A-4A60-B741-AA6E2749BC01}"/>
    <cellStyle name="Notas 21 26" xfId="12514" xr:uid="{BF8A459B-7D2B-4F89-863F-2D628B32F31D}"/>
    <cellStyle name="Notas 21 3" xfId="10452" xr:uid="{A14F36C4-176A-497D-9987-B9549EC6E696}"/>
    <cellStyle name="Notas 21 3 2" xfId="57809" xr:uid="{A1315114-58A7-4891-A991-9D4AA15DABB3}"/>
    <cellStyle name="Notas 21 3 2 2" xfId="57810" xr:uid="{F57463FC-597E-4004-B460-F992DB571ACA}"/>
    <cellStyle name="Notas 21 3 2 2 2" xfId="57811" xr:uid="{F23FAF10-0603-4295-8D23-785DD4317266}"/>
    <cellStyle name="Notas 21 3 2 3" xfId="57812" xr:uid="{4378DBE5-D098-47DF-A1C4-D67CC48A02AE}"/>
    <cellStyle name="Notas 21 3 3" xfId="57813" xr:uid="{473478DC-78C0-403E-8809-72173191F4D6}"/>
    <cellStyle name="Notas 21 3 3 2" xfId="57814" xr:uid="{1969E5D2-4C4B-4792-A686-8DF336C1F4B7}"/>
    <cellStyle name="Notas 21 3 4" xfId="57815" xr:uid="{FB1BD93E-A226-422E-95F1-13358DC1B734}"/>
    <cellStyle name="Notas 21 4" xfId="10453" xr:uid="{95841ECF-A0ED-4DFA-8FA6-F9A6A3AF75EF}"/>
    <cellStyle name="Notas 21 4 2" xfId="57816" xr:uid="{2EA5D96E-BF84-4674-B95F-1151804D07D1}"/>
    <cellStyle name="Notas 21 4 2 2" xfId="57817" xr:uid="{0F5B5630-FAEE-4AD0-8E58-3FAB01D7CAD6}"/>
    <cellStyle name="Notas 21 4 3" xfId="57818" xr:uid="{368729E8-572E-4C98-B415-D51F3DF5FE3B}"/>
    <cellStyle name="Notas 21 5" xfId="10454" xr:uid="{187FB78A-002F-4569-B29C-E96C393CCF2D}"/>
    <cellStyle name="Notas 21 5 2" xfId="57819" xr:uid="{E439B383-95AE-4007-9B8D-922A57C449BA}"/>
    <cellStyle name="Notas 21 6" xfId="10455" xr:uid="{00CA6E08-3FDC-4252-AF30-EB81EF2C8B03}"/>
    <cellStyle name="Notas 21 6 2" xfId="57820" xr:uid="{6EFD637B-026C-41F6-9350-65BF75BC6F9D}"/>
    <cellStyle name="Notas 21 7" xfId="10456" xr:uid="{95A034EA-1778-4BB9-A958-56297A0B8391}"/>
    <cellStyle name="Notas 21 7 2" xfId="57821" xr:uid="{83A95B77-94DB-44E0-99DE-8E3F859F779B}"/>
    <cellStyle name="Notas 21 8" xfId="10457" xr:uid="{8AC47B37-C6A7-4CF5-9350-113C07C5E14C}"/>
    <cellStyle name="Notas 21 8 2" xfId="57822" xr:uid="{C4C9153A-E76E-440B-96CE-A1AA47590B31}"/>
    <cellStyle name="Notas 21 9" xfId="10458" xr:uid="{BDF46A3C-04F4-40DB-996D-4E68D61F559C}"/>
    <cellStyle name="Notas 21 9 2" xfId="57823" xr:uid="{1E50E7B4-C229-4444-B239-8B116E5578E2}"/>
    <cellStyle name="Notas 210" xfId="12515" xr:uid="{97707277-08E9-4CFC-9764-8D019CC652A2}"/>
    <cellStyle name="Notas 211" xfId="12516" xr:uid="{E8D426E8-45F2-4D9D-A482-7ABA7D320EB7}"/>
    <cellStyle name="Notas 212" xfId="12517" xr:uid="{743AB860-EC4A-4DC1-A3B4-39B27E3FC0FB}"/>
    <cellStyle name="Notas 213" xfId="12518" xr:uid="{0D23166A-3690-4D58-A262-01C011377AFE}"/>
    <cellStyle name="Notas 214" xfId="12519" xr:uid="{966A2DDC-572C-474F-8A75-3780221459F9}"/>
    <cellStyle name="Notas 215" xfId="12520" xr:uid="{3A18446E-DBA6-4203-91CC-1F06A7684965}"/>
    <cellStyle name="Notas 216" xfId="12521" xr:uid="{C1184009-86F7-4FAF-B1E1-C57559CCC905}"/>
    <cellStyle name="Notas 217" xfId="12522" xr:uid="{FC95FABF-90F6-45F9-A300-1ECEBC36AAC2}"/>
    <cellStyle name="Notas 218" xfId="12523" xr:uid="{4435AD2F-9317-4946-B8E1-115B4753B4FC}"/>
    <cellStyle name="Notas 219" xfId="12524" xr:uid="{8DB53EAE-AF13-424C-ABFE-1B415F258FC9}"/>
    <cellStyle name="Notas 22" xfId="870" xr:uid="{3E1A1BA2-BB9C-4943-A768-872E5DC9FC2C}"/>
    <cellStyle name="Notas 22 10" xfId="10459" xr:uid="{64B36B86-CE66-4D59-8967-90D0AE6538B9}"/>
    <cellStyle name="Notas 22 10 2" xfId="57824" xr:uid="{D8D3ADBA-792B-4506-A4EA-8AEE7103257C}"/>
    <cellStyle name="Notas 22 11" xfId="10460" xr:uid="{6F69B47A-82D2-4453-91F1-B3F05FC50F13}"/>
    <cellStyle name="Notas 22 11 2" xfId="57825" xr:uid="{B7444BFF-8C90-410E-A614-99C2F6029462}"/>
    <cellStyle name="Notas 22 12" xfId="10461" xr:uid="{A2C1A6CB-AB9E-4D88-AF7F-C39DBFF83FB2}"/>
    <cellStyle name="Notas 22 12 2" xfId="57826" xr:uid="{5399A184-773C-46F1-9C4B-F11373EE6CA1}"/>
    <cellStyle name="Notas 22 13" xfId="10462" xr:uid="{91696154-37F7-4A02-9957-AAD85C12BEFF}"/>
    <cellStyle name="Notas 22 13 2" xfId="57827" xr:uid="{A307DB50-3249-470D-BADC-A634190E0074}"/>
    <cellStyle name="Notas 22 14" xfId="10463" xr:uid="{445ACB85-4C88-4441-BC5F-0D9A031F2656}"/>
    <cellStyle name="Notas 22 14 2" xfId="57828" xr:uid="{2528CF6C-8A76-4909-AE79-4489E70E11CF}"/>
    <cellStyle name="Notas 22 15" xfId="10464" xr:uid="{56B32658-DC61-47B5-B6F7-3F7657EFB73F}"/>
    <cellStyle name="Notas 22 15 2" xfId="57829" xr:uid="{BAD67DA3-39B6-42AA-BB0B-6C1C248BD671}"/>
    <cellStyle name="Notas 22 16" xfId="10465" xr:uid="{220B5CB5-F114-4EAA-8BF9-877223E8D646}"/>
    <cellStyle name="Notas 22 16 2" xfId="57830" xr:uid="{E7D5B10F-1CC1-4E27-862A-5490446C11FC}"/>
    <cellStyle name="Notas 22 17" xfId="10466" xr:uid="{48554CB5-25C8-46AD-B4BE-3E13A565B177}"/>
    <cellStyle name="Notas 22 17 2" xfId="57831" xr:uid="{B5CA2BAA-4A56-4AF4-AAB1-4BED3E595217}"/>
    <cellStyle name="Notas 22 18" xfId="10467" xr:uid="{B194E5C1-EA43-4FA8-9359-72125D18707B}"/>
    <cellStyle name="Notas 22 18 2" xfId="57832" xr:uid="{2586F52F-EA0D-455A-A118-9AA5CC1B6EC4}"/>
    <cellStyle name="Notas 22 19" xfId="10468" xr:uid="{1ED21E01-E7D1-40ED-A380-CE7A0978ED33}"/>
    <cellStyle name="Notas 22 19 2" xfId="57833" xr:uid="{A415A64B-1A45-46CF-BDD7-D81AB964B369}"/>
    <cellStyle name="Notas 22 2" xfId="871" xr:uid="{7FE0CD57-6C34-41B6-8027-3B7433885962}"/>
    <cellStyle name="Notas 22 2 2" xfId="57834" xr:uid="{E03E9A36-07AC-4B35-BF6F-BF476FFE68D7}"/>
    <cellStyle name="Notas 22 2 2 2" xfId="57835" xr:uid="{4B22AFB7-D7B7-4229-B3C2-68E58C32F3A1}"/>
    <cellStyle name="Notas 22 2 2 2 2" xfId="57836" xr:uid="{B79FC7AA-5D46-486F-8386-72AE694D56EC}"/>
    <cellStyle name="Notas 22 2 2 3" xfId="57837" xr:uid="{8AC1BCF0-1220-45B6-A624-EA72DCF3D464}"/>
    <cellStyle name="Notas 22 2 3" xfId="57838" xr:uid="{9E6E8541-3913-4281-9F90-3E6BD383363A}"/>
    <cellStyle name="Notas 22 2 3 2" xfId="57839" xr:uid="{D92FEC3F-11EE-4198-91AE-BCAA7F42FAF0}"/>
    <cellStyle name="Notas 22 2 4" xfId="57840" xr:uid="{1A983FA3-BCF2-4718-9F99-48DE9204F497}"/>
    <cellStyle name="Notas 22 20" xfId="10469" xr:uid="{3C68E2CB-E760-40A6-9DEB-036741F89E55}"/>
    <cellStyle name="Notas 22 20 2" xfId="57841" xr:uid="{304D4A50-FCDA-43BA-8CBD-ECB171F32D9D}"/>
    <cellStyle name="Notas 22 21" xfId="10470" xr:uid="{E29A1DDC-BF6D-4D10-9DB4-C94B6BCAD311}"/>
    <cellStyle name="Notas 22 21 2" xfId="57842" xr:uid="{F94F0E11-45A9-4FAD-9F18-2C978634E5C1}"/>
    <cellStyle name="Notas 22 22" xfId="10471" xr:uid="{1A77649D-40AA-449B-890F-2892F199A49A}"/>
    <cellStyle name="Notas 22 22 2" xfId="57843" xr:uid="{F134589C-CDBD-4C71-9C13-EAD0FA64304E}"/>
    <cellStyle name="Notas 22 23" xfId="10472" xr:uid="{FB6FAE91-A03E-40FD-B645-A453AB1E2F22}"/>
    <cellStyle name="Notas 22 23 2" xfId="57844" xr:uid="{4F1AD448-8541-4A83-83D9-C465E0A19E8B}"/>
    <cellStyle name="Notas 22 24" xfId="10473" xr:uid="{39388083-96B9-4892-9984-D085AC26B35C}"/>
    <cellStyle name="Notas 22 24 2" xfId="57845" xr:uid="{82B1A96A-2503-401F-AED3-FA8C662F10DB}"/>
    <cellStyle name="Notas 22 25" xfId="10474" xr:uid="{10A5DF69-6E9F-4F9A-BCB6-E5EDC318BC46}"/>
    <cellStyle name="Notas 22 25 2" xfId="57846" xr:uid="{0A6BD31F-B3A3-4FCE-B0CD-08010BF627C0}"/>
    <cellStyle name="Notas 22 26" xfId="12525" xr:uid="{EEA097A7-5ACB-460A-B77D-3AA829AE2A5E}"/>
    <cellStyle name="Notas 22 3" xfId="10475" xr:uid="{6F6D893A-1790-4625-951C-B8A04807C9E1}"/>
    <cellStyle name="Notas 22 3 2" xfId="57847" xr:uid="{06BB8BAD-C2D7-4FA5-8809-A1410505FBA2}"/>
    <cellStyle name="Notas 22 3 2 2" xfId="57848" xr:uid="{331AE0D0-3691-4A20-8DEB-4047E12E768B}"/>
    <cellStyle name="Notas 22 3 2 2 2" xfId="57849" xr:uid="{AD32608D-0D69-4BF8-86CB-EFC02A1CB03F}"/>
    <cellStyle name="Notas 22 3 2 3" xfId="57850" xr:uid="{AE6B9879-AE2A-4C84-89FE-D517CF211E29}"/>
    <cellStyle name="Notas 22 3 3" xfId="57851" xr:uid="{6C61B8D0-4941-4B65-B0E8-D46728876D48}"/>
    <cellStyle name="Notas 22 3 3 2" xfId="57852" xr:uid="{3E7FF448-6570-411A-9423-5184AF6B1E50}"/>
    <cellStyle name="Notas 22 3 4" xfId="57853" xr:uid="{7F67D4CB-2341-45D4-BEE3-77590F5044C6}"/>
    <cellStyle name="Notas 22 4" xfId="10476" xr:uid="{EDA355F7-A70B-4B3D-AC96-C5452EF0A157}"/>
    <cellStyle name="Notas 22 4 2" xfId="57854" xr:uid="{D3560AE4-4F1B-4567-9C3B-AF49DE7E4697}"/>
    <cellStyle name="Notas 22 4 2 2" xfId="57855" xr:uid="{359B6A12-3EE1-4B8F-A05C-B58483C9640F}"/>
    <cellStyle name="Notas 22 4 3" xfId="57856" xr:uid="{8E8CF563-916E-4AF6-96C2-A945BE715088}"/>
    <cellStyle name="Notas 22 5" xfId="10477" xr:uid="{807CA9BA-2E1E-4773-9CEB-7AB716474B11}"/>
    <cellStyle name="Notas 22 5 2" xfId="57857" xr:uid="{68B737EB-400B-44AA-8B78-A59B126EA34A}"/>
    <cellStyle name="Notas 22 6" xfId="10478" xr:uid="{7AEF32F5-C006-464B-BEEA-49E281FD8ADE}"/>
    <cellStyle name="Notas 22 6 2" xfId="57858" xr:uid="{C499E637-3665-4155-BF42-763D8341A5AC}"/>
    <cellStyle name="Notas 22 7" xfId="10479" xr:uid="{04FFFAE5-BF2C-41A8-B23B-1F2FBFE01940}"/>
    <cellStyle name="Notas 22 7 2" xfId="57859" xr:uid="{82AE4964-0FA5-40B5-B1E8-F88191D4D682}"/>
    <cellStyle name="Notas 22 8" xfId="10480" xr:uid="{C8710EC3-733D-41E5-A545-5ACA9DA7F089}"/>
    <cellStyle name="Notas 22 8 2" xfId="57860" xr:uid="{F643E144-DC0D-47A4-B7F9-1A83D28F0A1F}"/>
    <cellStyle name="Notas 22 9" xfId="10481" xr:uid="{708FE376-AE4F-42F1-AC14-3CF15FA77194}"/>
    <cellStyle name="Notas 22 9 2" xfId="57861" xr:uid="{F19FEA8D-9215-4172-A707-76361D662910}"/>
    <cellStyle name="Notas 220" xfId="12526" xr:uid="{689F9844-CFF0-42F0-B7BC-8567B3DD50FD}"/>
    <cellStyle name="Notas 221" xfId="12527" xr:uid="{CF651CA9-E06E-4964-A9CD-7805BDD9F34B}"/>
    <cellStyle name="Notas 222" xfId="12528" xr:uid="{DDF0484F-640B-4EF3-ABD1-15B3CC805375}"/>
    <cellStyle name="Notas 223" xfId="12529" xr:uid="{158E4FD4-3EAC-407E-B298-5169B21F2957}"/>
    <cellStyle name="Notas 224" xfId="12530" xr:uid="{61C631E3-74D1-46C3-BEA9-3AB16D459C49}"/>
    <cellStyle name="Notas 225" xfId="12531" xr:uid="{4E9052B9-09D5-4D32-875A-8D28D55130A1}"/>
    <cellStyle name="Notas 226" xfId="12532" xr:uid="{5C90718D-01D7-4DF4-9151-487031997348}"/>
    <cellStyle name="Notas 227" xfId="12533" xr:uid="{00A59E3C-1890-4C4A-B024-4816CDD25E91}"/>
    <cellStyle name="Notas 228" xfId="12534" xr:uid="{643BD86E-3ECF-470E-A061-701DEB5702B7}"/>
    <cellStyle name="Notas 229" xfId="12535" xr:uid="{04372784-8E2A-424F-BBF4-32C816004FA5}"/>
    <cellStyle name="Notas 23" xfId="872" xr:uid="{4F5AF133-A0F9-488F-8076-14A5F3796A5A}"/>
    <cellStyle name="Notas 23 10" xfId="10482" xr:uid="{ED850E9C-4E4A-442F-A133-96C2215189A4}"/>
    <cellStyle name="Notas 23 10 2" xfId="57862" xr:uid="{16832652-BDFB-437F-8FCE-EEF661363DFD}"/>
    <cellStyle name="Notas 23 11" xfId="10483" xr:uid="{0700EFB8-B854-4A4C-8119-2F22602DF1B8}"/>
    <cellStyle name="Notas 23 11 2" xfId="57863" xr:uid="{B8BA9907-D294-40B4-B5FA-4DC8A726CB9B}"/>
    <cellStyle name="Notas 23 12" xfId="10484" xr:uid="{A3D03E86-9E32-492A-ACD9-26006FCE75DC}"/>
    <cellStyle name="Notas 23 12 2" xfId="57864" xr:uid="{1709311D-347A-4012-98FF-D2E8E2B2895F}"/>
    <cellStyle name="Notas 23 13" xfId="10485" xr:uid="{012A2196-4E45-42FD-9C96-FB80E0B24CD9}"/>
    <cellStyle name="Notas 23 13 2" xfId="57865" xr:uid="{A818A552-FEAA-4E31-AF2C-94BA099715C6}"/>
    <cellStyle name="Notas 23 14" xfId="10486" xr:uid="{680AEFB3-4B1C-4C99-B0B4-0F0870DBF0B5}"/>
    <cellStyle name="Notas 23 14 2" xfId="57866" xr:uid="{BAA708AD-336C-47A8-98E7-77A43AE8501C}"/>
    <cellStyle name="Notas 23 15" xfId="10487" xr:uid="{7C00F191-C938-4B0B-9CA2-E9FBE00B054C}"/>
    <cellStyle name="Notas 23 15 2" xfId="57867" xr:uid="{1C7147DF-0CE8-4FA6-8AAE-A00FDC3AF9B4}"/>
    <cellStyle name="Notas 23 16" xfId="10488" xr:uid="{2BAEAE43-7EF4-414E-B083-17FBDD45C832}"/>
    <cellStyle name="Notas 23 16 2" xfId="57868" xr:uid="{F00B3933-FA3E-4AA0-959C-282112FA2CDE}"/>
    <cellStyle name="Notas 23 17" xfId="10489" xr:uid="{418C34E5-8451-46D4-8A93-440220E07EE3}"/>
    <cellStyle name="Notas 23 17 2" xfId="57869" xr:uid="{B4C97EE6-F175-4B21-923F-4723365B585C}"/>
    <cellStyle name="Notas 23 18" xfId="10490" xr:uid="{D224C3C7-A782-442E-BF5A-AE9AED2AED22}"/>
    <cellStyle name="Notas 23 18 2" xfId="57870" xr:uid="{83F3AA87-41A8-479C-8751-400FD92CA1F1}"/>
    <cellStyle name="Notas 23 19" xfId="10491" xr:uid="{8909883C-B97A-4E74-A704-7806DA512A84}"/>
    <cellStyle name="Notas 23 19 2" xfId="57871" xr:uid="{992EE229-4CA5-4882-BB43-FCB86B0CFA9E}"/>
    <cellStyle name="Notas 23 2" xfId="873" xr:uid="{2FD57304-73A5-4431-8AE4-5C2E57750EE7}"/>
    <cellStyle name="Notas 23 2 2" xfId="57872" xr:uid="{C1FBB7DA-044A-4BD5-AE45-168A8AA4E5D3}"/>
    <cellStyle name="Notas 23 2 2 2" xfId="57873" xr:uid="{E74196FB-3151-4BA9-8881-0E0D6F4488B5}"/>
    <cellStyle name="Notas 23 2 2 2 2" xfId="57874" xr:uid="{AB040B2B-CE73-4C81-94BA-98DF296B2143}"/>
    <cellStyle name="Notas 23 2 2 3" xfId="57875" xr:uid="{C46263E1-1E44-4C9C-8AA6-A27FBB7AFCB6}"/>
    <cellStyle name="Notas 23 2 3" xfId="57876" xr:uid="{96512CCC-416B-41AA-88ED-BD9938176771}"/>
    <cellStyle name="Notas 23 2 3 2" xfId="57877" xr:uid="{E4F62C4C-C957-4E47-B918-88A650DC183E}"/>
    <cellStyle name="Notas 23 2 4" xfId="57878" xr:uid="{C1BD5A2E-5657-49AE-A1C1-E3C459FA81AA}"/>
    <cellStyle name="Notas 23 20" xfId="10492" xr:uid="{732AA589-FA40-4FCA-8C43-2F07CA53B565}"/>
    <cellStyle name="Notas 23 20 2" xfId="57879" xr:uid="{25B9F3E0-DA97-4660-8C0C-C5A53F964ADF}"/>
    <cellStyle name="Notas 23 21" xfId="10493" xr:uid="{5E24A11E-3DD6-4356-8347-3B3F21F34FE9}"/>
    <cellStyle name="Notas 23 21 2" xfId="57880" xr:uid="{E86FFFA6-FB77-48F8-B01D-CAA233256FA5}"/>
    <cellStyle name="Notas 23 22" xfId="10494" xr:uid="{842DA1C0-E897-432D-8489-3DCD10B8315A}"/>
    <cellStyle name="Notas 23 22 2" xfId="57881" xr:uid="{D3362B6F-386E-4C19-BCE0-ABFE9C135C28}"/>
    <cellStyle name="Notas 23 23" xfId="10495" xr:uid="{957735F5-14FC-4180-912D-31DFA0F6C004}"/>
    <cellStyle name="Notas 23 23 2" xfId="57882" xr:uid="{E0EBA70D-D354-4B9B-B3FA-108F48C79DB8}"/>
    <cellStyle name="Notas 23 24" xfId="10496" xr:uid="{D926AD89-0916-4C96-BBDB-3318E6C806A2}"/>
    <cellStyle name="Notas 23 24 2" xfId="57883" xr:uid="{C35C0BC5-C932-4616-A1A5-DDC0D2A0B737}"/>
    <cellStyle name="Notas 23 25" xfId="10497" xr:uid="{EA05BE96-3FB3-4C5F-83EA-886C8E822724}"/>
    <cellStyle name="Notas 23 25 2" xfId="57884" xr:uid="{AD6C9403-6DB0-48FD-B219-0DFADA538ED1}"/>
    <cellStyle name="Notas 23 26" xfId="12536" xr:uid="{D21CD440-4663-4FAD-9D49-899097FCF547}"/>
    <cellStyle name="Notas 23 3" xfId="10498" xr:uid="{4C06B309-6817-4FCE-AC07-4B0CF2C9C235}"/>
    <cellStyle name="Notas 23 3 2" xfId="57885" xr:uid="{F57BD6E4-4EE1-4FA5-AA55-586F7C79BD2D}"/>
    <cellStyle name="Notas 23 3 2 2" xfId="57886" xr:uid="{E34EE6AF-861E-456B-BD5E-C2505C70C051}"/>
    <cellStyle name="Notas 23 3 2 2 2" xfId="57887" xr:uid="{8FF3B1A8-B6EE-4DBA-9878-FB850BEF4C3E}"/>
    <cellStyle name="Notas 23 3 2 3" xfId="57888" xr:uid="{8DEA351E-0C1B-4709-98BB-77384769B86F}"/>
    <cellStyle name="Notas 23 3 3" xfId="57889" xr:uid="{C58BD6E8-7D6C-492A-B0D6-D7D2FA00CFD3}"/>
    <cellStyle name="Notas 23 3 3 2" xfId="57890" xr:uid="{83461BB1-E7F0-4B79-A584-F1FE132525C6}"/>
    <cellStyle name="Notas 23 3 4" xfId="57891" xr:uid="{FEEE3684-E8E8-4904-A38A-853178E173ED}"/>
    <cellStyle name="Notas 23 4" xfId="10499" xr:uid="{FACF37BD-43F4-4EF9-A95E-C72CEA263645}"/>
    <cellStyle name="Notas 23 4 2" xfId="57892" xr:uid="{CFC5905D-E273-405E-B433-5A3C3F9C36ED}"/>
    <cellStyle name="Notas 23 4 2 2" xfId="57893" xr:uid="{C273309E-0435-4094-8FDD-D83FE033A3C2}"/>
    <cellStyle name="Notas 23 4 3" xfId="57894" xr:uid="{1498F69E-F16B-4BB2-92E4-A66EBF52EAFD}"/>
    <cellStyle name="Notas 23 5" xfId="10500" xr:uid="{D02BA9C7-C7C5-467D-B6ED-2AD80F298ACE}"/>
    <cellStyle name="Notas 23 5 2" xfId="57895" xr:uid="{DCEAC81A-D1EB-4898-A63D-904C0E1F6AD6}"/>
    <cellStyle name="Notas 23 6" xfId="10501" xr:uid="{AE28460B-B8DF-4297-BEE6-B36A0969BF22}"/>
    <cellStyle name="Notas 23 6 2" xfId="57896" xr:uid="{EF4BFAF3-FD2A-46E1-A8BC-38A971A787DD}"/>
    <cellStyle name="Notas 23 7" xfId="10502" xr:uid="{261A9A44-F6BA-40F4-A568-9731C1CF4F69}"/>
    <cellStyle name="Notas 23 7 2" xfId="57897" xr:uid="{AFD9F908-181D-430B-AC95-5623C57D661E}"/>
    <cellStyle name="Notas 23 8" xfId="10503" xr:uid="{A44D2268-6E5B-43DD-B1A9-8F2D873A8205}"/>
    <cellStyle name="Notas 23 8 2" xfId="57898" xr:uid="{E3CE03A6-3E0D-4457-AA4A-8B4D37F6BAB7}"/>
    <cellStyle name="Notas 23 9" xfId="10504" xr:uid="{50B7DAB5-DE54-4C75-94CA-D4589CEF5DFE}"/>
    <cellStyle name="Notas 23 9 2" xfId="57899" xr:uid="{C7C41F09-7CAD-414E-B124-5B178AE3E0B3}"/>
    <cellStyle name="Notas 230" xfId="12537" xr:uid="{1D4BF735-012F-4B68-80A1-6EB4B96A92A9}"/>
    <cellStyle name="Notas 231" xfId="12538" xr:uid="{2705D0C3-8B2B-4CA9-88BB-E2BBA6BC72B8}"/>
    <cellStyle name="Notas 232" xfId="12539" xr:uid="{30C932D4-970F-457E-84E5-BE1B0F656FC1}"/>
    <cellStyle name="Notas 233" xfId="12540" xr:uid="{A70DD454-2E6E-40B4-A6B5-5C527B57A1C9}"/>
    <cellStyle name="Notas 234" xfId="60997" xr:uid="{7D861660-1E12-4B3F-A0A7-D67F4297041E}"/>
    <cellStyle name="Notas 235" xfId="61009" xr:uid="{82C86A7B-D8BF-419F-8AE3-A649BDC76654}"/>
    <cellStyle name="Notas 236" xfId="61034" xr:uid="{69F02461-3CC2-4963-9DF8-CD16CF1F2FCF}"/>
    <cellStyle name="Notas 237" xfId="61049" xr:uid="{5A33C3BC-3A89-4CAD-ACBB-02FF8D67AE62}"/>
    <cellStyle name="Notas 238" xfId="61063" xr:uid="{FB23839B-3C28-48DA-B7FB-DA07DD48A97B}"/>
    <cellStyle name="Notas 239" xfId="61081" xr:uid="{2F70620A-3B0D-43B8-8EAC-F2B43DA8881A}"/>
    <cellStyle name="Notas 24" xfId="874" xr:uid="{749AE943-387D-4FED-A626-8305B2BF50A0}"/>
    <cellStyle name="Notas 24 10" xfId="10505" xr:uid="{41974E87-4204-421A-9BBF-82987A757029}"/>
    <cellStyle name="Notas 24 10 2" xfId="57900" xr:uid="{6C1F66B5-6FE3-402E-91BF-858130DED931}"/>
    <cellStyle name="Notas 24 11" xfId="10506" xr:uid="{FAB1C5E4-9660-4E80-9FA4-543B3DEF6337}"/>
    <cellStyle name="Notas 24 11 2" xfId="57901" xr:uid="{AF4B4B3C-23C7-417F-B90C-CB89C734945D}"/>
    <cellStyle name="Notas 24 12" xfId="10507" xr:uid="{C847104A-94AA-4EB2-B1ED-A44147E9AF75}"/>
    <cellStyle name="Notas 24 12 2" xfId="57902" xr:uid="{71C5D04C-CFF3-4B4D-AD8A-AFA7FE724B7B}"/>
    <cellStyle name="Notas 24 13" xfId="10508" xr:uid="{CE9FB40B-35C3-4D1C-983A-3F8D3293A79A}"/>
    <cellStyle name="Notas 24 13 2" xfId="57903" xr:uid="{D68704C6-1237-4BC0-93A0-E96C17C95377}"/>
    <cellStyle name="Notas 24 14" xfId="10509" xr:uid="{C6E50C93-81D9-4875-AE89-1EE2BDC5073A}"/>
    <cellStyle name="Notas 24 14 2" xfId="57904" xr:uid="{F7ECFD67-F3B6-4EAA-B9F6-519504799231}"/>
    <cellStyle name="Notas 24 15" xfId="10510" xr:uid="{C92B9962-3202-4EE8-8A20-3527AC3EE6E0}"/>
    <cellStyle name="Notas 24 15 2" xfId="57905" xr:uid="{461F3C81-C5CB-4024-AC16-746FE44FEAE9}"/>
    <cellStyle name="Notas 24 16" xfId="10511" xr:uid="{C3791E0A-F87E-4BE4-99D4-85B2F03025D8}"/>
    <cellStyle name="Notas 24 16 2" xfId="57906" xr:uid="{655F6916-922A-4EA9-BF1C-D3B75437394F}"/>
    <cellStyle name="Notas 24 17" xfId="10512" xr:uid="{D12885A9-5551-485B-B278-1DEF1638B7AB}"/>
    <cellStyle name="Notas 24 17 2" xfId="57907" xr:uid="{6A3A3DEE-EAA4-47F3-88CF-2BCA07E72A57}"/>
    <cellStyle name="Notas 24 18" xfId="10513" xr:uid="{C2355D92-AA63-474E-A2C2-47CE9BF5DC59}"/>
    <cellStyle name="Notas 24 18 2" xfId="57908" xr:uid="{F2C1C04B-D270-485A-BB0C-AAE38AC94A14}"/>
    <cellStyle name="Notas 24 19" xfId="10514" xr:uid="{3E66367C-C6C0-491A-8A0E-AB8C10E4CC8C}"/>
    <cellStyle name="Notas 24 19 2" xfId="57909" xr:uid="{A20B282E-7A3E-4836-8FA1-1AC32609A7B7}"/>
    <cellStyle name="Notas 24 2" xfId="875" xr:uid="{8DD0CADD-DB90-45F8-9E76-1A5C2CE45797}"/>
    <cellStyle name="Notas 24 2 2" xfId="57910" xr:uid="{E0050182-056E-4ABC-A4AC-10889E2568D4}"/>
    <cellStyle name="Notas 24 2 2 2" xfId="57911" xr:uid="{827BE2A5-0913-4ABA-9E45-E9A652CF730D}"/>
    <cellStyle name="Notas 24 2 2 2 2" xfId="57912" xr:uid="{2AC80720-AC2E-4A6A-9832-75BF1CC2DA90}"/>
    <cellStyle name="Notas 24 2 2 3" xfId="57913" xr:uid="{F5A8424F-8844-4073-B898-55321A98C350}"/>
    <cellStyle name="Notas 24 2 3" xfId="57914" xr:uid="{BDF51894-6E83-4C27-AB80-2B734C868293}"/>
    <cellStyle name="Notas 24 2 3 2" xfId="57915" xr:uid="{F2165B0F-F607-4BAB-9968-74DA4DA4A457}"/>
    <cellStyle name="Notas 24 2 4" xfId="57916" xr:uid="{F44CA852-D4C5-46F7-AC88-3C706DC8304B}"/>
    <cellStyle name="Notas 24 20" xfId="10515" xr:uid="{F001924D-27E3-41F2-AF34-29876DC1F2E8}"/>
    <cellStyle name="Notas 24 20 2" xfId="57917" xr:uid="{8494D4A7-1481-4D3B-BFB4-0355959793BE}"/>
    <cellStyle name="Notas 24 21" xfId="10516" xr:uid="{C6398B4D-5690-498F-98D4-B3B9134FF1A3}"/>
    <cellStyle name="Notas 24 21 2" xfId="57918" xr:uid="{8CA575ED-F9E3-43A2-8ED8-91C4511AB96B}"/>
    <cellStyle name="Notas 24 22" xfId="10517" xr:uid="{7DF1A779-EFC5-406D-B1D1-8EB61CAC2E3F}"/>
    <cellStyle name="Notas 24 22 2" xfId="57919" xr:uid="{98DE8148-B807-4D6C-8B16-149CBD4F49FA}"/>
    <cellStyle name="Notas 24 23" xfId="10518" xr:uid="{AE55E745-31D1-44F6-BDC0-762879CCDB55}"/>
    <cellStyle name="Notas 24 23 2" xfId="57920" xr:uid="{229D1D35-DC9A-45BE-BC42-19324DC4B742}"/>
    <cellStyle name="Notas 24 24" xfId="10519" xr:uid="{33EE2D0D-434C-4FEB-8315-16C6DF02F3C7}"/>
    <cellStyle name="Notas 24 24 2" xfId="57921" xr:uid="{5CBF0D5A-4FC9-49AC-91A1-F2CD8448AFA6}"/>
    <cellStyle name="Notas 24 25" xfId="10520" xr:uid="{EF9D1FC1-C081-4F08-B371-C54100D95249}"/>
    <cellStyle name="Notas 24 25 2" xfId="57922" xr:uid="{08D240DA-EFFF-4252-9411-708980AEB6DD}"/>
    <cellStyle name="Notas 24 26" xfId="12541" xr:uid="{0894A76C-DF11-41D0-9709-9B9A2E51A263}"/>
    <cellStyle name="Notas 24 3" xfId="10521" xr:uid="{087DF9EC-CA97-4604-8A02-96C15B99C50E}"/>
    <cellStyle name="Notas 24 3 2" xfId="57923" xr:uid="{C486858C-C85F-433C-BC42-9BB3924F5878}"/>
    <cellStyle name="Notas 24 3 2 2" xfId="57924" xr:uid="{7C5E043F-3B67-4696-AACD-6B1C43B069FA}"/>
    <cellStyle name="Notas 24 3 2 2 2" xfId="57925" xr:uid="{73CE38AE-5350-4CD0-945F-1338CF2355D3}"/>
    <cellStyle name="Notas 24 3 2 3" xfId="57926" xr:uid="{87E12B29-92E1-40FF-9717-C6FF490B04FC}"/>
    <cellStyle name="Notas 24 3 3" xfId="57927" xr:uid="{5B7A9391-A04F-4C80-8168-599E3F55C6A4}"/>
    <cellStyle name="Notas 24 3 3 2" xfId="57928" xr:uid="{EFDC6A5D-0245-4A29-BB97-BBB3BD367169}"/>
    <cellStyle name="Notas 24 3 4" xfId="57929" xr:uid="{B51792E8-E9F6-491A-90DB-235578754228}"/>
    <cellStyle name="Notas 24 4" xfId="10522" xr:uid="{6BDF0384-D97F-4E32-8983-A75156E680D7}"/>
    <cellStyle name="Notas 24 4 2" xfId="57930" xr:uid="{C56AB89D-59E3-4309-8614-6D1A1E0E1725}"/>
    <cellStyle name="Notas 24 4 2 2" xfId="57931" xr:uid="{EBC877FA-244F-4820-87FB-A0B89143FDFA}"/>
    <cellStyle name="Notas 24 4 3" xfId="57932" xr:uid="{7FC25D35-BCED-444D-87B7-C536B9984BAE}"/>
    <cellStyle name="Notas 24 5" xfId="10523" xr:uid="{D1CF6C75-DD6D-428D-ACD3-855E3971E93D}"/>
    <cellStyle name="Notas 24 5 2" xfId="57933" xr:uid="{020C03BF-FD22-4335-8A00-62A8BF908061}"/>
    <cellStyle name="Notas 24 6" xfId="10524" xr:uid="{B9A29538-DC2D-4F2F-A247-5B2C83EFCB4E}"/>
    <cellStyle name="Notas 24 6 2" xfId="57934" xr:uid="{BC3C9869-462E-4C9A-AB0C-E8DBACFC936C}"/>
    <cellStyle name="Notas 24 7" xfId="10525" xr:uid="{28B822C1-1B92-4E02-8C94-5CDEA3AEC19A}"/>
    <cellStyle name="Notas 24 7 2" xfId="57935" xr:uid="{43F77521-AA1D-43EC-9F99-8FA02CB780B2}"/>
    <cellStyle name="Notas 24 8" xfId="10526" xr:uid="{8771A90F-A722-4E72-9A02-2D4FCBBC865E}"/>
    <cellStyle name="Notas 24 8 2" xfId="57936" xr:uid="{C2B490CA-C20B-4FBB-9E50-42AD0DC20C98}"/>
    <cellStyle name="Notas 24 9" xfId="10527" xr:uid="{63359314-B0D0-4175-AE3A-8B1D6A542DEE}"/>
    <cellStyle name="Notas 24 9 2" xfId="57937" xr:uid="{70794C79-8FF4-4C06-8E76-7D9594863D5D}"/>
    <cellStyle name="Notas 240" xfId="61103" xr:uid="{E2337DB2-D58E-4C7C-A143-20BB86D106AC}"/>
    <cellStyle name="Notas 25" xfId="876" xr:uid="{0BCFB77D-5286-4885-A213-C187C6711227}"/>
    <cellStyle name="Notas 25 10" xfId="10528" xr:uid="{9BDDD3D5-405E-44D0-ACB9-D028F6C7A725}"/>
    <cellStyle name="Notas 25 10 2" xfId="57938" xr:uid="{24877226-B9A8-482C-8C80-D3E804F89CB1}"/>
    <cellStyle name="Notas 25 11" xfId="10529" xr:uid="{EF325938-AE43-4E27-BD03-9A7A7FC68920}"/>
    <cellStyle name="Notas 25 11 2" xfId="57939" xr:uid="{CA0D1FE5-CD07-4901-8C88-FFC26896A9DE}"/>
    <cellStyle name="Notas 25 12" xfId="10530" xr:uid="{A43C9F9C-4C06-4145-A404-0CC87E6AF756}"/>
    <cellStyle name="Notas 25 12 2" xfId="57940" xr:uid="{23C8B8EF-37F0-4662-A722-FAD401E78F4B}"/>
    <cellStyle name="Notas 25 13" xfId="10531" xr:uid="{647BDE04-4E4B-4AB6-A417-15F0572EE340}"/>
    <cellStyle name="Notas 25 13 2" xfId="57941" xr:uid="{8D3952DC-147B-4091-BA84-9580675EFDC1}"/>
    <cellStyle name="Notas 25 14" xfId="10532" xr:uid="{CA7D72F6-42DE-4ED2-B0F1-6295CD1A2155}"/>
    <cellStyle name="Notas 25 14 2" xfId="57942" xr:uid="{6790B980-244F-41A7-A4E3-74D09201D4F1}"/>
    <cellStyle name="Notas 25 15" xfId="10533" xr:uid="{0DDAFC84-266B-4F7E-8C88-25803067AEAD}"/>
    <cellStyle name="Notas 25 15 2" xfId="57943" xr:uid="{21787D72-B34A-43A5-A2DE-1AA475EA72FD}"/>
    <cellStyle name="Notas 25 16" xfId="10534" xr:uid="{47C91C17-2A05-465B-ABF5-3BF1DFF15919}"/>
    <cellStyle name="Notas 25 16 2" xfId="57944" xr:uid="{7BB7F24E-9F95-46E8-8F2F-74B6BB428E8C}"/>
    <cellStyle name="Notas 25 17" xfId="10535" xr:uid="{B267AAB3-B3D4-4FE0-AE3B-6948E96BA337}"/>
    <cellStyle name="Notas 25 17 2" xfId="57945" xr:uid="{84481E19-28B0-4254-B223-0D1A8E8BED2E}"/>
    <cellStyle name="Notas 25 18" xfId="10536" xr:uid="{15128FCF-75A9-4813-AC7B-ED3E92984CAD}"/>
    <cellStyle name="Notas 25 18 2" xfId="57946" xr:uid="{1ED2C36C-2D48-4541-9929-7F1DD6CC839A}"/>
    <cellStyle name="Notas 25 19" xfId="10537" xr:uid="{34098651-D768-433E-BF0B-B24A0A44FF3D}"/>
    <cellStyle name="Notas 25 19 2" xfId="57947" xr:uid="{1DFF07AD-B5C3-4157-9EBB-76DB5BC807C1}"/>
    <cellStyle name="Notas 25 2" xfId="877" xr:uid="{072935B2-1F9B-44E6-A7DE-7F8156892B2E}"/>
    <cellStyle name="Notas 25 2 2" xfId="57948" xr:uid="{754429AE-7D05-4781-A4E8-C3A57631B3A1}"/>
    <cellStyle name="Notas 25 2 2 2" xfId="57949" xr:uid="{4D83F95F-EE22-42AD-A6AA-19CA4986CB0B}"/>
    <cellStyle name="Notas 25 2 2 2 2" xfId="57950" xr:uid="{CD51D89A-DE41-4805-B124-66876E004874}"/>
    <cellStyle name="Notas 25 2 2 3" xfId="57951" xr:uid="{8A2BEB47-96FA-4EF4-84E5-899542E45AB8}"/>
    <cellStyle name="Notas 25 2 3" xfId="57952" xr:uid="{74286D98-6B43-4BDD-9FC3-2A112317F4FE}"/>
    <cellStyle name="Notas 25 2 3 2" xfId="57953" xr:uid="{790A225C-39E1-4C24-ADD4-29A791005D01}"/>
    <cellStyle name="Notas 25 2 4" xfId="57954" xr:uid="{92CF09E0-F6E8-4605-8039-A3F2FFE239DE}"/>
    <cellStyle name="Notas 25 20" xfId="10538" xr:uid="{82CEA07E-5F73-4A3C-A3EE-0E9F3EBA5586}"/>
    <cellStyle name="Notas 25 20 2" xfId="57955" xr:uid="{63375320-0769-45F0-AEBD-F50BCB09641B}"/>
    <cellStyle name="Notas 25 21" xfId="10539" xr:uid="{38FE9383-B2B8-483F-A989-8580985A3357}"/>
    <cellStyle name="Notas 25 21 2" xfId="57956" xr:uid="{03191AEF-3715-4057-9213-18BAF7EA9E7A}"/>
    <cellStyle name="Notas 25 22" xfId="10540" xr:uid="{FA0E75D1-9DCA-4FBD-B38C-402C9FE506E9}"/>
    <cellStyle name="Notas 25 22 2" xfId="57957" xr:uid="{88FCF74B-FCC7-4F66-A220-E321CF917F06}"/>
    <cellStyle name="Notas 25 23" xfId="10541" xr:uid="{BD8509A6-2835-4A62-A5CA-8C49B8C92023}"/>
    <cellStyle name="Notas 25 23 2" xfId="57958" xr:uid="{B6CEEF3D-A989-4072-8F52-A2AEA8F6DFF0}"/>
    <cellStyle name="Notas 25 24" xfId="10542" xr:uid="{2A5AE2D2-A238-41A6-87B5-8CEA7618849B}"/>
    <cellStyle name="Notas 25 24 2" xfId="57959" xr:uid="{C82D4963-0030-4A01-B89B-37A89D809C8E}"/>
    <cellStyle name="Notas 25 25" xfId="10543" xr:uid="{2D260C5E-0CD0-4054-A51C-B65E2D3F1F35}"/>
    <cellStyle name="Notas 25 25 2" xfId="57960" xr:uid="{152A7514-CD0E-41DA-9E11-E818AE2C4CBB}"/>
    <cellStyle name="Notas 25 26" xfId="12542" xr:uid="{94D1F921-57DC-499C-9898-E9BC01965485}"/>
    <cellStyle name="Notas 25 3" xfId="10544" xr:uid="{938EA83C-5369-45C5-8B99-39E43BDAFBF4}"/>
    <cellStyle name="Notas 25 3 2" xfId="57961" xr:uid="{A999E804-4947-45E0-ABC1-727C797B0EB8}"/>
    <cellStyle name="Notas 25 3 2 2" xfId="57962" xr:uid="{FB320651-48B3-4BA1-A0E4-4CEF85BCAE5B}"/>
    <cellStyle name="Notas 25 3 2 2 2" xfId="57963" xr:uid="{9041C1B0-F376-4B2D-8F2F-301288EBA8DB}"/>
    <cellStyle name="Notas 25 3 2 3" xfId="57964" xr:uid="{67C76AC9-7051-455D-9BAB-8C7C8E318441}"/>
    <cellStyle name="Notas 25 3 3" xfId="57965" xr:uid="{991EFA6B-8071-455B-A6AA-FD07EFDB40C1}"/>
    <cellStyle name="Notas 25 3 3 2" xfId="57966" xr:uid="{C97B2FBA-3720-4EF6-8BCF-47D62DBEE263}"/>
    <cellStyle name="Notas 25 3 4" xfId="57967" xr:uid="{E2972E47-C47F-4D2E-8E0E-DA3DF5E41C9E}"/>
    <cellStyle name="Notas 25 4" xfId="10545" xr:uid="{F4BE4AC1-06CA-4737-9042-B8F640ED3ED6}"/>
    <cellStyle name="Notas 25 4 2" xfId="57968" xr:uid="{27C3BBA1-D8BC-4229-BFE2-C0CA70760249}"/>
    <cellStyle name="Notas 25 4 2 2" xfId="57969" xr:uid="{29EA6E5C-7229-47C0-8601-7268075C33A1}"/>
    <cellStyle name="Notas 25 4 3" xfId="57970" xr:uid="{2E742AA0-8722-43A2-A6A2-D9F870802F57}"/>
    <cellStyle name="Notas 25 5" xfId="10546" xr:uid="{B9713FBC-E7DE-4A2C-B81F-020C72D433D9}"/>
    <cellStyle name="Notas 25 5 2" xfId="57971" xr:uid="{083AE911-EB48-4408-A725-24519B7A10D2}"/>
    <cellStyle name="Notas 25 6" xfId="10547" xr:uid="{F5E09334-7276-41E2-8D29-3A3E8DA177BF}"/>
    <cellStyle name="Notas 25 6 2" xfId="57972" xr:uid="{A92A8E02-3968-45AA-9042-F198E3050085}"/>
    <cellStyle name="Notas 25 7" xfId="10548" xr:uid="{0262513E-755B-4D18-AA9A-29F6F30121B8}"/>
    <cellStyle name="Notas 25 7 2" xfId="57973" xr:uid="{ACAB66FD-2589-42D1-B7F1-2D7D861DC41B}"/>
    <cellStyle name="Notas 25 8" xfId="10549" xr:uid="{4D548A29-A38A-4183-A26E-1EE48510388E}"/>
    <cellStyle name="Notas 25 8 2" xfId="57974" xr:uid="{5A34B63A-0F1F-4EB7-805E-51BD14690737}"/>
    <cellStyle name="Notas 25 9" xfId="10550" xr:uid="{AD1BBD3D-8C5D-4FEB-99A1-5E4A2864B308}"/>
    <cellStyle name="Notas 25 9 2" xfId="57975" xr:uid="{B568A716-B758-48BC-9AC4-C500B68B212D}"/>
    <cellStyle name="Notas 26" xfId="10551" xr:uid="{BA5C9B18-7080-4E6F-8512-CF89422B2A08}"/>
    <cellStyle name="Notas 26 10" xfId="10552" xr:uid="{E99675A8-0CEE-4059-84DD-F19E8EECF63B}"/>
    <cellStyle name="Notas 26 10 2" xfId="57976" xr:uid="{F930ECEB-C59A-4C4B-BEAA-E4FA491C0418}"/>
    <cellStyle name="Notas 26 11" xfId="10553" xr:uid="{A15B0C9B-81A0-4531-99B5-879B4402BAC6}"/>
    <cellStyle name="Notas 26 11 2" xfId="57977" xr:uid="{31B29684-063F-4330-A8A0-60539E72FD72}"/>
    <cellStyle name="Notas 26 12" xfId="10554" xr:uid="{CCAA6B77-AD66-4681-B5FC-601A006BD0AB}"/>
    <cellStyle name="Notas 26 12 2" xfId="57978" xr:uid="{A6B63D07-4B30-46C2-906E-D19293CE38EF}"/>
    <cellStyle name="Notas 26 13" xfId="10555" xr:uid="{63B10A90-0B11-496E-B23F-21B463AB8FE5}"/>
    <cellStyle name="Notas 26 13 2" xfId="57979" xr:uid="{AAF350CD-9103-4854-964E-57740B4049F7}"/>
    <cellStyle name="Notas 26 14" xfId="10556" xr:uid="{4BDF1CBF-E622-4DE5-A73A-128B1BA7F06E}"/>
    <cellStyle name="Notas 26 14 2" xfId="57980" xr:uid="{3420E972-A1A9-4338-BE3D-0D5B2D4F99DB}"/>
    <cellStyle name="Notas 26 15" xfId="10557" xr:uid="{7EE5AD94-3DAC-4496-A9C0-D98CEB939882}"/>
    <cellStyle name="Notas 26 15 2" xfId="57981" xr:uid="{E05D94E7-CB60-4E38-8773-24E8960C719D}"/>
    <cellStyle name="Notas 26 16" xfId="10558" xr:uid="{21AA5182-E954-41B2-816F-FD71DD998F11}"/>
    <cellStyle name="Notas 26 16 2" xfId="57982" xr:uid="{7E54B943-8D9C-4C6F-AA60-77C4A5C7A4B6}"/>
    <cellStyle name="Notas 26 17" xfId="10559" xr:uid="{88D22307-C15A-4861-A345-F82589C29135}"/>
    <cellStyle name="Notas 26 17 2" xfId="57983" xr:uid="{69DD2C0B-63C4-4D73-87CF-1974BF8F5BFA}"/>
    <cellStyle name="Notas 26 18" xfId="10560" xr:uid="{ACFF1AAC-C1DB-4C6B-A7DD-FEC460EB5E9D}"/>
    <cellStyle name="Notas 26 18 2" xfId="57984" xr:uid="{8AA09FF3-03A1-482C-B480-875AD155760E}"/>
    <cellStyle name="Notas 26 19" xfId="10561" xr:uid="{A7B19A67-DCCA-4824-ACEA-AFD2A1109D01}"/>
    <cellStyle name="Notas 26 19 2" xfId="57985" xr:uid="{D0C82F0B-34E7-4BB3-A820-915D1B91E4F1}"/>
    <cellStyle name="Notas 26 2" xfId="10562" xr:uid="{B5E8C04B-0BAD-4A97-9821-88AEE0BED82B}"/>
    <cellStyle name="Notas 26 2 2" xfId="57986" xr:uid="{4FB2BABB-E898-48DE-8E96-F5F8C8BAD552}"/>
    <cellStyle name="Notas 26 2 2 2" xfId="57987" xr:uid="{6C6EC91B-E4B1-4EA4-A57A-13305573116D}"/>
    <cellStyle name="Notas 26 2 2 2 2" xfId="57988" xr:uid="{9782C6AE-3F8A-47DD-8C3D-2DB80D22D92E}"/>
    <cellStyle name="Notas 26 2 2 3" xfId="57989" xr:uid="{626CD71F-6144-4F6E-BC0B-B5E069B91FEB}"/>
    <cellStyle name="Notas 26 2 3" xfId="57990" xr:uid="{DEA7FAED-DFC9-40D8-BD02-D454913460EF}"/>
    <cellStyle name="Notas 26 2 3 2" xfId="57991" xr:uid="{C06E3665-42C8-490A-BDBE-C5907F959886}"/>
    <cellStyle name="Notas 26 2 4" xfId="57992" xr:uid="{DDA22E89-5BD4-4103-9495-BC788B018C8E}"/>
    <cellStyle name="Notas 26 20" xfId="10563" xr:uid="{4E4A09A5-41DF-4ADF-A9EB-A143FDD0EFAD}"/>
    <cellStyle name="Notas 26 20 2" xfId="57993" xr:uid="{8F7DEEC3-A00A-4002-B013-F5E3443B3F89}"/>
    <cellStyle name="Notas 26 21" xfId="10564" xr:uid="{CC8B714C-611E-4479-9D6F-739ED28308BC}"/>
    <cellStyle name="Notas 26 21 2" xfId="57994" xr:uid="{6D24AB16-DB02-499D-86E0-6D8E9D42A54E}"/>
    <cellStyle name="Notas 26 22" xfId="10565" xr:uid="{9E17A8D0-3908-4F92-9CAF-EF8F83DBA864}"/>
    <cellStyle name="Notas 26 22 2" xfId="57995" xr:uid="{8C3BD792-6A51-4F27-8123-AC175FC66F5F}"/>
    <cellStyle name="Notas 26 23" xfId="10566" xr:uid="{B9CE6872-53AC-44F2-A9B1-DDE4C5A684DA}"/>
    <cellStyle name="Notas 26 23 2" xfId="57996" xr:uid="{6B700B93-9817-418E-98DF-36AFB848FC53}"/>
    <cellStyle name="Notas 26 24" xfId="10567" xr:uid="{B8818F59-986F-4F84-8E52-5B45DE37A524}"/>
    <cellStyle name="Notas 26 24 2" xfId="57997" xr:uid="{5709F208-B058-4D29-9895-1F47B6895CD9}"/>
    <cellStyle name="Notas 26 25" xfId="10568" xr:uid="{30983B3F-A512-4BAC-B5F9-4922A03D5082}"/>
    <cellStyle name="Notas 26 25 2" xfId="57998" xr:uid="{F551F125-20DA-47B9-AD7B-701AD413BC1D}"/>
    <cellStyle name="Notas 26 26" xfId="12543" xr:uid="{18B0B31D-1D1A-4895-A700-CF7380AD85D5}"/>
    <cellStyle name="Notas 26 3" xfId="10569" xr:uid="{DE0AD9FB-DBA6-425E-A9B1-FA866E1689A6}"/>
    <cellStyle name="Notas 26 3 2" xfId="57999" xr:uid="{5CA2C7C5-B687-4EEF-80E3-ED93F4348857}"/>
    <cellStyle name="Notas 26 3 2 2" xfId="58000" xr:uid="{DB8C4BF8-02AF-4B5E-920F-BBE2260105ED}"/>
    <cellStyle name="Notas 26 3 2 2 2" xfId="58001" xr:uid="{8E78023D-8291-4F02-8378-EC55BFAB0EE4}"/>
    <cellStyle name="Notas 26 3 2 3" xfId="58002" xr:uid="{32BEB9F6-962D-4DA8-96DB-2BB6364D2837}"/>
    <cellStyle name="Notas 26 3 3" xfId="58003" xr:uid="{1FDF7F8D-9A34-42E4-8C0B-79E06961106C}"/>
    <cellStyle name="Notas 26 3 3 2" xfId="58004" xr:uid="{4B32AF6F-6C11-4066-9EB4-8EEE4EC888D1}"/>
    <cellStyle name="Notas 26 3 4" xfId="58005" xr:uid="{516D2AD8-36BA-4E4B-844D-DFB989FF35A0}"/>
    <cellStyle name="Notas 26 4" xfId="10570" xr:uid="{F9CFAEAA-5635-4D78-9DB6-DF1F5A0EFC01}"/>
    <cellStyle name="Notas 26 4 2" xfId="58006" xr:uid="{89960688-EFB0-48C4-A095-72FFAD9A3CEC}"/>
    <cellStyle name="Notas 26 4 2 2" xfId="58007" xr:uid="{2A97A486-ED92-4200-833F-2DA50A6D3E85}"/>
    <cellStyle name="Notas 26 4 3" xfId="58008" xr:uid="{F4D6EEA3-15C6-440E-9495-2372EC431241}"/>
    <cellStyle name="Notas 26 5" xfId="10571" xr:uid="{3A30C94B-1D2D-4F9D-B541-085F0CF827DD}"/>
    <cellStyle name="Notas 26 5 2" xfId="58009" xr:uid="{162907FC-AB71-42D0-9F6C-423EF527AAE2}"/>
    <cellStyle name="Notas 26 6" xfId="10572" xr:uid="{C3F8D8DA-7B55-48AF-A64F-E6DAF97BFF35}"/>
    <cellStyle name="Notas 26 6 2" xfId="58010" xr:uid="{34791EB2-7F71-41F7-A656-F1E44490570A}"/>
    <cellStyle name="Notas 26 7" xfId="10573" xr:uid="{550240E4-5206-44C2-A05C-5AA9EA790C08}"/>
    <cellStyle name="Notas 26 7 2" xfId="58011" xr:uid="{04355A10-4DAC-4F21-98FF-00D9998797D2}"/>
    <cellStyle name="Notas 26 8" xfId="10574" xr:uid="{93778161-3C65-44A2-9F51-78CB57801D95}"/>
    <cellStyle name="Notas 26 8 2" xfId="58012" xr:uid="{5EF3ABFF-5088-4919-BA01-BAC1CFA76359}"/>
    <cellStyle name="Notas 26 9" xfId="10575" xr:uid="{71C5BCFF-9464-4B4C-9589-F3434D1BAB65}"/>
    <cellStyle name="Notas 26 9 2" xfId="58013" xr:uid="{F0C342AB-6113-40BA-8122-7C29268ABBA3}"/>
    <cellStyle name="Notas 27" xfId="10576" xr:uid="{FC01D872-8FB0-42C9-807A-ADADA338D261}"/>
    <cellStyle name="Notas 27 10" xfId="10577" xr:uid="{14E7D1D0-8CB0-47D2-B682-0440AA37201E}"/>
    <cellStyle name="Notas 27 10 2" xfId="58014" xr:uid="{99048DA3-D7C1-4B59-99DE-21FDC2E3BBF5}"/>
    <cellStyle name="Notas 27 11" xfId="10578" xr:uid="{AFF494E5-08A9-4882-B22F-06158460C6EF}"/>
    <cellStyle name="Notas 27 11 2" xfId="58015" xr:uid="{0054CCDF-6F6D-4297-94B3-396E166A82DC}"/>
    <cellStyle name="Notas 27 12" xfId="10579" xr:uid="{921123E6-06A8-4D24-9858-61045A2B21F5}"/>
    <cellStyle name="Notas 27 12 2" xfId="58016" xr:uid="{473D796E-4696-42A3-B372-FABC39D1E8F9}"/>
    <cellStyle name="Notas 27 13" xfId="10580" xr:uid="{B69A6A0D-E4EE-437B-AFB8-57166F9CDE19}"/>
    <cellStyle name="Notas 27 13 2" xfId="58017" xr:uid="{C1FFBFA5-FC99-42F0-9829-BD0435ADF464}"/>
    <cellStyle name="Notas 27 14" xfId="10581" xr:uid="{6EFCDFC8-3EB0-45AE-A7DA-AC471DBE2E2D}"/>
    <cellStyle name="Notas 27 14 2" xfId="58018" xr:uid="{AD826BD4-0B9A-4E91-A752-01EA73CA8480}"/>
    <cellStyle name="Notas 27 15" xfId="10582" xr:uid="{907BB81F-F56D-4004-B107-AFC2AD887F5F}"/>
    <cellStyle name="Notas 27 15 2" xfId="58019" xr:uid="{4E99663A-3166-442B-AB37-666CE7A28C93}"/>
    <cellStyle name="Notas 27 16" xfId="10583" xr:uid="{55DF0A79-1419-4E82-A192-B5F735B9DCDE}"/>
    <cellStyle name="Notas 27 16 2" xfId="58020" xr:uid="{96AC5A46-1213-41A2-89E4-9B2EC2A409EC}"/>
    <cellStyle name="Notas 27 17" xfId="10584" xr:uid="{8EC80FD1-6827-484B-BF87-8239537B6298}"/>
    <cellStyle name="Notas 27 17 2" xfId="58021" xr:uid="{86BE0D8B-6C4D-47E1-89CD-D9C123A64660}"/>
    <cellStyle name="Notas 27 18" xfId="10585" xr:uid="{8E9690D6-2237-4245-A443-3FB296917221}"/>
    <cellStyle name="Notas 27 18 2" xfId="58022" xr:uid="{44B501DD-A10D-4C62-A1A5-F135AEBF497F}"/>
    <cellStyle name="Notas 27 19" xfId="10586" xr:uid="{C527FD60-AB63-43C4-AA0D-0CA262691818}"/>
    <cellStyle name="Notas 27 19 2" xfId="58023" xr:uid="{29A01EAF-4A03-4184-B986-36DC4071AC97}"/>
    <cellStyle name="Notas 27 2" xfId="10587" xr:uid="{216E3AE2-ACF0-4C64-8838-4CBA9295E3B6}"/>
    <cellStyle name="Notas 27 2 2" xfId="58024" xr:uid="{8A0F0026-7065-40CD-B9E5-38979C4DABF3}"/>
    <cellStyle name="Notas 27 2 2 2" xfId="58025" xr:uid="{DE96109A-5F6F-458F-A1DD-F4595C71113B}"/>
    <cellStyle name="Notas 27 2 2 2 2" xfId="58026" xr:uid="{2848F334-A5C2-4822-8166-C145ED947ED3}"/>
    <cellStyle name="Notas 27 2 2 3" xfId="58027" xr:uid="{C053A886-ED89-452A-A5B4-E9EE5A6A8E93}"/>
    <cellStyle name="Notas 27 2 3" xfId="58028" xr:uid="{5354AC9E-4276-426C-A605-519604D800D0}"/>
    <cellStyle name="Notas 27 2 3 2" xfId="58029" xr:uid="{B395FA5A-E38B-4619-AAC2-C7EF8C0FFFAA}"/>
    <cellStyle name="Notas 27 2 4" xfId="58030" xr:uid="{F71A31D5-BE81-4D9D-BC3E-CFB4F0568E66}"/>
    <cellStyle name="Notas 27 20" xfId="12544" xr:uid="{7CA199B8-7CBA-49C6-925E-79C264CECFB6}"/>
    <cellStyle name="Notas 27 3" xfId="10588" xr:uid="{8E990A31-45BE-4925-B863-4B17199590A6}"/>
    <cellStyle name="Notas 27 3 2" xfId="58031" xr:uid="{267316AD-D541-430C-8AA9-C0EF6FECA215}"/>
    <cellStyle name="Notas 27 3 2 2" xfId="58032" xr:uid="{D913F74F-6329-4553-9D89-95372314285E}"/>
    <cellStyle name="Notas 27 3 2 2 2" xfId="58033" xr:uid="{D1F91F4F-B483-4BE8-92ED-02E5C912AD2F}"/>
    <cellStyle name="Notas 27 3 2 3" xfId="58034" xr:uid="{E32EE3DB-81A9-44DC-9819-581454C7B0EB}"/>
    <cellStyle name="Notas 27 3 3" xfId="58035" xr:uid="{8810796A-1450-4755-9405-755EDDE055AB}"/>
    <cellStyle name="Notas 27 3 3 2" xfId="58036" xr:uid="{6880CFC7-554A-4A7D-81DE-D55FC5BF1F03}"/>
    <cellStyle name="Notas 27 3 4" xfId="58037" xr:uid="{D8B8581E-A31F-4572-AF50-112F3426B8B5}"/>
    <cellStyle name="Notas 27 4" xfId="10589" xr:uid="{C2157FB3-3F26-46CB-B604-1D30C29190E9}"/>
    <cellStyle name="Notas 27 4 2" xfId="58038" xr:uid="{08B8CD3F-B37B-4AF2-BEC6-EC2776CEB8BF}"/>
    <cellStyle name="Notas 27 4 2 2" xfId="58039" xr:uid="{CAD1367D-90BB-43E2-9C76-509D867D8BA2}"/>
    <cellStyle name="Notas 27 4 3" xfId="58040" xr:uid="{5F24B0F1-0AF7-4C1D-92C3-6C8499D4E6C6}"/>
    <cellStyle name="Notas 27 5" xfId="10590" xr:uid="{E94EF635-9E47-48A8-9A93-0E804830B164}"/>
    <cellStyle name="Notas 27 5 2" xfId="58041" xr:uid="{EDF8E3D3-E4C6-4C35-A8E5-9F68C9A2EC97}"/>
    <cellStyle name="Notas 27 6" xfId="10591" xr:uid="{4B40ACE5-F276-4A6E-AF96-C5BCD1470EA3}"/>
    <cellStyle name="Notas 27 6 2" xfId="58042" xr:uid="{FFADCA70-C1C4-4624-8E79-5B9D22B50A24}"/>
    <cellStyle name="Notas 27 7" xfId="10592" xr:uid="{274EDCA8-3B82-45EA-B225-C9F26D999404}"/>
    <cellStyle name="Notas 27 7 2" xfId="58043" xr:uid="{F87E1DC3-639D-4C17-A890-E5491D2FB8C0}"/>
    <cellStyle name="Notas 27 8" xfId="10593" xr:uid="{C58C65A7-730E-4ED5-AB3D-60550B9AAD0C}"/>
    <cellStyle name="Notas 27 8 2" xfId="58044" xr:uid="{D10184AD-56D9-4FAE-AFE3-396F5C1DF3E2}"/>
    <cellStyle name="Notas 27 9" xfId="10594" xr:uid="{3B4D4748-13ED-4C38-BD18-7BC661CA63FC}"/>
    <cellStyle name="Notas 27 9 2" xfId="58045" xr:uid="{DE4D571F-D25A-4649-951D-FF315F6C16F4}"/>
    <cellStyle name="Notas 28" xfId="10595" xr:uid="{239635FE-3438-4D49-B1A0-5B1304864E7F}"/>
    <cellStyle name="Notas 28 10" xfId="10596" xr:uid="{AF87BB4C-CF61-4457-BC9B-E994391DF08A}"/>
    <cellStyle name="Notas 28 10 2" xfId="58046" xr:uid="{69C3A702-D2EB-450E-B78F-6A6EED278A05}"/>
    <cellStyle name="Notas 28 11" xfId="10597" xr:uid="{3E9BBF16-743F-4F2C-8274-353500D185E4}"/>
    <cellStyle name="Notas 28 11 2" xfId="58047" xr:uid="{C3585542-5A35-4A81-ACF4-B968622CEA4F}"/>
    <cellStyle name="Notas 28 12" xfId="10598" xr:uid="{6A057672-3328-413B-AF38-F41B3839F603}"/>
    <cellStyle name="Notas 28 12 2" xfId="58048" xr:uid="{ECA1B362-2B51-4AD9-BF62-83071CCFF449}"/>
    <cellStyle name="Notas 28 13" xfId="10599" xr:uid="{973C65C8-AAEB-4169-B050-2B63F6F95339}"/>
    <cellStyle name="Notas 28 13 2" xfId="58049" xr:uid="{ADBFB081-08B3-482C-A9ED-586C619E2A0F}"/>
    <cellStyle name="Notas 28 14" xfId="10600" xr:uid="{B64E4CD3-11AA-4765-B9A4-AA1717BE7463}"/>
    <cellStyle name="Notas 28 14 2" xfId="58050" xr:uid="{29EA0ABC-1D9C-46EC-B7BC-3F1CB0F92531}"/>
    <cellStyle name="Notas 28 15" xfId="10601" xr:uid="{0D8588BD-0797-4FB0-8F20-92896B845799}"/>
    <cellStyle name="Notas 28 15 2" xfId="58051" xr:uid="{1322D5E9-F422-4920-9124-D7F23EAC2929}"/>
    <cellStyle name="Notas 28 16" xfId="10602" xr:uid="{8BD1F4DD-2923-4198-A370-8D7FF0146B8E}"/>
    <cellStyle name="Notas 28 16 2" xfId="58052" xr:uid="{D7BE1B09-85A2-4FC7-82A6-6FF981A2B7C9}"/>
    <cellStyle name="Notas 28 17" xfId="10603" xr:uid="{5AC4C44F-F3B0-4916-99F1-2CEC46B19A71}"/>
    <cellStyle name="Notas 28 17 2" xfId="58053" xr:uid="{BAA360E3-A89C-4CA7-90C7-08B40BF68FFA}"/>
    <cellStyle name="Notas 28 18" xfId="10604" xr:uid="{02B2EE98-A429-42C5-8C65-9463C71A0CF0}"/>
    <cellStyle name="Notas 28 18 2" xfId="58054" xr:uid="{CA583FDB-DE08-4B36-AB2E-5B38BE975B72}"/>
    <cellStyle name="Notas 28 19" xfId="10605" xr:uid="{2C2CC720-82AB-4137-90AF-34A866FE9B6D}"/>
    <cellStyle name="Notas 28 19 2" xfId="58055" xr:uid="{5254B226-DAA1-4ABB-9C56-F5D42D3C692F}"/>
    <cellStyle name="Notas 28 2" xfId="10606" xr:uid="{46965E83-DB3D-4652-9845-09CE65DD5789}"/>
    <cellStyle name="Notas 28 2 2" xfId="58056" xr:uid="{F4D6E5E0-7AFD-483B-8BE3-D08A76084902}"/>
    <cellStyle name="Notas 28 2 2 2" xfId="58057" xr:uid="{D8EAB067-D501-4343-A652-171D1483192B}"/>
    <cellStyle name="Notas 28 2 2 2 2" xfId="58058" xr:uid="{158C9748-2A3C-481D-B561-4E7CCF8C930C}"/>
    <cellStyle name="Notas 28 2 2 3" xfId="58059" xr:uid="{48E42FBF-FDA6-41F6-9603-FB7740D37ED0}"/>
    <cellStyle name="Notas 28 2 3" xfId="58060" xr:uid="{074C02BF-A989-44FA-A833-60B0B6C326CA}"/>
    <cellStyle name="Notas 28 2 3 2" xfId="58061" xr:uid="{A081EAE5-8AB8-4D0A-9645-AEC41A2C7571}"/>
    <cellStyle name="Notas 28 2 4" xfId="58062" xr:uid="{F801A58F-51AD-4984-A67E-56EEEB285993}"/>
    <cellStyle name="Notas 28 20" xfId="12545" xr:uid="{877E2264-C621-46B3-8B9B-E91D1373C2A4}"/>
    <cellStyle name="Notas 28 3" xfId="10607" xr:uid="{24F06D00-04BB-47F4-A806-1DF53697ED73}"/>
    <cellStyle name="Notas 28 3 2" xfId="58063" xr:uid="{9A56EDD2-DEC6-449E-8CC0-67C736005205}"/>
    <cellStyle name="Notas 28 3 2 2" xfId="58064" xr:uid="{5118CA28-671B-4CD8-BC32-18495F70A0F7}"/>
    <cellStyle name="Notas 28 3 2 2 2" xfId="58065" xr:uid="{BD575BE4-98F9-4494-BD5D-298884F7306A}"/>
    <cellStyle name="Notas 28 3 2 3" xfId="58066" xr:uid="{57E4ABA3-10F7-428F-BE0D-799EABF037BC}"/>
    <cellStyle name="Notas 28 3 3" xfId="58067" xr:uid="{0BE971C1-1909-4E81-B7B9-F78A36D5C62A}"/>
    <cellStyle name="Notas 28 3 3 2" xfId="58068" xr:uid="{0EE15742-D73E-437B-8AD2-75825E2E2AA3}"/>
    <cellStyle name="Notas 28 3 4" xfId="58069" xr:uid="{EE23B5B4-D51A-4CE3-94FE-ECB9F9F3C46A}"/>
    <cellStyle name="Notas 28 4" xfId="10608" xr:uid="{38A5436B-7312-4977-9B76-53DD543F904E}"/>
    <cellStyle name="Notas 28 4 2" xfId="58070" xr:uid="{21755C8A-2B4D-4E0F-A385-AC5C05DEC48D}"/>
    <cellStyle name="Notas 28 4 2 2" xfId="58071" xr:uid="{71B1A978-613D-499E-B599-E4D529A20A67}"/>
    <cellStyle name="Notas 28 4 3" xfId="58072" xr:uid="{66585345-CFB2-4A69-BC99-4417767B19E1}"/>
    <cellStyle name="Notas 28 5" xfId="10609" xr:uid="{3D7784B3-7A43-4C38-8DEF-91B33F6E5FF6}"/>
    <cellStyle name="Notas 28 5 2" xfId="58073" xr:uid="{060C4AFB-B572-452F-AF6C-35E840C300D2}"/>
    <cellStyle name="Notas 28 6" xfId="10610" xr:uid="{07866555-2748-4EC0-B1E9-0414D537FACD}"/>
    <cellStyle name="Notas 28 6 2" xfId="58074" xr:uid="{A4094266-ED0F-49E6-8A4A-5B4399FB691F}"/>
    <cellStyle name="Notas 28 7" xfId="10611" xr:uid="{98073517-D482-4E4F-A614-BB52628ED47F}"/>
    <cellStyle name="Notas 28 7 2" xfId="58075" xr:uid="{4731E6ED-E562-4865-8718-F4CC282402EA}"/>
    <cellStyle name="Notas 28 8" xfId="10612" xr:uid="{4AEF86BA-231B-46BC-8939-A50065849B27}"/>
    <cellStyle name="Notas 28 8 2" xfId="58076" xr:uid="{704E6EAD-71F9-4C7D-814C-9A30E5A73D52}"/>
    <cellStyle name="Notas 28 9" xfId="10613" xr:uid="{89260053-580D-4E4A-B2DB-EEE09834CCA9}"/>
    <cellStyle name="Notas 28 9 2" xfId="58077" xr:uid="{6DB52BE1-4569-4B72-B0C4-3E4314669500}"/>
    <cellStyle name="Notas 29" xfId="10614" xr:uid="{5F29576F-948E-4CF7-B723-9435FB3F1FAA}"/>
    <cellStyle name="Notas 29 10" xfId="10615" xr:uid="{BC434BF7-926C-447B-B550-1F7A71B061AB}"/>
    <cellStyle name="Notas 29 10 2" xfId="58078" xr:uid="{96F53264-DE90-4D67-AF79-7828C7CBEC52}"/>
    <cellStyle name="Notas 29 11" xfId="10616" xr:uid="{71E79BB7-E075-449B-81C5-64E991270286}"/>
    <cellStyle name="Notas 29 11 2" xfId="58079" xr:uid="{2A2889E7-792A-4186-9F1A-E7CEF91F1075}"/>
    <cellStyle name="Notas 29 12" xfId="10617" xr:uid="{512D838C-DBAD-4D8D-A581-B0F43A365CED}"/>
    <cellStyle name="Notas 29 12 2" xfId="58080" xr:uid="{24605942-ACDB-4D45-80F6-7BE76FA193BE}"/>
    <cellStyle name="Notas 29 13" xfId="10618" xr:uid="{FB9063AF-718C-4352-8253-6FAEA543321B}"/>
    <cellStyle name="Notas 29 13 2" xfId="58081" xr:uid="{09832DBC-163A-4CD5-A118-67B06D10A807}"/>
    <cellStyle name="Notas 29 14" xfId="10619" xr:uid="{00BFECD3-8302-4F25-A53B-7A8E529D374D}"/>
    <cellStyle name="Notas 29 14 2" xfId="58082" xr:uid="{CFF2B302-96F8-48B8-8319-B6BB8FD52EC9}"/>
    <cellStyle name="Notas 29 15" xfId="10620" xr:uid="{4110FC95-6444-4F59-947F-5938270ADC8F}"/>
    <cellStyle name="Notas 29 15 2" xfId="58083" xr:uid="{0A4D8EB4-C9D6-4C2C-97DF-1E543DAB99B2}"/>
    <cellStyle name="Notas 29 16" xfId="10621" xr:uid="{915BB58E-8AEF-48F9-A711-F48395FD3CAB}"/>
    <cellStyle name="Notas 29 16 2" xfId="58084" xr:uid="{08A3D7DC-547A-4AD7-8CBD-2AD9144384F6}"/>
    <cellStyle name="Notas 29 17" xfId="10622" xr:uid="{39162FE7-F3A1-4630-ACB8-11A98863B489}"/>
    <cellStyle name="Notas 29 17 2" xfId="58085" xr:uid="{77AEFAE6-6FCD-4BB8-B492-64E99BB109A7}"/>
    <cellStyle name="Notas 29 18" xfId="10623" xr:uid="{9178A9E3-EA87-4C14-B66C-C34C3C554D42}"/>
    <cellStyle name="Notas 29 18 2" xfId="58086" xr:uid="{03166785-318C-4CE2-8F0C-0D0B43B84D63}"/>
    <cellStyle name="Notas 29 19" xfId="10624" xr:uid="{476BBCB8-3B50-40FF-A27D-B8DE29CA65D6}"/>
    <cellStyle name="Notas 29 19 2" xfId="58087" xr:uid="{A58961A9-2FAC-42FC-A1B2-17E47EF558D4}"/>
    <cellStyle name="Notas 29 2" xfId="10625" xr:uid="{DACA6DD0-6E23-4B9C-BCFD-8668CD60965B}"/>
    <cellStyle name="Notas 29 2 2" xfId="58088" xr:uid="{1C244890-D81F-4712-AE2D-561DD826CDA4}"/>
    <cellStyle name="Notas 29 2 2 2" xfId="58089" xr:uid="{47717BE9-D7F9-48DE-BC77-A3215DEE8A0C}"/>
    <cellStyle name="Notas 29 2 2 2 2" xfId="58090" xr:uid="{E8D9EFD3-1762-484A-8E02-877D0C7FDB2F}"/>
    <cellStyle name="Notas 29 2 2 3" xfId="58091" xr:uid="{4CD5AE26-D08D-40BA-9CD8-372FD3CA37CC}"/>
    <cellStyle name="Notas 29 2 3" xfId="58092" xr:uid="{A06A3BBC-C475-4E2E-B84A-E46D12B5CF3F}"/>
    <cellStyle name="Notas 29 2 3 2" xfId="58093" xr:uid="{B7CB4B47-E3D2-4D51-867C-52F6CB10ADAC}"/>
    <cellStyle name="Notas 29 2 4" xfId="58094" xr:uid="{E8CF9FCF-4B40-4DB9-8792-C5BE5CC30F28}"/>
    <cellStyle name="Notas 29 20" xfId="12546" xr:uid="{112B246F-FED1-4656-8B82-B6D23965622A}"/>
    <cellStyle name="Notas 29 3" xfId="10626" xr:uid="{272C3D56-8F95-4E23-9191-7E7392A8401B}"/>
    <cellStyle name="Notas 29 3 2" xfId="58095" xr:uid="{CDAC3B94-F172-49A2-B3FC-2EE55737764C}"/>
    <cellStyle name="Notas 29 3 2 2" xfId="58096" xr:uid="{B94D9E98-20F7-4E54-8236-0E1D74CB0D9F}"/>
    <cellStyle name="Notas 29 3 2 2 2" xfId="58097" xr:uid="{105FCFBB-3FC9-425C-8788-DF7E0FF84520}"/>
    <cellStyle name="Notas 29 3 2 3" xfId="58098" xr:uid="{6520BA38-B349-4221-A9FF-8BE22FF8B909}"/>
    <cellStyle name="Notas 29 3 3" xfId="58099" xr:uid="{93610BBD-BC11-424A-8FAE-58027B4FF2E8}"/>
    <cellStyle name="Notas 29 3 3 2" xfId="58100" xr:uid="{64772580-CD7D-49B6-96A4-D2D751798508}"/>
    <cellStyle name="Notas 29 3 4" xfId="58101" xr:uid="{770E6152-B492-436C-AAD7-4A8869BC3C21}"/>
    <cellStyle name="Notas 29 4" xfId="10627" xr:uid="{020CF23D-CD13-4B39-A70D-B1F194B0D7FC}"/>
    <cellStyle name="Notas 29 4 2" xfId="58102" xr:uid="{3CF19E7A-4DF3-489B-AC94-60BC24CF4723}"/>
    <cellStyle name="Notas 29 4 2 2" xfId="58103" xr:uid="{B51DC82E-6CDE-40F7-A14F-164C9DCF107C}"/>
    <cellStyle name="Notas 29 4 3" xfId="58104" xr:uid="{97BE3394-B4E6-4CA5-B9F8-47839367DAD0}"/>
    <cellStyle name="Notas 29 5" xfId="10628" xr:uid="{78513B25-DD62-4B00-ADE3-E897A6D0D776}"/>
    <cellStyle name="Notas 29 5 2" xfId="58105" xr:uid="{A9BFBA8A-9CBC-458C-BB69-F57159E470E6}"/>
    <cellStyle name="Notas 29 6" xfId="10629" xr:uid="{E538AF70-7B18-4A82-97B1-5CCA2FD41C52}"/>
    <cellStyle name="Notas 29 6 2" xfId="58106" xr:uid="{6E15FC94-1FB7-4223-82CA-7B6526FAB841}"/>
    <cellStyle name="Notas 29 7" xfId="10630" xr:uid="{D4EB409F-F307-4A6F-8A7F-6BB1DF62F0C1}"/>
    <cellStyle name="Notas 29 7 2" xfId="58107" xr:uid="{9A345D74-16E9-4C24-A5BC-0548FD27A03A}"/>
    <cellStyle name="Notas 29 8" xfId="10631" xr:uid="{5048F374-9591-44B8-B3BD-E883AE9946D0}"/>
    <cellStyle name="Notas 29 8 2" xfId="58108" xr:uid="{A77EB490-A524-40D9-8854-240DE392F4F0}"/>
    <cellStyle name="Notas 29 9" xfId="10632" xr:uid="{70ED80DE-DD0B-4783-9C7F-40FA62BBD115}"/>
    <cellStyle name="Notas 29 9 2" xfId="58109" xr:uid="{A66AA1D5-4BD0-482B-AD22-1EBDA7496A5F}"/>
    <cellStyle name="Notas 3" xfId="878" xr:uid="{B7DA431A-3428-4046-B55B-D6221638A035}"/>
    <cellStyle name="Notas 3 10" xfId="10633" xr:uid="{A8EC24CD-424A-4344-993E-46AD1EFCAE54}"/>
    <cellStyle name="Notas 3 10 2" xfId="58110" xr:uid="{8E6F1525-2697-4410-AFAB-DC9DE267D79D}"/>
    <cellStyle name="Notas 3 11" xfId="10634" xr:uid="{CE60C917-3480-4ABD-B169-F34F8BBD0FCF}"/>
    <cellStyle name="Notas 3 11 2" xfId="58111" xr:uid="{B2DF115E-DC72-4B72-942F-F38E21331404}"/>
    <cellStyle name="Notas 3 12" xfId="10635" xr:uid="{848C9A9D-BC72-4140-ADF7-B0D87CF94CF7}"/>
    <cellStyle name="Notas 3 12 2" xfId="58112" xr:uid="{96AE3591-816F-48E8-9D99-715B77FF61C0}"/>
    <cellStyle name="Notas 3 13" xfId="10636" xr:uid="{41C652BE-7B72-4156-9DC9-B725E17D0A9A}"/>
    <cellStyle name="Notas 3 13 2" xfId="58113" xr:uid="{4BCBD234-6F7A-4CF0-A660-40982BBBFCC4}"/>
    <cellStyle name="Notas 3 14" xfId="10637" xr:uid="{25C98E92-2441-4A66-875D-1DCE1DEAF98D}"/>
    <cellStyle name="Notas 3 14 2" xfId="58114" xr:uid="{9218B6E7-8F90-41CC-B7EF-5FC5A3831B78}"/>
    <cellStyle name="Notas 3 15" xfId="10638" xr:uid="{266F65CD-3550-4C4F-8BC6-C4CF2614E875}"/>
    <cellStyle name="Notas 3 15 2" xfId="58115" xr:uid="{3C1FAA5A-FD7F-465E-9C5D-DB033F29D078}"/>
    <cellStyle name="Notas 3 16" xfId="10639" xr:uid="{06CC955A-E93D-46B0-A4E0-BCAB5CBA72FA}"/>
    <cellStyle name="Notas 3 16 2" xfId="58116" xr:uid="{022A8C6A-1714-4852-BDB8-C70C011646A8}"/>
    <cellStyle name="Notas 3 17" xfId="10640" xr:uid="{3D1E5855-E9C2-4B5F-A946-93C916B2DC16}"/>
    <cellStyle name="Notas 3 17 2" xfId="58117" xr:uid="{57E1C6B1-4620-4724-8239-5515B5E09C4D}"/>
    <cellStyle name="Notas 3 18" xfId="10641" xr:uid="{78B5BB33-A6B5-4B73-89E3-201CCB7F5B61}"/>
    <cellStyle name="Notas 3 18 2" xfId="58118" xr:uid="{CEF16A12-120B-46E0-B634-EA45346E9369}"/>
    <cellStyle name="Notas 3 19" xfId="10642" xr:uid="{FE4D8059-2D7D-4D70-B267-913F79B6F617}"/>
    <cellStyle name="Notas 3 19 2" xfId="58119" xr:uid="{BF1D2EC1-8AC3-43BD-A3E6-7F920C67E3A5}"/>
    <cellStyle name="Notas 3 2" xfId="10643" xr:uid="{C7D0669C-B10B-4394-979C-567AE02852DB}"/>
    <cellStyle name="Notas 3 2 2" xfId="10644" xr:uid="{F2FA4B40-F377-451F-9AA5-DA3FD5F18B6E}"/>
    <cellStyle name="Notas 3 2 2 2" xfId="58120" xr:uid="{207D58C5-3299-4BAF-9042-5699E72F9C38}"/>
    <cellStyle name="Notas 3 2 2 2 2" xfId="58121" xr:uid="{2CA1C77F-0D40-4FDC-BB8E-B20F5F8C2082}"/>
    <cellStyle name="Notas 3 2 2 3" xfId="58122" xr:uid="{64C59706-8FD0-477F-BA5D-4ABDA5FD07DD}"/>
    <cellStyle name="Notas 3 2 3" xfId="10645" xr:uid="{0D767798-3C3D-42E4-BBE7-891CF2F84984}"/>
    <cellStyle name="Notas 3 2 3 2" xfId="58123" xr:uid="{6A735A58-CDD3-4A35-A1EB-617B43B8D57D}"/>
    <cellStyle name="Notas 3 2 4" xfId="10646" xr:uid="{F282E191-7B7D-4CCD-925D-B93B9295E08B}"/>
    <cellStyle name="Notas 3 2 4 2" xfId="58124" xr:uid="{BEA5F398-8CBB-416B-AE87-29AEFC0E7799}"/>
    <cellStyle name="Notas 3 2 5" xfId="10647" xr:uid="{5B480582-C8A2-465B-81B4-7612E1C5F65C}"/>
    <cellStyle name="Notas 3 2 5 2" xfId="58125" xr:uid="{C1280AB9-64C8-4B2A-BF0E-F5D345FFADF5}"/>
    <cellStyle name="Notas 3 2 6" xfId="10648" xr:uid="{9B19C7A3-0626-40F7-8F4E-3503C9DAB8DA}"/>
    <cellStyle name="Notas 3 2 6 2" xfId="58126" xr:uid="{1A6E9531-9051-4DD3-8302-7250E2CE72A4}"/>
    <cellStyle name="Notas 3 2 7" xfId="10649" xr:uid="{D37A8AE2-394D-488C-B7E9-5E0392D903F3}"/>
    <cellStyle name="Notas 3 2 7 2" xfId="58127" xr:uid="{691EF8E0-1926-4CFD-96DB-915B00607FC6}"/>
    <cellStyle name="Notas 3 20" xfId="12547" xr:uid="{5A47031E-FCC9-426A-9B4B-7E765F26DFB9}"/>
    <cellStyle name="Notas 3 3" xfId="10650" xr:uid="{1E593C88-CA16-4B27-9FD1-D0B679F3271B}"/>
    <cellStyle name="Notas 3 3 2" xfId="10651" xr:uid="{67E441A3-AD0E-4A53-9053-E300AED31DE6}"/>
    <cellStyle name="Notas 3 3 2 2" xfId="58128" xr:uid="{7B57DC5D-A000-4EED-96D0-E69F6F9F51D3}"/>
    <cellStyle name="Notas 3 3 2 2 2" xfId="58129" xr:uid="{1265A1EF-72EF-4094-AA39-F8B498ED4FB7}"/>
    <cellStyle name="Notas 3 3 2 3" xfId="58130" xr:uid="{58F10840-E36D-4714-9AED-56B71BAB1AAF}"/>
    <cellStyle name="Notas 3 3 3" xfId="10652" xr:uid="{584740CB-8197-49DC-9CA8-2648357754C2}"/>
    <cellStyle name="Notas 3 3 3 2" xfId="58131" xr:uid="{3C93C22B-00D8-464D-8736-C7CB7BA43DCA}"/>
    <cellStyle name="Notas 3 3 4" xfId="10653" xr:uid="{1C6C8478-CBBB-49EB-A41F-7ACA2BA5B552}"/>
    <cellStyle name="Notas 3 3 4 2" xfId="58132" xr:uid="{E70338CE-1F53-430F-A79E-74601E5A4C3E}"/>
    <cellStyle name="Notas 3 3 5" xfId="10654" xr:uid="{5BB68D70-7A60-4054-8778-3AB3C1343977}"/>
    <cellStyle name="Notas 3 3 5 2" xfId="58133" xr:uid="{8D7ED521-5706-458F-B583-9798F0B74529}"/>
    <cellStyle name="Notas 3 3 6" xfId="10655" xr:uid="{CA92502F-3494-4D7F-9E81-61A3115DC81A}"/>
    <cellStyle name="Notas 3 3 6 2" xfId="58134" xr:uid="{8AE62930-FF82-42B4-8F5F-998FF88A9116}"/>
    <cellStyle name="Notas 3 3 7" xfId="10656" xr:uid="{1493BCBA-1B00-4450-8307-2907937FC5A4}"/>
    <cellStyle name="Notas 3 3 7 2" xfId="58135" xr:uid="{B48F38D4-6175-47FA-9948-6CD59286F5F0}"/>
    <cellStyle name="Notas 3 4" xfId="10657" xr:uid="{9DE9D1BE-B454-4DFF-A421-D01B78B3DD14}"/>
    <cellStyle name="Notas 3 4 2" xfId="10658" xr:uid="{311B38B2-E3A6-4F26-B5D8-EB768EB307E2}"/>
    <cellStyle name="Notas 3 4 2 2" xfId="58136" xr:uid="{014932D2-213C-4847-ABD5-F2200ACC182E}"/>
    <cellStyle name="Notas 3 4 2 2 2" xfId="58137" xr:uid="{912C6211-1885-4828-B41E-105CB4758A31}"/>
    <cellStyle name="Notas 3 4 2 3" xfId="58138" xr:uid="{5FE5D2B7-FADA-42E6-AD92-9628F3D9DCAD}"/>
    <cellStyle name="Notas 3 4 3" xfId="10659" xr:uid="{BDC6F01E-B344-4345-95C3-D7D51BF7A71E}"/>
    <cellStyle name="Notas 3 4 3 2" xfId="58139" xr:uid="{50CEACF1-DD33-4CD6-A12F-E1655766E235}"/>
    <cellStyle name="Notas 3 4 4" xfId="10660" xr:uid="{4C0F9408-4930-4438-AE9C-DCF42C16A685}"/>
    <cellStyle name="Notas 3 4 4 2" xfId="58140" xr:uid="{2AD2459D-AD7D-47FD-A911-0E1038160128}"/>
    <cellStyle name="Notas 3 4 5" xfId="10661" xr:uid="{8D725D3B-1F25-437A-9B4F-013A6A6376C5}"/>
    <cellStyle name="Notas 3 4 5 2" xfId="58141" xr:uid="{517E0629-7E9C-4F01-931A-0FFFF48B2398}"/>
    <cellStyle name="Notas 3 4 6" xfId="10662" xr:uid="{06517732-ADF7-4615-9B04-B6D33D07D482}"/>
    <cellStyle name="Notas 3 4 6 2" xfId="58142" xr:uid="{CBE7F1AA-3D8A-41F8-B38C-210447DB5D30}"/>
    <cellStyle name="Notas 3 4 7" xfId="10663" xr:uid="{A6C33FA9-C49E-47AD-9C35-B22B884E2F50}"/>
    <cellStyle name="Notas 3 4 7 2" xfId="58143" xr:uid="{CE8BA88D-596A-4735-8C37-4EB21DF9815C}"/>
    <cellStyle name="Notas 3 5" xfId="10664" xr:uid="{1A66147D-BE39-43B6-BCB1-9E64B7450A00}"/>
    <cellStyle name="Notas 3 5 2" xfId="10665" xr:uid="{6EE41A3C-BE1C-45C7-848F-0B56C5DA8A98}"/>
    <cellStyle name="Notas 3 5 2 2" xfId="58144" xr:uid="{BB94C46E-3886-4F4F-881A-19EA91B6080C}"/>
    <cellStyle name="Notas 3 5 2 2 2" xfId="58145" xr:uid="{938044C5-C856-41F1-B660-2867D82A47AA}"/>
    <cellStyle name="Notas 3 5 2 3" xfId="58146" xr:uid="{BAA73A12-E036-4165-B57C-CC1CBE304ECC}"/>
    <cellStyle name="Notas 3 5 3" xfId="10666" xr:uid="{311F8FA1-F8DE-4FA4-A179-0EB873873662}"/>
    <cellStyle name="Notas 3 5 3 2" xfId="58147" xr:uid="{7AE856C8-0B12-4B02-9B9F-2770AC7B0AB3}"/>
    <cellStyle name="Notas 3 5 4" xfId="10667" xr:uid="{48E6DD5C-349D-43CE-BF62-3FCF79B1EF4F}"/>
    <cellStyle name="Notas 3 5 4 2" xfId="58148" xr:uid="{AE456ACA-9918-4BC3-BFF9-72FFEB587FF1}"/>
    <cellStyle name="Notas 3 5 5" xfId="10668" xr:uid="{2CC6EF95-4F32-40D3-B432-39304D92D8A7}"/>
    <cellStyle name="Notas 3 5 5 2" xfId="58149" xr:uid="{DB2882DA-53A3-4165-8089-669D804E2DE1}"/>
    <cellStyle name="Notas 3 5 6" xfId="10669" xr:uid="{0BD1E8AA-7241-4123-877B-836C260B1A15}"/>
    <cellStyle name="Notas 3 5 6 2" xfId="58150" xr:uid="{2A6CA334-E879-4685-9FB2-0D18CF24FA97}"/>
    <cellStyle name="Notas 3 5 7" xfId="10670" xr:uid="{CFE28177-5EFD-42E4-A412-604EFF989DEA}"/>
    <cellStyle name="Notas 3 5 7 2" xfId="58151" xr:uid="{19AC43B0-FDEB-49BB-A94E-26F92541DEF5}"/>
    <cellStyle name="Notas 3 6" xfId="10671" xr:uid="{3308DADE-4EBC-4AF6-A636-C62FC1EE7846}"/>
    <cellStyle name="Notas 3 6 2" xfId="10672" xr:uid="{53F13738-979E-477F-948A-07878F833001}"/>
    <cellStyle name="Notas 3 6 2 2" xfId="58152" xr:uid="{D468EAFF-D2CC-49C1-87D9-F116C29A8288}"/>
    <cellStyle name="Notas 3 6 2 2 2" xfId="58153" xr:uid="{3D95F2C3-05CE-4A04-B937-99D16858B2B0}"/>
    <cellStyle name="Notas 3 6 2 3" xfId="58154" xr:uid="{6D4A0B56-B9D2-4BB1-8C57-F552B338805C}"/>
    <cellStyle name="Notas 3 6 3" xfId="10673" xr:uid="{96E165B5-C1DB-40CF-AFE8-5B9CC20AA8D9}"/>
    <cellStyle name="Notas 3 6 3 2" xfId="58155" xr:uid="{8C8D1904-AEEF-41C2-A7AC-DDDCD330662A}"/>
    <cellStyle name="Notas 3 6 4" xfId="10674" xr:uid="{3CF417C6-7D5F-48D3-A555-C2C2F1E9B84D}"/>
    <cellStyle name="Notas 3 6 4 2" xfId="58156" xr:uid="{CC83BD49-DF9C-4A04-BF6F-215C269261C3}"/>
    <cellStyle name="Notas 3 6 5" xfId="10675" xr:uid="{B062BFA7-E343-4F55-A036-0DCB39C14310}"/>
    <cellStyle name="Notas 3 6 5 2" xfId="58157" xr:uid="{026B7CE8-2B47-4317-815B-8E88C35FAD76}"/>
    <cellStyle name="Notas 3 6 6" xfId="10676" xr:uid="{AF228728-1270-4A47-803D-7FCE735CAF40}"/>
    <cellStyle name="Notas 3 6 6 2" xfId="58158" xr:uid="{171F6039-FAD3-4B49-B9E5-4B4A07851D81}"/>
    <cellStyle name="Notas 3 6 7" xfId="10677" xr:uid="{37683878-0CDD-45AD-A44B-E660A3032128}"/>
    <cellStyle name="Notas 3 6 7 2" xfId="58159" xr:uid="{1AFB3F04-071A-4412-A7C7-2EE7B6F66D3A}"/>
    <cellStyle name="Notas 3 7" xfId="10678" xr:uid="{D407B4ED-574F-4403-B171-7E7771C43C80}"/>
    <cellStyle name="Notas 3 7 2" xfId="58160" xr:uid="{C195F126-7083-42F3-9861-693BCC60C051}"/>
    <cellStyle name="Notas 3 7 2 2" xfId="58161" xr:uid="{A7F2B094-FF70-4C3F-95A0-84528F8C3724}"/>
    <cellStyle name="Notas 3 7 2 2 2" xfId="58162" xr:uid="{63044E85-20B2-4A1D-989E-04CE55F06BDA}"/>
    <cellStyle name="Notas 3 7 2 3" xfId="58163" xr:uid="{7EE9215E-F49B-4071-9F2E-77B74AAC7D65}"/>
    <cellStyle name="Notas 3 7 3" xfId="58164" xr:uid="{889BEEE1-AE6B-40FC-B653-5892732D758F}"/>
    <cellStyle name="Notas 3 7 3 2" xfId="58165" xr:uid="{CD8A8199-8671-4C1F-915B-5E346D19FBEA}"/>
    <cellStyle name="Notas 3 7 4" xfId="58166" xr:uid="{78D6C831-A80F-4CEA-B084-389AD20CAFF9}"/>
    <cellStyle name="Notas 3 8" xfId="10679" xr:uid="{57263AB1-6D3F-4DCA-913C-214FC12DBCD6}"/>
    <cellStyle name="Notas 3 8 2" xfId="58167" xr:uid="{4406CED5-1520-407E-9F69-3D51423CAD67}"/>
    <cellStyle name="Notas 3 8 2 2" xfId="58168" xr:uid="{158DF2C6-B5ED-489F-AAC5-B43E0090E9AA}"/>
    <cellStyle name="Notas 3 8 3" xfId="58169" xr:uid="{08E192F8-476C-469E-9BA7-067AAC2429C0}"/>
    <cellStyle name="Notas 3 9" xfId="10680" xr:uid="{FA3E167E-A1AC-4ACE-B6C0-D3AB115A6365}"/>
    <cellStyle name="Notas 3 9 2" xfId="58170" xr:uid="{14DEEF98-48CD-4CB9-AF5A-08A570FA837A}"/>
    <cellStyle name="Notas 30" xfId="10681" xr:uid="{35A31F93-A09A-4C8F-89C7-5A2F5F0FF572}"/>
    <cellStyle name="Notas 30 10" xfId="10682" xr:uid="{8DC0178E-773E-499F-8FB8-8B321B4BA426}"/>
    <cellStyle name="Notas 30 10 2" xfId="58171" xr:uid="{4B6214A8-B97F-4964-8540-D0255366AF50}"/>
    <cellStyle name="Notas 30 11" xfId="10683" xr:uid="{E9187D4D-7063-4C87-B93A-AF242852219B}"/>
    <cellStyle name="Notas 30 11 2" xfId="58172" xr:uid="{21AA8C55-D608-4258-9B1D-9482058876D5}"/>
    <cellStyle name="Notas 30 12" xfId="10684" xr:uid="{402C80FF-D5C4-4F3A-BD09-7748986FFC60}"/>
    <cellStyle name="Notas 30 12 2" xfId="58173" xr:uid="{D75266C0-0138-4915-845A-46D9CCF98250}"/>
    <cellStyle name="Notas 30 13" xfId="10685" xr:uid="{56A988A0-5D32-47ED-AB16-508658D56979}"/>
    <cellStyle name="Notas 30 13 2" xfId="58174" xr:uid="{12F71A76-0074-4A6B-A9F5-44E135A07972}"/>
    <cellStyle name="Notas 30 14" xfId="10686" xr:uid="{E12C2A48-66F5-47D2-B880-8DF29DEEF057}"/>
    <cellStyle name="Notas 30 14 2" xfId="58175" xr:uid="{D7DB0F80-8A3E-487A-BF52-D05C970C6369}"/>
    <cellStyle name="Notas 30 15" xfId="10687" xr:uid="{EA2F13D7-EB09-407C-BBAC-2AC9A3E4FDF4}"/>
    <cellStyle name="Notas 30 15 2" xfId="58176" xr:uid="{DD7EC901-3D39-4E7F-A327-E64DAC86DD46}"/>
    <cellStyle name="Notas 30 16" xfId="10688" xr:uid="{EAAFD570-FC97-439F-B36F-5446E6F06A3E}"/>
    <cellStyle name="Notas 30 16 2" xfId="58177" xr:uid="{77DE3F48-FDF9-4FAD-9316-983F4766A3E3}"/>
    <cellStyle name="Notas 30 17" xfId="10689" xr:uid="{143314C3-3CED-4132-A326-E2396487B562}"/>
    <cellStyle name="Notas 30 17 2" xfId="58178" xr:uid="{26D23EFB-C8DC-44EF-A73A-387C3F8A4083}"/>
    <cellStyle name="Notas 30 18" xfId="10690" xr:uid="{C18DE174-A0C1-4ABE-B001-374396DA9F36}"/>
    <cellStyle name="Notas 30 18 2" xfId="58179" xr:uid="{5523AD07-D70C-4AB0-A1FE-460FF73EF215}"/>
    <cellStyle name="Notas 30 19" xfId="10691" xr:uid="{0F8F476B-06DF-4E1F-9EA5-8FD3F0CF5BA1}"/>
    <cellStyle name="Notas 30 19 2" xfId="58180" xr:uid="{72C9B5DB-0915-4022-B79D-62A96F6CD1A8}"/>
    <cellStyle name="Notas 30 2" xfId="10692" xr:uid="{3077F7C7-10DE-4599-BD82-33EED3B43979}"/>
    <cellStyle name="Notas 30 2 2" xfId="58181" xr:uid="{78C9037A-B566-487F-91EC-9E28A792DB83}"/>
    <cellStyle name="Notas 30 2 2 2" xfId="58182" xr:uid="{088D2770-F14F-4B77-A4E5-4F39FEB7A87D}"/>
    <cellStyle name="Notas 30 2 2 2 2" xfId="58183" xr:uid="{B1F5F281-00F1-4514-B031-A1E661C83162}"/>
    <cellStyle name="Notas 30 2 2 3" xfId="58184" xr:uid="{4BBD4CB1-8151-47FB-BE06-6E6309886A44}"/>
    <cellStyle name="Notas 30 2 3" xfId="58185" xr:uid="{B985D2D0-A304-4842-BC11-557C3254BBFB}"/>
    <cellStyle name="Notas 30 2 3 2" xfId="58186" xr:uid="{820B19C4-254B-43A5-B4A2-2D399C26607D}"/>
    <cellStyle name="Notas 30 2 4" xfId="58187" xr:uid="{EA4B3BEF-C1E1-4446-80C4-BC5DA994834C}"/>
    <cellStyle name="Notas 30 20" xfId="12548" xr:uid="{CC51C4C1-9D9A-46B8-9220-7C7FA90F4CE9}"/>
    <cellStyle name="Notas 30 3" xfId="10693" xr:uid="{EAADBB0C-89D5-433F-9D1C-1D2D950EAE31}"/>
    <cellStyle name="Notas 30 3 2" xfId="58188" xr:uid="{7B6B1277-73EE-4C78-8DD6-16DA78337D31}"/>
    <cellStyle name="Notas 30 3 2 2" xfId="58189" xr:uid="{4060B54D-A01B-41F1-B310-BC21B22411CC}"/>
    <cellStyle name="Notas 30 3 2 2 2" xfId="58190" xr:uid="{F955CBC6-5693-495D-A7D2-D0ACC43459C6}"/>
    <cellStyle name="Notas 30 3 2 3" xfId="58191" xr:uid="{B950959B-C7C8-45C3-80C7-22BD6D96C4F6}"/>
    <cellStyle name="Notas 30 3 3" xfId="58192" xr:uid="{ABB39066-3DDF-4FA2-BD55-B58FFA567911}"/>
    <cellStyle name="Notas 30 3 3 2" xfId="58193" xr:uid="{CCA8537D-8351-41C8-995F-33F9074B5421}"/>
    <cellStyle name="Notas 30 3 4" xfId="58194" xr:uid="{DFBCEDE7-8555-43F7-B1A6-00A448270B97}"/>
    <cellStyle name="Notas 30 4" xfId="10694" xr:uid="{9C1EFB61-A0D8-45F7-96CE-C4FF7D6D2ADD}"/>
    <cellStyle name="Notas 30 4 2" xfId="58195" xr:uid="{D27D10D5-64A5-4BF2-AEFB-184722112ADA}"/>
    <cellStyle name="Notas 30 4 2 2" xfId="58196" xr:uid="{44176729-5054-49FA-A02A-F50F38EA5864}"/>
    <cellStyle name="Notas 30 4 3" xfId="58197" xr:uid="{2D78E32F-75A5-4BA3-9BC9-08FCAFD1C7D4}"/>
    <cellStyle name="Notas 30 5" xfId="10695" xr:uid="{C7E7D81D-6DC4-487C-B460-2B5AFAC112B7}"/>
    <cellStyle name="Notas 30 5 2" xfId="58198" xr:uid="{3712F609-609B-4039-B2FA-3F5190ACDF72}"/>
    <cellStyle name="Notas 30 6" xfId="10696" xr:uid="{1E3B00AE-19EB-41B5-AF4D-4E076E211DBA}"/>
    <cellStyle name="Notas 30 6 2" xfId="58199" xr:uid="{0DF74518-9F3D-4646-94CF-BB2A842B0C86}"/>
    <cellStyle name="Notas 30 7" xfId="10697" xr:uid="{F0AACA53-0805-4EB3-BE5F-E8B946F770EA}"/>
    <cellStyle name="Notas 30 7 2" xfId="58200" xr:uid="{FA4C83DD-19D2-485C-9649-AA2DD1E0618E}"/>
    <cellStyle name="Notas 30 8" xfId="10698" xr:uid="{E420B740-6474-4AB8-9A71-9F1683551627}"/>
    <cellStyle name="Notas 30 8 2" xfId="58201" xr:uid="{E4DD03E0-436E-43F1-BC10-FAE424A5187B}"/>
    <cellStyle name="Notas 30 9" xfId="10699" xr:uid="{AB51FA7D-F678-4481-9353-4F5E89BB1BC6}"/>
    <cellStyle name="Notas 30 9 2" xfId="58202" xr:uid="{7C478332-8327-4789-A90B-2DBDEA511B21}"/>
    <cellStyle name="Notas 31" xfId="10700" xr:uid="{C029C3C8-DCBC-46B4-B881-18C022E02B5B}"/>
    <cellStyle name="Notas 31 10" xfId="10701" xr:uid="{4CE13749-4FF9-4D8D-BF74-8E4F46245DD2}"/>
    <cellStyle name="Notas 31 10 2" xfId="58203" xr:uid="{115F68F2-5870-4813-9294-BF9C6A308F9E}"/>
    <cellStyle name="Notas 31 11" xfId="10702" xr:uid="{E81EEE94-B777-4B66-AA9F-40960B29A2CA}"/>
    <cellStyle name="Notas 31 11 2" xfId="58204" xr:uid="{613811B5-EB98-4DA4-89BF-8AC6787D5DAD}"/>
    <cellStyle name="Notas 31 12" xfId="10703" xr:uid="{37FF358F-2DF5-43D5-BDF0-DEB0A9C253B4}"/>
    <cellStyle name="Notas 31 12 2" xfId="58205" xr:uid="{D5CDBB80-3987-4D08-9F42-7D672EF3CE13}"/>
    <cellStyle name="Notas 31 13" xfId="10704" xr:uid="{F6169028-55E7-43FD-ABCA-D78749FB573F}"/>
    <cellStyle name="Notas 31 13 2" xfId="58206" xr:uid="{6A769047-5E4B-47F7-BB02-5FFBFB56D819}"/>
    <cellStyle name="Notas 31 14" xfId="10705" xr:uid="{E3D7D6B7-8BAC-4822-AA21-7151557822B3}"/>
    <cellStyle name="Notas 31 14 2" xfId="58207" xr:uid="{43224469-CCB9-4A66-88E2-D8AE1B529D41}"/>
    <cellStyle name="Notas 31 15" xfId="10706" xr:uid="{0149B254-DD0E-4FBE-B504-FF0FE1E3FF1D}"/>
    <cellStyle name="Notas 31 15 2" xfId="58208" xr:uid="{4C24E4C8-7536-44D2-BE56-075AA6C42F73}"/>
    <cellStyle name="Notas 31 16" xfId="10707" xr:uid="{2B20A141-9F05-4191-82D5-908987C89995}"/>
    <cellStyle name="Notas 31 16 2" xfId="58209" xr:uid="{49B1F557-E9FC-4ADE-8F60-B2EC70FBEE30}"/>
    <cellStyle name="Notas 31 17" xfId="10708" xr:uid="{83E7E1CD-EACB-49FE-9F04-111B5E9A8599}"/>
    <cellStyle name="Notas 31 17 2" xfId="58210" xr:uid="{003CB892-26B4-4D72-832B-49FA8BE96222}"/>
    <cellStyle name="Notas 31 18" xfId="10709" xr:uid="{ED594F81-E573-42AF-8D04-6E1443C9402E}"/>
    <cellStyle name="Notas 31 18 2" xfId="58211" xr:uid="{B26FE7A6-67CD-4828-9E69-AD7B4FCECDF5}"/>
    <cellStyle name="Notas 31 19" xfId="10710" xr:uid="{81EBE0D1-079F-44B5-B186-6E04DFB1F804}"/>
    <cellStyle name="Notas 31 19 2" xfId="58212" xr:uid="{89781042-4891-44F3-999C-C6F55B180B2C}"/>
    <cellStyle name="Notas 31 2" xfId="10711" xr:uid="{131EBFF1-CC37-4A4F-8609-312D26C567D5}"/>
    <cellStyle name="Notas 31 2 2" xfId="58213" xr:uid="{988DBE9F-FF2B-4321-A9AA-A8ED289D74A1}"/>
    <cellStyle name="Notas 31 2 2 2" xfId="58214" xr:uid="{3F171AC8-1CEA-43FE-9A36-EE46A3BD6A72}"/>
    <cellStyle name="Notas 31 2 2 2 2" xfId="58215" xr:uid="{9988A5D3-27CA-4D78-96E1-86817F072BF3}"/>
    <cellStyle name="Notas 31 2 2 3" xfId="58216" xr:uid="{A8014F56-2A02-42B8-8AF1-8710ECCD60D1}"/>
    <cellStyle name="Notas 31 2 3" xfId="58217" xr:uid="{01B5B757-D06B-464C-8DE2-DE9DBA4919B9}"/>
    <cellStyle name="Notas 31 2 3 2" xfId="58218" xr:uid="{F0CAB9B9-9222-4EEE-84BB-BCDE08ECF3C7}"/>
    <cellStyle name="Notas 31 2 4" xfId="58219" xr:uid="{7919B845-2596-4A2A-BB9F-CB6247141870}"/>
    <cellStyle name="Notas 31 20" xfId="12549" xr:uid="{9565DFC8-5B2E-47C8-A2B9-2124DC4CA127}"/>
    <cellStyle name="Notas 31 3" xfId="10712" xr:uid="{7301D1E4-639F-4A6E-9CD9-238FDDC93330}"/>
    <cellStyle name="Notas 31 3 2" xfId="58220" xr:uid="{14D2A9C4-975B-4C27-A869-FC94C593B215}"/>
    <cellStyle name="Notas 31 3 2 2" xfId="58221" xr:uid="{F19095B4-F0AE-48E9-B224-A343A6EE00C1}"/>
    <cellStyle name="Notas 31 3 2 2 2" xfId="58222" xr:uid="{D77C33DD-5CF1-4E63-B43D-6A9FAF5485E6}"/>
    <cellStyle name="Notas 31 3 2 3" xfId="58223" xr:uid="{15DC8CD4-9DFE-4DD8-8F02-610C102B9D71}"/>
    <cellStyle name="Notas 31 3 3" xfId="58224" xr:uid="{C62F2B9B-0974-4004-A64E-FD710C3A3062}"/>
    <cellStyle name="Notas 31 3 3 2" xfId="58225" xr:uid="{8749D2B3-B5C4-46A8-BB82-788141DE5E70}"/>
    <cellStyle name="Notas 31 3 4" xfId="58226" xr:uid="{750C09E0-32BA-4FD9-BCE3-835E1462AF4C}"/>
    <cellStyle name="Notas 31 4" xfId="10713" xr:uid="{BCFD7003-E789-40E8-8E87-55D07D19B010}"/>
    <cellStyle name="Notas 31 4 2" xfId="58227" xr:uid="{8A81A22B-981D-4E93-86B2-56D7533755B7}"/>
    <cellStyle name="Notas 31 4 2 2" xfId="58228" xr:uid="{71215042-26B4-419F-A65F-C91A53ADFDA9}"/>
    <cellStyle name="Notas 31 4 3" xfId="58229" xr:uid="{FD91A122-D1F5-452C-966B-4B95CE12BBE7}"/>
    <cellStyle name="Notas 31 5" xfId="10714" xr:uid="{E3CC9164-07F1-421C-BBE4-52FC7C517A60}"/>
    <cellStyle name="Notas 31 5 2" xfId="58230" xr:uid="{98551D3F-7B4B-4503-AE61-C31EEC0BED27}"/>
    <cellStyle name="Notas 31 6" xfId="10715" xr:uid="{9B253066-5013-4250-B06A-7FFD114F1D9C}"/>
    <cellStyle name="Notas 31 6 2" xfId="58231" xr:uid="{E0F548E7-1A76-4BC1-8106-21190A2F94DE}"/>
    <cellStyle name="Notas 31 7" xfId="10716" xr:uid="{1A2787AF-7724-475C-86B9-3ECA2D3C4DF1}"/>
    <cellStyle name="Notas 31 7 2" xfId="58232" xr:uid="{062C4532-5530-4078-89EF-59CA1C07BFFD}"/>
    <cellStyle name="Notas 31 8" xfId="10717" xr:uid="{CA00894A-B4AD-4729-8FDB-90F12497B3B5}"/>
    <cellStyle name="Notas 31 8 2" xfId="58233" xr:uid="{D9CFF214-0A81-446C-B854-2BA9C860931A}"/>
    <cellStyle name="Notas 31 9" xfId="10718" xr:uid="{FE63A75E-55F5-45B2-9957-394F314DA3D9}"/>
    <cellStyle name="Notas 31 9 2" xfId="58234" xr:uid="{446D2BA7-66F8-4F66-BBB0-793F47F09046}"/>
    <cellStyle name="Notas 32" xfId="10719" xr:uid="{4F5D5884-F923-42FB-95BB-393348B78D8B}"/>
    <cellStyle name="Notas 32 10" xfId="10720" xr:uid="{1DA979BA-FA32-4EEB-880B-042AFD274AD8}"/>
    <cellStyle name="Notas 32 10 2" xfId="58235" xr:uid="{FDA62D2B-0406-4FE6-BBE6-ACA93B0F4FE3}"/>
    <cellStyle name="Notas 32 11" xfId="10721" xr:uid="{D35B4AAB-B318-463B-BA84-7639778C621D}"/>
    <cellStyle name="Notas 32 11 2" xfId="58236" xr:uid="{5C4064FF-3233-451C-99C1-DF4A9C6409E4}"/>
    <cellStyle name="Notas 32 12" xfId="10722" xr:uid="{D5E08B98-21B5-4B3E-92A3-B8C8D7C0C694}"/>
    <cellStyle name="Notas 32 12 2" xfId="58237" xr:uid="{872F2037-B27B-4778-B9C7-0B6A1B0B0D27}"/>
    <cellStyle name="Notas 32 13" xfId="10723" xr:uid="{3CC5FCA2-321E-4F5D-9093-05F64AE309AE}"/>
    <cellStyle name="Notas 32 13 2" xfId="58238" xr:uid="{BA4BC5AE-D1DA-47A9-86CF-C25593129D90}"/>
    <cellStyle name="Notas 32 14" xfId="10724" xr:uid="{D5069DD0-FDD8-4A7B-A44D-53AD7673AF4F}"/>
    <cellStyle name="Notas 32 14 2" xfId="58239" xr:uid="{FCB88CAA-3360-47DA-8EDE-642CF1CD21CB}"/>
    <cellStyle name="Notas 32 15" xfId="10725" xr:uid="{82C7A96D-61AD-428C-980A-C72A6732A2B0}"/>
    <cellStyle name="Notas 32 15 2" xfId="58240" xr:uid="{935E765B-174A-4565-8D23-E79519CC05EF}"/>
    <cellStyle name="Notas 32 16" xfId="10726" xr:uid="{48F776F6-DEF6-4887-8342-2633CF56084D}"/>
    <cellStyle name="Notas 32 16 2" xfId="58241" xr:uid="{1DE76B86-1481-49FA-BF9E-353E618887FD}"/>
    <cellStyle name="Notas 32 17" xfId="10727" xr:uid="{5265C089-0E36-4E5E-AF22-82C2730E8137}"/>
    <cellStyle name="Notas 32 17 2" xfId="58242" xr:uid="{6F132621-0B48-4A22-ADC6-31D0C9C396D4}"/>
    <cellStyle name="Notas 32 18" xfId="10728" xr:uid="{4FFFE383-EB00-4B21-8E39-EB53FEE27504}"/>
    <cellStyle name="Notas 32 18 2" xfId="58243" xr:uid="{7497E776-0400-4352-AA9B-A6CFEB749919}"/>
    <cellStyle name="Notas 32 19" xfId="10729" xr:uid="{E1D69A7E-D114-4118-9430-5AF6408544B7}"/>
    <cellStyle name="Notas 32 19 2" xfId="58244" xr:uid="{3B1C674F-5578-40E7-9AAF-18A0A8484B6D}"/>
    <cellStyle name="Notas 32 2" xfId="10730" xr:uid="{D07CBD33-0802-46BC-949F-ABB4BD7EB564}"/>
    <cellStyle name="Notas 32 2 2" xfId="58245" xr:uid="{AB186A9B-1305-4621-A70D-65CE2722B619}"/>
    <cellStyle name="Notas 32 2 2 2" xfId="58246" xr:uid="{DD5B45E7-5339-44C8-A0D2-10A2ECF4E079}"/>
    <cellStyle name="Notas 32 2 2 2 2" xfId="58247" xr:uid="{A87B182F-D8B5-4B02-A832-D8A72784E696}"/>
    <cellStyle name="Notas 32 2 2 3" xfId="58248" xr:uid="{B2D13987-E8FF-4ED9-9D63-98D1C7189093}"/>
    <cellStyle name="Notas 32 2 3" xfId="58249" xr:uid="{D62DF258-797D-4393-8A05-F68E72F0FFD2}"/>
    <cellStyle name="Notas 32 2 3 2" xfId="58250" xr:uid="{C187C4AA-6E2F-404A-A78B-35862FA59C4F}"/>
    <cellStyle name="Notas 32 2 4" xfId="58251" xr:uid="{36F81835-69E9-4F2E-B755-A03BA8A9CDE4}"/>
    <cellStyle name="Notas 32 20" xfId="12550" xr:uid="{85E3531C-B312-436E-B39D-B60F5AF627AC}"/>
    <cellStyle name="Notas 32 3" xfId="10731" xr:uid="{56ACB918-6688-49D3-975F-3FC793F3B1A7}"/>
    <cellStyle name="Notas 32 3 2" xfId="58252" xr:uid="{17A16D39-DF15-4DF1-B639-300E21693443}"/>
    <cellStyle name="Notas 32 3 2 2" xfId="58253" xr:uid="{2EA2D6F3-228F-4F66-97CF-2F75EDDFEAE8}"/>
    <cellStyle name="Notas 32 3 2 2 2" xfId="58254" xr:uid="{9B8D75FA-A4BB-4CD1-8865-EDD75DD2B78D}"/>
    <cellStyle name="Notas 32 3 2 3" xfId="58255" xr:uid="{5A436FB8-EB16-4CE1-953E-0D5B1CD22815}"/>
    <cellStyle name="Notas 32 3 3" xfId="58256" xr:uid="{5A83A92F-EF3F-46C9-85C0-1C3F929EE727}"/>
    <cellStyle name="Notas 32 3 3 2" xfId="58257" xr:uid="{BA213862-B43E-486E-83EA-A2C6DCDC8FFA}"/>
    <cellStyle name="Notas 32 3 4" xfId="58258" xr:uid="{F9F873F8-6E3E-4928-900E-7570BC372586}"/>
    <cellStyle name="Notas 32 4" xfId="10732" xr:uid="{CA2E64F2-8FAD-478B-8A93-EC81598CE64B}"/>
    <cellStyle name="Notas 32 4 2" xfId="58259" xr:uid="{BFB2F16A-1BD3-42D0-AF3E-ABC205517E72}"/>
    <cellStyle name="Notas 32 4 2 2" xfId="58260" xr:uid="{D1B64C42-4DA2-4C7D-B078-2730C6551225}"/>
    <cellStyle name="Notas 32 4 3" xfId="58261" xr:uid="{F6AEC0F0-DE54-4BF7-AC00-E5F1D566F5B0}"/>
    <cellStyle name="Notas 32 5" xfId="10733" xr:uid="{924A145C-12B2-4FDA-9DF9-1E4FD3707A0B}"/>
    <cellStyle name="Notas 32 5 2" xfId="58262" xr:uid="{481985B0-2C75-4447-8877-8BAA7C8DDB43}"/>
    <cellStyle name="Notas 32 6" xfId="10734" xr:uid="{E57F2243-9C27-4CCE-B8B8-50CDC39D740C}"/>
    <cellStyle name="Notas 32 6 2" xfId="58263" xr:uid="{6326C49D-4691-4C39-9F9F-F1894CA99D89}"/>
    <cellStyle name="Notas 32 7" xfId="10735" xr:uid="{4D8AA640-F959-4D19-9A7C-F03ABFBACE8B}"/>
    <cellStyle name="Notas 32 7 2" xfId="58264" xr:uid="{EDDF0D2D-673E-4225-B1BE-D091C02C3C11}"/>
    <cellStyle name="Notas 32 8" xfId="10736" xr:uid="{37DC8B25-EB26-4286-AF10-28A16B084E24}"/>
    <cellStyle name="Notas 32 8 2" xfId="58265" xr:uid="{A8B3F24C-0CAF-4CD3-AA14-36030D6A0B58}"/>
    <cellStyle name="Notas 32 9" xfId="10737" xr:uid="{964E9569-B13D-4EB5-BE86-63EC7EFBBC6F}"/>
    <cellStyle name="Notas 32 9 2" xfId="58266" xr:uid="{451D2D14-A808-4AE0-B9A9-A1B81A2778F3}"/>
    <cellStyle name="Notas 33" xfId="10738" xr:uid="{B41D92F7-CBCF-4A08-8591-64A9E65A0BD0}"/>
    <cellStyle name="Notas 33 10" xfId="10739" xr:uid="{2F736D57-4DE4-4FFD-BF37-52A2C7E4D9A1}"/>
    <cellStyle name="Notas 33 10 2" xfId="58267" xr:uid="{6E924235-BBB0-4404-97AB-FB0DFE738ACD}"/>
    <cellStyle name="Notas 33 11" xfId="10740" xr:uid="{C372AE78-5E87-4CE6-B156-E3C464EF850E}"/>
    <cellStyle name="Notas 33 11 2" xfId="58268" xr:uid="{E018EAF7-1064-4CF7-8F9E-381DC15937FA}"/>
    <cellStyle name="Notas 33 12" xfId="10741" xr:uid="{9CD215A7-DC68-4EDA-8947-103E533936A7}"/>
    <cellStyle name="Notas 33 12 2" xfId="58269" xr:uid="{2D438AEC-8911-441B-8D7B-B585DE844479}"/>
    <cellStyle name="Notas 33 13" xfId="10742" xr:uid="{BEF01555-DC3B-45E8-B5F0-485976874F6A}"/>
    <cellStyle name="Notas 33 13 2" xfId="58270" xr:uid="{F85B5B24-5069-4723-9265-E418D5D63FA5}"/>
    <cellStyle name="Notas 33 14" xfId="10743" xr:uid="{D00581FC-03E5-4F7F-93EE-FFDE002ADE7A}"/>
    <cellStyle name="Notas 33 14 2" xfId="58271" xr:uid="{A810C4B0-0529-4894-BD42-A20A84E2E711}"/>
    <cellStyle name="Notas 33 15" xfId="10744" xr:uid="{325DCA9E-FB62-4B27-A3BC-DF390CDAECB1}"/>
    <cellStyle name="Notas 33 15 2" xfId="58272" xr:uid="{08A2F8DB-AA0B-4E39-9C5B-6C2589D7C749}"/>
    <cellStyle name="Notas 33 16" xfId="10745" xr:uid="{85FD54A4-5EAE-4C51-B46E-67D2CC6BA55C}"/>
    <cellStyle name="Notas 33 16 2" xfId="58273" xr:uid="{BF565BA5-4369-47F9-9AD7-7092D32F8B75}"/>
    <cellStyle name="Notas 33 17" xfId="10746" xr:uid="{C634FE02-A025-4734-AF6A-596D37E31432}"/>
    <cellStyle name="Notas 33 17 2" xfId="58274" xr:uid="{7604CA1A-587C-41A7-8AFE-A93C9A6637DB}"/>
    <cellStyle name="Notas 33 18" xfId="10747" xr:uid="{9C5214E7-637B-492D-9C5D-0599DA7956BC}"/>
    <cellStyle name="Notas 33 18 2" xfId="58275" xr:uid="{2E86F3E3-65D3-4DAE-8175-DF6351E062EE}"/>
    <cellStyle name="Notas 33 19" xfId="10748" xr:uid="{458E33B2-CDB7-49ED-AF3E-E149D255C7D4}"/>
    <cellStyle name="Notas 33 19 2" xfId="58276" xr:uid="{2B190295-81F9-4300-9749-EC52F9FC0217}"/>
    <cellStyle name="Notas 33 2" xfId="10749" xr:uid="{B5526752-98A2-4A18-8D37-B32AC4852EFB}"/>
    <cellStyle name="Notas 33 2 2" xfId="58277" xr:uid="{732897B8-F556-4BD7-9806-EB788102D5AB}"/>
    <cellStyle name="Notas 33 2 2 2" xfId="58278" xr:uid="{4B69B5F9-5FE8-4A28-BC3C-F5FA41B5E57C}"/>
    <cellStyle name="Notas 33 2 2 2 2" xfId="58279" xr:uid="{4AF870BF-41AD-4878-9028-CCB0A6F4D6D1}"/>
    <cellStyle name="Notas 33 2 2 3" xfId="58280" xr:uid="{A33563B1-383D-48BD-8F8C-8ABC2A17419C}"/>
    <cellStyle name="Notas 33 2 3" xfId="58281" xr:uid="{5225F426-D1F9-45E1-90F0-9C1EED4066F3}"/>
    <cellStyle name="Notas 33 2 3 2" xfId="58282" xr:uid="{89A56C56-0924-4D61-A8F2-35B98717CC3D}"/>
    <cellStyle name="Notas 33 2 4" xfId="58283" xr:uid="{8364FDD8-8299-4588-8772-2D29CE5BFC7D}"/>
    <cellStyle name="Notas 33 20" xfId="12551" xr:uid="{8BC9606B-0D9E-420E-86C0-2DDB9C3B053B}"/>
    <cellStyle name="Notas 33 3" xfId="10750" xr:uid="{2E49310A-6B63-45D6-A6A6-EE8CC63759BF}"/>
    <cellStyle name="Notas 33 3 2" xfId="58284" xr:uid="{10D88B69-C39B-4196-A284-9031B648FEE1}"/>
    <cellStyle name="Notas 33 3 2 2" xfId="58285" xr:uid="{B96EF601-C963-47BC-AC2F-C2B5C1150BF1}"/>
    <cellStyle name="Notas 33 3 2 2 2" xfId="58286" xr:uid="{22DA5A08-4652-4936-9A06-3AFECACD4A96}"/>
    <cellStyle name="Notas 33 3 2 3" xfId="58287" xr:uid="{9036DE3B-3225-43AA-9ABE-6C5B74E18CB6}"/>
    <cellStyle name="Notas 33 3 3" xfId="58288" xr:uid="{406BCBB0-5F5C-4A93-879C-B5EE2FD91A6F}"/>
    <cellStyle name="Notas 33 3 3 2" xfId="58289" xr:uid="{19008AEA-429C-45B7-A391-F7A006BAA64B}"/>
    <cellStyle name="Notas 33 3 4" xfId="58290" xr:uid="{29973F51-A238-4013-B6F2-7082A0C86C2B}"/>
    <cellStyle name="Notas 33 4" xfId="10751" xr:uid="{8D7D79BE-5BF7-4348-845F-5C50D28EC7CD}"/>
    <cellStyle name="Notas 33 4 2" xfId="58291" xr:uid="{95A1A9A9-4CF6-4940-B8EF-9EC06C93F74C}"/>
    <cellStyle name="Notas 33 4 2 2" xfId="58292" xr:uid="{3A3CD530-5480-49C0-81D1-475AE303BCCF}"/>
    <cellStyle name="Notas 33 4 3" xfId="58293" xr:uid="{6ECE4745-DDF7-47CF-833B-1037AE3EE6C0}"/>
    <cellStyle name="Notas 33 5" xfId="10752" xr:uid="{9FE9EB52-E3EA-4B48-A194-05AF308C0F81}"/>
    <cellStyle name="Notas 33 5 2" xfId="58294" xr:uid="{4DB71F13-0C97-4867-865B-B04CF825C368}"/>
    <cellStyle name="Notas 33 6" xfId="10753" xr:uid="{28DA1862-E49F-49E0-9CF6-31BAD64C2434}"/>
    <cellStyle name="Notas 33 6 2" xfId="58295" xr:uid="{23D69C2E-4FEB-4795-B0A6-9E71D496A5B5}"/>
    <cellStyle name="Notas 33 7" xfId="10754" xr:uid="{6FF5C1A6-DEE2-4058-B35C-DC884CC1EAB7}"/>
    <cellStyle name="Notas 33 7 2" xfId="58296" xr:uid="{4C0A5B19-BFF8-4B39-A4DC-EC18958D5D7D}"/>
    <cellStyle name="Notas 33 8" xfId="10755" xr:uid="{57BA5943-0994-4E56-8DCD-18B06162DA1D}"/>
    <cellStyle name="Notas 33 8 2" xfId="58297" xr:uid="{A13289BF-1C41-448C-BB5F-39717FB9572B}"/>
    <cellStyle name="Notas 33 9" xfId="10756" xr:uid="{BFBCC9B8-3096-4AF7-BDE6-E5BA1B28E31D}"/>
    <cellStyle name="Notas 33 9 2" xfId="58298" xr:uid="{D2979D99-56FD-4D79-9563-77A5FDE3E145}"/>
    <cellStyle name="Notas 34" xfId="10757" xr:uid="{558399F2-EED1-4434-9FEC-7E0888DD279F}"/>
    <cellStyle name="Notas 34 10" xfId="10758" xr:uid="{0632B702-4932-4E1E-8A97-0C75C71E2AD2}"/>
    <cellStyle name="Notas 34 10 2" xfId="58299" xr:uid="{0338E83A-046E-49EC-9F1E-76A8447D86E6}"/>
    <cellStyle name="Notas 34 11" xfId="10759" xr:uid="{5A1AB6A6-D12B-430E-B15F-C224C30D825D}"/>
    <cellStyle name="Notas 34 11 2" xfId="58300" xr:uid="{11994FEA-DA79-4A7A-8867-D8268E1AD142}"/>
    <cellStyle name="Notas 34 12" xfId="10760" xr:uid="{D7CCBB91-D596-4260-AEA4-9085F2E70788}"/>
    <cellStyle name="Notas 34 12 2" xfId="58301" xr:uid="{96B3A929-33BE-46AC-AE87-EAD4861053B0}"/>
    <cellStyle name="Notas 34 13" xfId="10761" xr:uid="{F05663ED-AAC6-4ACE-8D22-C134BD96013D}"/>
    <cellStyle name="Notas 34 13 2" xfId="58302" xr:uid="{92CFABE4-4407-489D-923F-9981982EA3D1}"/>
    <cellStyle name="Notas 34 14" xfId="10762" xr:uid="{197A06D2-72F7-4FA8-981A-59E482BF315B}"/>
    <cellStyle name="Notas 34 14 2" xfId="58303" xr:uid="{E5E4BFED-EB19-49F1-BCD7-4B0B615754A4}"/>
    <cellStyle name="Notas 34 15" xfId="10763" xr:uid="{510D7A0A-F6FB-49BA-A5DF-113F9D0C6DF2}"/>
    <cellStyle name="Notas 34 15 2" xfId="58304" xr:uid="{1B748211-62B2-44CF-A9EA-A296FDFAE12A}"/>
    <cellStyle name="Notas 34 16" xfId="10764" xr:uid="{160FB1B1-B685-45F9-AAB1-A466AF2D8E15}"/>
    <cellStyle name="Notas 34 16 2" xfId="58305" xr:uid="{2F81B1D4-4597-4B25-8401-75FC6B2F2BD7}"/>
    <cellStyle name="Notas 34 17" xfId="10765" xr:uid="{CBBE8C03-0D0D-4532-A113-C6A203C45191}"/>
    <cellStyle name="Notas 34 17 2" xfId="58306" xr:uid="{1005384D-1262-414F-99F3-D395FFD863FB}"/>
    <cellStyle name="Notas 34 18" xfId="10766" xr:uid="{4CD826D2-FFAB-4E4E-ADA6-E43BFD60B045}"/>
    <cellStyle name="Notas 34 18 2" xfId="58307" xr:uid="{4F86F690-1E39-4CB3-9166-D6CCBE933C61}"/>
    <cellStyle name="Notas 34 19" xfId="10767" xr:uid="{0B81B9DE-EA62-4AE7-9DB7-11DFD0601334}"/>
    <cellStyle name="Notas 34 19 2" xfId="58308" xr:uid="{F19A97E2-D85C-48B6-AB78-144C355FC026}"/>
    <cellStyle name="Notas 34 2" xfId="10768" xr:uid="{EB0D11DD-D35A-4B2D-8F1B-FB5820CAB33B}"/>
    <cellStyle name="Notas 34 2 2" xfId="58309" xr:uid="{38D3C404-7100-455F-BAAB-C5AABB91ABF0}"/>
    <cellStyle name="Notas 34 2 2 2" xfId="58310" xr:uid="{334BFF46-1908-47A1-8F2C-138915D6614A}"/>
    <cellStyle name="Notas 34 2 2 2 2" xfId="58311" xr:uid="{EA0B2261-1FD4-4AA5-BB8B-DF5E482A7FA8}"/>
    <cellStyle name="Notas 34 2 2 3" xfId="58312" xr:uid="{7F05786A-D6F1-41C4-85A5-1737EF965C19}"/>
    <cellStyle name="Notas 34 2 3" xfId="58313" xr:uid="{B5EF6DE5-C7A8-4C0F-AFF7-A58CE47C53FC}"/>
    <cellStyle name="Notas 34 2 3 2" xfId="58314" xr:uid="{1ECE8A59-831F-4D62-A6CF-6CFBB920F429}"/>
    <cellStyle name="Notas 34 2 4" xfId="58315" xr:uid="{B6670791-30C7-497F-81D8-886BB54B37A6}"/>
    <cellStyle name="Notas 34 20" xfId="12552" xr:uid="{081520B5-55FC-45D9-BF17-6C8F9E728FC2}"/>
    <cellStyle name="Notas 34 3" xfId="10769" xr:uid="{0E8A7DAE-2344-430D-8C02-A8DA0D59D9CA}"/>
    <cellStyle name="Notas 34 3 2" xfId="58316" xr:uid="{4F7C32D1-E711-4030-9EA0-CF8248A3F43B}"/>
    <cellStyle name="Notas 34 3 2 2" xfId="58317" xr:uid="{38A6AF9C-B008-465D-9CFE-0603313FCA81}"/>
    <cellStyle name="Notas 34 3 2 2 2" xfId="58318" xr:uid="{251E76F3-A1FD-41C0-94E0-292629CDAB48}"/>
    <cellStyle name="Notas 34 3 2 3" xfId="58319" xr:uid="{9E0D832B-0401-42EE-B2AE-465E8894E880}"/>
    <cellStyle name="Notas 34 3 3" xfId="58320" xr:uid="{5133170D-6BC5-4332-9221-365916A01028}"/>
    <cellStyle name="Notas 34 3 3 2" xfId="58321" xr:uid="{12B6F1E7-A8B0-455B-9C7C-F02C1325824C}"/>
    <cellStyle name="Notas 34 3 4" xfId="58322" xr:uid="{1F3184AD-29A3-4EDC-BF7B-02EB5A855291}"/>
    <cellStyle name="Notas 34 4" xfId="10770" xr:uid="{5519DE48-F390-41B5-9DDB-5904D923BBB0}"/>
    <cellStyle name="Notas 34 4 2" xfId="58323" xr:uid="{ECDE7F90-03A8-4B48-84CA-B863D86751FE}"/>
    <cellStyle name="Notas 34 4 2 2" xfId="58324" xr:uid="{EB0B685C-AA05-435A-929D-07B7CA4ECD63}"/>
    <cellStyle name="Notas 34 4 3" xfId="58325" xr:uid="{C924C8E7-54AE-4338-A4E2-37E2BF8FD4D3}"/>
    <cellStyle name="Notas 34 5" xfId="10771" xr:uid="{7305644D-06BF-4074-964D-97477DE3EF1F}"/>
    <cellStyle name="Notas 34 5 2" xfId="58326" xr:uid="{745A6BAD-0D79-4B7E-B685-929AA0FD22F1}"/>
    <cellStyle name="Notas 34 6" xfId="10772" xr:uid="{A4E509D6-19F6-4819-BA1F-4280B32627EA}"/>
    <cellStyle name="Notas 34 6 2" xfId="58327" xr:uid="{F07A830C-948A-420F-A8D8-A46BC4415DE4}"/>
    <cellStyle name="Notas 34 7" xfId="10773" xr:uid="{59556E9C-7BC8-4FB1-A63E-5343FAC51A30}"/>
    <cellStyle name="Notas 34 7 2" xfId="58328" xr:uid="{05BBB7BF-236B-4992-9EA2-8B87144884F2}"/>
    <cellStyle name="Notas 34 8" xfId="10774" xr:uid="{D187E094-994D-4244-9CFC-22CFC93B80A1}"/>
    <cellStyle name="Notas 34 8 2" xfId="58329" xr:uid="{9AAFD06B-B346-4BE3-B98F-3E0B909A58E9}"/>
    <cellStyle name="Notas 34 9" xfId="10775" xr:uid="{A8FE2FF3-198A-4AFC-9EFE-226768655CC4}"/>
    <cellStyle name="Notas 34 9 2" xfId="58330" xr:uid="{46EC9ED3-51FE-43D4-9BE0-3D90BE2A9325}"/>
    <cellStyle name="Notas 35" xfId="10776" xr:uid="{042A222D-5CE2-4668-8021-A93C847921E1}"/>
    <cellStyle name="Notas 35 10" xfId="10777" xr:uid="{420B7250-482E-44FA-9C39-738796703228}"/>
    <cellStyle name="Notas 35 10 2" xfId="58331" xr:uid="{2FA28154-A088-458E-A8B1-ABE6CDB053FC}"/>
    <cellStyle name="Notas 35 11" xfId="10778" xr:uid="{D07978B5-1859-4AA2-A2CC-219DE89E256F}"/>
    <cellStyle name="Notas 35 11 2" xfId="58332" xr:uid="{A06F48EF-0123-46F0-9D8F-B975658C4A41}"/>
    <cellStyle name="Notas 35 12" xfId="10779" xr:uid="{44E1C649-C45E-4140-A7A5-7A1575C896DE}"/>
    <cellStyle name="Notas 35 12 2" xfId="58333" xr:uid="{3F94E28C-E72F-4714-94C4-4FE9E0AF9FAC}"/>
    <cellStyle name="Notas 35 13" xfId="10780" xr:uid="{937CAB58-FE5E-4C21-A445-E7D49DBBB24F}"/>
    <cellStyle name="Notas 35 13 2" xfId="58334" xr:uid="{0A4E9CCB-258B-4C4A-A14F-D284C27B6C4E}"/>
    <cellStyle name="Notas 35 14" xfId="10781" xr:uid="{D2EC553F-4F37-4DFD-943F-7D51AE11A622}"/>
    <cellStyle name="Notas 35 14 2" xfId="58335" xr:uid="{8CBEFD6A-F44D-4E64-B250-9C8F211D1BE5}"/>
    <cellStyle name="Notas 35 15" xfId="10782" xr:uid="{7C4CE59A-CA9D-42AD-A371-103578F6EE4C}"/>
    <cellStyle name="Notas 35 15 2" xfId="58336" xr:uid="{C0F79067-F8DA-4AE2-B613-4EAD8CA5773E}"/>
    <cellStyle name="Notas 35 16" xfId="10783" xr:uid="{C0498ADD-2B40-4585-9736-188B683AA2AD}"/>
    <cellStyle name="Notas 35 16 2" xfId="58337" xr:uid="{836246E4-F43C-4BCC-98E4-5BA0FA6AC6B5}"/>
    <cellStyle name="Notas 35 17" xfId="10784" xr:uid="{91619085-87EF-4A86-A655-5E41CB7C532F}"/>
    <cellStyle name="Notas 35 17 2" xfId="58338" xr:uid="{A8733F8A-2C1C-42AE-ABEB-AC1524FC7CB1}"/>
    <cellStyle name="Notas 35 18" xfId="10785" xr:uid="{C5E623E6-B688-467A-8F2B-3FCFA1D192AF}"/>
    <cellStyle name="Notas 35 18 2" xfId="58339" xr:uid="{6400E5A1-8F30-42CD-B9DF-A8DF3C6BAA7D}"/>
    <cellStyle name="Notas 35 19" xfId="10786" xr:uid="{1B964AD4-FF8C-40B3-8135-E799C6DA2F9A}"/>
    <cellStyle name="Notas 35 19 2" xfId="58340" xr:uid="{97A1C9C5-5E0C-49AC-AE5A-EF075CC4A7BE}"/>
    <cellStyle name="Notas 35 2" xfId="10787" xr:uid="{DB5D964F-6A70-46A8-BBBF-D3FAEA725355}"/>
    <cellStyle name="Notas 35 2 2" xfId="58341" xr:uid="{76BAA611-1799-4E10-B9DE-FA0CA0ABC562}"/>
    <cellStyle name="Notas 35 2 2 2" xfId="58342" xr:uid="{9493C1D2-00BF-4867-8E52-BF21F87A59BE}"/>
    <cellStyle name="Notas 35 2 2 2 2" xfId="58343" xr:uid="{EA916AF6-A7B1-417A-BFB1-52E728A0E219}"/>
    <cellStyle name="Notas 35 2 2 3" xfId="58344" xr:uid="{93B5DEBC-0845-4F7C-869D-B6F9DBD00F45}"/>
    <cellStyle name="Notas 35 2 3" xfId="58345" xr:uid="{B5BB773A-5205-43D2-8708-F7A87D85E1E3}"/>
    <cellStyle name="Notas 35 2 3 2" xfId="58346" xr:uid="{3AB496C6-F47A-4394-8D2C-74FF16543F2E}"/>
    <cellStyle name="Notas 35 2 4" xfId="58347" xr:uid="{0789BBB7-5BFF-46AF-A7D6-86BD06D6872D}"/>
    <cellStyle name="Notas 35 20" xfId="12553" xr:uid="{0A6D7F8A-3421-4981-AE07-552D3FB4EA46}"/>
    <cellStyle name="Notas 35 3" xfId="10788" xr:uid="{A2DF7327-9AED-4635-B57F-DD438C9B85A7}"/>
    <cellStyle name="Notas 35 3 2" xfId="58348" xr:uid="{43B50B97-76EA-4760-B6EC-CA5C9CA98446}"/>
    <cellStyle name="Notas 35 3 2 2" xfId="58349" xr:uid="{72B1BEB6-F46E-46B5-824F-F677E1091BE1}"/>
    <cellStyle name="Notas 35 3 2 2 2" xfId="58350" xr:uid="{3D358378-A465-44C3-AB23-F01DB3BBE9A9}"/>
    <cellStyle name="Notas 35 3 2 3" xfId="58351" xr:uid="{C1FE7F21-A274-4112-94B2-8D3B15B28A92}"/>
    <cellStyle name="Notas 35 3 3" xfId="58352" xr:uid="{3A2E03F6-51A7-4158-AADB-BBC480FCC352}"/>
    <cellStyle name="Notas 35 3 3 2" xfId="58353" xr:uid="{A92002DE-8278-4173-9E63-BEA7B44BC5DA}"/>
    <cellStyle name="Notas 35 3 4" xfId="58354" xr:uid="{39A47918-94B4-49FA-9645-8C6F5639B509}"/>
    <cellStyle name="Notas 35 4" xfId="10789" xr:uid="{B07AF0DE-EF2A-49CE-B9F6-E05DFAFD86FD}"/>
    <cellStyle name="Notas 35 4 2" xfId="58355" xr:uid="{EEA3587E-D534-4E5C-AA41-9DA94E3F6C77}"/>
    <cellStyle name="Notas 35 4 2 2" xfId="58356" xr:uid="{59A95D9A-DB62-4B0C-9479-BAECFB9C187B}"/>
    <cellStyle name="Notas 35 4 3" xfId="58357" xr:uid="{D132B668-EFA2-4482-873D-5C34C6DA51AA}"/>
    <cellStyle name="Notas 35 5" xfId="10790" xr:uid="{4A3206EF-D0ED-4B2A-B60A-3911F9022D15}"/>
    <cellStyle name="Notas 35 5 2" xfId="58358" xr:uid="{6B498300-74A9-4A05-8D0A-E2CEE6AA1D66}"/>
    <cellStyle name="Notas 35 6" xfId="10791" xr:uid="{2E357869-539B-4007-9832-F01E12176D66}"/>
    <cellStyle name="Notas 35 6 2" xfId="58359" xr:uid="{3586E4F1-A3B2-4FCB-9BA2-6DA992549D20}"/>
    <cellStyle name="Notas 35 7" xfId="10792" xr:uid="{BFF46649-B31C-4EAB-A24B-0227256A60F1}"/>
    <cellStyle name="Notas 35 7 2" xfId="58360" xr:uid="{8404C596-D4BA-4223-9620-EDE36AFFD942}"/>
    <cellStyle name="Notas 35 8" xfId="10793" xr:uid="{A58D6D68-19A0-4454-9AAF-BC4DCF02D33E}"/>
    <cellStyle name="Notas 35 8 2" xfId="58361" xr:uid="{6B34960D-A113-468C-8D41-C85C0A22678D}"/>
    <cellStyle name="Notas 35 9" xfId="10794" xr:uid="{0DA24E68-F482-49BE-A553-80ABE1A6B845}"/>
    <cellStyle name="Notas 35 9 2" xfId="58362" xr:uid="{1D61EBF0-9765-4F6C-85C3-07681E14D504}"/>
    <cellStyle name="Notas 36" xfId="10795" xr:uid="{EDD6A4B7-449A-4E6E-B753-0CA43724E193}"/>
    <cellStyle name="Notas 36 10" xfId="10796" xr:uid="{96D7CC6E-E7FE-4245-A550-B866658F07AE}"/>
    <cellStyle name="Notas 36 10 2" xfId="58363" xr:uid="{80032155-FCB1-4C7C-8D8A-2F08B0C8DC8F}"/>
    <cellStyle name="Notas 36 11" xfId="10797" xr:uid="{91FE0347-64EE-4EC0-82BF-4D1B20357A91}"/>
    <cellStyle name="Notas 36 11 2" xfId="58364" xr:uid="{FB4AC6EE-AD81-4533-A8A3-B7983B6391CD}"/>
    <cellStyle name="Notas 36 12" xfId="10798" xr:uid="{AC25A1C2-BA16-44FC-9C2A-273595EC417A}"/>
    <cellStyle name="Notas 36 12 2" xfId="58365" xr:uid="{9BE7C70A-6D66-458D-BF58-89BDB9C0BF4C}"/>
    <cellStyle name="Notas 36 13" xfId="10799" xr:uid="{0D434779-29BF-4AE2-82F7-AFC14B871757}"/>
    <cellStyle name="Notas 36 13 2" xfId="58366" xr:uid="{4D574789-D358-46C0-9D13-01160D31A149}"/>
    <cellStyle name="Notas 36 14" xfId="10800" xr:uid="{70D16C0C-46D1-4C0E-B4E5-5B8825630155}"/>
    <cellStyle name="Notas 36 14 2" xfId="58367" xr:uid="{CC9F252E-2969-402D-B59B-72D32A8323D5}"/>
    <cellStyle name="Notas 36 15" xfId="10801" xr:uid="{68DE3E0F-5604-4023-AC45-2BC556A2D991}"/>
    <cellStyle name="Notas 36 15 2" xfId="58368" xr:uid="{DA2F953F-C80C-448F-8BB6-06F6F907893D}"/>
    <cellStyle name="Notas 36 16" xfId="10802" xr:uid="{94D8E6F4-E382-4CEF-8C18-A30D1CCF8818}"/>
    <cellStyle name="Notas 36 16 2" xfId="58369" xr:uid="{63F3E332-81A0-4F7C-9BAB-2B6895BF2071}"/>
    <cellStyle name="Notas 36 17" xfId="10803" xr:uid="{73C2AB4F-C795-4EC9-AE37-67C026C72597}"/>
    <cellStyle name="Notas 36 17 2" xfId="58370" xr:uid="{EEE84832-8B56-404A-8EF6-6DA6FD014DC3}"/>
    <cellStyle name="Notas 36 18" xfId="10804" xr:uid="{5FB10A64-B81D-46A2-A647-8EE3670772C4}"/>
    <cellStyle name="Notas 36 18 2" xfId="58371" xr:uid="{A81C8C9F-AA1F-4084-8302-6814A20B3882}"/>
    <cellStyle name="Notas 36 19" xfId="10805" xr:uid="{71110257-3E46-4D9C-8E61-4D304FE424FF}"/>
    <cellStyle name="Notas 36 19 2" xfId="58372" xr:uid="{B4D09D8A-B7DD-484D-BE7E-8F37C0E1AFCB}"/>
    <cellStyle name="Notas 36 2" xfId="10806" xr:uid="{DD9B7FB2-43AB-42EC-AA13-A99241A58E0D}"/>
    <cellStyle name="Notas 36 2 2" xfId="58373" xr:uid="{630F47D8-D4EE-478F-9729-431D964B3251}"/>
    <cellStyle name="Notas 36 2 2 2" xfId="58374" xr:uid="{11204246-BE19-4A48-A2E5-391B95BFDED9}"/>
    <cellStyle name="Notas 36 2 2 2 2" xfId="58375" xr:uid="{9FF307E7-8D42-4868-A4D3-EB263A8A1638}"/>
    <cellStyle name="Notas 36 2 2 3" xfId="58376" xr:uid="{04FA378B-DF37-41E8-BCE8-88A4CCAEC352}"/>
    <cellStyle name="Notas 36 2 3" xfId="58377" xr:uid="{D3C9904E-402A-4DCE-9CBB-A3E92BA03A84}"/>
    <cellStyle name="Notas 36 2 3 2" xfId="58378" xr:uid="{731ADB5E-3E5F-4DFA-92EF-CF17291FE723}"/>
    <cellStyle name="Notas 36 2 4" xfId="58379" xr:uid="{87AB1B21-CD04-4A05-A81E-2BBC6292E7E7}"/>
    <cellStyle name="Notas 36 20" xfId="12554" xr:uid="{B072EB59-5150-4B69-94FB-A085CA7018A2}"/>
    <cellStyle name="Notas 36 3" xfId="10807" xr:uid="{DE459D3C-0A70-40C3-BDE5-4A29314C1EF2}"/>
    <cellStyle name="Notas 36 3 2" xfId="58380" xr:uid="{40AE7701-C7EF-47F8-A015-6144A0093F5A}"/>
    <cellStyle name="Notas 36 3 2 2" xfId="58381" xr:uid="{9656E9AE-5069-44A9-8CD9-9BEB5E99071D}"/>
    <cellStyle name="Notas 36 3 2 2 2" xfId="58382" xr:uid="{B96BBC5C-14B9-4935-B951-59686B1FAE57}"/>
    <cellStyle name="Notas 36 3 2 3" xfId="58383" xr:uid="{CB5D7E27-F777-4F78-AB03-5C3FAC3FF92E}"/>
    <cellStyle name="Notas 36 3 3" xfId="58384" xr:uid="{BBB73019-AD01-4355-BB73-42479AB45417}"/>
    <cellStyle name="Notas 36 3 3 2" xfId="58385" xr:uid="{DABE5D32-92D3-4277-8374-94DC29DABCB0}"/>
    <cellStyle name="Notas 36 3 4" xfId="58386" xr:uid="{64E5398E-5AB7-4805-92F5-0CF70823F825}"/>
    <cellStyle name="Notas 36 4" xfId="10808" xr:uid="{0D6960BC-A942-433F-BE16-DD781D7FBE44}"/>
    <cellStyle name="Notas 36 4 2" xfId="58387" xr:uid="{36BC9BA6-A303-47DC-B4DD-3CAF448AC5D6}"/>
    <cellStyle name="Notas 36 4 2 2" xfId="58388" xr:uid="{DB89EA7D-AAC8-40C5-A19B-C435C883BC0B}"/>
    <cellStyle name="Notas 36 4 3" xfId="58389" xr:uid="{512E6B9C-C6BB-4214-9942-9C280DFFBEEF}"/>
    <cellStyle name="Notas 36 5" xfId="10809" xr:uid="{13CFF89D-D5B0-4B2F-88D4-5603B8A011C5}"/>
    <cellStyle name="Notas 36 5 2" xfId="58390" xr:uid="{EA8039CE-5116-46DB-B63E-941DB544B1CF}"/>
    <cellStyle name="Notas 36 6" xfId="10810" xr:uid="{28A5A608-7CE1-46BE-9E1E-03E583190259}"/>
    <cellStyle name="Notas 36 6 2" xfId="58391" xr:uid="{12A8339D-8DA5-4673-8C61-AFE2C81B6F46}"/>
    <cellStyle name="Notas 36 7" xfId="10811" xr:uid="{DE542D7A-709C-4742-8AB0-0BF845878C99}"/>
    <cellStyle name="Notas 36 7 2" xfId="58392" xr:uid="{955DCD64-5B1A-485E-929B-DFD8872DCBDF}"/>
    <cellStyle name="Notas 36 8" xfId="10812" xr:uid="{E000BD2A-E5F5-4D4C-A535-D63FD31BA885}"/>
    <cellStyle name="Notas 36 8 2" xfId="58393" xr:uid="{4DF6256C-5B09-4F60-B140-3B1A24E4250E}"/>
    <cellStyle name="Notas 36 9" xfId="10813" xr:uid="{04D1DB54-5095-4752-8F05-840F815A0ACE}"/>
    <cellStyle name="Notas 36 9 2" xfId="58394" xr:uid="{75DCC38D-2FE0-46AD-A2F5-955628EF53BA}"/>
    <cellStyle name="Notas 37" xfId="10814" xr:uid="{767B3B06-AA61-45DE-AA16-DF11ECC04366}"/>
    <cellStyle name="Notas 37 10" xfId="10815" xr:uid="{8AFE74D5-90C4-4F9E-A810-3BFA85C794EB}"/>
    <cellStyle name="Notas 37 10 2" xfId="58395" xr:uid="{75ED5EF1-77BC-4CD3-A7DE-8407BE30E77A}"/>
    <cellStyle name="Notas 37 11" xfId="10816" xr:uid="{870FFC4B-4AB3-4443-91F8-D15D0193E967}"/>
    <cellStyle name="Notas 37 11 2" xfId="58396" xr:uid="{0B254D12-CE3F-4A44-A3C7-52743082DA4C}"/>
    <cellStyle name="Notas 37 12" xfId="10817" xr:uid="{3F8FD512-2D3C-4E0D-A9C2-0183A55930FC}"/>
    <cellStyle name="Notas 37 12 2" xfId="58397" xr:uid="{A9F179BA-70A6-46B1-A14B-C1F3990E7D3E}"/>
    <cellStyle name="Notas 37 13" xfId="10818" xr:uid="{E42CF6F5-CFC5-4EE3-953C-F226EF4C5D43}"/>
    <cellStyle name="Notas 37 13 2" xfId="58398" xr:uid="{00E7B4C6-3F57-4D27-A5F0-A45C73456DB1}"/>
    <cellStyle name="Notas 37 14" xfId="10819" xr:uid="{A64EB2ED-FC72-4142-A6B4-F9AAA0A771A7}"/>
    <cellStyle name="Notas 37 14 2" xfId="58399" xr:uid="{DAEF7652-639A-473A-ABDB-C3E2695E6D56}"/>
    <cellStyle name="Notas 37 15" xfId="10820" xr:uid="{54A34EC6-613B-4038-B335-479627A8BA4A}"/>
    <cellStyle name="Notas 37 15 2" xfId="58400" xr:uid="{646866C1-1EE5-451C-B046-1E241A1BD918}"/>
    <cellStyle name="Notas 37 16" xfId="10821" xr:uid="{C7D230C4-0991-47EF-A612-59B7823717CC}"/>
    <cellStyle name="Notas 37 16 2" xfId="58401" xr:uid="{A8EF3986-D8D3-457E-A9D9-53645730C3B2}"/>
    <cellStyle name="Notas 37 17" xfId="10822" xr:uid="{2FCDF137-0638-4C01-8FC4-03AD36228F56}"/>
    <cellStyle name="Notas 37 17 2" xfId="58402" xr:uid="{3916A025-CCF0-4408-BBA7-F61C9108523E}"/>
    <cellStyle name="Notas 37 18" xfId="10823" xr:uid="{01C888C2-4E5E-4FEB-9D99-9AEDF42FDED5}"/>
    <cellStyle name="Notas 37 18 2" xfId="58403" xr:uid="{7402D4FD-9BB2-40BC-ACAE-E46BD6DAD114}"/>
    <cellStyle name="Notas 37 19" xfId="10824" xr:uid="{7B646CB6-C5EF-4A7D-BA9B-0C48F7A43541}"/>
    <cellStyle name="Notas 37 19 2" xfId="58404" xr:uid="{0BCD72A2-88EB-418E-988F-F61DE1754F9B}"/>
    <cellStyle name="Notas 37 2" xfId="10825" xr:uid="{7084C548-AEA7-4861-9C17-69F083B0E1DF}"/>
    <cellStyle name="Notas 37 2 2" xfId="58405" xr:uid="{7A9BBB43-CFA3-49D8-9CE4-F86556CA9514}"/>
    <cellStyle name="Notas 37 2 2 2" xfId="58406" xr:uid="{C4B5B788-402C-4808-8D5E-35B876DAE0AC}"/>
    <cellStyle name="Notas 37 2 2 2 2" xfId="58407" xr:uid="{6B68E34A-B072-4C6D-854A-0EE4AC8B32EC}"/>
    <cellStyle name="Notas 37 2 2 3" xfId="58408" xr:uid="{0F778C4D-282A-4894-9397-C8D8061C57A3}"/>
    <cellStyle name="Notas 37 2 3" xfId="58409" xr:uid="{29030387-AF28-4ECE-9180-7A7331F298EE}"/>
    <cellStyle name="Notas 37 2 3 2" xfId="58410" xr:uid="{4AE2A3D2-6C62-44BC-8940-83C67E78111C}"/>
    <cellStyle name="Notas 37 2 4" xfId="58411" xr:uid="{12CDEDF4-EC27-4126-8237-FE481D97F04F}"/>
    <cellStyle name="Notas 37 20" xfId="12555" xr:uid="{66CC110B-510C-4B28-9745-F83474D95F09}"/>
    <cellStyle name="Notas 37 3" xfId="10826" xr:uid="{5AEBFC8F-D1B2-4DC6-96BF-D7119BF1E00D}"/>
    <cellStyle name="Notas 37 3 2" xfId="58412" xr:uid="{BF9CD804-73D4-41B7-970E-E6C307DB5B63}"/>
    <cellStyle name="Notas 37 3 2 2" xfId="58413" xr:uid="{5868F28D-05F6-41A8-B9F1-DC2ACA9FFBA6}"/>
    <cellStyle name="Notas 37 3 2 2 2" xfId="58414" xr:uid="{1AFC318C-1653-4906-B3E7-C3C6A2F7E87F}"/>
    <cellStyle name="Notas 37 3 2 3" xfId="58415" xr:uid="{81272463-F389-40F2-8ECD-5B7D94C4F321}"/>
    <cellStyle name="Notas 37 3 3" xfId="58416" xr:uid="{A3274B09-86B4-49D3-A6A9-7441438FF311}"/>
    <cellStyle name="Notas 37 3 3 2" xfId="58417" xr:uid="{B81450DB-016D-4B24-AF2F-8585E75BED06}"/>
    <cellStyle name="Notas 37 3 4" xfId="58418" xr:uid="{41087273-A4D1-4403-A993-126FD075C048}"/>
    <cellStyle name="Notas 37 4" xfId="10827" xr:uid="{E2D723F9-E385-4063-BA4F-5516EF641401}"/>
    <cellStyle name="Notas 37 4 2" xfId="58419" xr:uid="{5B5D6390-6EC5-4E7C-BCBA-753B0333B19B}"/>
    <cellStyle name="Notas 37 4 2 2" xfId="58420" xr:uid="{13B02A25-A89D-470B-972C-507CDCBD123F}"/>
    <cellStyle name="Notas 37 4 3" xfId="58421" xr:uid="{BEF69EDF-5C7D-4071-9767-9B0BEABC69D3}"/>
    <cellStyle name="Notas 37 5" xfId="10828" xr:uid="{E88D8205-AF70-4FB0-AEBE-A1589EF5D5BC}"/>
    <cellStyle name="Notas 37 5 2" xfId="58422" xr:uid="{04C900C3-36A8-49D1-A4C7-9062B365FE60}"/>
    <cellStyle name="Notas 37 6" xfId="10829" xr:uid="{6AB60B32-1DB0-49F7-B5FC-6D72F114C222}"/>
    <cellStyle name="Notas 37 6 2" xfId="58423" xr:uid="{D3971B6D-2B23-4917-8EFE-BD18B4DE14F2}"/>
    <cellStyle name="Notas 37 7" xfId="10830" xr:uid="{AD22974E-F5C6-4BEF-9E0A-36FF9F2252CC}"/>
    <cellStyle name="Notas 37 7 2" xfId="58424" xr:uid="{2FBFE5C5-4723-403A-923A-A046E405E684}"/>
    <cellStyle name="Notas 37 8" xfId="10831" xr:uid="{0F516809-4E81-46AE-BCF7-C1832E16CACE}"/>
    <cellStyle name="Notas 37 8 2" xfId="58425" xr:uid="{E9BCE1AA-2F4E-4424-B4C1-D15EE5FCC059}"/>
    <cellStyle name="Notas 37 9" xfId="10832" xr:uid="{F6F2CB7B-A905-45A9-A5B7-113811D7F1BD}"/>
    <cellStyle name="Notas 37 9 2" xfId="58426" xr:uid="{CD4AF7EB-3FCB-408C-8D64-891E29F57A68}"/>
    <cellStyle name="Notas 38" xfId="10833" xr:uid="{BC451F1F-4190-4697-BDD6-EFA01EE0C906}"/>
    <cellStyle name="Notas 38 2" xfId="12556" xr:uid="{9EA66F1E-C7E8-45E6-B8DF-0DD3B4BCD0DF}"/>
    <cellStyle name="Notas 38 2 2" xfId="58427" xr:uid="{DC2D02EF-10E7-4310-98B4-410D4F819748}"/>
    <cellStyle name="Notas 38 2 2 2" xfId="58428" xr:uid="{DFFD4F39-8EB2-40F1-ADA3-840E36CDCF82}"/>
    <cellStyle name="Notas 38 2 2 2 2" xfId="58429" xr:uid="{6F3F7943-B691-43E8-97CA-FEB0D7105191}"/>
    <cellStyle name="Notas 38 2 2 3" xfId="58430" xr:uid="{AE6B2B08-73B1-4445-893A-45C975DBB8E9}"/>
    <cellStyle name="Notas 38 2 3" xfId="58431" xr:uid="{66E9D2B2-4C05-4862-A88B-997048F8B17E}"/>
    <cellStyle name="Notas 38 2 3 2" xfId="58432" xr:uid="{F83E9BC7-2244-463F-A4D3-E391B59FCE72}"/>
    <cellStyle name="Notas 38 2 4" xfId="58433" xr:uid="{1E05DF17-9794-404F-87F0-0D8E811FD964}"/>
    <cellStyle name="Notas 38 3" xfId="58434" xr:uid="{35CF05A3-5B8C-42A3-8144-2530A4DFF552}"/>
    <cellStyle name="Notas 38 3 2" xfId="58435" xr:uid="{CF90DD18-066F-4315-8670-EBF0C3B88291}"/>
    <cellStyle name="Notas 38 3 2 2" xfId="58436" xr:uid="{F4AD1EE8-D592-4F29-80D5-6B526C184B91}"/>
    <cellStyle name="Notas 38 3 2 2 2" xfId="58437" xr:uid="{86A6E389-6168-49B9-B67F-B578444FB2DC}"/>
    <cellStyle name="Notas 38 3 2 3" xfId="58438" xr:uid="{0CEF7B04-3935-45F0-9FE9-40031F7B7CEC}"/>
    <cellStyle name="Notas 38 3 3" xfId="58439" xr:uid="{46D4CA92-0AB1-454D-86FC-61448CF80A02}"/>
    <cellStyle name="Notas 38 3 3 2" xfId="58440" xr:uid="{D36DF92E-7F88-4629-AF63-92AA473DEDC1}"/>
    <cellStyle name="Notas 38 3 4" xfId="58441" xr:uid="{13EB9603-9732-4F80-879F-B9FD571BA1B0}"/>
    <cellStyle name="Notas 38 4" xfId="58442" xr:uid="{385CED51-0F3C-4492-A599-C19B1E6D49A2}"/>
    <cellStyle name="Notas 38 4 2" xfId="58443" xr:uid="{AA811916-6B72-4C04-B985-D5A87898D0C2}"/>
    <cellStyle name="Notas 38 4 2 2" xfId="58444" xr:uid="{B9961EDE-CB67-4137-9FF6-3AB9B3BC0540}"/>
    <cellStyle name="Notas 38 4 3" xfId="58445" xr:uid="{C41ED993-0759-4CAB-B2E0-BF0BB838607F}"/>
    <cellStyle name="Notas 38 5" xfId="58446" xr:uid="{194B8F76-592E-464B-9AF4-E4A99B92A557}"/>
    <cellStyle name="Notas 38 5 2" xfId="58447" xr:uid="{7947B149-3EDD-408A-B394-C07C705FC55D}"/>
    <cellStyle name="Notas 38 6" xfId="58448" xr:uid="{1A777C1B-BE72-4F72-B8A5-2B701BB0221E}"/>
    <cellStyle name="Notas 39" xfId="10834" xr:uid="{7F2009A2-E2A6-476E-A109-97E41C48AFCF}"/>
    <cellStyle name="Notas 39 2" xfId="12557" xr:uid="{5A6196E7-CA0E-4882-A0BE-8D6F9DCEE587}"/>
    <cellStyle name="Notas 39 2 2" xfId="58449" xr:uid="{255317D1-E4C5-45E8-B4E9-13C0B8920267}"/>
    <cellStyle name="Notas 39 2 2 2" xfId="58450" xr:uid="{6E29D568-822D-4ED1-8123-C524E8FB9D42}"/>
    <cellStyle name="Notas 39 2 2 2 2" xfId="58451" xr:uid="{D2F5028E-D291-47E3-85A5-13A66286B23A}"/>
    <cellStyle name="Notas 39 2 2 3" xfId="58452" xr:uid="{B254D9ED-CD72-412F-9BB4-694013E05E5F}"/>
    <cellStyle name="Notas 39 2 3" xfId="58453" xr:uid="{9B0B6054-95C2-432F-953E-6F7B20878356}"/>
    <cellStyle name="Notas 39 2 3 2" xfId="58454" xr:uid="{3A35A85E-0D27-42B7-8BB0-A30CEFD98BD6}"/>
    <cellStyle name="Notas 39 2 4" xfId="58455" xr:uid="{2055D5E5-9DB2-46E5-A0AD-B25CFA1047BB}"/>
    <cellStyle name="Notas 39 3" xfId="58456" xr:uid="{02A9006F-28BB-4EA4-8452-AA5ACB5A0B26}"/>
    <cellStyle name="Notas 39 3 2" xfId="58457" xr:uid="{41B830AD-E5E4-45B7-A0D5-697D028B017E}"/>
    <cellStyle name="Notas 39 3 2 2" xfId="58458" xr:uid="{5A3D8F2D-E211-41C6-AAB2-741DAAA012B9}"/>
    <cellStyle name="Notas 39 3 2 2 2" xfId="58459" xr:uid="{D9DDF52C-C25F-427B-A8B9-7A260316E76C}"/>
    <cellStyle name="Notas 39 3 2 3" xfId="58460" xr:uid="{5AB2BC02-4DEA-4C00-A122-B9D9B05A050A}"/>
    <cellStyle name="Notas 39 3 3" xfId="58461" xr:uid="{B1437948-30B5-4ACE-83E3-85F36ACE81D4}"/>
    <cellStyle name="Notas 39 3 3 2" xfId="58462" xr:uid="{6DD816EF-1161-4F21-B34F-677698E005C5}"/>
    <cellStyle name="Notas 39 3 4" xfId="58463" xr:uid="{ADBE7477-0FE7-4C20-94E6-4918B51BBF33}"/>
    <cellStyle name="Notas 39 4" xfId="58464" xr:uid="{4AEEB3F4-D357-4DC2-928D-AED279118745}"/>
    <cellStyle name="Notas 39 4 2" xfId="58465" xr:uid="{F6459741-6C7A-4074-926F-4DE1D3D005E7}"/>
    <cellStyle name="Notas 39 4 2 2" xfId="58466" xr:uid="{3EBA4B0E-3071-451A-8A36-A0B1119812BA}"/>
    <cellStyle name="Notas 39 4 3" xfId="58467" xr:uid="{F91C8E7F-6533-4DC1-9B8B-E6AC39275138}"/>
    <cellStyle name="Notas 39 5" xfId="58468" xr:uid="{27537AB0-C83A-4C67-8FA4-AA51DF51F6D4}"/>
    <cellStyle name="Notas 39 5 2" xfId="58469" xr:uid="{3D710441-A262-4F19-A813-E9706D2F212F}"/>
    <cellStyle name="Notas 39 6" xfId="58470" xr:uid="{1C078413-287A-4511-AA3F-29234A505210}"/>
    <cellStyle name="Notas 4" xfId="879" xr:uid="{6FBF2084-F24C-4E31-A97F-191A7F275C5B}"/>
    <cellStyle name="Notas 4 10" xfId="10835" xr:uid="{973705A9-B7DB-4D32-B777-511153155233}"/>
    <cellStyle name="Notas 4 10 2" xfId="58471" xr:uid="{D7BCF2FE-80CC-4E89-8F63-1C48BAED6331}"/>
    <cellStyle name="Notas 4 11" xfId="10836" xr:uid="{A6D1A869-B389-4662-A95D-EF50F4479FCC}"/>
    <cellStyle name="Notas 4 11 2" xfId="58472" xr:uid="{E048CEBC-78D6-4B6B-932A-E5915A3352E7}"/>
    <cellStyle name="Notas 4 12" xfId="10837" xr:uid="{928E50BC-D8EA-4D4E-9442-10B30AEA3013}"/>
    <cellStyle name="Notas 4 12 2" xfId="58473" xr:uid="{8CAD06D2-225D-49ED-9E83-5079AB8F5ACD}"/>
    <cellStyle name="Notas 4 13" xfId="10838" xr:uid="{28F2E818-2A40-4C2A-981B-E2AFF8749F9E}"/>
    <cellStyle name="Notas 4 13 2" xfId="58474" xr:uid="{7C2ACFE3-9C49-40EB-99D8-F7FBA4DB0EBC}"/>
    <cellStyle name="Notas 4 14" xfId="10839" xr:uid="{CACA73AE-F303-423F-BFD2-E10D9D0EE7D6}"/>
    <cellStyle name="Notas 4 14 2" xfId="58475" xr:uid="{DADDBCE7-72BA-46AD-82BB-50B59AE03DE8}"/>
    <cellStyle name="Notas 4 15" xfId="10840" xr:uid="{26DBED27-30C1-4BF2-AAA9-CE377B821D8E}"/>
    <cellStyle name="Notas 4 15 2" xfId="58476" xr:uid="{A9A78D7C-831A-4677-9738-6E938FBC0841}"/>
    <cellStyle name="Notas 4 16" xfId="10841" xr:uid="{EE1A8DBC-56BE-4FCC-AEA5-29579A5AB3F4}"/>
    <cellStyle name="Notas 4 16 2" xfId="58477" xr:uid="{8FC7DFBE-898F-4F3A-8B6B-F366781A506E}"/>
    <cellStyle name="Notas 4 17" xfId="10842" xr:uid="{96D76343-3409-49A6-8F59-EA803B9B71F8}"/>
    <cellStyle name="Notas 4 17 2" xfId="58478" xr:uid="{BCCA6C44-EC64-43B2-BFE0-EEAE45958563}"/>
    <cellStyle name="Notas 4 18" xfId="10843" xr:uid="{DB5DA5B1-13E3-4D04-BA26-3FF8761870AE}"/>
    <cellStyle name="Notas 4 18 2" xfId="58479" xr:uid="{8F12A159-0A5E-4A64-86BB-9EF346C6D4AD}"/>
    <cellStyle name="Notas 4 19" xfId="10844" xr:uid="{C0C7ADA9-7178-4A10-9037-11EF6868EF46}"/>
    <cellStyle name="Notas 4 19 2" xfId="58480" xr:uid="{D83074A4-F5E2-4D0D-BD4D-66FE2138B054}"/>
    <cellStyle name="Notas 4 2" xfId="880" xr:uid="{C1A88B33-BCFE-4F7C-84DB-C836F7AAA3CD}"/>
    <cellStyle name="Notas 4 2 2" xfId="10845" xr:uid="{83ACD062-1E86-48D9-A6D2-18780944F4BD}"/>
    <cellStyle name="Notas 4 2 2 2" xfId="58481" xr:uid="{6FC14F79-6024-409E-9013-88C32A49038C}"/>
    <cellStyle name="Notas 4 2 2 2 2" xfId="58482" xr:uid="{67B71D48-B184-4379-B221-E23196DD8492}"/>
    <cellStyle name="Notas 4 2 2 3" xfId="58483" xr:uid="{0E891018-6F4D-4732-959F-EDB205D32CFD}"/>
    <cellStyle name="Notas 4 2 3" xfId="10846" xr:uid="{B679FC1D-0AAA-4E63-83C0-A60AC2C7EBAE}"/>
    <cellStyle name="Notas 4 2 3 2" xfId="58484" xr:uid="{4E9B2E8B-C925-46F1-AD81-3A76A6822A08}"/>
    <cellStyle name="Notas 4 2 4" xfId="10847" xr:uid="{30AFDC77-5498-4531-B3BE-FB645994AB83}"/>
    <cellStyle name="Notas 4 2 4 2" xfId="58485" xr:uid="{21239833-D352-4FC2-83C2-154207509BD8}"/>
    <cellStyle name="Notas 4 2 5" xfId="10848" xr:uid="{C2C107B5-15A5-4CA7-A4D0-1923B94A92C9}"/>
    <cellStyle name="Notas 4 2 5 2" xfId="58486" xr:uid="{5F7FC3A4-DDAA-45FF-AA43-30EBC93433F4}"/>
    <cellStyle name="Notas 4 2 6" xfId="10849" xr:uid="{EC6E6B4D-5E41-4A9E-BF2C-7DA36622137B}"/>
    <cellStyle name="Notas 4 2 6 2" xfId="58487" xr:uid="{380792B1-3907-4607-BF19-4C7B345F1554}"/>
    <cellStyle name="Notas 4 2 7" xfId="10850" xr:uid="{84132EA5-B8ED-44B0-B203-8228A8CFEE03}"/>
    <cellStyle name="Notas 4 2 7 2" xfId="58488" xr:uid="{631E8B83-BDBF-4A33-944C-E72008E4587D}"/>
    <cellStyle name="Notas 4 20" xfId="10851" xr:uid="{9716F5E2-7A6E-48C4-9E82-8E759A2E2BBD}"/>
    <cellStyle name="Notas 4 21" xfId="10852" xr:uid="{80A20CF0-9BC4-43AD-AC92-9A907095BFE6}"/>
    <cellStyle name="Notas 4 22" xfId="10853" xr:uid="{3B556919-959C-436C-A9DD-E6FEB567966B}"/>
    <cellStyle name="Notas 4 23" xfId="10854" xr:uid="{F3763FCC-3952-4F09-B8E2-F27C7A40F15E}"/>
    <cellStyle name="Notas 4 24" xfId="10855" xr:uid="{139314A2-C48A-4847-9B00-FFDE8BC3841E}"/>
    <cellStyle name="Notas 4 25" xfId="10856" xr:uid="{2B125F82-01C7-4E43-92C0-8FD454EF643D}"/>
    <cellStyle name="Notas 4 26" xfId="12558" xr:uid="{0BA99DEE-D834-4D04-856C-A0799BF6247B}"/>
    <cellStyle name="Notas 4 3" xfId="10857" xr:uid="{6821609F-FFD7-41C6-9304-953EA9E306FD}"/>
    <cellStyle name="Notas 4 3 2" xfId="58489" xr:uid="{E9F21E7C-22E1-4F26-A68D-652945B2745A}"/>
    <cellStyle name="Notas 4 3 2 2" xfId="58490" xr:uid="{5E3644AB-6C9E-4AE2-8809-FCAA9FC20E31}"/>
    <cellStyle name="Notas 4 3 2 2 2" xfId="58491" xr:uid="{2D9BA453-86FE-4928-BC27-77BDE89FB29B}"/>
    <cellStyle name="Notas 4 3 2 3" xfId="58492" xr:uid="{1A57E922-D52C-46DF-AB73-EE50E03EB487}"/>
    <cellStyle name="Notas 4 3 3" xfId="58493" xr:uid="{08DDD119-5B78-4921-A756-608BF9FBA182}"/>
    <cellStyle name="Notas 4 3 3 2" xfId="58494" xr:uid="{B79A43EA-BE2D-4C11-961E-A2A9C5042298}"/>
    <cellStyle name="Notas 4 3 4" xfId="58495" xr:uid="{32A23D5B-9C07-45BD-B990-FBE502C0FA76}"/>
    <cellStyle name="Notas 4 4" xfId="10858" xr:uid="{82E96DD2-848F-4A95-8D38-CDEE3C70940F}"/>
    <cellStyle name="Notas 4 4 2" xfId="58496" xr:uid="{3009F88D-FA8E-409A-881E-5E5B6E07671B}"/>
    <cellStyle name="Notas 4 4 2 2" xfId="58497" xr:uid="{99D6F449-3415-400F-82D8-808EDCE273C4}"/>
    <cellStyle name="Notas 4 4 2 2 2" xfId="58498" xr:uid="{F7F865D0-CE48-410E-9D8A-276992F5B25B}"/>
    <cellStyle name="Notas 4 4 2 3" xfId="58499" xr:uid="{2CEA4241-F024-4D09-A0A6-24C34F940719}"/>
    <cellStyle name="Notas 4 4 3" xfId="58500" xr:uid="{F63414D7-4DCC-4A56-B6BC-76D2C010933A}"/>
    <cellStyle name="Notas 4 4 3 2" xfId="58501" xr:uid="{84350F20-CB0A-476D-B4F7-491584619B15}"/>
    <cellStyle name="Notas 4 4 4" xfId="58502" xr:uid="{CC0C6180-3F87-41AF-98D2-B34DCCF0D0B3}"/>
    <cellStyle name="Notas 4 5" xfId="10859" xr:uid="{09E0BEC3-F6A8-4867-85D2-E26D7927BB1A}"/>
    <cellStyle name="Notas 4 5 2" xfId="58503" xr:uid="{CA0E942C-3409-454A-873B-418388D9AF47}"/>
    <cellStyle name="Notas 4 5 2 2" xfId="58504" xr:uid="{A8F93535-E428-4477-9D6B-89D3F5AC7A06}"/>
    <cellStyle name="Notas 4 5 2 2 2" xfId="58505" xr:uid="{0B376536-18ED-4022-AB67-19CF71DF5DE5}"/>
    <cellStyle name="Notas 4 5 2 3" xfId="58506" xr:uid="{8B440A88-ECBA-4512-B96C-F76E325FEA2D}"/>
    <cellStyle name="Notas 4 5 3" xfId="58507" xr:uid="{3A887655-DA35-4F14-9C48-C990DE2F562B}"/>
    <cellStyle name="Notas 4 5 3 2" xfId="58508" xr:uid="{341F4736-53F4-4DE3-99B4-A891E7DAE264}"/>
    <cellStyle name="Notas 4 5 4" xfId="58509" xr:uid="{4C1565AF-E914-4BF3-9598-84A71C56C794}"/>
    <cellStyle name="Notas 4 6" xfId="10860" xr:uid="{CBC5529D-4A31-45BF-8EF4-7312C032FFDB}"/>
    <cellStyle name="Notas 4 6 2" xfId="58510" xr:uid="{86DF7980-5A88-41A6-BCA8-B696F41F70F7}"/>
    <cellStyle name="Notas 4 6 2 2" xfId="58511" xr:uid="{8997F3B1-75F9-433A-9247-6FDEAD039885}"/>
    <cellStyle name="Notas 4 6 2 2 2" xfId="58512" xr:uid="{44D8D038-682D-4CA7-8146-1651D1E90D91}"/>
    <cellStyle name="Notas 4 6 2 3" xfId="58513" xr:uid="{8F51CFF6-F8D6-40E4-A8EA-59E4A380C9CB}"/>
    <cellStyle name="Notas 4 6 3" xfId="58514" xr:uid="{A4F2800D-A495-4658-A28B-DD353EF8C583}"/>
    <cellStyle name="Notas 4 6 3 2" xfId="58515" xr:uid="{39E38A5D-E521-4EA2-9E4C-812AA8F4A1DC}"/>
    <cellStyle name="Notas 4 6 4" xfId="58516" xr:uid="{05B99D5D-D797-4EC5-AA56-2F7DE0718B3C}"/>
    <cellStyle name="Notas 4 7" xfId="10861" xr:uid="{BF72C53D-4A2A-42AB-BE48-ADEE69E4FB6E}"/>
    <cellStyle name="Notas 4 7 2" xfId="58517" xr:uid="{3391F1CC-F2DC-4D24-BABC-A27327FA3152}"/>
    <cellStyle name="Notas 4 7 2 2" xfId="58518" xr:uid="{BA44AE28-FB4E-4512-BCC6-4E7BD661A77B}"/>
    <cellStyle name="Notas 4 7 2 2 2" xfId="58519" xr:uid="{76912450-F0D1-4CAC-822F-42AE1295F242}"/>
    <cellStyle name="Notas 4 7 2 3" xfId="58520" xr:uid="{EC6A210E-6252-40DC-BA66-225E808EDE26}"/>
    <cellStyle name="Notas 4 7 3" xfId="58521" xr:uid="{93FFB86A-0352-430D-B712-3FDD8F920195}"/>
    <cellStyle name="Notas 4 7 3 2" xfId="58522" xr:uid="{90258C19-3F4E-4769-8D92-A1C15002BB0C}"/>
    <cellStyle name="Notas 4 7 4" xfId="58523" xr:uid="{AECBD6AD-5451-48BE-8226-19EF96C42AB2}"/>
    <cellStyle name="Notas 4 8" xfId="10862" xr:uid="{572793D7-9614-47A6-A167-D21C1F2F7707}"/>
    <cellStyle name="Notas 4 8 2" xfId="58524" xr:uid="{C41F40AA-539F-4949-A3AF-05BE0EA77ED1}"/>
    <cellStyle name="Notas 4 8 2 2" xfId="58525" xr:uid="{797A3300-D765-4437-96F9-F44D1BF77561}"/>
    <cellStyle name="Notas 4 8 3" xfId="58526" xr:uid="{ECC2325F-C035-4EAE-843B-6AB070958FDC}"/>
    <cellStyle name="Notas 4 9" xfId="10863" xr:uid="{4C8196EC-8D2B-4497-81AD-57D490B80388}"/>
    <cellStyle name="Notas 4 9 2" xfId="58527" xr:uid="{3EC20638-EB7B-4C77-A547-90E0BBFD96FD}"/>
    <cellStyle name="Notas 40" xfId="10864" xr:uid="{9C444056-870D-49D1-BC8E-692B7769CDD7}"/>
    <cellStyle name="Notas 40 2" xfId="12559" xr:uid="{DA1DE37A-DB20-4706-BF5B-FDDC6A6B4D4C}"/>
    <cellStyle name="Notas 40 2 2" xfId="58528" xr:uid="{8E534A84-336D-4E8B-8C5D-F44AF858E84F}"/>
    <cellStyle name="Notas 40 2 2 2" xfId="58529" xr:uid="{769ADC40-C562-470A-A03A-47469865ABD4}"/>
    <cellStyle name="Notas 40 2 2 2 2" xfId="58530" xr:uid="{F086321E-F250-4BFF-B7DA-EF141FF86DD1}"/>
    <cellStyle name="Notas 40 2 2 3" xfId="58531" xr:uid="{1B76A55B-DE8D-47D0-ADF4-43F633F580DF}"/>
    <cellStyle name="Notas 40 2 3" xfId="58532" xr:uid="{D31D233B-7A0B-49FF-A6CA-D7AA3BEF14CD}"/>
    <cellStyle name="Notas 40 2 3 2" xfId="58533" xr:uid="{CE12D68B-FDF1-450C-9E82-11A90D02DE7C}"/>
    <cellStyle name="Notas 40 2 4" xfId="58534" xr:uid="{BA935C83-8776-4D6F-9B54-E6AF3005C83C}"/>
    <cellStyle name="Notas 40 3" xfId="58535" xr:uid="{F842D9CA-FC4D-4CB0-A6EE-3F950DCFC828}"/>
    <cellStyle name="Notas 40 3 2" xfId="58536" xr:uid="{14220D37-A6C6-4D0B-AFFD-B3236D4B2B8D}"/>
    <cellStyle name="Notas 40 3 2 2" xfId="58537" xr:uid="{412727E2-B2C4-4054-BC74-40498AA34B68}"/>
    <cellStyle name="Notas 40 3 2 2 2" xfId="58538" xr:uid="{EF973470-CF3A-4450-87B4-F3B475290B7B}"/>
    <cellStyle name="Notas 40 3 2 3" xfId="58539" xr:uid="{68653BBE-087B-4D71-9AE0-A455B7E09DB1}"/>
    <cellStyle name="Notas 40 3 3" xfId="58540" xr:uid="{2406E1CB-6859-4B12-BF78-5FE3278FF0EC}"/>
    <cellStyle name="Notas 40 3 3 2" xfId="58541" xr:uid="{D39254D5-C3DE-4025-9A23-A2235F19FE10}"/>
    <cellStyle name="Notas 40 3 4" xfId="58542" xr:uid="{A6C4C5B2-C392-490A-8BAC-050880460BD8}"/>
    <cellStyle name="Notas 40 4" xfId="58543" xr:uid="{85568B30-9B82-490E-8C43-9EF9B8418371}"/>
    <cellStyle name="Notas 40 4 2" xfId="58544" xr:uid="{C02BF797-0187-4165-8D5C-7AB8E2AC8D7E}"/>
    <cellStyle name="Notas 40 4 2 2" xfId="58545" xr:uid="{DBD842D4-F3C1-4ABA-9CF3-A10725E99904}"/>
    <cellStyle name="Notas 40 4 3" xfId="58546" xr:uid="{68D9E1DC-E425-4FB6-9387-B33738697802}"/>
    <cellStyle name="Notas 40 5" xfId="58547" xr:uid="{A39C8328-A8D1-4920-B849-7E3DBC1B67BE}"/>
    <cellStyle name="Notas 40 5 2" xfId="58548" xr:uid="{F28A3E53-7A1B-400C-8CD9-72F23ED44502}"/>
    <cellStyle name="Notas 40 6" xfId="58549" xr:uid="{CAC19C85-1CA7-4D11-AC64-9811A62F7677}"/>
    <cellStyle name="Notas 41" xfId="10865" xr:uid="{52DDB265-5D03-482F-BB3D-8BAABAF66439}"/>
    <cellStyle name="Notas 41 2" xfId="12560" xr:uid="{B70FB2B2-CF4B-4C44-AA74-2C8F7B457C9C}"/>
    <cellStyle name="Notas 41 2 2" xfId="58550" xr:uid="{D2E51F1E-797F-4FDA-91F8-E70EECC667E3}"/>
    <cellStyle name="Notas 41 2 2 2" xfId="58551" xr:uid="{08170D6C-84EF-455E-875F-69924C9BB8FE}"/>
    <cellStyle name="Notas 41 2 2 2 2" xfId="58552" xr:uid="{F71993D4-BCC2-491B-ADB1-F47FC1911C60}"/>
    <cellStyle name="Notas 41 2 2 3" xfId="58553" xr:uid="{F2FA4EB7-DC5C-472C-B2DA-FA8D639B57F3}"/>
    <cellStyle name="Notas 41 2 3" xfId="58554" xr:uid="{7044B1D5-B759-46A1-8DF4-5ACF26B335FB}"/>
    <cellStyle name="Notas 41 2 3 2" xfId="58555" xr:uid="{E584325B-B4FC-4BAB-A2BE-0D3DD09AF02A}"/>
    <cellStyle name="Notas 41 2 4" xfId="58556" xr:uid="{2F57D27B-3E33-4973-BA38-CEFE0AD47568}"/>
    <cellStyle name="Notas 41 3" xfId="58557" xr:uid="{22EC8567-29E0-4CF7-803D-821873C80CD5}"/>
    <cellStyle name="Notas 41 3 2" xfId="58558" xr:uid="{BCDD3751-6B4A-431E-9E85-E2DDB4D3C165}"/>
    <cellStyle name="Notas 41 3 2 2" xfId="58559" xr:uid="{420EA876-49D9-4B07-A933-61C98F2DBFAB}"/>
    <cellStyle name="Notas 41 3 2 2 2" xfId="58560" xr:uid="{60308AC7-391C-4A92-B49C-EC124222172E}"/>
    <cellStyle name="Notas 41 3 2 3" xfId="58561" xr:uid="{A743C619-511F-40C1-8DEE-E2C6AFD887B0}"/>
    <cellStyle name="Notas 41 3 3" xfId="58562" xr:uid="{6D0D5D21-367F-4384-817F-93B5752501C4}"/>
    <cellStyle name="Notas 41 3 3 2" xfId="58563" xr:uid="{59CE42C8-B125-424D-B9AC-284CC5B90ACC}"/>
    <cellStyle name="Notas 41 3 4" xfId="58564" xr:uid="{B0D52F43-BAD9-42F6-BD4D-4027557C1351}"/>
    <cellStyle name="Notas 41 4" xfId="58565" xr:uid="{237E89B4-43FB-4BA7-BDA4-8A63764E0525}"/>
    <cellStyle name="Notas 41 4 2" xfId="58566" xr:uid="{DE6CF582-15B6-4F8B-9F06-037F6ACC8317}"/>
    <cellStyle name="Notas 41 4 2 2" xfId="58567" xr:uid="{48BBB6A1-4C9F-4144-B365-3B1A5A791007}"/>
    <cellStyle name="Notas 41 4 3" xfId="58568" xr:uid="{13467B1B-8444-4402-928A-3113E71AC464}"/>
    <cellStyle name="Notas 41 5" xfId="58569" xr:uid="{43398D82-99F3-460E-9CB9-6BC5BD3578B5}"/>
    <cellStyle name="Notas 41 5 2" xfId="58570" xr:uid="{0FA199F5-BF66-42C2-AE05-5F8307AC0F9F}"/>
    <cellStyle name="Notas 41 6" xfId="58571" xr:uid="{D60E490D-66B4-4707-8D02-5ADE5F5FDF93}"/>
    <cellStyle name="Notas 42" xfId="10866" xr:uid="{EE364187-224D-40F8-90A4-D76734A4FDC3}"/>
    <cellStyle name="Notas 42 2" xfId="12561" xr:uid="{90A3E618-8F49-429C-90A7-DD8CBF6A91B6}"/>
    <cellStyle name="Notas 42 2 2" xfId="58572" xr:uid="{13975979-FD1B-4967-AAD3-6A780133FC65}"/>
    <cellStyle name="Notas 42 2 2 2" xfId="58573" xr:uid="{D1F973C5-1376-413E-9B9B-AD8783F04D5B}"/>
    <cellStyle name="Notas 42 2 2 2 2" xfId="58574" xr:uid="{C8FD8AB8-BF9D-4CF8-8E93-E185DAFAC7F7}"/>
    <cellStyle name="Notas 42 2 2 3" xfId="58575" xr:uid="{320A90AC-CE4A-4B41-B494-8D418C661269}"/>
    <cellStyle name="Notas 42 2 3" xfId="58576" xr:uid="{16BE368F-7151-43E3-8F00-CF97A62D186C}"/>
    <cellStyle name="Notas 42 2 3 2" xfId="58577" xr:uid="{F2924295-7744-49FC-B7C7-6DB343696516}"/>
    <cellStyle name="Notas 42 2 4" xfId="58578" xr:uid="{C274B9FE-DB52-4C96-938E-C9214740C7A2}"/>
    <cellStyle name="Notas 42 3" xfId="58579" xr:uid="{BBC0B209-EEB6-4BA2-8811-6CF71BFE4D65}"/>
    <cellStyle name="Notas 42 3 2" xfId="58580" xr:uid="{5295E159-468F-4A98-8755-F82CA5F96E03}"/>
    <cellStyle name="Notas 42 3 2 2" xfId="58581" xr:uid="{74B9FEEF-2BA6-4DA6-9F91-135121F254B4}"/>
    <cellStyle name="Notas 42 3 2 2 2" xfId="58582" xr:uid="{4CC59099-EE25-47D2-8F2A-4EBB6BE6A5A3}"/>
    <cellStyle name="Notas 42 3 2 3" xfId="58583" xr:uid="{F045702A-008E-4429-83A2-8CEA684F1FD4}"/>
    <cellStyle name="Notas 42 3 3" xfId="58584" xr:uid="{809A606D-E5B8-4C8F-9F00-65D11C1D5ADF}"/>
    <cellStyle name="Notas 42 3 3 2" xfId="58585" xr:uid="{305ED612-B054-44D0-97F3-1C2A8E6952DF}"/>
    <cellStyle name="Notas 42 3 4" xfId="58586" xr:uid="{88FE9FAE-C706-441E-960F-8C7A81CB597F}"/>
    <cellStyle name="Notas 42 4" xfId="58587" xr:uid="{E0F2F85E-F76D-4555-9DA6-A676BA63C376}"/>
    <cellStyle name="Notas 42 4 2" xfId="58588" xr:uid="{249AAD9E-6F60-460F-92CD-CEADA7FD3F56}"/>
    <cellStyle name="Notas 42 4 2 2" xfId="58589" xr:uid="{250D682C-8787-475F-BA8C-5740E7037D9A}"/>
    <cellStyle name="Notas 42 4 3" xfId="58590" xr:uid="{66C2410E-17ED-4501-89A6-053244EE80B2}"/>
    <cellStyle name="Notas 42 5" xfId="58591" xr:uid="{9AD7D64B-BFCF-40B9-9CEB-84791DA057F4}"/>
    <cellStyle name="Notas 42 5 2" xfId="58592" xr:uid="{B1D2E9AB-182C-4EB6-B596-CECD4ED83EDC}"/>
    <cellStyle name="Notas 42 6" xfId="58593" xr:uid="{212788E0-2280-43DE-AF44-F317CD238975}"/>
    <cellStyle name="Notas 43" xfId="10867" xr:uid="{26393578-7595-4F04-B474-51AF33E7AF67}"/>
    <cellStyle name="Notas 43 2" xfId="12562" xr:uid="{CE1CDEE4-71DC-495A-8BE8-4A3905D8CC19}"/>
    <cellStyle name="Notas 43 2 2" xfId="58594" xr:uid="{CC78D2CA-95E6-4370-A1BF-A99ABBF098CD}"/>
    <cellStyle name="Notas 43 2 2 2" xfId="58595" xr:uid="{28DB158B-7864-48C5-A83B-9C87A0541BDD}"/>
    <cellStyle name="Notas 43 2 2 2 2" xfId="58596" xr:uid="{A0889836-74F4-461A-B6E5-A9990EFDF3BD}"/>
    <cellStyle name="Notas 43 2 2 3" xfId="58597" xr:uid="{15811CFE-4E93-488F-BF8D-CD22CE7D2F82}"/>
    <cellStyle name="Notas 43 2 3" xfId="58598" xr:uid="{034E07BF-2E9C-4AFF-99FC-1B37251A5F59}"/>
    <cellStyle name="Notas 43 2 3 2" xfId="58599" xr:uid="{07039B1D-0078-4601-B090-036BA13C152E}"/>
    <cellStyle name="Notas 43 2 4" xfId="58600" xr:uid="{D9045CA3-B1B3-4FDF-BB2C-62756F92B68C}"/>
    <cellStyle name="Notas 43 3" xfId="58601" xr:uid="{82733E72-C539-4976-B973-D153C47F700E}"/>
    <cellStyle name="Notas 43 3 2" xfId="58602" xr:uid="{01CE9835-3C65-46CD-AC0F-732293D67518}"/>
    <cellStyle name="Notas 43 3 2 2" xfId="58603" xr:uid="{29BD9A1F-B694-4CE7-BE78-D7B009FD127F}"/>
    <cellStyle name="Notas 43 3 2 2 2" xfId="58604" xr:uid="{8A55AF94-4B33-4D78-B2EA-86B870D865EA}"/>
    <cellStyle name="Notas 43 3 2 3" xfId="58605" xr:uid="{5B9228CE-34E8-4C3B-A242-D9F570676C83}"/>
    <cellStyle name="Notas 43 3 3" xfId="58606" xr:uid="{7145802B-81A0-4B57-9565-BA92B10F7AE9}"/>
    <cellStyle name="Notas 43 3 3 2" xfId="58607" xr:uid="{DB8314C7-E35F-4732-9949-E455F982D4A2}"/>
    <cellStyle name="Notas 43 3 4" xfId="58608" xr:uid="{548335B4-801D-4E2A-8ACD-4017625BEDC8}"/>
    <cellStyle name="Notas 43 4" xfId="58609" xr:uid="{0B617375-966F-4034-9E59-4AD4E99E014A}"/>
    <cellStyle name="Notas 43 4 2" xfId="58610" xr:uid="{367FB33A-5556-4848-8475-E37BDE53631E}"/>
    <cellStyle name="Notas 43 4 2 2" xfId="58611" xr:uid="{0B01A7F3-BEC6-45DE-86AA-77B98A62B9ED}"/>
    <cellStyle name="Notas 43 4 3" xfId="58612" xr:uid="{0E07D867-9515-4513-9E96-3FF6FC2C8A9A}"/>
    <cellStyle name="Notas 43 5" xfId="58613" xr:uid="{E2D9AB3F-2509-4CB0-B11F-C90DCDD09305}"/>
    <cellStyle name="Notas 43 5 2" xfId="58614" xr:uid="{8F40A3C4-1739-47C2-AE4F-0FAD1BAF0F0B}"/>
    <cellStyle name="Notas 43 6" xfId="58615" xr:uid="{8D2FDE30-969D-4220-B5B4-2C1D75136D75}"/>
    <cellStyle name="Notas 44" xfId="10868" xr:uid="{6B28AED6-E6BD-448D-9BC0-D11B7CB14241}"/>
    <cellStyle name="Notas 44 2" xfId="12563" xr:uid="{A185A775-44E6-4F6C-8803-A9EB987F8290}"/>
    <cellStyle name="Notas 44 2 2" xfId="58616" xr:uid="{9B7655DD-FDCE-4736-B44C-7C7D470685EB}"/>
    <cellStyle name="Notas 44 2 2 2" xfId="58617" xr:uid="{4DBBEC89-0A51-4E43-8E4F-9B047AE3AD23}"/>
    <cellStyle name="Notas 44 2 2 2 2" xfId="58618" xr:uid="{E28D4A9A-AA63-4AE0-9430-5319886B806D}"/>
    <cellStyle name="Notas 44 2 2 3" xfId="58619" xr:uid="{CC8C71BE-C285-4D4B-8242-4928C03AAA6F}"/>
    <cellStyle name="Notas 44 2 3" xfId="58620" xr:uid="{2DADDF44-0A17-43F4-BA3D-DC3CB626DE0C}"/>
    <cellStyle name="Notas 44 2 3 2" xfId="58621" xr:uid="{00A7C84D-8360-4A3F-8293-F69688C102DB}"/>
    <cellStyle name="Notas 44 2 4" xfId="58622" xr:uid="{FF8DFCC9-99DA-4E86-9DF3-0AD1057C2FBF}"/>
    <cellStyle name="Notas 44 3" xfId="58623" xr:uid="{2CFA6333-AFB3-4B91-AA60-94D49FACDC37}"/>
    <cellStyle name="Notas 44 3 2" xfId="58624" xr:uid="{28EE839E-745A-4AA6-841E-D8933BA18C79}"/>
    <cellStyle name="Notas 44 3 2 2" xfId="58625" xr:uid="{FAB82CEC-C1C7-4B67-BA74-8A8993C642E7}"/>
    <cellStyle name="Notas 44 3 2 2 2" xfId="58626" xr:uid="{E6464869-331B-41E3-AAE0-7F2A54FF244B}"/>
    <cellStyle name="Notas 44 3 2 3" xfId="58627" xr:uid="{BBD0FBD1-9819-454B-813C-23E6F0F47418}"/>
    <cellStyle name="Notas 44 3 3" xfId="58628" xr:uid="{EE531828-BE33-4317-A244-0CB3A4DEC4DD}"/>
    <cellStyle name="Notas 44 3 3 2" xfId="58629" xr:uid="{3F0E0A0A-A8B8-4AEE-9658-DE46430AF574}"/>
    <cellStyle name="Notas 44 3 4" xfId="58630" xr:uid="{80E224FB-6532-483C-8A5B-846E9B7DE58B}"/>
    <cellStyle name="Notas 44 4" xfId="58631" xr:uid="{203FCFF9-F40F-4265-82EF-76A6F6E55A21}"/>
    <cellStyle name="Notas 44 4 2" xfId="58632" xr:uid="{8832A1A2-6276-4144-B422-631B3AF0091B}"/>
    <cellStyle name="Notas 44 4 2 2" xfId="58633" xr:uid="{9D9B2629-D4F6-4A07-A88C-8DA52F1F0A65}"/>
    <cellStyle name="Notas 44 4 3" xfId="58634" xr:uid="{5211D774-53F1-4C88-A0FF-B19DAEC265CB}"/>
    <cellStyle name="Notas 44 5" xfId="58635" xr:uid="{48A19C55-B96F-4ECA-A9AE-E032B8D8ED19}"/>
    <cellStyle name="Notas 44 5 2" xfId="58636" xr:uid="{A314C9B5-3198-40E8-8712-7D6293CB8EA8}"/>
    <cellStyle name="Notas 44 6" xfId="58637" xr:uid="{D6E559C4-0EB8-4346-8216-9371DCAD013D}"/>
    <cellStyle name="Notas 45" xfId="10869" xr:uid="{40EDBE28-19B8-42BB-BF84-4A19EE238A55}"/>
    <cellStyle name="Notas 45 2" xfId="12564" xr:uid="{14A85CAA-24C1-4F73-A860-E366E86E0D63}"/>
    <cellStyle name="Notas 45 2 2" xfId="58638" xr:uid="{3197B302-36D8-4241-B5DC-81B3A038D073}"/>
    <cellStyle name="Notas 45 2 2 2" xfId="58639" xr:uid="{1738B89B-E9A7-4AA3-8625-88A9327041A4}"/>
    <cellStyle name="Notas 45 2 2 2 2" xfId="58640" xr:uid="{D54A2D13-3740-42F9-9B27-2A04ABDADA77}"/>
    <cellStyle name="Notas 45 2 2 3" xfId="58641" xr:uid="{8A66D849-B3BB-4D00-8903-27987650D69C}"/>
    <cellStyle name="Notas 45 2 3" xfId="58642" xr:uid="{B419DCF7-BF49-4B36-8A45-2402CACFB0CE}"/>
    <cellStyle name="Notas 45 2 3 2" xfId="58643" xr:uid="{2AE39CCC-3453-4689-8E16-B74B2425A10E}"/>
    <cellStyle name="Notas 45 2 4" xfId="58644" xr:uid="{5F0AA3AE-0BAE-4BF3-BA87-07B5ACF5A96D}"/>
    <cellStyle name="Notas 45 3" xfId="58645" xr:uid="{95461D97-5FB7-48B5-8173-16F912B6950C}"/>
    <cellStyle name="Notas 45 3 2" xfId="58646" xr:uid="{4394A8A9-0543-4E00-BEA3-AB20A68E20A6}"/>
    <cellStyle name="Notas 45 3 2 2" xfId="58647" xr:uid="{75181381-B537-40B7-8B69-69973D72FB22}"/>
    <cellStyle name="Notas 45 3 2 2 2" xfId="58648" xr:uid="{2D29B92D-53DA-48BE-B975-7357CE4F0D7C}"/>
    <cellStyle name="Notas 45 3 2 3" xfId="58649" xr:uid="{753C983D-FA0F-4F34-A5B5-26457B6C82DC}"/>
    <cellStyle name="Notas 45 3 3" xfId="58650" xr:uid="{73B0C85A-FA01-4598-A815-F43822D9272D}"/>
    <cellStyle name="Notas 45 3 3 2" xfId="58651" xr:uid="{1861A815-B596-4ADB-9782-B9D9107CD819}"/>
    <cellStyle name="Notas 45 3 4" xfId="58652" xr:uid="{DA20BE67-70C8-486F-8A81-0177B7D5D991}"/>
    <cellStyle name="Notas 45 4" xfId="58653" xr:uid="{7FF6B66F-7B4E-4FC9-B040-9EE5C4D1EC42}"/>
    <cellStyle name="Notas 45 4 2" xfId="58654" xr:uid="{B161DE78-4BF2-49E4-B62E-8B84D3FF456A}"/>
    <cellStyle name="Notas 45 4 2 2" xfId="58655" xr:uid="{CBB1546E-A708-4992-BBB5-FEEF53C5BD88}"/>
    <cellStyle name="Notas 45 4 3" xfId="58656" xr:uid="{D6B344FF-D2B1-4BB5-A7C9-D571ADFE92AC}"/>
    <cellStyle name="Notas 45 5" xfId="58657" xr:uid="{5B961F96-9A94-4C3D-97FF-93723BC242AA}"/>
    <cellStyle name="Notas 45 5 2" xfId="58658" xr:uid="{6DE6715E-AD90-4B9F-9449-20A2FFC12EA0}"/>
    <cellStyle name="Notas 45 6" xfId="58659" xr:uid="{D2EAAE28-1ACE-43C2-9147-98C05CFDD174}"/>
    <cellStyle name="Notas 46" xfId="10870" xr:uid="{BC84A03F-0173-4A01-9C95-27016A694C66}"/>
    <cellStyle name="Notas 46 2" xfId="12565" xr:uid="{DB745DD1-DC5B-4E23-8490-F28E40EC9594}"/>
    <cellStyle name="Notas 46 2 2" xfId="58660" xr:uid="{E7D99EC9-4581-4D29-A86F-861755CE0C06}"/>
    <cellStyle name="Notas 46 2 2 2" xfId="58661" xr:uid="{E04BDC11-54D6-403E-9BF5-F76F3872EA7A}"/>
    <cellStyle name="Notas 46 2 2 2 2" xfId="58662" xr:uid="{3FBE8801-1850-492A-BD36-F3C29AF3B2F9}"/>
    <cellStyle name="Notas 46 2 2 3" xfId="58663" xr:uid="{8893599F-5FEB-420D-8D09-005BDEEDBFEB}"/>
    <cellStyle name="Notas 46 2 3" xfId="58664" xr:uid="{02CCF89F-B32D-441E-9980-A3091BC8BAE0}"/>
    <cellStyle name="Notas 46 2 3 2" xfId="58665" xr:uid="{DDA44E02-251E-4AD6-B0A5-87F90975946E}"/>
    <cellStyle name="Notas 46 2 4" xfId="58666" xr:uid="{7441E6CF-65D3-427A-892E-7E41B601731D}"/>
    <cellStyle name="Notas 46 3" xfId="58667" xr:uid="{E80A00A7-0FE6-465F-BE20-68C2DD038ABA}"/>
    <cellStyle name="Notas 46 3 2" xfId="58668" xr:uid="{59CA793A-D9F1-4E19-8A19-3B0E07B49D4D}"/>
    <cellStyle name="Notas 46 3 2 2" xfId="58669" xr:uid="{0C2ECAFA-0442-474C-8AFE-B3BFA45B27FF}"/>
    <cellStyle name="Notas 46 3 2 2 2" xfId="58670" xr:uid="{4403AD54-DA1A-429D-8F4F-C61DCF4C673B}"/>
    <cellStyle name="Notas 46 3 2 3" xfId="58671" xr:uid="{161AB3BF-C2BD-4B9A-B525-2E4FA4FA29C2}"/>
    <cellStyle name="Notas 46 3 3" xfId="58672" xr:uid="{DACA23C2-5DFC-4252-A7F0-0175DA015283}"/>
    <cellStyle name="Notas 46 3 3 2" xfId="58673" xr:uid="{55E45BEC-4E62-4EDE-9AC2-2A2639972A36}"/>
    <cellStyle name="Notas 46 3 4" xfId="58674" xr:uid="{7C80D7A8-E35B-48DC-A513-332154D9BA9F}"/>
    <cellStyle name="Notas 46 4" xfId="58675" xr:uid="{4C276FB8-326D-4E49-9510-DE5CCBFF60DF}"/>
    <cellStyle name="Notas 46 4 2" xfId="58676" xr:uid="{81190D80-92D7-49DF-A174-6042E95851B5}"/>
    <cellStyle name="Notas 46 4 2 2" xfId="58677" xr:uid="{A566479E-912D-426C-93A9-39B9CB82DE4B}"/>
    <cellStyle name="Notas 46 4 3" xfId="58678" xr:uid="{A7AA687B-D68B-40B5-B05C-C8136DB6AF29}"/>
    <cellStyle name="Notas 46 5" xfId="58679" xr:uid="{BE583CE9-81A3-4FE3-AEA8-CDAA377EDA2E}"/>
    <cellStyle name="Notas 46 5 2" xfId="58680" xr:uid="{C92B73EC-ED83-4D97-8B7D-3CF9C7D1FA7A}"/>
    <cellStyle name="Notas 46 6" xfId="58681" xr:uid="{984537A8-6324-45F9-B8A6-61E94B998155}"/>
    <cellStyle name="Notas 47" xfId="10871" xr:uid="{08104A94-CA26-439F-B219-C8F60F834963}"/>
    <cellStyle name="Notas 47 2" xfId="12566" xr:uid="{4FEDACD6-BAC1-487C-86FD-1D14632FF307}"/>
    <cellStyle name="Notas 47 2 2" xfId="58682" xr:uid="{59B7C333-F85A-4E8E-9178-392D57CE86B7}"/>
    <cellStyle name="Notas 47 2 2 2" xfId="58683" xr:uid="{A6B39669-61D6-437D-A57E-133A55E3B3CC}"/>
    <cellStyle name="Notas 47 2 2 2 2" xfId="58684" xr:uid="{1AEA9C55-667D-40D8-AA4D-14A46951A24B}"/>
    <cellStyle name="Notas 47 2 2 3" xfId="58685" xr:uid="{5E702171-4799-4483-8C96-AFE4683FBE8C}"/>
    <cellStyle name="Notas 47 2 3" xfId="58686" xr:uid="{00FDA56C-AC7D-496C-B9A4-11D3ACCFD25E}"/>
    <cellStyle name="Notas 47 2 3 2" xfId="58687" xr:uid="{F731E274-D570-4065-A805-2E59698E108F}"/>
    <cellStyle name="Notas 47 2 4" xfId="58688" xr:uid="{A2266E97-FDDA-457A-AAA2-76635D85AE05}"/>
    <cellStyle name="Notas 47 3" xfId="58689" xr:uid="{FE23734B-4ACE-43D9-86C0-EC97D6A4C0C2}"/>
    <cellStyle name="Notas 47 3 2" xfId="58690" xr:uid="{509761D3-C0FB-46C9-A674-BA3CB3A0E6C5}"/>
    <cellStyle name="Notas 47 3 2 2" xfId="58691" xr:uid="{7E8EE04B-FC9C-4237-9000-6B659FC66C74}"/>
    <cellStyle name="Notas 47 3 2 2 2" xfId="58692" xr:uid="{840820E0-3AC8-496B-8DE3-AF997B53DDF3}"/>
    <cellStyle name="Notas 47 3 2 3" xfId="58693" xr:uid="{05E572F9-5DF0-4EAC-885D-EF0F8C4F86D1}"/>
    <cellStyle name="Notas 47 3 3" xfId="58694" xr:uid="{DAF88F5F-93DB-424E-BAC9-05859BA4CB16}"/>
    <cellStyle name="Notas 47 3 3 2" xfId="58695" xr:uid="{9319DE06-1571-4C6A-8AFC-9D7DA444935C}"/>
    <cellStyle name="Notas 47 3 4" xfId="58696" xr:uid="{FC484F25-20AF-4B4B-BB26-908A11B741A5}"/>
    <cellStyle name="Notas 47 4" xfId="58697" xr:uid="{6FBB0B3A-3972-4880-999B-D5033F7A4192}"/>
    <cellStyle name="Notas 47 4 2" xfId="58698" xr:uid="{B972F856-5BB1-4C6E-9182-FFA8FC54D451}"/>
    <cellStyle name="Notas 47 4 2 2" xfId="58699" xr:uid="{5D43683E-0159-4817-A869-8B3B37A57BF8}"/>
    <cellStyle name="Notas 47 4 3" xfId="58700" xr:uid="{9B9BC469-F93F-4B5E-B662-18C0F218408C}"/>
    <cellStyle name="Notas 47 5" xfId="58701" xr:uid="{CAF3B03D-358B-4F69-A7D4-84B4D5B015F5}"/>
    <cellStyle name="Notas 47 5 2" xfId="58702" xr:uid="{93F12374-9735-491C-BCF1-6E8DF60C0792}"/>
    <cellStyle name="Notas 47 6" xfId="58703" xr:uid="{D15E327F-0820-4BC7-8261-49C31038DCA3}"/>
    <cellStyle name="Notas 48" xfId="10872" xr:uid="{3E6BEA03-EF8D-4C65-8032-20D8A4DFB41B}"/>
    <cellStyle name="Notas 48 2" xfId="12567" xr:uid="{2B524A14-F06C-46BD-8440-79967C7CFE50}"/>
    <cellStyle name="Notas 48 2 2" xfId="58704" xr:uid="{44C677DF-91D0-4875-B8E1-8ADB667F49E8}"/>
    <cellStyle name="Notas 48 2 2 2" xfId="58705" xr:uid="{12CD4FA5-11CD-457D-AF8C-71403D15087A}"/>
    <cellStyle name="Notas 48 2 2 2 2" xfId="58706" xr:uid="{CCBCDAB7-BD83-46C0-B6BD-12ED578B58C7}"/>
    <cellStyle name="Notas 48 2 2 3" xfId="58707" xr:uid="{87DC181B-0FC7-4AE0-9C2B-6890BD9148EA}"/>
    <cellStyle name="Notas 48 2 3" xfId="58708" xr:uid="{8A8ECC26-88A1-407A-8A24-676F14158B2F}"/>
    <cellStyle name="Notas 48 2 3 2" xfId="58709" xr:uid="{4164486D-AB10-47D3-9A31-364D6CB96081}"/>
    <cellStyle name="Notas 48 2 4" xfId="58710" xr:uid="{7D6D1299-8E82-4979-A968-4150D715E6AA}"/>
    <cellStyle name="Notas 48 3" xfId="58711" xr:uid="{36C82BAB-9DD3-4CF7-A293-FBDFEC23A842}"/>
    <cellStyle name="Notas 48 3 2" xfId="58712" xr:uid="{5B79CB2C-0937-49B9-85FA-1A883BB64C58}"/>
    <cellStyle name="Notas 48 3 2 2" xfId="58713" xr:uid="{A9C54E9D-50BB-449F-843B-831C8FB64C6E}"/>
    <cellStyle name="Notas 48 3 2 2 2" xfId="58714" xr:uid="{D9AB7487-0FF8-40FA-8DF7-0CADAE20FC08}"/>
    <cellStyle name="Notas 48 3 2 3" xfId="58715" xr:uid="{99F5B12B-446D-4072-BA71-047891D18E4B}"/>
    <cellStyle name="Notas 48 3 3" xfId="58716" xr:uid="{D2BD838C-A85A-46D8-8C5F-3AFE11D2B6D2}"/>
    <cellStyle name="Notas 48 3 3 2" xfId="58717" xr:uid="{0A6FCAF1-A4A8-4B4F-A80E-75FE9BD7DFB7}"/>
    <cellStyle name="Notas 48 3 4" xfId="58718" xr:uid="{3B10A8CD-FF06-4CCA-87A0-FC3B8EE8D901}"/>
    <cellStyle name="Notas 48 4" xfId="58719" xr:uid="{69F37742-CF7D-4C38-B0A0-C0BFD8C9A210}"/>
    <cellStyle name="Notas 48 4 2" xfId="58720" xr:uid="{D1D40C85-3B7A-4C27-A464-D59D24408917}"/>
    <cellStyle name="Notas 48 4 2 2" xfId="58721" xr:uid="{A1D96BEF-AFA1-4436-9399-0304DEBD3B60}"/>
    <cellStyle name="Notas 48 4 3" xfId="58722" xr:uid="{0DC751E9-0545-464C-AA48-38F85507456A}"/>
    <cellStyle name="Notas 48 5" xfId="58723" xr:uid="{294B6F94-EA9F-426D-AA82-1F8A0C46C9AB}"/>
    <cellStyle name="Notas 48 5 2" xfId="58724" xr:uid="{D9CEA0A3-EF99-4E36-91AC-CF5BDCEF10B2}"/>
    <cellStyle name="Notas 48 6" xfId="58725" xr:uid="{E685F7B3-DBA4-4E07-BAB4-AE2E4DFF2C80}"/>
    <cellStyle name="Notas 49" xfId="10873" xr:uid="{2650BEC3-CCEE-4870-807D-D02418FBF8CA}"/>
    <cellStyle name="Notas 49 2" xfId="12568" xr:uid="{3DD8E046-E56A-45B3-BE26-9DA4CA741CB5}"/>
    <cellStyle name="Notas 49 2 2" xfId="58726" xr:uid="{1F582395-80E3-464A-B968-0E50D59F3FCC}"/>
    <cellStyle name="Notas 49 2 2 2" xfId="58727" xr:uid="{D9391693-FDF2-485E-B30E-2FF25817978C}"/>
    <cellStyle name="Notas 49 2 2 2 2" xfId="58728" xr:uid="{16128AC3-41EF-41A8-984A-C456A8E6BDFF}"/>
    <cellStyle name="Notas 49 2 2 3" xfId="58729" xr:uid="{E848E991-269E-4405-8F90-345B4B6BA951}"/>
    <cellStyle name="Notas 49 2 3" xfId="58730" xr:uid="{AFF4ED89-4950-4E01-8390-0ACC627C3E55}"/>
    <cellStyle name="Notas 49 2 3 2" xfId="58731" xr:uid="{2952AA53-5D24-43BD-912B-4A50B5A6D807}"/>
    <cellStyle name="Notas 49 2 4" xfId="58732" xr:uid="{D74DACAB-B67F-452E-AF34-834A1FC3B61D}"/>
    <cellStyle name="Notas 49 3" xfId="58733" xr:uid="{A12C0292-08EA-4B59-B32F-1E90C693FB37}"/>
    <cellStyle name="Notas 49 3 2" xfId="58734" xr:uid="{B4034EB2-D5D7-46AA-AE24-B04CD0D6C620}"/>
    <cellStyle name="Notas 49 3 2 2" xfId="58735" xr:uid="{3FFE776E-E4D8-48C4-92C3-12AFFC456D35}"/>
    <cellStyle name="Notas 49 3 2 2 2" xfId="58736" xr:uid="{A662AA9C-3C0B-471F-BCE3-9209E794D6A3}"/>
    <cellStyle name="Notas 49 3 2 3" xfId="58737" xr:uid="{53A26011-C0A8-4F94-B6CA-A74F03EBE0C1}"/>
    <cellStyle name="Notas 49 3 3" xfId="58738" xr:uid="{3470F174-9494-4EC0-BC8B-561C049F27C0}"/>
    <cellStyle name="Notas 49 3 3 2" xfId="58739" xr:uid="{79473A7B-F26D-4ACF-AA44-0B4489A51E60}"/>
    <cellStyle name="Notas 49 3 4" xfId="58740" xr:uid="{10B58C05-6DEB-4E56-BD84-D72B8BA4E164}"/>
    <cellStyle name="Notas 49 4" xfId="58741" xr:uid="{3DAA9111-B05E-4E5E-A6A1-23A092E58A0A}"/>
    <cellStyle name="Notas 49 4 2" xfId="58742" xr:uid="{57797876-7838-400B-9481-B25BD8566D32}"/>
    <cellStyle name="Notas 49 4 2 2" xfId="58743" xr:uid="{387F24FC-6C8B-4E1F-8835-AAC2838F4656}"/>
    <cellStyle name="Notas 49 4 3" xfId="58744" xr:uid="{16FF389B-DBD3-41E0-8127-E2743C52C2E4}"/>
    <cellStyle name="Notas 49 5" xfId="58745" xr:uid="{C93D6B57-C039-4730-9E3D-A4BA942FDE80}"/>
    <cellStyle name="Notas 49 5 2" xfId="58746" xr:uid="{371ED67F-958B-4AE2-AA59-E87CFC06857C}"/>
    <cellStyle name="Notas 49 6" xfId="58747" xr:uid="{66E420BA-D0A6-44C3-B847-C21A77C08EA4}"/>
    <cellStyle name="Notas 5" xfId="881" xr:uid="{39AD9005-A0AC-4662-B45B-51356733CC15}"/>
    <cellStyle name="Notas 5 10" xfId="10874" xr:uid="{C0E37986-9C5C-49A3-8A77-2F30AD7CD1A0}"/>
    <cellStyle name="Notas 5 10 2" xfId="58748" xr:uid="{650E1E0A-C5AA-46F1-AE12-78D9CF20122E}"/>
    <cellStyle name="Notas 5 11" xfId="10875" xr:uid="{0BCBE4F2-3552-43FE-ADF0-CFF4008A672D}"/>
    <cellStyle name="Notas 5 11 2" xfId="58749" xr:uid="{1C846776-BD2D-4EBF-9739-8D5F3C58FFEC}"/>
    <cellStyle name="Notas 5 12" xfId="10876" xr:uid="{52E3ACBE-E347-4E90-8AED-614D54467DDB}"/>
    <cellStyle name="Notas 5 12 2" xfId="58750" xr:uid="{A7F28432-4C5A-4701-AB58-5A2ED3341983}"/>
    <cellStyle name="Notas 5 13" xfId="10877" xr:uid="{BE501D8C-EAA1-4D99-9B60-9E0715C6B4A9}"/>
    <cellStyle name="Notas 5 13 2" xfId="58751" xr:uid="{489EA572-4D11-4072-A4A1-509534CA5001}"/>
    <cellStyle name="Notas 5 14" xfId="10878" xr:uid="{9617BB78-DD47-4722-A05D-1B6415BBA1F6}"/>
    <cellStyle name="Notas 5 14 2" xfId="58752" xr:uid="{A2375EE1-AF70-4785-B92A-FCF30D97D342}"/>
    <cellStyle name="Notas 5 15" xfId="10879" xr:uid="{44F7F6BA-576A-4530-97EE-133ABF37F4DC}"/>
    <cellStyle name="Notas 5 15 2" xfId="58753" xr:uid="{2A525194-9046-4FFA-A55D-109177EC7589}"/>
    <cellStyle name="Notas 5 16" xfId="10880" xr:uid="{E5EA99F9-6AE7-4072-A336-DDB93CAA3810}"/>
    <cellStyle name="Notas 5 16 2" xfId="58754" xr:uid="{8A56397F-4402-4C5A-9010-DAEF952BD16B}"/>
    <cellStyle name="Notas 5 17" xfId="10881" xr:uid="{782A4164-5326-4FD7-8132-CEDB8257B332}"/>
    <cellStyle name="Notas 5 17 2" xfId="58755" xr:uid="{73397D1B-7F2E-419E-B51D-2D92B8A15C5E}"/>
    <cellStyle name="Notas 5 18" xfId="10882" xr:uid="{0C7E9C53-20FE-4E4C-A24C-6ED7F2E512C7}"/>
    <cellStyle name="Notas 5 18 2" xfId="58756" xr:uid="{54604C54-C100-47BF-BF80-83D7FF5F9C41}"/>
    <cellStyle name="Notas 5 19" xfId="10883" xr:uid="{00169AC1-070E-4088-AD0C-CB4B7335A0CB}"/>
    <cellStyle name="Notas 5 19 2" xfId="58757" xr:uid="{09828941-355E-4853-B6EF-800E1014B4D7}"/>
    <cellStyle name="Notas 5 2" xfId="882" xr:uid="{BA6E9B69-CCF0-45F9-BFE0-950B7A286DFA}"/>
    <cellStyle name="Notas 5 2 2" xfId="10884" xr:uid="{C989D1EB-BBBE-4CA1-9F78-014AF4FC1A82}"/>
    <cellStyle name="Notas 5 2 2 2" xfId="58758" xr:uid="{9AC2964C-BBCD-4C76-83CC-3B1EBEAA9E00}"/>
    <cellStyle name="Notas 5 2 2 2 2" xfId="58759" xr:uid="{C9490AC3-F0BB-4BA7-9540-DCAA43052AFB}"/>
    <cellStyle name="Notas 5 2 2 3" xfId="58760" xr:uid="{4F94E26F-87D2-43A5-ADE4-295F56E7910A}"/>
    <cellStyle name="Notas 5 2 3" xfId="10885" xr:uid="{CCF595C8-A8A9-429E-9515-6B0A478139A2}"/>
    <cellStyle name="Notas 5 2 3 2" xfId="58761" xr:uid="{5ED6E104-93BC-4687-9A7C-699C184587AD}"/>
    <cellStyle name="Notas 5 2 4" xfId="10886" xr:uid="{03C02177-4A9C-44AF-A49D-C7330E1ED470}"/>
    <cellStyle name="Notas 5 2 4 2" xfId="58762" xr:uid="{928051A1-30B4-4C6D-80FF-F0E9D6C6513C}"/>
    <cellStyle name="Notas 5 2 5" xfId="10887" xr:uid="{84004B2F-C64C-438A-A72D-01D310F3D81A}"/>
    <cellStyle name="Notas 5 2 5 2" xfId="58763" xr:uid="{20744AF5-4698-4DEE-ACE4-AA1C2A81AE68}"/>
    <cellStyle name="Notas 5 2 6" xfId="10888" xr:uid="{F5BD7638-EFC7-4B79-8129-5EA57C8F3325}"/>
    <cellStyle name="Notas 5 2 6 2" xfId="58764" xr:uid="{5C2E2039-7881-4BB7-B34F-A1F064BC4B3B}"/>
    <cellStyle name="Notas 5 2 7" xfId="10889" xr:uid="{3709C8A5-DC03-42A9-AFFA-1B85A8BE63A2}"/>
    <cellStyle name="Notas 5 2 7 2" xfId="58765" xr:uid="{D59ABD60-795F-4E79-88EF-EEEF416FF275}"/>
    <cellStyle name="Notas 5 20" xfId="10890" xr:uid="{63F69FEE-AFE0-4C93-A3B7-C11F9E711A06}"/>
    <cellStyle name="Notas 5 21" xfId="10891" xr:uid="{A5369049-47AA-4EBA-B77A-C313B36B6093}"/>
    <cellStyle name="Notas 5 22" xfId="10892" xr:uid="{1EB14C7D-27FB-4F67-8DC9-0DD38EF5E787}"/>
    <cellStyle name="Notas 5 23" xfId="10893" xr:uid="{60667AB5-3289-4417-A8F2-6F0075A72A02}"/>
    <cellStyle name="Notas 5 24" xfId="10894" xr:uid="{A242D519-91E0-4E7C-A571-5590F3C1E07E}"/>
    <cellStyle name="Notas 5 25" xfId="10895" xr:uid="{F966C044-800B-411E-BBBB-B54F4A9C926B}"/>
    <cellStyle name="Notas 5 26" xfId="12569" xr:uid="{10152488-4460-46B0-852B-EE940E0ACBD7}"/>
    <cellStyle name="Notas 5 3" xfId="10896" xr:uid="{F166D9B9-32C8-4372-B14F-30066CF311C1}"/>
    <cellStyle name="Notas 5 3 2" xfId="58766" xr:uid="{A67A4F83-10C6-4A95-98A3-787EA831AE7B}"/>
    <cellStyle name="Notas 5 3 2 2" xfId="58767" xr:uid="{DDF7A17C-BDD2-442A-8E1F-5A4A5445908B}"/>
    <cellStyle name="Notas 5 3 2 2 2" xfId="58768" xr:uid="{99850F10-4980-4232-932E-9D2FC3572689}"/>
    <cellStyle name="Notas 5 3 2 3" xfId="58769" xr:uid="{37126051-C238-44CC-AE1A-7E6E0791BD25}"/>
    <cellStyle name="Notas 5 3 3" xfId="58770" xr:uid="{5494DE70-5A41-4BA1-AE27-EDE04CEF4BCD}"/>
    <cellStyle name="Notas 5 3 3 2" xfId="58771" xr:uid="{642392A6-3396-4044-9A45-63609A5AF9DF}"/>
    <cellStyle name="Notas 5 3 4" xfId="58772" xr:uid="{EA438D5C-2550-429B-A621-6DDC41A37EBF}"/>
    <cellStyle name="Notas 5 4" xfId="10897" xr:uid="{AC9C2C00-05E6-48C3-BBB6-63820786BACD}"/>
    <cellStyle name="Notas 5 4 2" xfId="58773" xr:uid="{C9C20BD7-B1B1-4796-B3F7-822812AA5658}"/>
    <cellStyle name="Notas 5 4 2 2" xfId="58774" xr:uid="{0C1BED60-3084-4F5D-83C9-9BEC2E3020C5}"/>
    <cellStyle name="Notas 5 4 2 2 2" xfId="58775" xr:uid="{5FDA8205-1B06-4753-8EC8-8D275E70D449}"/>
    <cellStyle name="Notas 5 4 2 3" xfId="58776" xr:uid="{2EF1D46C-1E0F-4177-9F9B-433856A19B24}"/>
    <cellStyle name="Notas 5 4 3" xfId="58777" xr:uid="{0ABF73C5-EF62-4C50-A317-A0D27908B3E7}"/>
    <cellStyle name="Notas 5 4 3 2" xfId="58778" xr:uid="{DC3B5369-2249-4230-8F3F-63D0DBD29B6B}"/>
    <cellStyle name="Notas 5 4 4" xfId="58779" xr:uid="{B5FC142D-DC21-4CD9-8780-924F52C6F6DA}"/>
    <cellStyle name="Notas 5 5" xfId="10898" xr:uid="{88C9EFAC-8083-499F-84D9-73285863070C}"/>
    <cellStyle name="Notas 5 5 2" xfId="58780" xr:uid="{EC005735-544B-4B20-9E6E-46217AD82BBD}"/>
    <cellStyle name="Notas 5 5 2 2" xfId="58781" xr:uid="{1BDBEB61-DF7B-42B6-A4AB-7A32012B39BD}"/>
    <cellStyle name="Notas 5 5 2 2 2" xfId="58782" xr:uid="{7ADDB1A8-BB2D-4EBA-A96A-E379C7ABCF68}"/>
    <cellStyle name="Notas 5 5 2 3" xfId="58783" xr:uid="{E236D4D7-8E4C-4350-8022-B16843D50C01}"/>
    <cellStyle name="Notas 5 5 3" xfId="58784" xr:uid="{44533585-DE7C-4667-9EF0-42F609E13937}"/>
    <cellStyle name="Notas 5 5 3 2" xfId="58785" xr:uid="{456A0EB7-40E5-46E7-8914-B68ADF831069}"/>
    <cellStyle name="Notas 5 5 4" xfId="58786" xr:uid="{B6666C31-C83D-4DFA-93B2-3B3C2604D085}"/>
    <cellStyle name="Notas 5 6" xfId="10899" xr:uid="{D42A073D-6ACF-498B-816F-A17BB585F202}"/>
    <cellStyle name="Notas 5 6 2" xfId="58787" xr:uid="{BBE45F8F-2047-41ED-8B78-1340AE97F181}"/>
    <cellStyle name="Notas 5 6 2 2" xfId="58788" xr:uid="{238D3CAF-5EE4-48BC-8D62-67837A893ED7}"/>
    <cellStyle name="Notas 5 6 2 2 2" xfId="58789" xr:uid="{4886A840-F151-4FB5-A04D-B270EB2BFC0B}"/>
    <cellStyle name="Notas 5 6 2 3" xfId="58790" xr:uid="{E66320AC-92C3-4964-8298-215021AD9CAE}"/>
    <cellStyle name="Notas 5 6 3" xfId="58791" xr:uid="{5E175725-E491-4D30-864B-C1C70E0DBB95}"/>
    <cellStyle name="Notas 5 6 3 2" xfId="58792" xr:uid="{EA09672E-EE9C-4C17-8494-416F25A8A218}"/>
    <cellStyle name="Notas 5 6 4" xfId="58793" xr:uid="{925CBC7C-75DD-4E26-9093-C51F023F5979}"/>
    <cellStyle name="Notas 5 7" xfId="10900" xr:uid="{694A1F1E-9F41-408E-96B5-43B0D063CDFB}"/>
    <cellStyle name="Notas 5 7 2" xfId="58794" xr:uid="{421CF976-CF48-49E6-85F0-174C3C116279}"/>
    <cellStyle name="Notas 5 7 2 2" xfId="58795" xr:uid="{8861F203-9C90-48B4-9BC6-2676746D6B77}"/>
    <cellStyle name="Notas 5 7 2 2 2" xfId="58796" xr:uid="{49FD03D2-905F-4F51-BCA1-2540E72060D1}"/>
    <cellStyle name="Notas 5 7 2 3" xfId="58797" xr:uid="{538BD029-7482-411F-89B8-88F0AF0B005D}"/>
    <cellStyle name="Notas 5 7 3" xfId="58798" xr:uid="{5F4CEB99-C5A0-4DAB-A3B1-60BAFA56FF4D}"/>
    <cellStyle name="Notas 5 7 3 2" xfId="58799" xr:uid="{FDED0790-C955-43B0-B0B0-0181A0B69047}"/>
    <cellStyle name="Notas 5 7 4" xfId="58800" xr:uid="{711E0AED-86D6-4F92-BFCB-C1229C6B922A}"/>
    <cellStyle name="Notas 5 8" xfId="10901" xr:uid="{255F7974-CC04-42B8-BAB9-3C86A61AC479}"/>
    <cellStyle name="Notas 5 8 2" xfId="58801" xr:uid="{06E855B6-BBE3-4073-9A49-44252BB9D065}"/>
    <cellStyle name="Notas 5 8 2 2" xfId="58802" xr:uid="{CE4D22B6-43BD-4838-8CC7-39DA70B0130A}"/>
    <cellStyle name="Notas 5 8 3" xfId="58803" xr:uid="{A3932FBC-BE84-4257-981B-FCA1F349CD2F}"/>
    <cellStyle name="Notas 5 9" xfId="10902" xr:uid="{AB0405CA-944F-45D4-886C-B6F0B3AD50CD}"/>
    <cellStyle name="Notas 5 9 2" xfId="58804" xr:uid="{BF4FF933-DD2D-412A-92D0-D012E738CE6D}"/>
    <cellStyle name="Notas 50" xfId="10903" xr:uid="{9E7CBA65-DE42-4B54-B3F9-50D972BDA7CB}"/>
    <cellStyle name="Notas 50 2" xfId="12570" xr:uid="{72B159B1-797A-40BA-9902-6874F1FAE13C}"/>
    <cellStyle name="Notas 50 2 2" xfId="58805" xr:uid="{B9C8A960-6F2E-479E-9363-6CC1672B392D}"/>
    <cellStyle name="Notas 50 2 2 2" xfId="58806" xr:uid="{E90E1782-BB98-4905-BB94-1CFFAB9A21BA}"/>
    <cellStyle name="Notas 50 2 2 2 2" xfId="58807" xr:uid="{C78082FD-A1AD-4F48-9957-F9A49B495F4D}"/>
    <cellStyle name="Notas 50 2 2 3" xfId="58808" xr:uid="{657A338E-B0DF-4518-9DC9-2FA70BF5600E}"/>
    <cellStyle name="Notas 50 2 3" xfId="58809" xr:uid="{2D1925D8-21DC-47FC-83ED-BC4DDC09F42C}"/>
    <cellStyle name="Notas 50 2 3 2" xfId="58810" xr:uid="{4CE6FE9A-EEB1-4866-B5B3-4FB540636D42}"/>
    <cellStyle name="Notas 50 2 4" xfId="58811" xr:uid="{947054A3-276A-4DF1-80A2-10969B3688BC}"/>
    <cellStyle name="Notas 50 3" xfId="58812" xr:uid="{C8CFD1A2-8B32-4EE4-9A67-B500A9F9BF34}"/>
    <cellStyle name="Notas 50 3 2" xfId="58813" xr:uid="{3DBC0972-7665-4ED5-B266-0FD4749F50DB}"/>
    <cellStyle name="Notas 50 3 2 2" xfId="58814" xr:uid="{47CDBDD9-9899-4409-8306-6CBCB37844D5}"/>
    <cellStyle name="Notas 50 3 2 2 2" xfId="58815" xr:uid="{8E0CAEEA-FE69-4555-AE63-8ED4A9052D24}"/>
    <cellStyle name="Notas 50 3 2 3" xfId="58816" xr:uid="{31A162DC-071C-456D-BAC7-E46064040A03}"/>
    <cellStyle name="Notas 50 3 3" xfId="58817" xr:uid="{ADE29FAB-BB6E-4189-979F-D56674D2E01D}"/>
    <cellStyle name="Notas 50 3 3 2" xfId="58818" xr:uid="{A9307E70-6209-4300-B2CC-C1A38B5033C5}"/>
    <cellStyle name="Notas 50 3 4" xfId="58819" xr:uid="{0F767E40-1518-4D35-AF26-2F9D72B367CA}"/>
    <cellStyle name="Notas 50 4" xfId="58820" xr:uid="{AFC5F944-D5C0-464A-B47E-CE2106022395}"/>
    <cellStyle name="Notas 50 4 2" xfId="58821" xr:uid="{96CA5A82-5DB6-4F1F-B426-25660CA29D01}"/>
    <cellStyle name="Notas 50 4 2 2" xfId="58822" xr:uid="{7704B076-BCAF-41AA-AAA5-C2C1105F0125}"/>
    <cellStyle name="Notas 50 4 3" xfId="58823" xr:uid="{2A52843C-668E-4DCF-9D7C-6478CF5605B6}"/>
    <cellStyle name="Notas 50 5" xfId="58824" xr:uid="{574D004F-54EF-4048-A3AC-E57AB1B40EFF}"/>
    <cellStyle name="Notas 50 5 2" xfId="58825" xr:uid="{11C64C48-2AB2-44F6-9B57-AD2C9FB0167B}"/>
    <cellStyle name="Notas 50 6" xfId="58826" xr:uid="{FF1229FD-42C3-47F7-BE60-617A0A255D6C}"/>
    <cellStyle name="Notas 51" xfId="10904" xr:uid="{38E38F7D-D4BE-4043-BC7C-04F09E1B2597}"/>
    <cellStyle name="Notas 51 2" xfId="12571" xr:uid="{CC269C63-19CC-4CA1-99DE-8AD8F01F9D48}"/>
    <cellStyle name="Notas 51 2 2" xfId="58827" xr:uid="{3A7AFF1D-64FA-42B6-9141-6D275487F672}"/>
    <cellStyle name="Notas 51 2 2 2" xfId="58828" xr:uid="{608CEA31-8E1E-4558-BC15-6EABA9FDB9FB}"/>
    <cellStyle name="Notas 51 2 2 2 2" xfId="58829" xr:uid="{B38C5ADE-67A5-4F26-A151-0FFFCF9519E1}"/>
    <cellStyle name="Notas 51 2 2 3" xfId="58830" xr:uid="{B2A69801-4A42-455A-8214-9813E42C0ADE}"/>
    <cellStyle name="Notas 51 2 3" xfId="58831" xr:uid="{3B9D2BCA-01DF-4AC7-84DD-E137E4A58963}"/>
    <cellStyle name="Notas 51 2 3 2" xfId="58832" xr:uid="{D98B6031-0B27-47ED-BD80-6F50AF7358B7}"/>
    <cellStyle name="Notas 51 2 4" xfId="58833" xr:uid="{9E76B16C-3FBE-4E57-BEB5-E4FA0CFCF69F}"/>
    <cellStyle name="Notas 51 3" xfId="58834" xr:uid="{42CF11D8-4674-43A4-BA4A-B9D42918CC27}"/>
    <cellStyle name="Notas 51 3 2" xfId="58835" xr:uid="{49F29362-8FAF-4C09-AD6D-E313FE485F4E}"/>
    <cellStyle name="Notas 51 3 2 2" xfId="58836" xr:uid="{9FA0094D-4CA6-437B-A652-59C2488ADB0D}"/>
    <cellStyle name="Notas 51 3 2 2 2" xfId="58837" xr:uid="{D20D9C46-58D6-44DF-8593-948D2842B82E}"/>
    <cellStyle name="Notas 51 3 2 3" xfId="58838" xr:uid="{B0C653DD-EE47-49D0-8EA0-97233459B354}"/>
    <cellStyle name="Notas 51 3 3" xfId="58839" xr:uid="{BEBBB312-BB29-4C56-9160-06CA064E2FE1}"/>
    <cellStyle name="Notas 51 3 3 2" xfId="58840" xr:uid="{4B734E29-74C2-43E3-8FBE-C38939C64A8D}"/>
    <cellStyle name="Notas 51 3 4" xfId="58841" xr:uid="{39C08E15-01B9-4DA1-AFDB-DEC63FF218FB}"/>
    <cellStyle name="Notas 51 4" xfId="58842" xr:uid="{A6E71705-7884-47C4-A3B7-3BDE93CB35F5}"/>
    <cellStyle name="Notas 51 4 2" xfId="58843" xr:uid="{1ACC1126-3C74-4FD5-92BF-51702809ECE5}"/>
    <cellStyle name="Notas 51 4 2 2" xfId="58844" xr:uid="{DA4F948C-303A-438A-A8EB-5C4FAC04AFCB}"/>
    <cellStyle name="Notas 51 4 3" xfId="58845" xr:uid="{4998FC91-14C5-49F2-917B-B118353984BB}"/>
    <cellStyle name="Notas 51 5" xfId="58846" xr:uid="{8EE78911-8C72-4300-A1AB-3453C9E72D91}"/>
    <cellStyle name="Notas 51 5 2" xfId="58847" xr:uid="{0439823B-BFFB-40E4-A386-4B79B3F76C05}"/>
    <cellStyle name="Notas 51 6" xfId="58848" xr:uid="{D3AB0928-ACF2-4523-B2BE-0EE9554E2F9B}"/>
    <cellStyle name="Notas 52" xfId="10905" xr:uid="{389FF61E-B0C1-4514-A10C-C06CA42E9504}"/>
    <cellStyle name="Notas 52 2" xfId="12572" xr:uid="{5A41734E-BAC4-4603-9771-97FB1033A627}"/>
    <cellStyle name="Notas 52 2 2" xfId="58849" xr:uid="{2B24FAD0-DFE4-4588-87ED-A2BE280A7B5B}"/>
    <cellStyle name="Notas 52 2 2 2" xfId="58850" xr:uid="{68111B08-F2A0-4BC2-A4B8-B562E3EBCABE}"/>
    <cellStyle name="Notas 52 2 2 2 2" xfId="58851" xr:uid="{F7AC18DB-CBDC-4B3E-A7D0-62603BAF08E9}"/>
    <cellStyle name="Notas 52 2 2 3" xfId="58852" xr:uid="{66CA47A9-DAC4-4C1D-8783-F5BC88D7DBFA}"/>
    <cellStyle name="Notas 52 2 3" xfId="58853" xr:uid="{5E1D19B6-6A3D-488C-A0ED-4C27391420D2}"/>
    <cellStyle name="Notas 52 2 3 2" xfId="58854" xr:uid="{2B011A3D-6638-43EB-943E-F0E1C2610518}"/>
    <cellStyle name="Notas 52 2 4" xfId="58855" xr:uid="{9FE22108-888D-4DBA-A9CE-16A0373EDE67}"/>
    <cellStyle name="Notas 52 3" xfId="58856" xr:uid="{8054970A-0137-4BD7-8F31-D6080D3078D8}"/>
    <cellStyle name="Notas 52 3 2" xfId="58857" xr:uid="{562B2F16-1745-469C-B345-14DC8A7DE948}"/>
    <cellStyle name="Notas 52 3 2 2" xfId="58858" xr:uid="{6E2CCC67-D70D-4397-AC33-2A72D7B3E595}"/>
    <cellStyle name="Notas 52 3 2 2 2" xfId="58859" xr:uid="{576429B7-62E6-4C20-86D3-9052DC674AAA}"/>
    <cellStyle name="Notas 52 3 2 3" xfId="58860" xr:uid="{33A37E64-DBA7-4210-AB35-4322D1A01B5C}"/>
    <cellStyle name="Notas 52 3 3" xfId="58861" xr:uid="{132B0A5B-D5B0-4EDB-AAEB-82515DF6690B}"/>
    <cellStyle name="Notas 52 3 3 2" xfId="58862" xr:uid="{CD5090D1-4311-4341-84D2-B1A525FAA112}"/>
    <cellStyle name="Notas 52 3 4" xfId="58863" xr:uid="{016CCB68-3FE9-4A04-B819-F45EB33C56DC}"/>
    <cellStyle name="Notas 52 4" xfId="58864" xr:uid="{3E2A8BB6-8538-44F9-A7E5-D9ED5344052E}"/>
    <cellStyle name="Notas 52 4 2" xfId="58865" xr:uid="{F0AFFF9A-67CC-4EF1-8365-9F4F1E257667}"/>
    <cellStyle name="Notas 52 4 2 2" xfId="58866" xr:uid="{3C3744D2-29B0-4C2F-881A-116CAD8D80A4}"/>
    <cellStyle name="Notas 52 4 3" xfId="58867" xr:uid="{6B77B374-3A63-4959-96E1-3F6AC6278D03}"/>
    <cellStyle name="Notas 52 5" xfId="58868" xr:uid="{0DCC9C3C-5039-4B2D-9183-EE2B6C64D85C}"/>
    <cellStyle name="Notas 52 5 2" xfId="58869" xr:uid="{4208F883-803D-46B1-A676-E1A3F0B36338}"/>
    <cellStyle name="Notas 52 6" xfId="58870" xr:uid="{58BBE612-DD2E-47C4-A453-77AF7FFEA5B4}"/>
    <cellStyle name="Notas 53" xfId="10906" xr:uid="{ABB775F9-AC00-4172-ACFF-58387185C7E9}"/>
    <cellStyle name="Notas 53 2" xfId="12573" xr:uid="{E402C2A1-1B99-4C31-B2FE-307AA184E871}"/>
    <cellStyle name="Notas 53 2 2" xfId="58871" xr:uid="{CBA2C527-C7D8-420C-87BF-1E208A9F5BB1}"/>
    <cellStyle name="Notas 53 2 2 2" xfId="58872" xr:uid="{B1F1110A-4CAD-41BD-BD11-D7E75142DA0D}"/>
    <cellStyle name="Notas 53 2 2 2 2" xfId="58873" xr:uid="{293E7435-FF54-4541-954B-3AAC43EA3B0A}"/>
    <cellStyle name="Notas 53 2 2 3" xfId="58874" xr:uid="{A126104D-98AD-48AA-96EC-36E9AB1C830F}"/>
    <cellStyle name="Notas 53 2 3" xfId="58875" xr:uid="{B627A644-9FDC-48B7-A06D-8E550ED2BA2A}"/>
    <cellStyle name="Notas 53 2 3 2" xfId="58876" xr:uid="{49B037B3-8965-462F-9ACB-ED556A909FC6}"/>
    <cellStyle name="Notas 53 2 4" xfId="58877" xr:uid="{B73B372A-9C9C-450F-9AA5-314A16E38476}"/>
    <cellStyle name="Notas 53 3" xfId="58878" xr:uid="{ECBFF526-DE3F-46F3-A44F-A4AC1DD63776}"/>
    <cellStyle name="Notas 53 3 2" xfId="58879" xr:uid="{7A14BBA6-3B5A-428F-94E8-356EC38D4FD8}"/>
    <cellStyle name="Notas 53 3 2 2" xfId="58880" xr:uid="{0C0600B8-17F6-4DF5-AA72-54C99C0DD6A8}"/>
    <cellStyle name="Notas 53 3 2 2 2" xfId="58881" xr:uid="{F4F2DCC2-6C97-462D-8B51-9373BEA9BEA1}"/>
    <cellStyle name="Notas 53 3 2 3" xfId="58882" xr:uid="{96715B66-A9FB-4CF2-ACAC-92C6F288469D}"/>
    <cellStyle name="Notas 53 3 3" xfId="58883" xr:uid="{2A25561F-7159-44D2-A792-72F3BCE993F4}"/>
    <cellStyle name="Notas 53 3 3 2" xfId="58884" xr:uid="{A06EA874-82F0-44EE-A690-9EC0E6A0CA2E}"/>
    <cellStyle name="Notas 53 3 4" xfId="58885" xr:uid="{76B52170-6FA1-4317-A6D9-932D4C6E548F}"/>
    <cellStyle name="Notas 53 4" xfId="58886" xr:uid="{E5BC5780-3358-4708-9C7E-E4F53601BF7D}"/>
    <cellStyle name="Notas 53 4 2" xfId="58887" xr:uid="{05425F1C-867D-4F5B-A66E-03CC2FA3EBE0}"/>
    <cellStyle name="Notas 53 4 2 2" xfId="58888" xr:uid="{04439332-3225-4E0F-9351-D4990A195B7B}"/>
    <cellStyle name="Notas 53 4 3" xfId="58889" xr:uid="{D425163A-6363-459A-A97B-51744993F317}"/>
    <cellStyle name="Notas 53 5" xfId="58890" xr:uid="{C9FD5FAB-410A-445E-BC70-8F189EA12D87}"/>
    <cellStyle name="Notas 53 5 2" xfId="58891" xr:uid="{C7392EE1-C85B-409B-BC37-CE2AAEE7AFEA}"/>
    <cellStyle name="Notas 53 6" xfId="58892" xr:uid="{F6C6F2B8-060E-4BA4-9E2E-BAA39286512C}"/>
    <cellStyle name="Notas 54" xfId="10907" xr:uid="{1C097C32-667A-4966-842D-F75C4116473E}"/>
    <cellStyle name="Notas 54 2" xfId="12574" xr:uid="{710369AA-9407-41C9-ADE2-C843FB526BE9}"/>
    <cellStyle name="Notas 54 2 2" xfId="58893" xr:uid="{11B9F4C0-AF0A-4805-B878-34B660EBA6D6}"/>
    <cellStyle name="Notas 54 2 2 2" xfId="58894" xr:uid="{4031511C-92C0-4BD0-9742-446AEA4E0DC9}"/>
    <cellStyle name="Notas 54 2 2 2 2" xfId="58895" xr:uid="{03841A6A-C4B5-429F-86D4-E84704EAE210}"/>
    <cellStyle name="Notas 54 2 2 3" xfId="58896" xr:uid="{8ACFC2FD-EC1F-4034-B21E-9C4161CA1E58}"/>
    <cellStyle name="Notas 54 2 3" xfId="58897" xr:uid="{CB53AE73-E37C-4EFE-A9E7-EDC523379FE9}"/>
    <cellStyle name="Notas 54 2 3 2" xfId="58898" xr:uid="{2382880F-5572-48A9-AFE3-01AF12C86841}"/>
    <cellStyle name="Notas 54 2 4" xfId="58899" xr:uid="{5DCB6854-1621-4173-BE01-F5A6C177CF1B}"/>
    <cellStyle name="Notas 54 3" xfId="58900" xr:uid="{BBAEC84E-3514-4032-B27D-A55C15357318}"/>
    <cellStyle name="Notas 54 3 2" xfId="58901" xr:uid="{3A48B311-5876-4F0B-AEDF-A42B52E86F8F}"/>
    <cellStyle name="Notas 54 3 2 2" xfId="58902" xr:uid="{CA1DE0CC-59F7-4707-8C61-FF177CA13C85}"/>
    <cellStyle name="Notas 54 3 2 2 2" xfId="58903" xr:uid="{2834D070-A493-4811-AC9C-6E01CAA01B25}"/>
    <cellStyle name="Notas 54 3 2 3" xfId="58904" xr:uid="{2E399AC3-B69C-453D-B890-6874340DF5BF}"/>
    <cellStyle name="Notas 54 3 3" xfId="58905" xr:uid="{EE741B67-D1B7-432E-8D25-AFC1128583ED}"/>
    <cellStyle name="Notas 54 3 3 2" xfId="58906" xr:uid="{F585453C-D556-40A2-8A3B-6FD88A9401F9}"/>
    <cellStyle name="Notas 54 3 4" xfId="58907" xr:uid="{0F962EE6-1388-41C1-9602-8C627F390286}"/>
    <cellStyle name="Notas 54 4" xfId="58908" xr:uid="{311B6032-23B2-4D22-B10E-B83DA55CCF87}"/>
    <cellStyle name="Notas 54 4 2" xfId="58909" xr:uid="{46A7E1C6-BAB2-4745-AE0D-FED3343BCB3D}"/>
    <cellStyle name="Notas 54 4 2 2" xfId="58910" xr:uid="{D4629ED4-833A-421C-AC58-0319F7E9AD6E}"/>
    <cellStyle name="Notas 54 4 3" xfId="58911" xr:uid="{ABCD802F-D797-4FDA-86B6-5679388B5B66}"/>
    <cellStyle name="Notas 54 5" xfId="58912" xr:uid="{B1C2A30D-CD3D-4BAB-B4F3-341FA665BDEE}"/>
    <cellStyle name="Notas 54 5 2" xfId="58913" xr:uid="{6F233FCD-95DB-43E2-BEF1-CA10E4BCB3FA}"/>
    <cellStyle name="Notas 54 6" xfId="58914" xr:uid="{BBACA8E9-0A9B-470A-8B28-070B77345B77}"/>
    <cellStyle name="Notas 55" xfId="10908" xr:uid="{81974412-249B-486C-82D2-31F1202BE5A0}"/>
    <cellStyle name="Notas 55 2" xfId="12575" xr:uid="{3DEEB7F0-3839-407D-B23E-743842BD13B4}"/>
    <cellStyle name="Notas 55 2 2" xfId="58915" xr:uid="{B04B4A74-22D7-4B5C-A65E-EBBD4E74A189}"/>
    <cellStyle name="Notas 55 2 2 2" xfId="58916" xr:uid="{41735E40-DC0D-4DE1-B298-98D95EDD381B}"/>
    <cellStyle name="Notas 55 2 2 2 2" xfId="58917" xr:uid="{156372D0-4CE4-4043-9A8F-3FA1D31C2232}"/>
    <cellStyle name="Notas 55 2 2 3" xfId="58918" xr:uid="{F5D3D8DA-2D83-4E21-92BF-98E673E66318}"/>
    <cellStyle name="Notas 55 2 3" xfId="58919" xr:uid="{00BE4D76-923A-4D25-A420-B645D0C0446C}"/>
    <cellStyle name="Notas 55 2 3 2" xfId="58920" xr:uid="{A9661E83-9962-4FF4-A576-B3D8FF60746E}"/>
    <cellStyle name="Notas 55 2 4" xfId="58921" xr:uid="{3C608D38-7898-4486-83C7-F736530E9428}"/>
    <cellStyle name="Notas 55 3" xfId="58922" xr:uid="{7325D100-30C7-4BF2-B24C-403E77CA598D}"/>
    <cellStyle name="Notas 55 3 2" xfId="58923" xr:uid="{C256E1E9-700E-4738-BC34-A2CB085489A3}"/>
    <cellStyle name="Notas 55 3 2 2" xfId="58924" xr:uid="{072728BE-C758-44F4-BC95-086FC6E80C15}"/>
    <cellStyle name="Notas 55 3 2 2 2" xfId="58925" xr:uid="{CF30AA6C-5B67-42F6-BD77-46DC82808711}"/>
    <cellStyle name="Notas 55 3 2 3" xfId="58926" xr:uid="{F7AE8051-69B5-419A-91C5-00F5C9B940B2}"/>
    <cellStyle name="Notas 55 3 3" xfId="58927" xr:uid="{C365B867-DAAA-407F-A49A-43BCDC2FCFF8}"/>
    <cellStyle name="Notas 55 3 3 2" xfId="58928" xr:uid="{6DC1A937-FCCB-4FB0-800A-BD82BFD533C6}"/>
    <cellStyle name="Notas 55 3 4" xfId="58929" xr:uid="{F030F240-C616-4C86-9D50-E3236A1EAF8D}"/>
    <cellStyle name="Notas 55 4" xfId="58930" xr:uid="{BE79C99F-9586-4007-A6B0-F3B7A208A4A3}"/>
    <cellStyle name="Notas 55 4 2" xfId="58931" xr:uid="{EC758F0F-8068-4CFD-BC65-CC40728D668B}"/>
    <cellStyle name="Notas 55 4 2 2" xfId="58932" xr:uid="{3574D54B-112E-4C04-B16D-BF79B65C1D4C}"/>
    <cellStyle name="Notas 55 4 3" xfId="58933" xr:uid="{74F098B3-33FA-4CE8-B1F3-421D5F28FC5A}"/>
    <cellStyle name="Notas 55 5" xfId="58934" xr:uid="{A58704B1-16B4-45A0-90F3-1743C1B7D768}"/>
    <cellStyle name="Notas 55 5 2" xfId="58935" xr:uid="{44F275CC-1AA6-4204-9B0C-F0BFA44C9EB9}"/>
    <cellStyle name="Notas 55 6" xfId="58936" xr:uid="{B311F02D-1EDA-4EC1-A9BA-9644223CE12E}"/>
    <cellStyle name="Notas 56" xfId="10909" xr:uid="{A6D7FB16-C833-4561-A1F4-8366245C8458}"/>
    <cellStyle name="Notas 56 2" xfId="12576" xr:uid="{44E85DB9-587E-4B57-9DAB-6CA99DB476E2}"/>
    <cellStyle name="Notas 56 2 2" xfId="58937" xr:uid="{EE4F3810-23A8-4DB0-B460-298E4C56061F}"/>
    <cellStyle name="Notas 56 2 2 2" xfId="58938" xr:uid="{5A12149E-0526-46AC-B282-FFF7A10F199D}"/>
    <cellStyle name="Notas 56 2 2 2 2" xfId="58939" xr:uid="{5A913402-4E9B-406B-A367-FB176416347E}"/>
    <cellStyle name="Notas 56 2 2 3" xfId="58940" xr:uid="{D769E356-4E9F-4141-9461-F418575C564D}"/>
    <cellStyle name="Notas 56 2 3" xfId="58941" xr:uid="{FF314214-F4D0-47DF-B774-6D4470A96F39}"/>
    <cellStyle name="Notas 56 2 3 2" xfId="58942" xr:uid="{9B09D8BC-1FE7-4CAD-8AFC-4565D2E464D4}"/>
    <cellStyle name="Notas 56 2 4" xfId="58943" xr:uid="{E133F22E-73BA-46D5-89BE-D1BFECA7B32B}"/>
    <cellStyle name="Notas 56 3" xfId="58944" xr:uid="{3376C060-4921-4D31-AAE4-F0D29B873168}"/>
    <cellStyle name="Notas 56 3 2" xfId="58945" xr:uid="{15385C62-7C9F-44DF-8CD1-632959DB70EA}"/>
    <cellStyle name="Notas 56 3 2 2" xfId="58946" xr:uid="{4E20E6D5-A382-4AFB-95DB-4F3AA959AD56}"/>
    <cellStyle name="Notas 56 3 2 2 2" xfId="58947" xr:uid="{DCBD91E6-3795-4D94-A454-D5036B03AF58}"/>
    <cellStyle name="Notas 56 3 2 3" xfId="58948" xr:uid="{309F6C2F-019F-4319-AC1D-F083985E06C1}"/>
    <cellStyle name="Notas 56 3 3" xfId="58949" xr:uid="{8A4C8395-30EE-482A-AE8D-BAB35D9FF18A}"/>
    <cellStyle name="Notas 56 3 3 2" xfId="58950" xr:uid="{FBE69911-1C2E-46F4-9405-CD8D8C997075}"/>
    <cellStyle name="Notas 56 3 4" xfId="58951" xr:uid="{4D6E20CF-EC82-4A45-8410-F6A68D070E07}"/>
    <cellStyle name="Notas 56 4" xfId="58952" xr:uid="{9170A648-0429-47C9-8BE5-3BF1C794AA41}"/>
    <cellStyle name="Notas 56 4 2" xfId="58953" xr:uid="{1FB9F65D-711D-4B43-BA82-FE44C7192096}"/>
    <cellStyle name="Notas 56 4 2 2" xfId="58954" xr:uid="{D569E094-87B4-4DF6-B4AF-F274430F9E73}"/>
    <cellStyle name="Notas 56 4 3" xfId="58955" xr:uid="{E041F4B0-71F4-47E2-A8CB-E1605273DD5F}"/>
    <cellStyle name="Notas 56 5" xfId="58956" xr:uid="{FE6247A0-D5BD-4B25-8FE9-145B1E076927}"/>
    <cellStyle name="Notas 56 5 2" xfId="58957" xr:uid="{5622C8DE-ABDC-4B13-8AB1-04F18CF9966C}"/>
    <cellStyle name="Notas 56 6" xfId="58958" xr:uid="{68605710-FDE5-44CB-98BF-412FC8E2DBC1}"/>
    <cellStyle name="Notas 57" xfId="10910" xr:uid="{C0B93F26-639F-440A-BB9E-C8A5F95861E7}"/>
    <cellStyle name="Notas 57 2" xfId="12577" xr:uid="{E577F8C0-689A-4E71-9C9D-38BB2B190C6D}"/>
    <cellStyle name="Notas 57 2 2" xfId="58959" xr:uid="{886A4D45-DC25-47A0-AA07-D3855336FF26}"/>
    <cellStyle name="Notas 57 2 2 2" xfId="58960" xr:uid="{3CCABA09-E589-480D-888E-40E995DE8035}"/>
    <cellStyle name="Notas 57 2 2 2 2" xfId="58961" xr:uid="{E2383150-69EE-4BC9-82E4-D36C35878B5F}"/>
    <cellStyle name="Notas 57 2 2 3" xfId="58962" xr:uid="{560356E0-3A3D-44AC-944B-14A20A282E04}"/>
    <cellStyle name="Notas 57 2 3" xfId="58963" xr:uid="{5581257A-BDC0-473E-83C2-12023B6272D2}"/>
    <cellStyle name="Notas 57 2 3 2" xfId="58964" xr:uid="{12BC1D28-F2B2-47D7-91CD-2CCB6DC7AB18}"/>
    <cellStyle name="Notas 57 2 4" xfId="58965" xr:uid="{B8D04621-4A27-4F41-B2F1-ADC2D5D8644E}"/>
    <cellStyle name="Notas 57 3" xfId="58966" xr:uid="{2BB8B95F-6935-43F6-A961-08D211494B86}"/>
    <cellStyle name="Notas 57 3 2" xfId="58967" xr:uid="{5EB54DAE-E45D-43A3-BEDC-3A7B07F6E68B}"/>
    <cellStyle name="Notas 57 3 2 2" xfId="58968" xr:uid="{EBEDE6A3-7D32-4129-8CCF-FFC071F39C7C}"/>
    <cellStyle name="Notas 57 3 2 2 2" xfId="58969" xr:uid="{3F701AA0-DA85-4CF5-8C52-E9C1186F62E2}"/>
    <cellStyle name="Notas 57 3 2 3" xfId="58970" xr:uid="{756FDAB0-C6BA-4AC4-94FC-4989F7401427}"/>
    <cellStyle name="Notas 57 3 3" xfId="58971" xr:uid="{80C57421-BF52-4DFF-B586-D7BC66BF58E7}"/>
    <cellStyle name="Notas 57 3 3 2" xfId="58972" xr:uid="{5C15EADC-3261-4DB4-929D-06A06DAADA39}"/>
    <cellStyle name="Notas 57 3 4" xfId="58973" xr:uid="{8A79A211-51D0-43CB-9558-E3CEAAFD79F9}"/>
    <cellStyle name="Notas 57 4" xfId="58974" xr:uid="{34BA2784-FC0B-4BC3-98AA-048E0ACDC8AC}"/>
    <cellStyle name="Notas 57 4 2" xfId="58975" xr:uid="{A813ABCA-FF69-42BE-93FB-A3534883706A}"/>
    <cellStyle name="Notas 57 4 2 2" xfId="58976" xr:uid="{FEC776C3-4F32-4918-BC34-42BD7E68808A}"/>
    <cellStyle name="Notas 57 4 3" xfId="58977" xr:uid="{2298DB5F-8D01-4B2F-8138-61E9AA55BB34}"/>
    <cellStyle name="Notas 57 5" xfId="58978" xr:uid="{678860C3-1062-4572-AC34-B10A344A5B4A}"/>
    <cellStyle name="Notas 57 5 2" xfId="58979" xr:uid="{23EFFF6A-4377-47B0-A16D-151F7919CEF5}"/>
    <cellStyle name="Notas 57 6" xfId="58980" xr:uid="{B1A1F402-3715-483C-8855-931D19BB93B1}"/>
    <cellStyle name="Notas 58" xfId="10911" xr:uid="{0A61BDA2-1771-4EFF-B494-E392DAEFEB9B}"/>
    <cellStyle name="Notas 58 2" xfId="12578" xr:uid="{975A2351-0201-4DBF-95AE-BFB913B32C6F}"/>
    <cellStyle name="Notas 58 2 2" xfId="58981" xr:uid="{96739A8E-9667-41DB-94DD-7BE324C523F1}"/>
    <cellStyle name="Notas 58 2 2 2" xfId="58982" xr:uid="{AECD2D47-D98B-4891-AF33-AC4BA98D0A66}"/>
    <cellStyle name="Notas 58 2 2 2 2" xfId="58983" xr:uid="{9A6400EA-21E5-480A-82C1-63085C21730E}"/>
    <cellStyle name="Notas 58 2 2 3" xfId="58984" xr:uid="{77F89BEA-BC15-4463-8EAA-AF5418B981CC}"/>
    <cellStyle name="Notas 58 2 3" xfId="58985" xr:uid="{DA18B0B2-A73B-4EA1-84FB-E24C5ECD2650}"/>
    <cellStyle name="Notas 58 2 3 2" xfId="58986" xr:uid="{E97A7E4E-FE6B-489B-AC84-E34B979D73FD}"/>
    <cellStyle name="Notas 58 2 4" xfId="58987" xr:uid="{73E8499B-93B8-4687-BAE3-006D8A5D8A07}"/>
    <cellStyle name="Notas 58 3" xfId="58988" xr:uid="{B2E88B79-9AA3-46D5-A86D-288DD4B62C22}"/>
    <cellStyle name="Notas 58 3 2" xfId="58989" xr:uid="{C2F9436D-E018-47AD-A2AE-0AEB1074825B}"/>
    <cellStyle name="Notas 58 3 2 2" xfId="58990" xr:uid="{D93A529D-54DF-4F01-83A0-065F1162710E}"/>
    <cellStyle name="Notas 58 3 2 2 2" xfId="58991" xr:uid="{2303187E-AE45-4AD3-90F7-3D93287CD3F7}"/>
    <cellStyle name="Notas 58 3 2 3" xfId="58992" xr:uid="{EB43FE73-2DCD-4C92-9A06-A3C1E45E7942}"/>
    <cellStyle name="Notas 58 3 3" xfId="58993" xr:uid="{E08677AA-6A5D-4204-A680-6AF22901C691}"/>
    <cellStyle name="Notas 58 3 3 2" xfId="58994" xr:uid="{5C8DA51E-79AA-4844-8E2A-DA3488CE227B}"/>
    <cellStyle name="Notas 58 3 4" xfId="58995" xr:uid="{F40A9AC8-4C35-4EB6-A59B-E387EBFABDA2}"/>
    <cellStyle name="Notas 58 4" xfId="58996" xr:uid="{F92BD139-D955-4D01-A591-44FBD5E876A4}"/>
    <cellStyle name="Notas 58 4 2" xfId="58997" xr:uid="{A05AFACE-D2D3-41FF-80B7-03D5C9E583CA}"/>
    <cellStyle name="Notas 58 4 2 2" xfId="58998" xr:uid="{5F94AC7A-0B34-4878-9718-C8D66C3E4BEC}"/>
    <cellStyle name="Notas 58 4 3" xfId="58999" xr:uid="{98022A3C-6CC0-4AF3-A4C0-DD11483A6473}"/>
    <cellStyle name="Notas 58 5" xfId="59000" xr:uid="{0DFB63FD-01C7-4B70-ACEA-CAA5626910AB}"/>
    <cellStyle name="Notas 58 5 2" xfId="59001" xr:uid="{29AC3BE2-9112-47FF-BC32-7A06AC36BD2E}"/>
    <cellStyle name="Notas 58 6" xfId="59002" xr:uid="{D355EE91-6384-49EE-ABF5-1624DD1613EE}"/>
    <cellStyle name="Notas 59" xfId="10912" xr:uid="{106AC538-1953-43EA-A813-F46A2B791D9C}"/>
    <cellStyle name="Notas 59 2" xfId="12579" xr:uid="{F701726E-7CAA-4269-B2A8-41300E5169DD}"/>
    <cellStyle name="Notas 59 2 2" xfId="59003" xr:uid="{034075D1-6218-48D1-8C11-3A1E35837B8D}"/>
    <cellStyle name="Notas 59 2 2 2" xfId="59004" xr:uid="{FE474BEB-4567-4796-A842-ECA99320215D}"/>
    <cellStyle name="Notas 59 2 2 2 2" xfId="59005" xr:uid="{7EF68B22-F8D0-405F-9B0A-E87845FA6DAA}"/>
    <cellStyle name="Notas 59 2 2 3" xfId="59006" xr:uid="{5D02AF40-6B77-4684-AA48-31E1968E1937}"/>
    <cellStyle name="Notas 59 2 3" xfId="59007" xr:uid="{161F347D-8A83-461F-90F0-A8F77F494909}"/>
    <cellStyle name="Notas 59 2 3 2" xfId="59008" xr:uid="{6CC248C2-A9F0-42B3-9B08-B1EB4DEE0F18}"/>
    <cellStyle name="Notas 59 2 4" xfId="59009" xr:uid="{3280C0A4-A4AC-4E94-9AFC-7FF8290C2AC7}"/>
    <cellStyle name="Notas 59 3" xfId="59010" xr:uid="{ED8A9925-F3A9-41CC-816D-CF0B9AC22AC3}"/>
    <cellStyle name="Notas 59 3 2" xfId="59011" xr:uid="{5614D622-306B-458D-AA33-8DC51853544D}"/>
    <cellStyle name="Notas 59 3 2 2" xfId="59012" xr:uid="{57A88FB5-7BB6-456F-A179-DEB1CD473F27}"/>
    <cellStyle name="Notas 59 3 2 2 2" xfId="59013" xr:uid="{9E371D06-1F85-4BC5-946E-5C150FF15288}"/>
    <cellStyle name="Notas 59 3 2 3" xfId="59014" xr:uid="{DA7248FD-C91C-4A4C-8298-B86C12B06421}"/>
    <cellStyle name="Notas 59 3 3" xfId="59015" xr:uid="{0934143F-28DF-4B3E-B515-D3FB609C8E0D}"/>
    <cellStyle name="Notas 59 3 3 2" xfId="59016" xr:uid="{48727376-38C7-4114-AFB2-0524301BBC59}"/>
    <cellStyle name="Notas 59 3 4" xfId="59017" xr:uid="{42A19F2D-68FA-44E6-8C54-29F73B6AF7F1}"/>
    <cellStyle name="Notas 59 4" xfId="59018" xr:uid="{1F09DC96-51CB-451B-9B50-7F4367F41E24}"/>
    <cellStyle name="Notas 59 4 2" xfId="59019" xr:uid="{2227D3C3-702D-4211-88E7-060BF9D8A984}"/>
    <cellStyle name="Notas 59 4 2 2" xfId="59020" xr:uid="{50AD42CD-04B4-4161-8126-A359F9C3A34F}"/>
    <cellStyle name="Notas 59 4 3" xfId="59021" xr:uid="{DC223712-435D-4AD9-9AC5-8864E05BFA97}"/>
    <cellStyle name="Notas 59 5" xfId="59022" xr:uid="{2B1E9C22-280B-45AB-8450-87A5D28D6CE3}"/>
    <cellStyle name="Notas 59 5 2" xfId="59023" xr:uid="{76DAC479-36FA-430B-A924-613F37993870}"/>
    <cellStyle name="Notas 59 6" xfId="59024" xr:uid="{B40C53AC-B714-4045-BD1F-009E36E438A2}"/>
    <cellStyle name="Notas 6" xfId="883" xr:uid="{34D5E805-0841-4FC0-831B-A403D23E6B85}"/>
    <cellStyle name="Notas 6 10" xfId="10913" xr:uid="{27B44DEF-891B-461C-A482-8E1B850F314C}"/>
    <cellStyle name="Notas 6 10 2" xfId="59025" xr:uid="{A46A8046-4B99-476C-9F97-9E00EE2ECFCD}"/>
    <cellStyle name="Notas 6 11" xfId="10914" xr:uid="{B9448A75-B4B2-4E17-9FC2-B2E691AFFED0}"/>
    <cellStyle name="Notas 6 11 2" xfId="59026" xr:uid="{476CE733-CAD8-49B5-95AE-42554657117E}"/>
    <cellStyle name="Notas 6 12" xfId="10915" xr:uid="{2FF465A6-DB8F-4685-8707-C56FE747F4DF}"/>
    <cellStyle name="Notas 6 12 2" xfId="59027" xr:uid="{53F46D08-6660-4BA7-A694-CAAB2729C51B}"/>
    <cellStyle name="Notas 6 13" xfId="10916" xr:uid="{59DEEEC2-D863-4527-89AC-405F749F745D}"/>
    <cellStyle name="Notas 6 13 2" xfId="59028" xr:uid="{53007CA7-B420-4A15-B36E-AEBA411F93F1}"/>
    <cellStyle name="Notas 6 14" xfId="10917" xr:uid="{012A5822-618A-485A-9639-2A17BC76CADD}"/>
    <cellStyle name="Notas 6 14 2" xfId="59029" xr:uid="{812A10D9-F8B8-4F06-8458-8F1DF25D8F6A}"/>
    <cellStyle name="Notas 6 15" xfId="10918" xr:uid="{5AFD7429-42E6-4BA9-AFB0-2597BC7B55A1}"/>
    <cellStyle name="Notas 6 15 2" xfId="59030" xr:uid="{6EE247BC-53F1-4337-949B-4EE380EAFB94}"/>
    <cellStyle name="Notas 6 16" xfId="10919" xr:uid="{39F9F122-EAE4-4449-A5CF-03FFF0C76E55}"/>
    <cellStyle name="Notas 6 16 2" xfId="59031" xr:uid="{0068CF70-3309-4155-8480-C23830F41F86}"/>
    <cellStyle name="Notas 6 17" xfId="10920" xr:uid="{D420227B-E8E8-4872-B44D-6629B1FE015E}"/>
    <cellStyle name="Notas 6 17 2" xfId="59032" xr:uid="{34E4EF7F-EE1A-4E7A-9471-B4E9BCF4F51B}"/>
    <cellStyle name="Notas 6 18" xfId="10921" xr:uid="{4A441C82-2228-45F7-BB4E-13B31A36B067}"/>
    <cellStyle name="Notas 6 18 2" xfId="59033" xr:uid="{1D3E94F9-692F-4F0F-AA4F-24C958893551}"/>
    <cellStyle name="Notas 6 19" xfId="10922" xr:uid="{7395C95B-F45C-4F16-9D3D-1D20485D9BBB}"/>
    <cellStyle name="Notas 6 19 2" xfId="59034" xr:uid="{D4952050-8169-4F9B-B45D-6C8D8C189E47}"/>
    <cellStyle name="Notas 6 2" xfId="884" xr:uid="{070C5785-E539-42FC-975A-95CB496C9CDA}"/>
    <cellStyle name="Notas 6 2 2" xfId="59035" xr:uid="{8F24D51F-96AF-4A4C-82F7-8FF767B23A96}"/>
    <cellStyle name="Notas 6 2 2 2" xfId="59036" xr:uid="{08394500-CA77-42D2-A47B-AF083F2DBD8A}"/>
    <cellStyle name="Notas 6 2 2 2 2" xfId="59037" xr:uid="{AEAE2E32-19A8-46BD-A056-65884A67259B}"/>
    <cellStyle name="Notas 6 2 2 3" xfId="59038" xr:uid="{3B314EFB-93E4-498E-AF5C-EE2B8494E76C}"/>
    <cellStyle name="Notas 6 2 3" xfId="59039" xr:uid="{E700BDA1-D99D-4839-B220-98F990F8C707}"/>
    <cellStyle name="Notas 6 2 3 2" xfId="59040" xr:uid="{ADF6AE5E-B504-4C2E-A786-7B8CFCBA465B}"/>
    <cellStyle name="Notas 6 2 3 2 2" xfId="59041" xr:uid="{825F4D8B-E7A6-4585-AEB3-9C80FBAF6E40}"/>
    <cellStyle name="Notas 6 2 3 3" xfId="59042" xr:uid="{5023F1EF-EA41-4705-B685-E1026F759B6D}"/>
    <cellStyle name="Notas 6 2 4" xfId="59043" xr:uid="{9D33371D-12F3-4B14-B2E2-DF67A74F663B}"/>
    <cellStyle name="Notas 6 2 4 2" xfId="59044" xr:uid="{DEB8E436-D4F6-4298-ABC3-D0C8A4BDDEA0}"/>
    <cellStyle name="Notas 6 2 5" xfId="59045" xr:uid="{94CE58BB-0D8F-4954-A11D-36E9F4F96644}"/>
    <cellStyle name="Notas 6 2 5 2" xfId="59046" xr:uid="{0C763776-C259-4E9C-9762-A1B8E2432D55}"/>
    <cellStyle name="Notas 6 2 6" xfId="59047" xr:uid="{090C1216-418D-4201-AEE9-AD5B60144A56}"/>
    <cellStyle name="Notas 6 20" xfId="10923" xr:uid="{FA390278-06DE-4DD9-8CB1-D23EBC438935}"/>
    <cellStyle name="Notas 6 20 2" xfId="59048" xr:uid="{EE9B6F20-7FD3-402C-9E61-9981D276E8B2}"/>
    <cellStyle name="Notas 6 21" xfId="10924" xr:uid="{B68E8074-A747-4B5B-A3D5-A24968F69769}"/>
    <cellStyle name="Notas 6 21 2" xfId="59049" xr:uid="{9A6095D3-EF4C-418F-92F1-89739755A212}"/>
    <cellStyle name="Notas 6 22" xfId="10925" xr:uid="{BBF6AD4A-FBAC-454E-B2EA-785C8DA4E760}"/>
    <cellStyle name="Notas 6 22 2" xfId="59050" xr:uid="{7C942CB0-483D-46BB-975E-17B758682A87}"/>
    <cellStyle name="Notas 6 23" xfId="10926" xr:uid="{230DDFD0-326B-4E85-9858-8C22DA9BE756}"/>
    <cellStyle name="Notas 6 23 2" xfId="59051" xr:uid="{2411F3E3-0199-4DA1-A528-550B09F12502}"/>
    <cellStyle name="Notas 6 24" xfId="10927" xr:uid="{FF63F1E6-9EAB-4230-AFBF-26365BB70A7A}"/>
    <cellStyle name="Notas 6 24 2" xfId="59052" xr:uid="{1E3B52B1-5BC6-4EE3-9293-F8F1C9E5A283}"/>
    <cellStyle name="Notas 6 25" xfId="10928" xr:uid="{134FAEA0-E8FA-4EF2-9FAC-7BCBA683633A}"/>
    <cellStyle name="Notas 6 25 2" xfId="59053" xr:uid="{334B1694-179E-482A-B7A3-E12519550B03}"/>
    <cellStyle name="Notas 6 26" xfId="12580" xr:uid="{48E30F4D-A5C0-4EB1-A023-51971DB1B30C}"/>
    <cellStyle name="Notas 6 3" xfId="10929" xr:uid="{64BE69F4-AC02-49A4-AE5C-57E79BBB0375}"/>
    <cellStyle name="Notas 6 3 2" xfId="59054" xr:uid="{E2731BAA-6234-44C7-BC85-9A967D80F442}"/>
    <cellStyle name="Notas 6 3 2 2" xfId="59055" xr:uid="{CDB9E40C-A992-476F-87EC-A152CC3FC3AA}"/>
    <cellStyle name="Notas 6 3 2 2 2" xfId="59056" xr:uid="{3EE8E7E0-1493-419E-9D5F-F65D0A670D25}"/>
    <cellStyle name="Notas 6 3 2 3" xfId="59057" xr:uid="{6D9D5C5B-4504-480A-982C-7330D53E04B4}"/>
    <cellStyle name="Notas 6 3 3" xfId="59058" xr:uid="{704EEF1A-F6A1-489C-8BC3-2D3BC5F6C395}"/>
    <cellStyle name="Notas 6 3 3 2" xfId="59059" xr:uid="{527F6325-00DC-4C4F-BFA7-DD39C785809A}"/>
    <cellStyle name="Notas 6 3 4" xfId="59060" xr:uid="{C3666543-0780-460A-B892-9A5AB4CFE262}"/>
    <cellStyle name="Notas 6 4" xfId="10930" xr:uid="{D625CCF4-72B2-4011-B683-6A8137F02849}"/>
    <cellStyle name="Notas 6 4 2" xfId="59061" xr:uid="{D46E112E-A84B-42E8-BAD5-721F71E9E2BE}"/>
    <cellStyle name="Notas 6 4 2 2" xfId="59062" xr:uid="{C6862756-E197-4E8D-BE0E-5E5FA96EE5CE}"/>
    <cellStyle name="Notas 6 4 2 2 2" xfId="59063" xr:uid="{AED284D7-CF9E-4260-BB56-81273A6D789C}"/>
    <cellStyle name="Notas 6 4 2 3" xfId="59064" xr:uid="{FB5386C6-0E86-477A-B713-5B00EF0BD40B}"/>
    <cellStyle name="Notas 6 4 3" xfId="59065" xr:uid="{96BDE215-455A-43E0-B04D-D02D86C02BD2}"/>
    <cellStyle name="Notas 6 4 3 2" xfId="59066" xr:uid="{BFE8C6CE-F6BE-4BDE-BEDC-6395A0590AAE}"/>
    <cellStyle name="Notas 6 4 4" xfId="59067" xr:uid="{16FBA4C9-8BA3-4826-A38C-941BD9506FBE}"/>
    <cellStyle name="Notas 6 5" xfId="10931" xr:uid="{CD5E1BF2-33D6-4C33-95FD-2FDE8C65C769}"/>
    <cellStyle name="Notas 6 5 2" xfId="59068" xr:uid="{D6DD04F0-CB9C-4936-8FCA-D31404D7FD2D}"/>
    <cellStyle name="Notas 6 5 2 2" xfId="59069" xr:uid="{950AE567-EC92-4A47-8ECE-35B36F8F7622}"/>
    <cellStyle name="Notas 6 5 2 2 2" xfId="59070" xr:uid="{B6661480-A826-4013-8B95-E4B499191ED6}"/>
    <cellStyle name="Notas 6 5 2 3" xfId="59071" xr:uid="{6BD9DFFD-B3BE-4D04-AF25-1465F2FCE7B3}"/>
    <cellStyle name="Notas 6 5 3" xfId="59072" xr:uid="{15CC0F9E-F16D-4839-961A-9BB086734493}"/>
    <cellStyle name="Notas 6 5 3 2" xfId="59073" xr:uid="{CC825683-047E-421C-B0A2-A3B93D3F22E6}"/>
    <cellStyle name="Notas 6 5 4" xfId="59074" xr:uid="{11A31C5D-E10C-405A-B07C-B301E40146E8}"/>
    <cellStyle name="Notas 6 6" xfId="10932" xr:uid="{ECB9D270-90EF-4EAA-8E34-0451C03BBE62}"/>
    <cellStyle name="Notas 6 6 2" xfId="59075" xr:uid="{84A43D3C-2C64-44C6-ADDB-28E973551ED3}"/>
    <cellStyle name="Notas 6 6 2 2" xfId="59076" xr:uid="{44C00860-EAAF-4EFD-A0EB-B88277DDAC90}"/>
    <cellStyle name="Notas 6 6 2 2 2" xfId="59077" xr:uid="{A498A8ED-5147-4427-8B5B-3233805FE502}"/>
    <cellStyle name="Notas 6 6 2 3" xfId="59078" xr:uid="{4079F048-348D-40B2-9150-4FFBE5661CCD}"/>
    <cellStyle name="Notas 6 6 3" xfId="59079" xr:uid="{EC586E1D-CC28-4A5A-A1B0-6B82378E86C4}"/>
    <cellStyle name="Notas 6 6 3 2" xfId="59080" xr:uid="{545DC6DC-E468-41C4-8123-AAAE5EE0544A}"/>
    <cellStyle name="Notas 6 6 4" xfId="59081" xr:uid="{213D0652-712D-4C72-B496-863169FFBF7A}"/>
    <cellStyle name="Notas 6 7" xfId="10933" xr:uid="{8908F15C-974A-42E4-AD51-D31E288AC55A}"/>
    <cellStyle name="Notas 6 7 2" xfId="59082" xr:uid="{D310B862-BF9C-4610-9D05-BCE0BDC32BD4}"/>
    <cellStyle name="Notas 6 7 2 2" xfId="59083" xr:uid="{7DCB9BDD-DD9B-4386-903E-78D363567DE6}"/>
    <cellStyle name="Notas 6 7 2 2 2" xfId="59084" xr:uid="{638EE2A3-EB93-40F2-BA2F-55D12893EE0D}"/>
    <cellStyle name="Notas 6 7 2 3" xfId="59085" xr:uid="{A076E037-D863-4571-8CB5-649B5E3A3B77}"/>
    <cellStyle name="Notas 6 7 3" xfId="59086" xr:uid="{38A83E06-E303-4B31-96C5-2D2B196C1B96}"/>
    <cellStyle name="Notas 6 7 3 2" xfId="59087" xr:uid="{3A736521-1418-47CC-A5A8-6B5B1D5F31ED}"/>
    <cellStyle name="Notas 6 7 4" xfId="59088" xr:uid="{0556D57D-BBE1-4A87-8BC5-08D29B66B601}"/>
    <cellStyle name="Notas 6 8" xfId="10934" xr:uid="{E1268492-5917-4FC9-881E-DB8E1D2F8E1C}"/>
    <cellStyle name="Notas 6 8 2" xfId="59089" xr:uid="{11FE358E-192F-43C7-A4A3-D0A55EDC0D44}"/>
    <cellStyle name="Notas 6 8 2 2" xfId="59090" xr:uid="{4FA63422-F3C3-4244-BBA5-94A0C766B9F6}"/>
    <cellStyle name="Notas 6 8 3" xfId="59091" xr:uid="{55027425-61E2-4889-97F1-C1E3A18D35B5}"/>
    <cellStyle name="Notas 6 9" xfId="10935" xr:uid="{EBCC17A3-68D9-4D96-B352-CC3DCF9882BF}"/>
    <cellStyle name="Notas 6 9 2" xfId="59092" xr:uid="{53819402-824C-4F63-8748-3031B85C96AA}"/>
    <cellStyle name="Notas 60" xfId="10936" xr:uid="{790B88E8-F1DB-4549-9B4D-BDC013E210D8}"/>
    <cellStyle name="Notas 60 2" xfId="12581" xr:uid="{F97C9FAA-30BC-490B-83C5-23E111BBF161}"/>
    <cellStyle name="Notas 60 2 2" xfId="59093" xr:uid="{CD392B50-7529-4BA6-9BD2-B198403E5A02}"/>
    <cellStyle name="Notas 60 2 2 2" xfId="59094" xr:uid="{37E50C19-6AE6-4425-8253-45CFF2CC15FD}"/>
    <cellStyle name="Notas 60 2 2 2 2" xfId="59095" xr:uid="{4C5FE924-A92A-4FD5-9432-B57D6DABE3E5}"/>
    <cellStyle name="Notas 60 2 2 3" xfId="59096" xr:uid="{D6E2E5C2-F804-4571-99DC-EEF6B0F463D0}"/>
    <cellStyle name="Notas 60 2 3" xfId="59097" xr:uid="{A5CB7CF3-4333-48CB-A259-11D721A8595B}"/>
    <cellStyle name="Notas 60 2 3 2" xfId="59098" xr:uid="{EA71BAF3-CA89-4F9A-A17D-D4329972BB53}"/>
    <cellStyle name="Notas 60 2 4" xfId="59099" xr:uid="{1A108A37-1E9C-4FD0-A5DA-CC33287BD95E}"/>
    <cellStyle name="Notas 60 3" xfId="59100" xr:uid="{C3AFB1CC-2AE5-4F1D-A822-ECB1A43E79B1}"/>
    <cellStyle name="Notas 60 3 2" xfId="59101" xr:uid="{8F02F1FC-DAB8-48CB-989D-DE780C34CD5A}"/>
    <cellStyle name="Notas 60 3 2 2" xfId="59102" xr:uid="{71EF650B-A414-456F-BC4A-91C5C2BDFDA2}"/>
    <cellStyle name="Notas 60 3 2 2 2" xfId="59103" xr:uid="{ECF312AC-C32E-49AB-897E-4ED18C4E2954}"/>
    <cellStyle name="Notas 60 3 2 3" xfId="59104" xr:uid="{E04DAB1C-2C6F-4D42-8997-B6207EB06DBA}"/>
    <cellStyle name="Notas 60 3 3" xfId="59105" xr:uid="{6318A040-8500-4B1C-83EE-BB4CC9E032C2}"/>
    <cellStyle name="Notas 60 3 3 2" xfId="59106" xr:uid="{BE68A367-63AA-400C-BB3C-41957A0F044E}"/>
    <cellStyle name="Notas 60 3 4" xfId="59107" xr:uid="{F607B927-88C8-4643-8B0C-D753C1202815}"/>
    <cellStyle name="Notas 60 4" xfId="59108" xr:uid="{B29121A0-B58E-42BF-A376-0104278A78B9}"/>
    <cellStyle name="Notas 60 4 2" xfId="59109" xr:uid="{490A6B61-5F5B-4752-890E-51F9E08262AC}"/>
    <cellStyle name="Notas 60 4 2 2" xfId="59110" xr:uid="{B3920FB3-CD66-4A3B-8DF2-DF4E0D38ABB2}"/>
    <cellStyle name="Notas 60 4 3" xfId="59111" xr:uid="{FDEFE98C-468C-48BD-B15D-27A511015F0C}"/>
    <cellStyle name="Notas 60 5" xfId="59112" xr:uid="{9A852066-592B-4CFA-9AF2-357F69A20E95}"/>
    <cellStyle name="Notas 60 5 2" xfId="59113" xr:uid="{C9A90936-9180-476B-98E9-4A95892DFA62}"/>
    <cellStyle name="Notas 60 6" xfId="59114" xr:uid="{772BF38A-52CF-400D-8BF7-1400C4E8176E}"/>
    <cellStyle name="Notas 61" xfId="10937" xr:uid="{8DA060B7-9450-4850-B1DD-660927AEAB0C}"/>
    <cellStyle name="Notas 61 2" xfId="12582" xr:uid="{64CBF9A4-3988-46B6-8FA0-C71740FD4858}"/>
    <cellStyle name="Notas 61 2 2" xfId="59115" xr:uid="{2998076E-3446-4C5B-95A2-F11728515B52}"/>
    <cellStyle name="Notas 61 2 2 2" xfId="59116" xr:uid="{6B73D0E1-9170-4191-80D8-73AEC5518A38}"/>
    <cellStyle name="Notas 61 2 2 2 2" xfId="59117" xr:uid="{060B9A01-7F31-49B3-A4DA-909D8E7C5C4B}"/>
    <cellStyle name="Notas 61 2 2 3" xfId="59118" xr:uid="{393F4E43-1275-46C5-A0D4-8E86FAC75732}"/>
    <cellStyle name="Notas 61 2 3" xfId="59119" xr:uid="{E6244668-46C4-4FDD-8FCA-AFC7A4DE7164}"/>
    <cellStyle name="Notas 61 2 3 2" xfId="59120" xr:uid="{05BD3DFD-B6F4-47A5-8CD7-27DC519C61B2}"/>
    <cellStyle name="Notas 61 2 4" xfId="59121" xr:uid="{04B38209-6AD8-4546-B15F-7FEB683EAE3A}"/>
    <cellStyle name="Notas 61 3" xfId="59122" xr:uid="{BE84A3F9-B6ED-4357-8B4E-07F51DFDBF18}"/>
    <cellStyle name="Notas 61 3 2" xfId="59123" xr:uid="{E1BD01C4-07B4-451E-9977-F0E4601E47ED}"/>
    <cellStyle name="Notas 61 3 2 2" xfId="59124" xr:uid="{9ABE4C79-9CD5-43A0-9AB5-B2DF51A615D9}"/>
    <cellStyle name="Notas 61 3 2 2 2" xfId="59125" xr:uid="{1498FBF0-3C29-463F-8C9B-2B20FC6CF7BA}"/>
    <cellStyle name="Notas 61 3 2 3" xfId="59126" xr:uid="{73104E94-DAA1-4EF7-B3FE-889F798EE532}"/>
    <cellStyle name="Notas 61 3 3" xfId="59127" xr:uid="{9C6B34BC-AA64-4167-A721-5659128C30BF}"/>
    <cellStyle name="Notas 61 3 3 2" xfId="59128" xr:uid="{C02ED5E9-A8E2-4EA4-99EA-88AB22855832}"/>
    <cellStyle name="Notas 61 3 4" xfId="59129" xr:uid="{57BD7DBE-C622-4CA4-93D8-A1A03EF26403}"/>
    <cellStyle name="Notas 61 4" xfId="59130" xr:uid="{75D3B678-C73B-45D7-A5B5-20093BAAAAD8}"/>
    <cellStyle name="Notas 61 4 2" xfId="59131" xr:uid="{07736CA6-C5C0-46DF-A384-4FAF80E167AD}"/>
    <cellStyle name="Notas 61 4 2 2" xfId="59132" xr:uid="{596D7456-AC49-41D3-AA2E-45C0E16985FF}"/>
    <cellStyle name="Notas 61 4 3" xfId="59133" xr:uid="{E2B6A67D-5DAF-4B9F-AF51-FE7992212B51}"/>
    <cellStyle name="Notas 61 5" xfId="59134" xr:uid="{1D24F971-95B6-40FC-BC20-12EA1DD4E28B}"/>
    <cellStyle name="Notas 61 5 2" xfId="59135" xr:uid="{05745564-832F-4A57-AB2D-3D40DADA7613}"/>
    <cellStyle name="Notas 61 6" xfId="59136" xr:uid="{6EEE73B3-103B-425F-AB69-BE598028EE28}"/>
    <cellStyle name="Notas 62" xfId="10938" xr:uid="{4C54E544-7CB0-4109-960E-98908BE68B5A}"/>
    <cellStyle name="Notas 62 2" xfId="12583" xr:uid="{513C5955-3391-446A-A8A4-2291422CC7A6}"/>
    <cellStyle name="Notas 62 2 2" xfId="59137" xr:uid="{A67D4DDF-46BC-48B6-BD57-5A24651F54C5}"/>
    <cellStyle name="Notas 62 2 2 2" xfId="59138" xr:uid="{2F547A0A-4C8F-4482-9F7C-9ED8F78089A1}"/>
    <cellStyle name="Notas 62 2 2 2 2" xfId="59139" xr:uid="{B3E0169E-39E2-446B-98C8-1ED7C9BC60F3}"/>
    <cellStyle name="Notas 62 2 2 3" xfId="59140" xr:uid="{BC4CB5DF-30DA-4FC3-8CD1-C94DE3BCE74B}"/>
    <cellStyle name="Notas 62 2 3" xfId="59141" xr:uid="{37449E0F-8F67-44BA-85F1-04BAE4E7E0A1}"/>
    <cellStyle name="Notas 62 2 3 2" xfId="59142" xr:uid="{55368285-7A75-4D4A-B286-CF0345EAC9E0}"/>
    <cellStyle name="Notas 62 2 4" xfId="59143" xr:uid="{B74E8250-C186-424D-B050-BE34A2FDE25C}"/>
    <cellStyle name="Notas 62 3" xfId="59144" xr:uid="{D7319C50-A479-4DED-8EC2-8E7FE38FAA08}"/>
    <cellStyle name="Notas 62 3 2" xfId="59145" xr:uid="{27538432-0EFC-4358-B70E-5EE68E5AD446}"/>
    <cellStyle name="Notas 62 3 2 2" xfId="59146" xr:uid="{5EACEBAC-0812-4BF5-87B0-499E8E53125D}"/>
    <cellStyle name="Notas 62 3 3" xfId="59147" xr:uid="{3013108E-946D-413A-99F3-CBA20BB0AF9D}"/>
    <cellStyle name="Notas 62 4" xfId="59148" xr:uid="{4BE11A37-AA9A-4805-AE8F-C77032903656}"/>
    <cellStyle name="Notas 62 4 2" xfId="59149" xr:uid="{3C978105-A962-48A2-843E-EE7132CFFE7B}"/>
    <cellStyle name="Notas 62 5" xfId="59150" xr:uid="{19817E26-750E-4320-9F04-DAC38409F979}"/>
    <cellStyle name="Notas 63" xfId="10939" xr:uid="{AB427C5C-0099-4BD7-A052-77B3D22A648A}"/>
    <cellStyle name="Notas 63 2" xfId="12584" xr:uid="{BF0A9D00-5868-42B4-B49A-41027F7C0A7C}"/>
    <cellStyle name="Notas 63 2 2" xfId="59151" xr:uid="{22C73DDA-687B-48CD-B358-CC7260EC69B1}"/>
    <cellStyle name="Notas 63 2 2 2" xfId="59152" xr:uid="{ECD765F6-8020-470D-84F4-19A8307B81F1}"/>
    <cellStyle name="Notas 63 2 3" xfId="59153" xr:uid="{0A71B8BF-91A6-4B73-BF38-77A400759F0B}"/>
    <cellStyle name="Notas 63 3" xfId="59154" xr:uid="{3B350F0E-EF6D-4533-ABCF-D520C728715E}"/>
    <cellStyle name="Notas 63 3 2" xfId="59155" xr:uid="{358EEB22-82E4-4522-9939-D7100260710E}"/>
    <cellStyle name="Notas 63 3 2 2" xfId="59156" xr:uid="{4117B754-87D6-4C2D-AF7B-F08901DF2A8A}"/>
    <cellStyle name="Notas 63 3 3" xfId="59157" xr:uid="{D00BADA6-BA11-4988-9FDC-8F215A436F3C}"/>
    <cellStyle name="Notas 63 4" xfId="59158" xr:uid="{03E95B7C-CC81-4671-B43F-8EDBA2BD1BCF}"/>
    <cellStyle name="Notas 63 4 2" xfId="59159" xr:uid="{B7CF01FC-A154-486E-A7BB-AB61AFA03A34}"/>
    <cellStyle name="Notas 63 5" xfId="59160" xr:uid="{6C72436E-7C53-431B-B2D4-D40A71F86B8D}"/>
    <cellStyle name="Notas 64" xfId="10940" xr:uid="{C6A8E192-B6EA-40FC-A14E-D2A9D95B4190}"/>
    <cellStyle name="Notas 64 2" xfId="12585" xr:uid="{BB8727C3-7BB4-4156-A7FC-25B0A5CD87A8}"/>
    <cellStyle name="Notas 64 2 2" xfId="59161" xr:uid="{C2EA1E57-2E07-472B-8844-D8CF0F8DC6F4}"/>
    <cellStyle name="Notas 64 3" xfId="59162" xr:uid="{9604F79A-CC7E-49A3-B425-A0880AD6391F}"/>
    <cellStyle name="Notas 65" xfId="10941" xr:uid="{52642A9C-2418-4877-8FE8-3827270B1F21}"/>
    <cellStyle name="Notas 65 2" xfId="12586" xr:uid="{45837B63-490F-44F2-A81C-68CE3C904A8A}"/>
    <cellStyle name="Notas 65 2 2" xfId="59163" xr:uid="{F654C5CF-DAFE-4CF5-950D-EF791DA2DC30}"/>
    <cellStyle name="Notas 65 3" xfId="59164" xr:uid="{4C2353CA-E6A5-47B5-B857-7C4987DFF133}"/>
    <cellStyle name="Notas 66" xfId="10942" xr:uid="{6B091EBC-084C-44C6-B91C-D504BFC5DAFC}"/>
    <cellStyle name="Notas 66 2" xfId="12587" xr:uid="{F9FCBBBC-CE43-470B-AA11-0DE2464E34D7}"/>
    <cellStyle name="Notas 66 2 2" xfId="59165" xr:uid="{BD2FCCF2-5280-4CFD-8075-E527DB6FD875}"/>
    <cellStyle name="Notas 66 3" xfId="59166" xr:uid="{0E95440E-2DB2-415C-A714-423FBCFEA85B}"/>
    <cellStyle name="Notas 67" xfId="10943" xr:uid="{70ED9DF7-2CCE-44E2-95A7-430381DA8C88}"/>
    <cellStyle name="Notas 67 2" xfId="12588" xr:uid="{2E7B19F4-FEFA-4A85-AFA6-C331FC0FE570}"/>
    <cellStyle name="Notas 67 2 2" xfId="59167" xr:uid="{044079A8-784A-44CF-B66A-2A61895C21CD}"/>
    <cellStyle name="Notas 67 2 2 2" xfId="59168" xr:uid="{F4E623ED-2577-45D9-8B3C-E236BE74DC7A}"/>
    <cellStyle name="Notas 67 2 3" xfId="59169" xr:uid="{426E3979-284B-45B8-96A1-74D3B17CDB8B}"/>
    <cellStyle name="Notas 67 3" xfId="59170" xr:uid="{F7894321-FB33-461C-92F7-BAD05CB18AE9}"/>
    <cellStyle name="Notas 67 3 2" xfId="59171" xr:uid="{1AB47929-F7EE-48D8-A574-5072607990C7}"/>
    <cellStyle name="Notas 67 4" xfId="59172" xr:uid="{7577C58E-658D-4336-881E-A347282F1D95}"/>
    <cellStyle name="Notas 68" xfId="10944" xr:uid="{712FA030-512F-4210-A625-C52071EC7585}"/>
    <cellStyle name="Notas 68 2" xfId="12589" xr:uid="{DCB90AF3-A3F2-4A36-9D30-3C106075A4AD}"/>
    <cellStyle name="Notas 68 2 2" xfId="59173" xr:uid="{A0E32C67-26E4-4556-8721-645D59807600}"/>
    <cellStyle name="Notas 68 2 2 2" xfId="59174" xr:uid="{1A38459D-54E1-445A-80E6-29EFED3AE2AB}"/>
    <cellStyle name="Notas 68 2 3" xfId="59175" xr:uid="{42EE8582-F460-4E13-A8CF-3C00D88737FA}"/>
    <cellStyle name="Notas 68 3" xfId="59176" xr:uid="{FD41FA8F-CA08-441B-A773-3B975685A65A}"/>
    <cellStyle name="Notas 68 3 2" xfId="59177" xr:uid="{0A59F1E5-15CA-4D29-9437-A9A295186D68}"/>
    <cellStyle name="Notas 68 4" xfId="59178" xr:uid="{D5484845-CA6C-4A99-832D-52CD843852BF}"/>
    <cellStyle name="Notas 69" xfId="10945" xr:uid="{BC6253D9-4344-4BA1-B43A-30EB7B44A6FE}"/>
    <cellStyle name="Notas 69 2" xfId="12590" xr:uid="{AEA16F71-C035-457F-AF7B-0E0DBE0F00F4}"/>
    <cellStyle name="Notas 69 2 2" xfId="59179" xr:uid="{ED45290F-D8FD-4BDC-B0B7-0C2AD7307422}"/>
    <cellStyle name="Notas 69 2 2 2" xfId="59180" xr:uid="{1C06DA84-E111-4D9A-B20B-C7A0C6075148}"/>
    <cellStyle name="Notas 69 2 3" xfId="59181" xr:uid="{8841239F-FACD-4EB6-8F2C-A49B172DDAB5}"/>
    <cellStyle name="Notas 69 3" xfId="59182" xr:uid="{0DDD1676-A93F-4614-8E1A-E0133642F8CF}"/>
    <cellStyle name="Notas 7" xfId="885" xr:uid="{9D2CA56C-C8E2-4D19-A477-BEDEF15988C2}"/>
    <cellStyle name="Notas 7 10" xfId="10946" xr:uid="{C4102A1E-14F4-4AF2-8368-21BCEB150BF7}"/>
    <cellStyle name="Notas 7 10 2" xfId="59183" xr:uid="{8431FD75-6B1E-448D-9831-7CF0359F34EB}"/>
    <cellStyle name="Notas 7 11" xfId="10947" xr:uid="{10EB6814-90C0-440E-93BE-4754378B0B42}"/>
    <cellStyle name="Notas 7 11 2" xfId="59184" xr:uid="{49CB1382-5663-4328-8B71-F7F31994A55D}"/>
    <cellStyle name="Notas 7 12" xfId="10948" xr:uid="{9381DE29-8229-4FDF-B099-CF2FEF2F867A}"/>
    <cellStyle name="Notas 7 12 2" xfId="59185" xr:uid="{CCD74C88-95CB-4892-9904-6C6B1DC1028D}"/>
    <cellStyle name="Notas 7 13" xfId="10949" xr:uid="{0AC7B36F-14B5-4458-B46F-2DE90F774391}"/>
    <cellStyle name="Notas 7 13 2" xfId="59186" xr:uid="{16F63E93-788B-495B-9295-B26CB07E98AA}"/>
    <cellStyle name="Notas 7 14" xfId="10950" xr:uid="{C81E5F6F-6357-4758-A7B5-88DBA55433C4}"/>
    <cellStyle name="Notas 7 14 2" xfId="59187" xr:uid="{EA6F1BCC-2E86-4073-8419-14C15105BC6E}"/>
    <cellStyle name="Notas 7 15" xfId="10951" xr:uid="{1FA847BE-90FE-4FDE-9E6A-7BAA328D7C92}"/>
    <cellStyle name="Notas 7 15 2" xfId="59188" xr:uid="{A3B45E43-E5D7-47FB-A379-18992B0E3A3B}"/>
    <cellStyle name="Notas 7 16" xfId="10952" xr:uid="{D5837695-035E-4E43-8386-6805F4B495D9}"/>
    <cellStyle name="Notas 7 16 2" xfId="59189" xr:uid="{056DB451-C660-4657-B170-F228188DDCBE}"/>
    <cellStyle name="Notas 7 17" xfId="10953" xr:uid="{2E9CEDB4-FAE1-4691-8A0A-B65D24CC908A}"/>
    <cellStyle name="Notas 7 17 2" xfId="59190" xr:uid="{BEB14455-2931-4756-A340-F647B41C1BFE}"/>
    <cellStyle name="Notas 7 18" xfId="10954" xr:uid="{561FCEDE-4854-4317-9BAE-4BC338B181D1}"/>
    <cellStyle name="Notas 7 18 2" xfId="59191" xr:uid="{4122D4EB-8624-4E1A-A774-8018CF142CD1}"/>
    <cellStyle name="Notas 7 19" xfId="10955" xr:uid="{303D0A8A-49D9-49B6-8CB2-DC330FA48DA7}"/>
    <cellStyle name="Notas 7 19 2" xfId="59192" xr:uid="{DEA3FDCF-F076-4873-89A1-BC1B90FD2B37}"/>
    <cellStyle name="Notas 7 2" xfId="886" xr:uid="{AF32BF95-DDAF-418D-A94E-044C934991A4}"/>
    <cellStyle name="Notas 7 2 2" xfId="59193" xr:uid="{EE7EC9A8-6F0E-43FA-8593-5CF003469837}"/>
    <cellStyle name="Notas 7 2 2 2" xfId="59194" xr:uid="{BD60166C-4962-4625-AC6C-4E4D42E6FB0F}"/>
    <cellStyle name="Notas 7 2 2 2 2" xfId="59195" xr:uid="{CD03230B-5393-4E5F-BE93-87CD79156B9C}"/>
    <cellStyle name="Notas 7 2 2 3" xfId="59196" xr:uid="{D446F89C-DDB3-4585-B5A9-B001FD5C7299}"/>
    <cellStyle name="Notas 7 2 3" xfId="59197" xr:uid="{E4BD06CA-A458-41CC-8D59-4658EF87C1B8}"/>
    <cellStyle name="Notas 7 2 3 2" xfId="59198" xr:uid="{3FD75ED4-2F50-4CDD-8034-D916746B5A12}"/>
    <cellStyle name="Notas 7 2 3 2 2" xfId="59199" xr:uid="{A9D07B52-8AE4-4600-8E1D-8ECAEE4850F1}"/>
    <cellStyle name="Notas 7 2 3 3" xfId="59200" xr:uid="{C6F366E3-6FB7-48AB-A16B-1E756F7F8C5B}"/>
    <cellStyle name="Notas 7 2 4" xfId="59201" xr:uid="{CB55B747-F9C9-4808-94F4-AF653A124AD0}"/>
    <cellStyle name="Notas 7 2 4 2" xfId="59202" xr:uid="{B5319D93-284E-4DC5-AAC9-86996585DC85}"/>
    <cellStyle name="Notas 7 2 5" xfId="59203" xr:uid="{FDB11144-33AC-406E-8555-BE0FB6CE2545}"/>
    <cellStyle name="Notas 7 2 5 2" xfId="59204" xr:uid="{5523DEF4-3929-4B76-985A-86B55316162C}"/>
    <cellStyle name="Notas 7 2 6" xfId="59205" xr:uid="{ACDEE14B-DBB7-4A10-A64D-AD240A90FF88}"/>
    <cellStyle name="Notas 7 20" xfId="10956" xr:uid="{2CD769B2-6523-478D-B5C2-579DA2EF3309}"/>
    <cellStyle name="Notas 7 20 2" xfId="59206" xr:uid="{63F4D355-33ED-42D5-8BEB-791810366835}"/>
    <cellStyle name="Notas 7 21" xfId="10957" xr:uid="{716650EB-59B8-4F0F-9094-F41EF478F39D}"/>
    <cellStyle name="Notas 7 21 2" xfId="59207" xr:uid="{17E8144D-C54F-4C78-B5AF-895BC4B54849}"/>
    <cellStyle name="Notas 7 22" xfId="10958" xr:uid="{87D41D49-0F5C-43DF-BC67-887593C1CBEB}"/>
    <cellStyle name="Notas 7 22 2" xfId="59208" xr:uid="{E0F40242-1930-4E08-A307-B5E9BF760009}"/>
    <cellStyle name="Notas 7 23" xfId="10959" xr:uid="{2DC96208-06A9-466A-82EB-B155ACEE1326}"/>
    <cellStyle name="Notas 7 23 2" xfId="59209" xr:uid="{ADC6A1A5-43C4-4A38-A69A-20EFD4CB355F}"/>
    <cellStyle name="Notas 7 24" xfId="10960" xr:uid="{A7FD6138-FD73-479F-BF47-42640CFEEB00}"/>
    <cellStyle name="Notas 7 24 2" xfId="59210" xr:uid="{164BDBEE-6831-43F6-BAD9-0D23DF3CE40D}"/>
    <cellStyle name="Notas 7 25" xfId="10961" xr:uid="{D300A739-A0BE-411B-8D63-EC227B131342}"/>
    <cellStyle name="Notas 7 25 2" xfId="59211" xr:uid="{CA3AD219-77CF-4A8B-A389-1BC7BE5A4510}"/>
    <cellStyle name="Notas 7 26" xfId="12591" xr:uid="{D91EA1A4-82E6-4733-B84B-41385677EE4A}"/>
    <cellStyle name="Notas 7 3" xfId="10962" xr:uid="{25EB4BAB-67B3-4D99-A915-5B7E4633A1A7}"/>
    <cellStyle name="Notas 7 3 2" xfId="59212" xr:uid="{0E020086-85CD-4DBF-AC7D-F7B233161C13}"/>
    <cellStyle name="Notas 7 3 2 2" xfId="59213" xr:uid="{8F050D11-E6EB-4355-92A0-3EFDEB742630}"/>
    <cellStyle name="Notas 7 3 2 2 2" xfId="59214" xr:uid="{928AB9F5-ABE1-40D6-A391-143C92884F6C}"/>
    <cellStyle name="Notas 7 3 2 3" xfId="59215" xr:uid="{88A1736B-2CEC-4CCC-B394-9DB09917E746}"/>
    <cellStyle name="Notas 7 3 3" xfId="59216" xr:uid="{5F5A98F5-D769-4CD1-A90B-EC059BF7560A}"/>
    <cellStyle name="Notas 7 3 3 2" xfId="59217" xr:uid="{139FF922-13E9-4C83-BE09-0FE990F6CC4C}"/>
    <cellStyle name="Notas 7 3 4" xfId="59218" xr:uid="{284A1A4C-E411-4826-A05E-7DE281F078E3}"/>
    <cellStyle name="Notas 7 4" xfId="10963" xr:uid="{A52EC0F0-FA49-4230-8997-160E9A9ACD71}"/>
    <cellStyle name="Notas 7 4 2" xfId="59219" xr:uid="{015939C7-5FF5-4A57-B1EF-729A06AB874F}"/>
    <cellStyle name="Notas 7 4 2 2" xfId="59220" xr:uid="{70FAA0D3-B868-4D7B-ABD3-5EA1463A853F}"/>
    <cellStyle name="Notas 7 4 2 2 2" xfId="59221" xr:uid="{E42DC3BF-7447-40DB-9C19-AC817FF79F6C}"/>
    <cellStyle name="Notas 7 4 2 3" xfId="59222" xr:uid="{5B18DB40-B4B3-471A-9069-F208D0B0BADF}"/>
    <cellStyle name="Notas 7 4 3" xfId="59223" xr:uid="{CD91E27D-A43E-4943-8B23-A94B819145E0}"/>
    <cellStyle name="Notas 7 4 3 2" xfId="59224" xr:uid="{98E5B19E-5FEE-44F5-8CDF-AAB701DF5E98}"/>
    <cellStyle name="Notas 7 4 4" xfId="59225" xr:uid="{A742CA81-F84C-4FA4-A08D-311B91A83798}"/>
    <cellStyle name="Notas 7 5" xfId="10964" xr:uid="{22BE491A-DFBC-4BE2-A723-A3E2B4FE340F}"/>
    <cellStyle name="Notas 7 5 2" xfId="59226" xr:uid="{8A015325-8FFB-4342-90C7-8F2AE4F32202}"/>
    <cellStyle name="Notas 7 5 2 2" xfId="59227" xr:uid="{784CB0B3-C4D1-415D-B472-1553CFB73692}"/>
    <cellStyle name="Notas 7 5 2 2 2" xfId="59228" xr:uid="{13DF0409-6A78-4A93-A087-E0511E0F7C28}"/>
    <cellStyle name="Notas 7 5 2 3" xfId="59229" xr:uid="{D3CE93E7-4AA6-4827-92C5-233164C5A46D}"/>
    <cellStyle name="Notas 7 5 3" xfId="59230" xr:uid="{BD6CF0C0-C281-4920-904D-57738FB4E5C6}"/>
    <cellStyle name="Notas 7 5 3 2" xfId="59231" xr:uid="{01FD85E9-D7E9-4957-8628-5C89B824D429}"/>
    <cellStyle name="Notas 7 5 4" xfId="59232" xr:uid="{1146BE2B-270A-450C-9B58-E0E586652839}"/>
    <cellStyle name="Notas 7 6" xfId="10965" xr:uid="{92B5403B-8E84-47D5-A83D-6F4FEA2BD785}"/>
    <cellStyle name="Notas 7 6 2" xfId="59233" xr:uid="{8186696D-9F9E-4AE1-A07B-F758E1EFEA08}"/>
    <cellStyle name="Notas 7 6 2 2" xfId="59234" xr:uid="{96D54D93-DE45-43F6-A242-32C7B5D4514C}"/>
    <cellStyle name="Notas 7 6 2 2 2" xfId="59235" xr:uid="{5F8A69C7-10CC-4277-A639-F91C4C2013C2}"/>
    <cellStyle name="Notas 7 6 2 3" xfId="59236" xr:uid="{CF53976A-EC91-4EA6-81A0-7FC8884387AD}"/>
    <cellStyle name="Notas 7 6 3" xfId="59237" xr:uid="{150AB410-0D8D-44A2-A70E-3EE703D4D33D}"/>
    <cellStyle name="Notas 7 6 3 2" xfId="59238" xr:uid="{0A76904D-D591-41D2-B0F4-E95976231C01}"/>
    <cellStyle name="Notas 7 6 4" xfId="59239" xr:uid="{771CF83E-4F0F-49B5-B7A3-422D26D82DC0}"/>
    <cellStyle name="Notas 7 7" xfId="10966" xr:uid="{22F4DB49-D51A-403F-9D5F-20D8FAC8853F}"/>
    <cellStyle name="Notas 7 7 2" xfId="59240" xr:uid="{9F7A2D98-C568-4D1A-AA9B-C884794A4C6C}"/>
    <cellStyle name="Notas 7 7 2 2" xfId="59241" xr:uid="{94B12A63-9396-4736-9307-1E06E8CDBEDA}"/>
    <cellStyle name="Notas 7 7 2 2 2" xfId="59242" xr:uid="{873C8103-5548-49A9-827B-965E15B0D901}"/>
    <cellStyle name="Notas 7 7 2 3" xfId="59243" xr:uid="{5F892367-062B-43EB-8AB3-F519799AC50E}"/>
    <cellStyle name="Notas 7 7 3" xfId="59244" xr:uid="{3D404018-B8E0-41A3-AD67-C585A5095AD6}"/>
    <cellStyle name="Notas 7 7 3 2" xfId="59245" xr:uid="{0A34393B-4343-4CCC-B7DF-37E187E2C900}"/>
    <cellStyle name="Notas 7 7 4" xfId="59246" xr:uid="{567EE270-C895-4121-843C-E269AD3E9EBC}"/>
    <cellStyle name="Notas 7 8" xfId="10967" xr:uid="{0A8E268B-EF7F-40F9-97D6-7ABDAA29FCF8}"/>
    <cellStyle name="Notas 7 8 2" xfId="59247" xr:uid="{5869A166-F5ED-4958-8644-8451C662EF7B}"/>
    <cellStyle name="Notas 7 8 2 2" xfId="59248" xr:uid="{2F6C947D-2449-4280-A146-180E21910027}"/>
    <cellStyle name="Notas 7 8 3" xfId="59249" xr:uid="{8602D336-360E-4217-9EA4-BB98C25DF6AE}"/>
    <cellStyle name="Notas 7 9" xfId="10968" xr:uid="{0B754ED5-8D7C-48BD-822D-CC4CEB50C1FA}"/>
    <cellStyle name="Notas 7 9 2" xfId="59250" xr:uid="{8F9B94B3-0230-4F3D-8375-90D6880DEBDC}"/>
    <cellStyle name="Notas 70" xfId="10969" xr:uid="{F509AA0F-3B84-4BCE-856E-78C1B60FAA68}"/>
    <cellStyle name="Notas 70 2" xfId="12592" xr:uid="{66A5D7AF-AEDC-412B-966F-D5E222AD5B1B}"/>
    <cellStyle name="Notas 70 2 2" xfId="59251" xr:uid="{59E77F5C-7D1B-47A8-A8FB-98235830CC49}"/>
    <cellStyle name="Notas 70 2 2 2" xfId="59252" xr:uid="{622EBD7C-7938-4078-9684-939E8FC6839D}"/>
    <cellStyle name="Notas 70 2 3" xfId="59253" xr:uid="{F57CAF2D-CD51-4778-A46E-8E5D56419DB5}"/>
    <cellStyle name="Notas 70 3" xfId="59254" xr:uid="{8EACD5C8-2938-4142-8C8C-5F74006C1096}"/>
    <cellStyle name="Notas 70 3 2" xfId="59255" xr:uid="{3413C6E1-88AE-4779-B288-A9F75004EECF}"/>
    <cellStyle name="Notas 70 4" xfId="59256" xr:uid="{9B9B4EEB-FF88-4852-8CDF-24C72684782F}"/>
    <cellStyle name="Notas 71" xfId="10970" xr:uid="{608E6319-B89F-4745-BDFE-F76379AE896D}"/>
    <cellStyle name="Notas 71 2" xfId="12593" xr:uid="{94AA4F63-D7FE-4B82-ACC1-A5C0BB54CFE1}"/>
    <cellStyle name="Notas 71 2 2" xfId="59257" xr:uid="{6CF6CD11-10C1-49A3-9EAE-1603A37EA72C}"/>
    <cellStyle name="Notas 71 2 2 2" xfId="59258" xr:uid="{69AE90E7-7B1C-4890-ABA3-8E4DB1CD695B}"/>
    <cellStyle name="Notas 71 2 3" xfId="59259" xr:uid="{39D44BD3-564A-438B-BF38-7A235BE42A42}"/>
    <cellStyle name="Notas 71 3" xfId="59260" xr:uid="{79638693-3EF2-46E8-8DA8-D424A458FFA5}"/>
    <cellStyle name="Notas 71 3 2" xfId="59261" xr:uid="{E8CFE561-163C-4743-AF74-9EC4D02FF9C6}"/>
    <cellStyle name="Notas 71 4" xfId="59262" xr:uid="{DCA0E5AB-C119-4340-875B-E499A1A70C84}"/>
    <cellStyle name="Notas 72" xfId="10971" xr:uid="{56ED0BFE-9FC3-491A-B435-CE33FC4CC1DE}"/>
    <cellStyle name="Notas 72 2" xfId="12594" xr:uid="{0FB3A127-EF28-4EED-9A19-E7750B24486F}"/>
    <cellStyle name="Notas 72 2 2" xfId="59263" xr:uid="{54860583-AAA3-4C6D-BF88-B25D252F7A05}"/>
    <cellStyle name="Notas 72 3" xfId="59264" xr:uid="{C231303A-CB4B-423A-918F-35FC6099D89A}"/>
    <cellStyle name="Notas 72 3 2" xfId="59265" xr:uid="{AF33A207-D19A-44F0-937D-9A46E8ED4E96}"/>
    <cellStyle name="Notas 72 4" xfId="59266" xr:uid="{6695AFB7-D9A4-4B40-848E-9886B539B875}"/>
    <cellStyle name="Notas 73" xfId="10972" xr:uid="{8D259A46-AA38-432F-8A13-93E1998E5E98}"/>
    <cellStyle name="Notas 73 2" xfId="12595" xr:uid="{F8DECABD-01B6-4966-B6AC-79B6FE60A791}"/>
    <cellStyle name="Notas 73 2 2" xfId="59267" xr:uid="{B869775E-7FAA-4F45-A240-29E9C18BEE43}"/>
    <cellStyle name="Notas 73 3" xfId="59268" xr:uid="{F797FE8B-60F2-43AB-8235-C342CD6C3431}"/>
    <cellStyle name="Notas 73 3 2" xfId="59269" xr:uid="{05A21D0A-4409-437C-9E04-DB982AE42177}"/>
    <cellStyle name="Notas 73 4" xfId="59270" xr:uid="{5EA3395D-B6F0-4D53-9169-95609E9FA5E5}"/>
    <cellStyle name="Notas 74" xfId="10973" xr:uid="{976906D5-B7A6-4D4C-AB54-6BF7619C0029}"/>
    <cellStyle name="Notas 74 2" xfId="12596" xr:uid="{40557072-A944-4ED6-B567-F55A2559FA8B}"/>
    <cellStyle name="Notas 74 2 2" xfId="59271" xr:uid="{B178D151-38C4-4C63-9167-0D838EDBEBCD}"/>
    <cellStyle name="Notas 74 2 2 2" xfId="59272" xr:uid="{34D18C9D-5406-44FA-964E-D4CF6C8764FA}"/>
    <cellStyle name="Notas 74 2 3" xfId="59273" xr:uid="{EF4D731C-9ED4-42DC-885E-6F382DE2FDB3}"/>
    <cellStyle name="Notas 74 3" xfId="59274" xr:uid="{98AE10FF-31CD-45E4-8D0A-9DEB71F87279}"/>
    <cellStyle name="Notas 74 3 2" xfId="59275" xr:uid="{2A3B2572-391B-40BD-BF2B-8D497A8FB6AA}"/>
    <cellStyle name="Notas 74 4" xfId="59276" xr:uid="{CC7D0032-9831-43C1-8927-388F169692DB}"/>
    <cellStyle name="Notas 75" xfId="10974" xr:uid="{C04CE47C-BC4E-4740-A962-D0A387B8AAEF}"/>
    <cellStyle name="Notas 75 2" xfId="12597" xr:uid="{6A5CE524-F092-4F15-97C9-BDA488C5A23F}"/>
    <cellStyle name="Notas 75 2 2" xfId="59277" xr:uid="{136DC088-C53B-42F9-8A38-DF52E7AAD839}"/>
    <cellStyle name="Notas 75 3" xfId="59278" xr:uid="{A086AE50-716A-4C0A-A033-7B12C00AC85F}"/>
    <cellStyle name="Notas 75 3 2" xfId="59279" xr:uid="{25D88B8E-A69F-4D9D-9C5A-E51E0ACCC061}"/>
    <cellStyle name="Notas 75 4" xfId="59280" xr:uid="{7585DB01-CA92-49A6-8DBC-07E696F2C760}"/>
    <cellStyle name="Notas 76" xfId="10975" xr:uid="{A4E78930-DDF6-4DFC-AB89-09E2367F7F29}"/>
    <cellStyle name="Notas 76 2" xfId="12598" xr:uid="{8D7ED5B8-ABEE-45C8-BB90-BE53FC364101}"/>
    <cellStyle name="Notas 76 2 2" xfId="59281" xr:uid="{D8E5B47F-BC9B-4189-9DFA-31D710F08014}"/>
    <cellStyle name="Notas 76 3" xfId="59282" xr:uid="{022D0B7C-A786-476F-8B33-CF30CDA0CEA6}"/>
    <cellStyle name="Notas 76 3 2" xfId="59283" xr:uid="{D0A645D7-E201-459D-917E-4E9F5EBF4CEE}"/>
    <cellStyle name="Notas 76 4" xfId="59284" xr:uid="{447FCD18-F2AE-4E94-A896-F2506A01F9C5}"/>
    <cellStyle name="Notas 77" xfId="10976" xr:uid="{2B48A53A-6E89-4666-A690-BFF88E0C1E11}"/>
    <cellStyle name="Notas 77 2" xfId="12599" xr:uid="{90A59990-0086-4499-AA13-DA7169F1E1E6}"/>
    <cellStyle name="Notas 78" xfId="10977" xr:uid="{88B99ED3-E4B7-42B3-AC69-EB308A118ADE}"/>
    <cellStyle name="Notas 78 2" xfId="12600" xr:uid="{3DCE3065-31FC-4023-B438-55E9A9B9D459}"/>
    <cellStyle name="Notas 78 2 2" xfId="59285" xr:uid="{70A138DD-B1C6-48D2-9D68-969101FD12BE}"/>
    <cellStyle name="Notas 78 3" xfId="59286" xr:uid="{602D7BD6-9EC4-43D4-BA98-8853CEE5E310}"/>
    <cellStyle name="Notas 79" xfId="10978" xr:uid="{68473F9B-A3E7-42AE-907B-B3B6B2363CB6}"/>
    <cellStyle name="Notas 79 2" xfId="12601" xr:uid="{9A970EF8-28DF-4E7D-BA9C-5BDB90029066}"/>
    <cellStyle name="Notas 8" xfId="887" xr:uid="{FCFE334E-F154-4551-BCAF-95C5B6616AC9}"/>
    <cellStyle name="Notas 8 10" xfId="10979" xr:uid="{378B2A76-E83B-440B-ADD0-F7D2B34CAA9B}"/>
    <cellStyle name="Notas 8 10 2" xfId="59287" xr:uid="{258493B6-9C53-4CD5-8F32-250D11EDF736}"/>
    <cellStyle name="Notas 8 11" xfId="10980" xr:uid="{421AC91F-86B5-4009-BBC8-ABE3ACDB3EE2}"/>
    <cellStyle name="Notas 8 11 2" xfId="59288" xr:uid="{0A5118FF-EC53-4EA0-972F-EFCD2BE0FB58}"/>
    <cellStyle name="Notas 8 12" xfId="10981" xr:uid="{D04EBA8F-C1D9-49B5-83EA-F5A700840FCC}"/>
    <cellStyle name="Notas 8 12 2" xfId="59289" xr:uid="{40D71257-106B-4509-8D4F-17F211657B11}"/>
    <cellStyle name="Notas 8 13" xfId="10982" xr:uid="{5A5AE341-41DA-4E09-A18E-84EAFA7DE44D}"/>
    <cellStyle name="Notas 8 13 2" xfId="59290" xr:uid="{3474D50F-6008-4DC9-82BD-BAD4B86D6B3B}"/>
    <cellStyle name="Notas 8 14" xfId="10983" xr:uid="{F67C0E9B-8732-43BF-8221-21E4D18BD8DB}"/>
    <cellStyle name="Notas 8 14 2" xfId="59291" xr:uid="{6A26DFBA-5EC5-4D8D-8016-FAB06AF548F5}"/>
    <cellStyle name="Notas 8 15" xfId="10984" xr:uid="{9909CBF8-2CE0-4772-82EB-391C316DB368}"/>
    <cellStyle name="Notas 8 15 2" xfId="59292" xr:uid="{DA250180-8C4E-4A9C-A4FE-BCE34BCD4755}"/>
    <cellStyle name="Notas 8 16" xfId="10985" xr:uid="{7335D380-88B7-4F9C-903E-623EDD93B7D5}"/>
    <cellStyle name="Notas 8 16 2" xfId="59293" xr:uid="{E3492D07-E6F3-4B51-B075-91DC207C2D88}"/>
    <cellStyle name="Notas 8 17" xfId="10986" xr:uid="{D9055410-8D4E-4402-87E8-BE6EBC5C6A4C}"/>
    <cellStyle name="Notas 8 17 2" xfId="59294" xr:uid="{CD3EBB2D-DA8D-4F80-B66A-CC3DAC0D0204}"/>
    <cellStyle name="Notas 8 18" xfId="10987" xr:uid="{338D1127-1A08-4599-A831-EE8F8D1698E7}"/>
    <cellStyle name="Notas 8 18 2" xfId="59295" xr:uid="{C47757CF-85A0-4F62-B0D5-66EB3747BE5D}"/>
    <cellStyle name="Notas 8 19" xfId="10988" xr:uid="{201E985F-9C3C-4B4C-ADF3-43D64E1D30DF}"/>
    <cellStyle name="Notas 8 19 2" xfId="59296" xr:uid="{86E8C06C-D427-41CE-A057-1D6BA33DCDCD}"/>
    <cellStyle name="Notas 8 2" xfId="888" xr:uid="{DAA34DC5-7ABF-4ED4-9A62-9A961809F106}"/>
    <cellStyle name="Notas 8 2 2" xfId="59297" xr:uid="{B192D9AF-43DD-4C25-A979-F15C2F3550F4}"/>
    <cellStyle name="Notas 8 2 2 2" xfId="59298" xr:uid="{FEF3C4BC-295D-4675-AA09-22C0284F2583}"/>
    <cellStyle name="Notas 8 2 2 2 2" xfId="59299" xr:uid="{FAB99211-69E4-4F84-9B8B-24C444A4418C}"/>
    <cellStyle name="Notas 8 2 2 3" xfId="59300" xr:uid="{8D5F91BE-C317-46FD-B0DD-ECF980E615EA}"/>
    <cellStyle name="Notas 8 2 3" xfId="59301" xr:uid="{A65C4FA8-B84B-4800-8A91-0767C0543986}"/>
    <cellStyle name="Notas 8 2 3 2" xfId="59302" xr:uid="{29C534CB-A439-40AE-89CB-2CFD6FA83F8E}"/>
    <cellStyle name="Notas 8 2 3 2 2" xfId="59303" xr:uid="{655A318F-C83C-44FC-907C-F5F2C50CD1A4}"/>
    <cellStyle name="Notas 8 2 3 3" xfId="59304" xr:uid="{161E457E-2902-446C-9259-6780F64543F5}"/>
    <cellStyle name="Notas 8 2 4" xfId="59305" xr:uid="{46AFC41C-03D1-4E99-943B-41728BB68596}"/>
    <cellStyle name="Notas 8 2 4 2" xfId="59306" xr:uid="{922E9717-B622-45EB-BF1C-119CE383C114}"/>
    <cellStyle name="Notas 8 2 5" xfId="59307" xr:uid="{92EE9FD7-45A9-4E92-A43D-32C450812F15}"/>
    <cellStyle name="Notas 8 2 5 2" xfId="59308" xr:uid="{DC3C41CB-644A-497E-83AE-27663045BC53}"/>
    <cellStyle name="Notas 8 2 6" xfId="59309" xr:uid="{C9F85B4F-A839-4C4D-8F14-E9A2754E61B9}"/>
    <cellStyle name="Notas 8 20" xfId="10989" xr:uid="{A9CA8414-AE44-4BDC-AAFE-774FC6CA5E3D}"/>
    <cellStyle name="Notas 8 20 2" xfId="59310" xr:uid="{83EB7289-7589-49A8-A7EE-5FF87CFC9C1A}"/>
    <cellStyle name="Notas 8 21" xfId="10990" xr:uid="{775A5E51-5210-4336-9B83-3F0719F52560}"/>
    <cellStyle name="Notas 8 21 2" xfId="59311" xr:uid="{012E4268-E2A5-4BEF-9965-7E5094BB7379}"/>
    <cellStyle name="Notas 8 22" xfId="10991" xr:uid="{14CAE2CD-0BF0-4180-8949-A77FB58D06C4}"/>
    <cellStyle name="Notas 8 22 2" xfId="59312" xr:uid="{4D65C9F9-9E5F-480E-B551-21CCE9FC9797}"/>
    <cellStyle name="Notas 8 23" xfId="10992" xr:uid="{891B866F-864C-4C10-9377-336DA62FCC8A}"/>
    <cellStyle name="Notas 8 23 2" xfId="59313" xr:uid="{DFA47386-A2C5-4437-A40E-BFC950DB8935}"/>
    <cellStyle name="Notas 8 24" xfId="10993" xr:uid="{E356E4E8-0B1C-406A-9CD2-22CE18643D71}"/>
    <cellStyle name="Notas 8 24 2" xfId="59314" xr:uid="{694B71CD-30A0-4578-A1B7-6BCEA4CD30A3}"/>
    <cellStyle name="Notas 8 25" xfId="10994" xr:uid="{5682EC9D-F1D8-466C-8C87-204A6328EEF4}"/>
    <cellStyle name="Notas 8 25 2" xfId="59315" xr:uid="{5362821B-B8BD-4114-BB94-B7EEE8033534}"/>
    <cellStyle name="Notas 8 26" xfId="12602" xr:uid="{4BE207B1-B950-4CD4-9A9D-B81AC621957E}"/>
    <cellStyle name="Notas 8 3" xfId="10995" xr:uid="{E352970A-CDDD-4A62-97FF-98A15B3ED798}"/>
    <cellStyle name="Notas 8 3 2" xfId="59316" xr:uid="{CE8AB972-F58E-40AB-B779-8415A5D23854}"/>
    <cellStyle name="Notas 8 3 2 2" xfId="59317" xr:uid="{7AE29758-7794-431E-91BC-F1DAFD9D8433}"/>
    <cellStyle name="Notas 8 3 2 2 2" xfId="59318" xr:uid="{69150FFD-B24F-479C-9C0D-3CF908F80FAB}"/>
    <cellStyle name="Notas 8 3 2 3" xfId="59319" xr:uid="{292F58AD-9DC1-4375-8CEE-6FAB528E9B66}"/>
    <cellStyle name="Notas 8 3 3" xfId="59320" xr:uid="{935715FD-378F-4AB4-A7B1-98F58D3CF845}"/>
    <cellStyle name="Notas 8 3 3 2" xfId="59321" xr:uid="{5FA972D8-AA01-4C2D-BD64-235AE05F9BC5}"/>
    <cellStyle name="Notas 8 3 4" xfId="59322" xr:uid="{DBA3FB4E-306E-4FA9-9654-E29C88CFF3AB}"/>
    <cellStyle name="Notas 8 4" xfId="10996" xr:uid="{855290CC-5480-4912-AF72-3AD2BB818DEB}"/>
    <cellStyle name="Notas 8 4 2" xfId="59323" xr:uid="{BCA101EE-A670-4FA8-9A57-9606CA4CEC78}"/>
    <cellStyle name="Notas 8 4 2 2" xfId="59324" xr:uid="{F466A77F-4926-44CA-B85E-E6FCCBFEDD9F}"/>
    <cellStyle name="Notas 8 4 2 2 2" xfId="59325" xr:uid="{857A5334-7618-43B5-AE81-97B5FC95F075}"/>
    <cellStyle name="Notas 8 4 2 3" xfId="59326" xr:uid="{F28A5953-AB43-4CCF-8F81-853016701E54}"/>
    <cellStyle name="Notas 8 4 3" xfId="59327" xr:uid="{7C39C294-997F-4A9D-A3B7-A585CCFEE1CF}"/>
    <cellStyle name="Notas 8 4 3 2" xfId="59328" xr:uid="{27C3BA88-2262-4AC5-8F52-53601BEE1FB9}"/>
    <cellStyle name="Notas 8 4 4" xfId="59329" xr:uid="{DDEE0EE8-9B23-4FF6-BFE4-557FB4902450}"/>
    <cellStyle name="Notas 8 5" xfId="10997" xr:uid="{EF31A890-80AC-449A-9E0D-FFE6B684C3C6}"/>
    <cellStyle name="Notas 8 5 2" xfId="59330" xr:uid="{7B1E2740-50F9-446B-AFED-FC5D74B1A118}"/>
    <cellStyle name="Notas 8 5 2 2" xfId="59331" xr:uid="{FC57F1E3-E40A-4A85-B751-018FD5A58E42}"/>
    <cellStyle name="Notas 8 5 2 2 2" xfId="59332" xr:uid="{246ADF74-DA12-4019-A830-A39155B1440B}"/>
    <cellStyle name="Notas 8 5 2 3" xfId="59333" xr:uid="{2EDD8DAA-A536-4D90-8065-7DB760A54ED1}"/>
    <cellStyle name="Notas 8 5 3" xfId="59334" xr:uid="{B5EC6200-6B57-4AD4-9DD2-13348032D0D0}"/>
    <cellStyle name="Notas 8 5 3 2" xfId="59335" xr:uid="{11DD8AD5-1A2C-4363-8FEC-66318CDCCF97}"/>
    <cellStyle name="Notas 8 5 4" xfId="59336" xr:uid="{60FDAEC8-DDF7-4588-97E8-8978C87BD62A}"/>
    <cellStyle name="Notas 8 6" xfId="10998" xr:uid="{254CDBDD-1E94-46AC-B0F2-ABDD8D2A3EAD}"/>
    <cellStyle name="Notas 8 6 2" xfId="59337" xr:uid="{F30F7622-9DDB-4CC5-81C4-7F96A745E553}"/>
    <cellStyle name="Notas 8 6 2 2" xfId="59338" xr:uid="{CD6906B8-58F0-4E3F-AEF9-00BB1DA386DB}"/>
    <cellStyle name="Notas 8 6 2 2 2" xfId="59339" xr:uid="{32D2A393-0F97-4B12-ACE4-56DCD5455240}"/>
    <cellStyle name="Notas 8 6 2 3" xfId="59340" xr:uid="{7CC809AA-7126-46A5-93EA-6A7778A58BAD}"/>
    <cellStyle name="Notas 8 6 3" xfId="59341" xr:uid="{3F8F3C8B-730E-4D42-BF3A-D901EAC832F4}"/>
    <cellStyle name="Notas 8 6 3 2" xfId="59342" xr:uid="{D53369D5-4819-46B2-A3D5-1F22454868AA}"/>
    <cellStyle name="Notas 8 6 4" xfId="59343" xr:uid="{348836FC-BDBA-4A3F-BD3F-F9591C810560}"/>
    <cellStyle name="Notas 8 7" xfId="10999" xr:uid="{0A6569F2-A444-4C7C-A9D4-FD6DF60D10E6}"/>
    <cellStyle name="Notas 8 7 2" xfId="59344" xr:uid="{AFA58D4D-8BB0-4095-8673-7F43DE6521B8}"/>
    <cellStyle name="Notas 8 7 2 2" xfId="59345" xr:uid="{79973D41-CC96-4CE2-897C-18E64EAB2E1E}"/>
    <cellStyle name="Notas 8 7 2 2 2" xfId="59346" xr:uid="{5CF95A58-3427-4D73-AA8A-D4C133EA9D75}"/>
    <cellStyle name="Notas 8 7 2 3" xfId="59347" xr:uid="{94CD4679-2006-4D78-BE31-4E60E58F5FCA}"/>
    <cellStyle name="Notas 8 7 3" xfId="59348" xr:uid="{A1F6FC9F-D1CA-4A97-9D39-F717E4D17A15}"/>
    <cellStyle name="Notas 8 7 3 2" xfId="59349" xr:uid="{5FE501F2-95A7-486A-ADD7-7BD47044A71B}"/>
    <cellStyle name="Notas 8 7 4" xfId="59350" xr:uid="{832C7DB4-9B9C-4084-876B-E3FBC69155BC}"/>
    <cellStyle name="Notas 8 8" xfId="11000" xr:uid="{77884F57-29D3-40CC-874D-2D83F4AE20A1}"/>
    <cellStyle name="Notas 8 8 2" xfId="59351" xr:uid="{C8E94077-F534-445C-A47F-C4128D310D6F}"/>
    <cellStyle name="Notas 8 8 2 2" xfId="59352" xr:uid="{513C1CFE-3A84-4AF2-830E-DEC3F0325C07}"/>
    <cellStyle name="Notas 8 8 3" xfId="59353" xr:uid="{B58992EC-9DE4-4C9E-8061-864B45920EB5}"/>
    <cellStyle name="Notas 8 9" xfId="11001" xr:uid="{6C2EC880-0B78-4863-AB2C-92936C15733B}"/>
    <cellStyle name="Notas 8 9 2" xfId="59354" xr:uid="{8176E781-4CEF-42DB-910F-D2CAAD23D7F1}"/>
    <cellStyle name="Notas 80" xfId="11002" xr:uid="{2BB3425E-A9DC-4BB2-BA56-A37A1165FD21}"/>
    <cellStyle name="Notas 80 2" xfId="12603" xr:uid="{735B7B75-07C5-42B9-86C6-0C4243CCD830}"/>
    <cellStyle name="Notas 81" xfId="11003" xr:uid="{349CDBEB-3BFF-4E81-ADF5-14D62E461A77}"/>
    <cellStyle name="Notas 81 2" xfId="12604" xr:uid="{CE839BCC-EC88-4C2F-B7AF-FFED2F59EF50}"/>
    <cellStyle name="Notas 82" xfId="11004" xr:uid="{2820A50E-E805-4A50-A907-C129C5634715}"/>
    <cellStyle name="Notas 82 2" xfId="12605" xr:uid="{B9DF4416-9D7A-4480-A36C-4C6E5C2B2EB1}"/>
    <cellStyle name="Notas 83" xfId="11005" xr:uid="{489BCEE7-8915-4D1E-9BF3-FFB2EEB3D09C}"/>
    <cellStyle name="Notas 83 2" xfId="12606" xr:uid="{1A09634C-8CEE-42B3-A377-DDAA7033ECDF}"/>
    <cellStyle name="Notas 84" xfId="11006" xr:uid="{BEDE367B-95FD-4350-9596-32A470C7B00C}"/>
    <cellStyle name="Notas 84 2" xfId="12607" xr:uid="{5BE442FA-D6B0-40ED-9D68-36F332C5F6D5}"/>
    <cellStyle name="Notas 85" xfId="11007" xr:uid="{08D6992F-48FF-4528-90AF-5B4D23F72E31}"/>
    <cellStyle name="Notas 85 2" xfId="12608" xr:uid="{562C369D-10E6-4058-A91D-FF941498ED40}"/>
    <cellStyle name="Notas 86" xfId="11008" xr:uid="{5FE3CFAB-6DF1-47FF-B56C-C42E26B5FC3D}"/>
    <cellStyle name="Notas 86 2" xfId="12609" xr:uid="{F31B77A1-B393-419E-9B6D-DA10D53162CB}"/>
    <cellStyle name="Notas 87" xfId="11009" xr:uid="{B8F8F0E6-A4F3-4A1E-AA23-AA3597727C1D}"/>
    <cellStyle name="Notas 87 2" xfId="12610" xr:uid="{A462C75B-D027-4E6A-8F60-5F0372A6E2C2}"/>
    <cellStyle name="Notas 88" xfId="11010" xr:uid="{6060A270-CE70-449F-9A5E-497578B7B82C}"/>
    <cellStyle name="Notas 88 2" xfId="12611" xr:uid="{7A68A4DA-8D16-4523-95BB-B7976C4E476D}"/>
    <cellStyle name="Notas 89" xfId="12612" xr:uid="{3E3E5428-3E2E-4894-9A24-2098A8445411}"/>
    <cellStyle name="Notas 89 2" xfId="12613" xr:uid="{FD546DC2-6EBD-40AE-A625-9FF5161A12BB}"/>
    <cellStyle name="Notas 9" xfId="889" xr:uid="{B8636B92-1EC6-4DA4-AE19-59210E073911}"/>
    <cellStyle name="Notas 9 10" xfId="11011" xr:uid="{740D77D3-0737-46DC-8A57-10FE743D9CE2}"/>
    <cellStyle name="Notas 9 10 2" xfId="59355" xr:uid="{53EE7C6A-AB6F-4FF5-8108-E73963C5610A}"/>
    <cellStyle name="Notas 9 11" xfId="11012" xr:uid="{B9231295-622B-46A3-A773-72A5BC7A08DE}"/>
    <cellStyle name="Notas 9 11 2" xfId="59356" xr:uid="{0C5DFC19-3D36-4A96-80B7-F42F30EEF7E1}"/>
    <cellStyle name="Notas 9 12" xfId="11013" xr:uid="{2E562AAB-B992-4366-A4B2-E6A8D38DE54D}"/>
    <cellStyle name="Notas 9 12 2" xfId="59357" xr:uid="{5FCCAF69-C01A-4332-B4D8-F79DD89C2B54}"/>
    <cellStyle name="Notas 9 13" xfId="11014" xr:uid="{62DF2634-FF9E-4780-877F-09BB0B72A02F}"/>
    <cellStyle name="Notas 9 13 2" xfId="59358" xr:uid="{9EC5B085-8EE1-4C78-8DA5-DA8015004557}"/>
    <cellStyle name="Notas 9 14" xfId="11015" xr:uid="{9F3AD4F6-7865-40C7-AE64-1215E6916CD9}"/>
    <cellStyle name="Notas 9 14 2" xfId="59359" xr:uid="{E82A4AD0-9784-42D2-B8A1-EE202DFF2EF8}"/>
    <cellStyle name="Notas 9 15" xfId="11016" xr:uid="{78498F26-0403-414C-822A-F2081D0539F1}"/>
    <cellStyle name="Notas 9 15 2" xfId="59360" xr:uid="{5629AA32-EC59-4F73-A5E5-8AC3693BCD81}"/>
    <cellStyle name="Notas 9 16" xfId="11017" xr:uid="{B48F47C8-66E4-4036-BBB3-4D12CA59A584}"/>
    <cellStyle name="Notas 9 16 2" xfId="59361" xr:uid="{245B2196-B5F2-4115-B61F-CA0E43D631B7}"/>
    <cellStyle name="Notas 9 17" xfId="11018" xr:uid="{A11F9A4B-737E-46E2-B4C9-B88683225881}"/>
    <cellStyle name="Notas 9 17 2" xfId="59362" xr:uid="{39BE9F90-FD56-4BC0-8A1D-EDD60273958A}"/>
    <cellStyle name="Notas 9 18" xfId="11019" xr:uid="{79890FA8-37A5-45B9-A620-0917AED357E8}"/>
    <cellStyle name="Notas 9 18 2" xfId="59363" xr:uid="{ED30BA81-83C5-409C-9195-ABAAFC529880}"/>
    <cellStyle name="Notas 9 19" xfId="11020" xr:uid="{338F7380-3C5C-44A8-B96B-8A7D716CDA96}"/>
    <cellStyle name="Notas 9 19 2" xfId="59364" xr:uid="{95C46195-8550-420F-BA75-46E73780BF4C}"/>
    <cellStyle name="Notas 9 2" xfId="890" xr:uid="{B824BA7A-EAD0-4817-8723-93199BE7D6F5}"/>
    <cellStyle name="Notas 9 2 2" xfId="59365" xr:uid="{C04FB285-537A-49F0-8B63-21487E050D4E}"/>
    <cellStyle name="Notas 9 2 2 2" xfId="59366" xr:uid="{774E328A-6B09-4747-9DF3-D0294DE6D684}"/>
    <cellStyle name="Notas 9 2 2 2 2" xfId="59367" xr:uid="{B5F299DD-00C2-4069-8AB5-D1421F59C6A0}"/>
    <cellStyle name="Notas 9 2 2 3" xfId="59368" xr:uid="{3B226E78-80A4-4055-A350-22D4C0B88392}"/>
    <cellStyle name="Notas 9 2 3" xfId="59369" xr:uid="{1215EBA3-DBE7-471A-9B8A-66877DEEEF54}"/>
    <cellStyle name="Notas 9 2 3 2" xfId="59370" xr:uid="{FFFD8F03-1C8F-40C9-B95E-534209DF4ADD}"/>
    <cellStyle name="Notas 9 2 3 2 2" xfId="59371" xr:uid="{A72A9A4F-887F-4C5F-8F0A-5C0F698B7C1D}"/>
    <cellStyle name="Notas 9 2 3 3" xfId="59372" xr:uid="{41FC1B5D-4BBA-4090-BC7A-6572C90961BA}"/>
    <cellStyle name="Notas 9 2 4" xfId="59373" xr:uid="{A7D8FD59-400C-4D90-9B7E-A11B7F422AAC}"/>
    <cellStyle name="Notas 9 2 4 2" xfId="59374" xr:uid="{077FB6EA-D488-419F-9085-2F74766AFB85}"/>
    <cellStyle name="Notas 9 2 5" xfId="59375" xr:uid="{596D452F-2709-4277-92B6-ACB54C1001F9}"/>
    <cellStyle name="Notas 9 2 5 2" xfId="59376" xr:uid="{8E8B1ED1-2CD4-4328-B28A-29651553C02C}"/>
    <cellStyle name="Notas 9 2 6" xfId="59377" xr:uid="{0833B7B0-67FE-45B9-B3F8-96BCDDE1AD51}"/>
    <cellStyle name="Notas 9 20" xfId="11021" xr:uid="{83666D38-6603-445C-BBF3-CE0ECD2F27B6}"/>
    <cellStyle name="Notas 9 20 2" xfId="59378" xr:uid="{7EE72556-74DE-4D1F-9A79-F586A490A210}"/>
    <cellStyle name="Notas 9 21" xfId="11022" xr:uid="{64B3535F-D845-4BA8-8B55-3BEA0F6B607A}"/>
    <cellStyle name="Notas 9 21 2" xfId="59379" xr:uid="{8243216A-1044-4C12-BEC0-941F4960D5BB}"/>
    <cellStyle name="Notas 9 22" xfId="11023" xr:uid="{8A44C96F-B425-429D-B9E5-423EF0C6E596}"/>
    <cellStyle name="Notas 9 22 2" xfId="59380" xr:uid="{6354519C-5378-4357-B4CB-A4E5EAA1125B}"/>
    <cellStyle name="Notas 9 23" xfId="11024" xr:uid="{D5B39111-31A9-4AD9-BC87-CDE1B4C8DE4C}"/>
    <cellStyle name="Notas 9 23 2" xfId="59381" xr:uid="{BFC05F51-AFFC-4C3A-A2BC-F93BCF8416BF}"/>
    <cellStyle name="Notas 9 24" xfId="11025" xr:uid="{4CB7FFE6-C92F-47C5-862C-7D4816DD6C7B}"/>
    <cellStyle name="Notas 9 24 2" xfId="59382" xr:uid="{EF8F7F06-9436-4682-A723-8CC7F8982380}"/>
    <cellStyle name="Notas 9 25" xfId="11026" xr:uid="{6BB09692-6E30-4D2C-93D3-BFBE91C46B8D}"/>
    <cellStyle name="Notas 9 25 2" xfId="59383" xr:uid="{B59AF94B-0281-493E-A72A-1980EDC282DE}"/>
    <cellStyle name="Notas 9 26" xfId="12614" xr:uid="{CE4A747F-7B4B-4938-9058-DE5DF060BAF3}"/>
    <cellStyle name="Notas 9 3" xfId="11027" xr:uid="{98CBA5BA-1C65-4A5A-BF47-08E52EFD17A5}"/>
    <cellStyle name="Notas 9 3 2" xfId="59384" xr:uid="{328825D8-3B4B-4B6E-A015-6C31110308DC}"/>
    <cellStyle name="Notas 9 3 2 2" xfId="59385" xr:uid="{A71D76D1-EB72-4192-B45B-8203ABC1C45C}"/>
    <cellStyle name="Notas 9 3 2 2 2" xfId="59386" xr:uid="{0B2CFB81-1BD9-4BE8-9282-9C22E7FB7249}"/>
    <cellStyle name="Notas 9 3 2 3" xfId="59387" xr:uid="{A68BD143-4933-49F5-AC23-2373E18A5F15}"/>
    <cellStyle name="Notas 9 3 3" xfId="59388" xr:uid="{95847F70-DE8F-4A73-8D78-0268F90049D6}"/>
    <cellStyle name="Notas 9 3 3 2" xfId="59389" xr:uid="{2CAC66A2-46D6-4F00-9EB9-978ABB7F411F}"/>
    <cellStyle name="Notas 9 3 4" xfId="59390" xr:uid="{234BF27C-FBA3-412A-A836-86AD99AB9F18}"/>
    <cellStyle name="Notas 9 4" xfId="11028" xr:uid="{9257CE07-49F1-4965-846A-F690F80ACBC4}"/>
    <cellStyle name="Notas 9 4 2" xfId="59391" xr:uid="{0A2BC3CA-4C24-497A-9226-61042FF2A977}"/>
    <cellStyle name="Notas 9 4 2 2" xfId="59392" xr:uid="{7BDCF955-3270-48AB-B7EF-0BCC65A79643}"/>
    <cellStyle name="Notas 9 4 2 2 2" xfId="59393" xr:uid="{121EE5B7-0BD3-4B82-9A68-0877A112DE72}"/>
    <cellStyle name="Notas 9 4 2 3" xfId="59394" xr:uid="{FDE17886-8114-4513-856C-2977AA52B62D}"/>
    <cellStyle name="Notas 9 4 3" xfId="59395" xr:uid="{625691B9-8A42-4B12-8F34-4059D33132CC}"/>
    <cellStyle name="Notas 9 4 3 2" xfId="59396" xr:uid="{9A79059B-2244-4C07-8CE7-5CAA63CF19CB}"/>
    <cellStyle name="Notas 9 4 4" xfId="59397" xr:uid="{1D4BF9C2-CAF3-4B1E-A85D-F0117E6B5142}"/>
    <cellStyle name="Notas 9 5" xfId="11029" xr:uid="{E2EE3D5B-D9A4-409C-ACBD-C31569E7B78C}"/>
    <cellStyle name="Notas 9 5 2" xfId="59398" xr:uid="{DA91827A-EF0E-4666-B16B-F3552ADD5DF9}"/>
    <cellStyle name="Notas 9 5 2 2" xfId="59399" xr:uid="{95F27787-599C-4D51-82D6-13680AA1A4B7}"/>
    <cellStyle name="Notas 9 5 2 2 2" xfId="59400" xr:uid="{929D1578-0DD0-43BE-8183-6B0EFB9FB2C6}"/>
    <cellStyle name="Notas 9 5 2 3" xfId="59401" xr:uid="{4E132C46-CBA0-412E-9C36-CEBA5849CC98}"/>
    <cellStyle name="Notas 9 5 3" xfId="59402" xr:uid="{C40EF6A2-54E4-4635-A98F-E36D6AA56352}"/>
    <cellStyle name="Notas 9 5 3 2" xfId="59403" xr:uid="{F51074B8-011A-435C-867E-1BCB5A133A80}"/>
    <cellStyle name="Notas 9 5 4" xfId="59404" xr:uid="{0F4284D4-4EC3-447D-BDA7-59B8423F549A}"/>
    <cellStyle name="Notas 9 6" xfId="11030" xr:uid="{83555121-0587-40AC-AAC1-9AE6C9D27CFE}"/>
    <cellStyle name="Notas 9 6 2" xfId="59405" xr:uid="{7D0BD0A3-9EB7-4CCB-9E20-59AFB89B810E}"/>
    <cellStyle name="Notas 9 6 2 2" xfId="59406" xr:uid="{573671A4-8A8C-4BD9-BF20-922F3E5F4A84}"/>
    <cellStyle name="Notas 9 6 2 2 2" xfId="59407" xr:uid="{86EBA2B7-7658-4B22-B9D4-EB18819DE6F6}"/>
    <cellStyle name="Notas 9 6 2 3" xfId="59408" xr:uid="{BAA4882A-AD78-4061-8A2D-031B7031AAC7}"/>
    <cellStyle name="Notas 9 6 3" xfId="59409" xr:uid="{0ECB6CFB-231B-49D0-90E2-CD35A814A81B}"/>
    <cellStyle name="Notas 9 6 3 2" xfId="59410" xr:uid="{B4187201-880A-41FD-8212-DA1FB8858A5B}"/>
    <cellStyle name="Notas 9 6 4" xfId="59411" xr:uid="{7B2EB514-6240-416A-A1CC-8DF3A3F56C08}"/>
    <cellStyle name="Notas 9 7" xfId="11031" xr:uid="{FA498BED-63BA-40A2-B63D-3C3BC981B760}"/>
    <cellStyle name="Notas 9 7 2" xfId="59412" xr:uid="{7DBDB770-3E55-4965-A009-9DE32BCA2BE0}"/>
    <cellStyle name="Notas 9 7 2 2" xfId="59413" xr:uid="{B899AAD4-05B1-4458-810B-35995EF673B5}"/>
    <cellStyle name="Notas 9 7 2 2 2" xfId="59414" xr:uid="{4568FF2D-974C-451B-8CE1-40D22381DCDE}"/>
    <cellStyle name="Notas 9 7 2 3" xfId="59415" xr:uid="{0D757153-C9F9-4743-A87E-5FFA2A832553}"/>
    <cellStyle name="Notas 9 7 3" xfId="59416" xr:uid="{D3A3C7B2-AFE9-4E1D-8F82-7FCDD7154E27}"/>
    <cellStyle name="Notas 9 7 3 2" xfId="59417" xr:uid="{408A4B4E-9FEC-4DA8-B783-A7CC68E3C118}"/>
    <cellStyle name="Notas 9 7 4" xfId="59418" xr:uid="{924D92CC-1983-441C-880A-976C2D2EDDB9}"/>
    <cellStyle name="Notas 9 8" xfId="11032" xr:uid="{3C8B64C3-00A1-4FD0-A2FB-0E0F75139FFE}"/>
    <cellStyle name="Notas 9 8 2" xfId="59419" xr:uid="{9D858381-E37B-43B0-9765-44833E811E14}"/>
    <cellStyle name="Notas 9 8 2 2" xfId="59420" xr:uid="{8B70CCF6-0E59-4055-98C7-42E1F371D0A8}"/>
    <cellStyle name="Notas 9 8 3" xfId="59421" xr:uid="{0EE141C3-B0C2-4F8F-87CB-100793F60CEB}"/>
    <cellStyle name="Notas 9 9" xfId="11033" xr:uid="{F01CD625-B59A-42DE-95A6-9E37C9505565}"/>
    <cellStyle name="Notas 9 9 2" xfId="59422" xr:uid="{A0EF9DB6-5DFE-498A-AD7C-80B3AB84A612}"/>
    <cellStyle name="Notas 90" xfId="12615" xr:uid="{65B49449-5AEF-422C-83D3-AA8584310DA9}"/>
    <cellStyle name="Notas 91" xfId="12616" xr:uid="{93F607D5-9BC9-4DB8-A927-00210BF7B6F7}"/>
    <cellStyle name="Notas 92" xfId="12617" xr:uid="{87D8971C-4132-4DB5-A785-98614EEBF2FC}"/>
    <cellStyle name="Notas 93" xfId="12618" xr:uid="{963EB846-69C4-49B9-B619-C3AE233F5EA1}"/>
    <cellStyle name="Notas 94" xfId="12619" xr:uid="{7ACBE20A-C8D2-4E41-927C-1A186BC52F5F}"/>
    <cellStyle name="Notas 95" xfId="12620" xr:uid="{6576E7FC-E56B-4242-A2E7-86F165A926E1}"/>
    <cellStyle name="Notas 96" xfId="12621" xr:uid="{011DC982-0436-4200-8098-84AB9C6B1303}"/>
    <cellStyle name="Notas 97" xfId="12622" xr:uid="{97B02355-33EA-4F67-8FF6-9453E81F24B8}"/>
    <cellStyle name="Notas 98" xfId="12623" xr:uid="{6725EFF7-FC6F-4E3A-BD9D-E19781F38449}"/>
    <cellStyle name="Notas 99" xfId="12624" xr:uid="{9C84B162-22A3-45EF-A610-DBD0358687D1}"/>
    <cellStyle name="Note 2" xfId="59423" xr:uid="{EBEC618B-5430-48B9-9AEF-85966F871F13}"/>
    <cellStyle name="Note 2 2" xfId="59424" xr:uid="{081E7DFB-1C79-47D9-83FC-98CFEDD091CD}"/>
    <cellStyle name="Note 3" xfId="59425" xr:uid="{C5DB17AF-A135-43E1-88E4-043AB9DD10EE}"/>
    <cellStyle name="Note 4" xfId="61183" xr:uid="{F8907F4C-6B71-45DC-AFD1-C9D1D36E8ED2}"/>
    <cellStyle name="OddBodyShade" xfId="59426" xr:uid="{2836F7D2-0AA0-4E08-8E1C-4F8059B14D97}"/>
    <cellStyle name="Output" xfId="27" xr:uid="{8AD8DA4C-FC27-4D26-A7CA-FA9E1AACD20B}"/>
    <cellStyle name="Output 2" xfId="59427" xr:uid="{245D147C-54E8-42FC-A0EF-2D835E764EDE}"/>
    <cellStyle name="Output 2 2" xfId="59428" xr:uid="{6FD94679-C297-46E5-83F4-5D03DA961039}"/>
    <cellStyle name="Output 3" xfId="59429" xr:uid="{B4D3B5EB-1B7A-4ADF-AE67-0820B7593972}"/>
    <cellStyle name="Output 4" xfId="61184" xr:uid="{8B189C82-0340-4478-B0E6-422EA7451166}"/>
    <cellStyle name="Output Amounts" xfId="59430" xr:uid="{19869E9D-055A-4ED3-912E-B92F0A29A9E1}"/>
    <cellStyle name="Output Line Items" xfId="59431" xr:uid="{E9001A9B-9E67-48BE-B8EF-923D17E67860}"/>
    <cellStyle name="Percent (0)" xfId="59432" xr:uid="{42035EF9-DBCB-4618-8C41-D74E2BB62173}"/>
    <cellStyle name="Percent [0]" xfId="59433" xr:uid="{0D5A8A0D-3474-4210-8BC1-3F1E95D97792}"/>
    <cellStyle name="Percent [00]" xfId="59434" xr:uid="{75FEA059-D0D7-4DB0-8731-8AC42EADF6CB}"/>
    <cellStyle name="Percent [2]" xfId="892" xr:uid="{EE1EB4CB-BCA3-4B2E-8262-F2CEAA3E7519}"/>
    <cellStyle name="Percent [2] 2" xfId="59435" xr:uid="{C9618A34-0973-4085-BF38-F3EFA35CB4A9}"/>
    <cellStyle name="Percent 2" xfId="59436" xr:uid="{B099027C-A1CB-4C86-A46B-2C50555A03D7}"/>
    <cellStyle name="Percent 2 2" xfId="59437" xr:uid="{8C98A67A-D02E-4D41-9DA9-DA9C360FC324}"/>
    <cellStyle name="Percent 2 3" xfId="59438" xr:uid="{E51012EC-0ED6-4329-B0C2-B22C9A9071B9}"/>
    <cellStyle name="Percent 2 3 2" xfId="59439" xr:uid="{F6A4CDE6-A378-4D17-8713-BD43F4559318}"/>
    <cellStyle name="Percent 3" xfId="59440" xr:uid="{0E60CB4C-A299-4591-B572-CB471FADB604}"/>
    <cellStyle name="Percent 3 2" xfId="59441" xr:uid="{82D73749-05A7-4328-9D78-41658D52344B}"/>
    <cellStyle name="Percent 4" xfId="59442" xr:uid="{67647681-4213-450C-94A5-0C44F81C86F3}"/>
    <cellStyle name="Percent 4 2" xfId="59443" xr:uid="{9018690F-FBCA-4A9B-A8E8-3DF4FF2CCA28}"/>
    <cellStyle name="Percent 5" xfId="59444" xr:uid="{4C6DC5F1-F415-4C4B-B5C1-04376B72C64B}"/>
    <cellStyle name="Percent 6" xfId="59445" xr:uid="{44788C41-F25E-4684-8B5B-7B2140B5E116}"/>
    <cellStyle name="Porcentagem 2" xfId="59446" xr:uid="{19155CA6-0C57-4E00-B6C5-ADF1360D53D4}"/>
    <cellStyle name="Porcentaje" xfId="3" builtinId="5"/>
    <cellStyle name="PORCENTAJE 2" xfId="5" xr:uid="{AC323F57-E10A-449C-B059-2E6FAD9DC960}"/>
    <cellStyle name="Porcentaje 2 2" xfId="893" xr:uid="{49FE75BB-913E-428B-912B-3503BD0DAD50}"/>
    <cellStyle name="Porcentaje 2 3" xfId="50" xr:uid="{F90C8889-A03E-4AD2-BE30-B5A6EB6E0B36}"/>
    <cellStyle name="Porcentaje 3" xfId="53" xr:uid="{B7921E53-E254-461B-A861-7031A47CC069}"/>
    <cellStyle name="Porcentaje 3 2" xfId="54" xr:uid="{2951C1FF-61C8-43AE-B666-D3C8F621C79E}"/>
    <cellStyle name="PORCENTAJE 3 3" xfId="61126" xr:uid="{228499E6-5BE3-4068-9966-ECD0BAB88413}"/>
    <cellStyle name="PORCENTAJE 4" xfId="56" xr:uid="{B8BC9F9A-CCF7-4583-B5FE-F42D52A84122}"/>
    <cellStyle name="Porcentaje 5" xfId="61101" xr:uid="{6366A249-BEBA-436A-8BD7-2729E246004B}"/>
    <cellStyle name="Porcentaje 6" xfId="61345" xr:uid="{EE4F3B2D-D744-4CC8-8DC4-EEC8AD2ADE75}"/>
    <cellStyle name="Porcentual 10" xfId="59447" xr:uid="{DDC63EEC-29ED-4078-BD30-993031D96599}"/>
    <cellStyle name="Porcentual 10 2" xfId="59448" xr:uid="{681E0647-EB28-422D-AD69-606641552BCC}"/>
    <cellStyle name="Porcentual 10 2 2" xfId="59449" xr:uid="{F5B972A0-1888-4399-B509-7E45E82BC3E9}"/>
    <cellStyle name="Porcentual 10 2 2 2" xfId="59450" xr:uid="{C89E7983-CCF5-4668-B4E1-1F4854428E88}"/>
    <cellStyle name="Porcentual 10 2 3" xfId="59451" xr:uid="{12D7DE0D-A271-4B03-B665-92C2FEEC6B7F}"/>
    <cellStyle name="Porcentual 10 3" xfId="59452" xr:uid="{647797B0-D995-4E44-8662-BAD471FE1ECA}"/>
    <cellStyle name="Porcentual 10 3 2" xfId="59453" xr:uid="{8D59A489-66E5-471A-88AE-2E8067F3C144}"/>
    <cellStyle name="Porcentual 10 4" xfId="59454" xr:uid="{9079F0D9-5DDD-4F19-ADA6-8C37B4269E7D}"/>
    <cellStyle name="Porcentual 11" xfId="59455" xr:uid="{8CE52A67-3BFD-48CE-961F-40DCD70F5EC2}"/>
    <cellStyle name="Porcentual 11 2" xfId="59456" xr:uid="{1DBF08B3-95D2-471C-AF1E-A85425B97E39}"/>
    <cellStyle name="Porcentual 11 2 2" xfId="59457" xr:uid="{A39F1AF1-DF83-4CA4-99DC-29665A5919E2}"/>
    <cellStyle name="Porcentual 11 2 2 2" xfId="59458" xr:uid="{72140492-B6DE-4258-868E-4EB0BE93FEBB}"/>
    <cellStyle name="Porcentual 11 2 2 2 2" xfId="59459" xr:uid="{4F2C8C55-3168-4EEC-BCD8-8DF3C387A3EE}"/>
    <cellStyle name="Porcentual 11 2 2 3" xfId="59460" xr:uid="{E27AF050-80D3-4C6A-BAD0-895F332153D7}"/>
    <cellStyle name="Porcentual 11 2 3" xfId="59461" xr:uid="{CAD18076-7513-4587-BCA0-8067578550C0}"/>
    <cellStyle name="Porcentual 11 2 3 2" xfId="59462" xr:uid="{FE9A93DE-9C53-4835-9760-6BC8BE9A9836}"/>
    <cellStyle name="Porcentual 11 2 4" xfId="59463" xr:uid="{D10DC7A3-D292-4D93-ABEC-D2C246B6D954}"/>
    <cellStyle name="Porcentual 11 3" xfId="59464" xr:uid="{29C788CA-D52A-4319-A8D7-09F0EFD857E9}"/>
    <cellStyle name="Porcentual 11 3 2" xfId="59465" xr:uid="{DB0AEED3-6DCE-4296-B079-B2446504F619}"/>
    <cellStyle name="Porcentual 11 3 2 2" xfId="59466" xr:uid="{08B1CAD4-DC20-4EEE-BF38-D4E6058946D0}"/>
    <cellStyle name="Porcentual 11 3 3" xfId="59467" xr:uid="{FB7D39C4-67D4-4E1F-A608-FD7A5B26F1C6}"/>
    <cellStyle name="Porcentual 11 4" xfId="59468" xr:uid="{C8A777B9-75DA-4AE6-8F8C-08D3B35281F1}"/>
    <cellStyle name="Porcentual 11 4 2" xfId="59469" xr:uid="{CD12F129-7F5D-47D0-907F-A18A9C46404B}"/>
    <cellStyle name="Porcentual 11 5" xfId="59470" xr:uid="{96098AFD-AEB5-4D9B-B6D3-B2BC65B52EF8}"/>
    <cellStyle name="Porcentual 12" xfId="59471" xr:uid="{4D12D2CA-6D2F-44C7-AD46-2256B4207B74}"/>
    <cellStyle name="Porcentual 13" xfId="59472" xr:uid="{60ECA5A4-BD86-4D2D-92F2-3B80C259A3D3}"/>
    <cellStyle name="Porcentual 14" xfId="59473" xr:uid="{999917B7-2693-4A33-B8F2-FC5508AF1A81}"/>
    <cellStyle name="Porcentual 2" xfId="894" xr:uid="{FA4A8536-878F-4E88-970D-C513EDB0DE39}"/>
    <cellStyle name="Porcentual 2 10" xfId="59474" xr:uid="{D9BD91AD-7F96-4C16-8BB0-57E702EA6081}"/>
    <cellStyle name="Porcentual 2 10 2" xfId="59475" xr:uid="{38CDA227-C296-4C16-9348-59C5631C28F0}"/>
    <cellStyle name="Porcentual 2 10 2 2" xfId="59476" xr:uid="{AD17AFFE-11E7-48A7-B276-E04FB944B5D4}"/>
    <cellStyle name="Porcentual 2 11" xfId="59477" xr:uid="{B4626275-4AD5-480C-8954-FB9B41DCF0EC}"/>
    <cellStyle name="Porcentual 2 12" xfId="59478" xr:uid="{C3D84857-4DCB-49EA-A2E8-7CFAB8686BE1}"/>
    <cellStyle name="Porcentual 2 13" xfId="59479" xr:uid="{99C36208-5F06-4580-B53E-7E168EB3D92C}"/>
    <cellStyle name="Porcentual 2 14" xfId="59480" xr:uid="{F1664C99-594F-456A-98FD-ADA51D5C51C0}"/>
    <cellStyle name="Porcentual 2 15" xfId="59481" xr:uid="{CA67CC3F-101E-40A2-B877-BC8DDE2B4E51}"/>
    <cellStyle name="Porcentual 2 15 2" xfId="59482" xr:uid="{18A45BC3-9B52-4A80-961E-6CCDAAE524ED}"/>
    <cellStyle name="Porcentual 2 2" xfId="895" xr:uid="{351F5A42-F070-4959-9628-414F2959559C}"/>
    <cellStyle name="Porcentual 2 2 10" xfId="59483" xr:uid="{56F8CA56-AAD8-410B-8493-486CAF0B9E8D}"/>
    <cellStyle name="Porcentual 2 2 10 2" xfId="59484" xr:uid="{D750E4A8-3F2B-421E-9F91-8A04F4873925}"/>
    <cellStyle name="Porcentual 2 2 11" xfId="59485" xr:uid="{BBCECCAD-5F69-4744-B526-735DAEB0EE17}"/>
    <cellStyle name="Porcentual 2 2 2" xfId="11465" xr:uid="{F3B150DC-95BA-44D8-B248-FFD70BC50213}"/>
    <cellStyle name="Porcentual 2 2 2 2" xfId="59486" xr:uid="{A87579D2-BE36-40B2-AC25-EC1BC2953468}"/>
    <cellStyle name="Porcentual 2 2 2 2 2" xfId="59487" xr:uid="{0C2A2A5F-8CC8-4FF7-AFDD-732A7265B46E}"/>
    <cellStyle name="Porcentual 2 2 2 2 2 2" xfId="59488" xr:uid="{A084A67E-60C6-46C3-B563-C8C02FB01491}"/>
    <cellStyle name="Porcentual 2 2 2 2 2 2 2" xfId="59489" xr:uid="{CF5170C2-E6C1-461A-8349-16734015FCB9}"/>
    <cellStyle name="Porcentual 2 2 2 2 2 2 2 2" xfId="59490" xr:uid="{606BD13D-0B49-4FA2-81B9-538C94C1A54F}"/>
    <cellStyle name="Porcentual 2 2 2 2 2 2 2 3" xfId="59491" xr:uid="{4F6C2CD1-D614-437B-AAAA-BEFCEA8FC157}"/>
    <cellStyle name="Porcentual 2 2 2 2 2 2 2 4" xfId="59492" xr:uid="{77678E28-A8AD-45C3-983D-F5E25876DBE1}"/>
    <cellStyle name="Porcentual 2 2 2 2 2 2 2 4 2" xfId="59493" xr:uid="{2B12F3EE-B598-4846-9B4E-44108B83814D}"/>
    <cellStyle name="Porcentual 2 2 2 2 2 2 3" xfId="59494" xr:uid="{0210A93A-C3AF-4CAC-9ECE-1AAEF42476CE}"/>
    <cellStyle name="Porcentual 2 2 2 2 2 2 3 2" xfId="59495" xr:uid="{3EA8AE6D-4869-44DE-A188-43B4069EBA7A}"/>
    <cellStyle name="Porcentual 2 2 2 2 2 2 3 2 2" xfId="59496" xr:uid="{7C700B3C-E06B-4F0F-AC0E-80D67A8C3E49}"/>
    <cellStyle name="Porcentual 2 2 2 2 2 2 3 2 2 2" xfId="59497" xr:uid="{EDA39156-1D97-41B4-ADEA-3653C0CB6BBC}"/>
    <cellStyle name="Porcentual 2 2 2 2 2 2 3 2 3" xfId="59498" xr:uid="{A0990796-8FF4-47E3-9ADB-E9BC94DB6044}"/>
    <cellStyle name="Porcentual 2 2 2 2 2 2 3 3" xfId="59499" xr:uid="{7EB9D40E-997C-4088-BAE9-2D22F562F673}"/>
    <cellStyle name="Porcentual 2 2 2 2 2 2 3 3 2" xfId="59500" xr:uid="{84B06D29-7A9D-4D2E-9F02-690C9A6B012F}"/>
    <cellStyle name="Porcentual 2 2 2 2 2 2 3 4" xfId="59501" xr:uid="{C817F422-9B46-4F7E-9609-616CC345D4D3}"/>
    <cellStyle name="Porcentual 2 2 2 2 2 2 4" xfId="59502" xr:uid="{39B177ED-47D8-40FC-8375-10F414AE5478}"/>
    <cellStyle name="Porcentual 2 2 2 2 2 2 4 2" xfId="59503" xr:uid="{706832B1-B330-4148-8D27-F7AB29AE137A}"/>
    <cellStyle name="Porcentual 2 2 2 2 2 2 4 2 2" xfId="59504" xr:uid="{23FE512A-AFBC-42D8-8A89-032DF994D4B9}"/>
    <cellStyle name="Porcentual 2 2 2 2 2 2 4 3" xfId="59505" xr:uid="{B98B6A7F-1ADB-4C79-B193-587B5B275957}"/>
    <cellStyle name="Porcentual 2 2 2 2 2 2 5" xfId="59506" xr:uid="{362F79E6-1315-4E42-BE90-E860081130BA}"/>
    <cellStyle name="Porcentual 2 2 2 2 2 3" xfId="59507" xr:uid="{6E0E71D1-FB95-44DC-91CC-24F558EF829C}"/>
    <cellStyle name="Porcentual 2 2 2 2 2 4" xfId="59508" xr:uid="{498F9725-9CCF-4EC0-9FF6-F9847158CE3E}"/>
    <cellStyle name="Porcentual 2 2 2 2 2 5" xfId="59509" xr:uid="{16446EB0-CE77-4E27-A0CE-E24C496A0565}"/>
    <cellStyle name="Porcentual 2 2 2 2 2 6" xfId="59510" xr:uid="{85DAD439-84CC-4DC4-916A-641A12CA3B99}"/>
    <cellStyle name="Porcentual 2 2 2 2 2 7" xfId="59511" xr:uid="{D753AFCB-3DC1-42CB-AE7E-36004EBE5F19}"/>
    <cellStyle name="Porcentual 2 2 2 2 2 8" xfId="59512" xr:uid="{01420A17-1CCE-45AE-94C4-4021C1C48B5D}"/>
    <cellStyle name="Porcentual 2 2 2 2 2 8 2" xfId="59513" xr:uid="{9B16485B-5B3D-420F-8B2C-6DA365838FCD}"/>
    <cellStyle name="Porcentual 2 2 2 2 3" xfId="59514" xr:uid="{8BB4FC37-E90C-4461-90CC-3825512F8F2B}"/>
    <cellStyle name="Porcentual 2 2 2 2 3 2" xfId="59515" xr:uid="{57D8B934-C199-4264-94B9-04DDF5D0C9E1}"/>
    <cellStyle name="Porcentual 2 2 2 2 3 2 2" xfId="59516" xr:uid="{E8DC299F-3A5E-4934-ABAB-B1453D556521}"/>
    <cellStyle name="Porcentual 2 2 2 2 3 2 2 2" xfId="59517" xr:uid="{441739A8-EE25-4D55-9D6B-464A2583E996}"/>
    <cellStyle name="Porcentual 2 2 2 2 3 2 2 2 2" xfId="59518" xr:uid="{79E7E9F8-961F-41C4-83EF-C2CD0D09605C}"/>
    <cellStyle name="Porcentual 2 2 2 2 3 2 2 3" xfId="59519" xr:uid="{6FBEF44F-0135-4FBF-A055-E63DB9D74BC5}"/>
    <cellStyle name="Porcentual 2 2 2 2 3 2 3" xfId="59520" xr:uid="{64AB358F-B645-4CCE-822A-B9841CA5BDB4}"/>
    <cellStyle name="Porcentual 2 2 2 2 3 2 3 2" xfId="59521" xr:uid="{E42EA851-7595-4D81-8103-A7F7A3F0AFE1}"/>
    <cellStyle name="Porcentual 2 2 2 2 3 2 4" xfId="59522" xr:uid="{ECBA191E-B646-42D8-8095-1C4D611914FA}"/>
    <cellStyle name="Porcentual 2 2 2 2 4" xfId="59523" xr:uid="{921FA802-765E-4A55-B099-B067E0FE0CA1}"/>
    <cellStyle name="Porcentual 2 2 2 2 4 2" xfId="59524" xr:uid="{4FBE5B4B-D2F4-44B1-98E2-DBF4B234B892}"/>
    <cellStyle name="Porcentual 2 2 2 2 4 2 2" xfId="59525" xr:uid="{D97691F1-2B5B-49E1-8067-46A27A9A1B67}"/>
    <cellStyle name="Porcentual 2 2 2 2 4 2 2 2" xfId="59526" xr:uid="{6CBBAC53-6D3E-4DE8-952E-4F815A930464}"/>
    <cellStyle name="Porcentual 2 2 2 2 4 2 3" xfId="59527" xr:uid="{806483E0-13F4-4C11-B408-5F83DAFA7547}"/>
    <cellStyle name="Porcentual 2 2 2 2 4 3" xfId="59528" xr:uid="{1B1A931B-7EEF-4125-9C6F-D405EEC0BAAD}"/>
    <cellStyle name="Porcentual 2 2 2 2 4 3 2" xfId="59529" xr:uid="{3D1BFB2E-BBB8-4CF2-90E5-71B0D169D2DC}"/>
    <cellStyle name="Porcentual 2 2 2 2 4 4" xfId="59530" xr:uid="{B0CEFFCC-E7AF-4331-90DF-2613A2DA1830}"/>
    <cellStyle name="Porcentual 2 2 2 2 5" xfId="59531" xr:uid="{3C4490D5-E754-4923-BED3-5556DB155DDA}"/>
    <cellStyle name="Porcentual 2 2 2 2 5 2" xfId="59532" xr:uid="{FCF58926-2DFA-451C-BB6C-E5D8FB9B48B6}"/>
    <cellStyle name="Porcentual 2 2 2 2 5 2 2" xfId="59533" xr:uid="{8D8262C2-5F4D-476A-8A59-47B236AF1065}"/>
    <cellStyle name="Porcentual 2 2 2 2 5 2 2 2" xfId="59534" xr:uid="{3285AF4F-2CEA-4B23-A79E-D375A6CDBBF5}"/>
    <cellStyle name="Porcentual 2 2 2 2 5 2 3" xfId="59535" xr:uid="{678EA9B4-64DA-42A2-A086-5F12E51C7738}"/>
    <cellStyle name="Porcentual 2 2 2 2 5 3" xfId="59536" xr:uid="{04AC37BA-8EBB-4595-862A-7B6B8E0306C2}"/>
    <cellStyle name="Porcentual 2 2 2 2 5 3 2" xfId="59537" xr:uid="{B3D5AC94-C633-4D27-8F88-8B6E6BF3B78D}"/>
    <cellStyle name="Porcentual 2 2 2 2 5 4" xfId="59538" xr:uid="{92AE9489-BBFB-4160-8259-2C45657D867B}"/>
    <cellStyle name="Porcentual 2 2 2 2 6" xfId="59539" xr:uid="{AD0D62B3-598D-4900-8A67-32491D765CF1}"/>
    <cellStyle name="Porcentual 2 2 2 2 6 2" xfId="59540" xr:uid="{42C0601D-083B-46BF-BF16-8E30E049A8A6}"/>
    <cellStyle name="Porcentual 2 2 2 2 6 2 2" xfId="59541" xr:uid="{E85AA26A-C741-4111-B9BD-0E9F29A4DFF0}"/>
    <cellStyle name="Porcentual 2 2 2 2 6 2 2 2" xfId="59542" xr:uid="{DB990EC8-EC29-4CD9-B393-07D785981477}"/>
    <cellStyle name="Porcentual 2 2 2 2 6 2 3" xfId="59543" xr:uid="{84E05E68-FEEF-4189-A1D5-66E4DA9F0796}"/>
    <cellStyle name="Porcentual 2 2 2 2 6 3" xfId="59544" xr:uid="{EE4B7CF7-8292-4BDF-B939-27A689A0C6A4}"/>
    <cellStyle name="Porcentual 2 2 2 2 6 3 2" xfId="59545" xr:uid="{F90645F8-D6B1-4791-8ABA-4041355450A6}"/>
    <cellStyle name="Porcentual 2 2 2 2 6 4" xfId="59546" xr:uid="{C4884273-625D-4427-ADDB-255122864894}"/>
    <cellStyle name="Porcentual 2 2 2 2 7" xfId="59547" xr:uid="{24EB9411-C9A8-4718-9369-BBBE7C39F159}"/>
    <cellStyle name="Porcentual 2 2 2 2 7 2" xfId="59548" xr:uid="{7608A7E4-CFE3-492F-AEF3-8F742F969FDB}"/>
    <cellStyle name="Porcentual 2 2 2 2 7 2 2" xfId="59549" xr:uid="{77B9ADEB-C8F4-4B52-B9A9-C1D05B5DDF9E}"/>
    <cellStyle name="Porcentual 2 2 2 2 7 2 2 2" xfId="59550" xr:uid="{142262DF-B0F5-4895-8228-927A54499C46}"/>
    <cellStyle name="Porcentual 2 2 2 2 7 2 3" xfId="59551" xr:uid="{0BA4ABA8-0948-4794-ABEE-734B9138CD22}"/>
    <cellStyle name="Porcentual 2 2 2 2 7 3" xfId="59552" xr:uid="{2917550C-1F28-489E-9986-945BCC3304DF}"/>
    <cellStyle name="Porcentual 2 2 2 2 7 3 2" xfId="59553" xr:uid="{B0DC2F1D-C2DA-4547-A0A2-8AE0C98D0864}"/>
    <cellStyle name="Porcentual 2 2 2 2 7 4" xfId="59554" xr:uid="{EA3D2D24-C15C-45AD-B3AB-32FF72D9550F}"/>
    <cellStyle name="Porcentual 2 2 2 2 8" xfId="59555" xr:uid="{BF050E5A-8F07-4980-9853-F07CECD3370D}"/>
    <cellStyle name="Porcentual 2 2 2 2 8 2" xfId="59556" xr:uid="{707EA7CE-8894-4FFE-87FF-7365FECD7BD6}"/>
    <cellStyle name="Porcentual 2 2 2 2 8 2 2" xfId="59557" xr:uid="{32AFBCB6-1183-4F65-B0E9-8DF9C1378580}"/>
    <cellStyle name="Porcentual 2 2 2 2 8 3" xfId="59558" xr:uid="{7C79C01A-19F5-4930-ABE3-F3E4E90AFA60}"/>
    <cellStyle name="Porcentual 2 2 2 2 9" xfId="59559" xr:uid="{96EC8E8A-3340-4EB0-91CE-BE4845897C42}"/>
    <cellStyle name="Porcentual 2 2 2 3" xfId="59560" xr:uid="{A87E1A78-D354-4187-AC18-C9F3E3D6BA10}"/>
    <cellStyle name="Porcentual 2 2 2 3 2" xfId="59561" xr:uid="{DA504AFA-01BF-49F0-A246-2A00A699CD1F}"/>
    <cellStyle name="Porcentual 2 2 2 3 3" xfId="59562" xr:uid="{56034641-7477-4887-B8B8-35C93D11DDDA}"/>
    <cellStyle name="Porcentual 2 2 2 3 3 2" xfId="59563" xr:uid="{3F5BD19C-6FF9-47CF-A376-14DB070D045E}"/>
    <cellStyle name="Porcentual 2 2 2 3 3 2 2" xfId="59564" xr:uid="{28777E73-F4EB-4B1A-A2AC-100C930BCE07}"/>
    <cellStyle name="Porcentual 2 2 2 3 3 3" xfId="59565" xr:uid="{93444512-68B6-4F6D-9758-21F44963BF4A}"/>
    <cellStyle name="Porcentual 2 2 2 3 4" xfId="59566" xr:uid="{2C4F2E53-5F51-474E-A9CF-A44C0D16F3B1}"/>
    <cellStyle name="Porcentual 2 2 2 3 4 2" xfId="59567" xr:uid="{D703A9A4-5AC5-4A5D-8FAF-D61B3FE9F9C4}"/>
    <cellStyle name="Porcentual 2 2 2 3 5" xfId="59568" xr:uid="{5EC7CEDB-A913-4341-953E-CCEEEC0D5157}"/>
    <cellStyle name="Porcentual 2 2 2 4" xfId="59569" xr:uid="{B248EAAC-49FB-419E-88DA-4D91F0787874}"/>
    <cellStyle name="Porcentual 2 2 2 5" xfId="59570" xr:uid="{98ECC30C-636C-485A-99BD-98FA46B0BE04}"/>
    <cellStyle name="Porcentual 2 2 2 6" xfId="59571" xr:uid="{8BD50BE7-342E-4A63-A452-293EBB2F8B02}"/>
    <cellStyle name="Porcentual 2 2 2 7" xfId="59572" xr:uid="{B352C85C-4EBC-4E74-9706-D8854DCF0AC4}"/>
    <cellStyle name="Porcentual 2 2 3" xfId="11466" xr:uid="{12880096-20E3-48B0-A8DD-5CABF341563A}"/>
    <cellStyle name="Porcentual 2 2 3 2" xfId="59573" xr:uid="{0AA0DB07-85E9-4ACE-8DB1-DB0335A41B1D}"/>
    <cellStyle name="Porcentual 2 2 3 2 2" xfId="59574" xr:uid="{8759ADA1-5AF6-492B-87E1-5C766B495981}"/>
    <cellStyle name="Porcentual 2 2 4" xfId="11467" xr:uid="{75F8EE12-A1DB-43A1-83FE-177E4EF07CC8}"/>
    <cellStyle name="Porcentual 2 2 4 2" xfId="59575" xr:uid="{53520953-5B72-4BC1-84C7-047C1D4C2353}"/>
    <cellStyle name="Porcentual 2 2 4 2 2" xfId="59576" xr:uid="{DD73B067-C625-40D6-9D10-D88456DAAAFF}"/>
    <cellStyle name="Porcentual 2 2 4 2 2 2" xfId="59577" xr:uid="{3BAC3942-D5B5-44C2-B15B-C2E6AA00A868}"/>
    <cellStyle name="Porcentual 2 2 4 2 2 2 2" xfId="59578" xr:uid="{CEB05172-27B9-47CF-97F8-84DACDA6FAD5}"/>
    <cellStyle name="Porcentual 2 2 4 2 2 3" xfId="59579" xr:uid="{7CF3D417-D1D5-4A10-825D-C875F60B236D}"/>
    <cellStyle name="Porcentual 2 2 4 2 3" xfId="59580" xr:uid="{ED0482A6-8BCB-484D-ADB2-FAF8883FB13A}"/>
    <cellStyle name="Porcentual 2 2 4 2 3 2" xfId="59581" xr:uid="{58080073-DC3B-4E55-A741-7F7157EAC18A}"/>
    <cellStyle name="Porcentual 2 2 4 2 4" xfId="59582" xr:uid="{188B6819-9D6B-4351-A448-10D97BEF0C67}"/>
    <cellStyle name="Porcentual 2 2 4 3" xfId="59583" xr:uid="{2C58913E-F659-4AED-9B35-CD5E9FE9A0AD}"/>
    <cellStyle name="Porcentual 2 2 4 3 2" xfId="59584" xr:uid="{629D51CE-E05B-47BB-8F0E-66C5169FE8AF}"/>
    <cellStyle name="Porcentual 2 2 5" xfId="11468" xr:uid="{F8DBE045-39D9-4E98-8A9C-A545C2580691}"/>
    <cellStyle name="Porcentual 2 2 5 2" xfId="59585" xr:uid="{B2EBFD0C-9095-4481-81F7-EE2C9E741337}"/>
    <cellStyle name="Porcentual 2 2 5 2 2" xfId="59586" xr:uid="{82F4A5B4-C626-4340-A8FF-EAB015997DAE}"/>
    <cellStyle name="Porcentual 2 2 5 2 2 2" xfId="59587" xr:uid="{9AB31FD2-C6FE-4244-A690-1585D1CEE713}"/>
    <cellStyle name="Porcentual 2 2 5 2 3" xfId="59588" xr:uid="{B820DB44-C333-4347-ABA3-D110225D4269}"/>
    <cellStyle name="Porcentual 2 2 5 3" xfId="59589" xr:uid="{CBE7A687-F1B4-4DCF-8C47-B86B93A25EA7}"/>
    <cellStyle name="Porcentual 2 2 5 3 2" xfId="59590" xr:uid="{91A277B8-ADFC-4D9C-8F56-9109F7F615E8}"/>
    <cellStyle name="Porcentual 2 2 5 4" xfId="59591" xr:uid="{C1E4C8D1-B119-4444-AB64-6B4E0451BB39}"/>
    <cellStyle name="Porcentual 2 2 6" xfId="11469" xr:uid="{B9DC3F11-113C-4B7F-A6CC-82A6BD0044BC}"/>
    <cellStyle name="Porcentual 2 2 6 2" xfId="59592" xr:uid="{9133C6A6-4FD4-4A91-9D32-AF08712B7ABF}"/>
    <cellStyle name="Porcentual 2 2 6 2 2" xfId="59593" xr:uid="{40700142-735A-4CED-9217-BA64537D4C60}"/>
    <cellStyle name="Porcentual 2 2 6 2 2 2" xfId="59594" xr:uid="{D1A533CF-6AFA-4048-ADBE-64B2C0547AAC}"/>
    <cellStyle name="Porcentual 2 2 6 2 3" xfId="59595" xr:uid="{41C3AA21-3958-4DFC-B0B1-FCBE579CADA0}"/>
    <cellStyle name="Porcentual 2 2 6 3" xfId="59596" xr:uid="{1B06BA24-C6A8-4924-86CB-AB0FE5021D76}"/>
    <cellStyle name="Porcentual 2 2 6 3 2" xfId="59597" xr:uid="{6ECA5894-B7F4-4D6C-88BE-AC9E20A8080C}"/>
    <cellStyle name="Porcentual 2 2 6 4" xfId="59598" xr:uid="{B0657F2E-2574-4AD7-8BF6-696DA1A87B74}"/>
    <cellStyle name="Porcentual 2 2 7" xfId="11470" xr:uid="{2A6586BC-463D-4058-AFF6-BECD066A60BC}"/>
    <cellStyle name="Porcentual 2 2 7 2" xfId="59599" xr:uid="{3C7F2D08-641C-4546-BFB4-12F3B1E64E2A}"/>
    <cellStyle name="Porcentual 2 2 7 2 2" xfId="59600" xr:uid="{30B65D7F-4222-4AEC-9AD0-87F4055F3A3D}"/>
    <cellStyle name="Porcentual 2 2 7 2 2 2" xfId="59601" xr:uid="{45B87017-9840-4DF9-846A-0FE76BFDBFCC}"/>
    <cellStyle name="Porcentual 2 2 7 2 3" xfId="59602" xr:uid="{7E2E9654-B45E-4BA2-A131-3AD09CD37B06}"/>
    <cellStyle name="Porcentual 2 2 7 3" xfId="59603" xr:uid="{B0D955CE-4662-4B69-93BD-879D5F0AACAD}"/>
    <cellStyle name="Porcentual 2 2 7 3 2" xfId="59604" xr:uid="{13D55BA2-697D-4D99-AC4C-37048D43BA0F}"/>
    <cellStyle name="Porcentual 2 2 7 4" xfId="59605" xr:uid="{018A2318-4795-4422-A9FC-A29289649DE4}"/>
    <cellStyle name="Porcentual 2 2 8" xfId="59606" xr:uid="{2693C69D-37CF-4D67-ABA9-495A3A0C43AA}"/>
    <cellStyle name="Porcentual 2 2 8 2" xfId="59607" xr:uid="{9818995D-6985-4FBF-B92C-2AAF1272F49A}"/>
    <cellStyle name="Porcentual 2 2 8 2 2" xfId="59608" xr:uid="{C45A0268-BF41-4750-AC53-929FB641516A}"/>
    <cellStyle name="Porcentual 2 2 8 2 2 2" xfId="59609" xr:uid="{45F9475D-81DF-4664-BC3E-32D75DABD0FB}"/>
    <cellStyle name="Porcentual 2 2 8 2 3" xfId="59610" xr:uid="{449F4799-8F39-47D5-8924-8CE7F3604B03}"/>
    <cellStyle name="Porcentual 2 2 8 3" xfId="59611" xr:uid="{6B1E3EBE-6DB1-4486-B9C2-3FBA37B36784}"/>
    <cellStyle name="Porcentual 2 2 8 3 2" xfId="59612" xr:uid="{17E95C73-F1F9-428C-8CCC-7D9F007F26B7}"/>
    <cellStyle name="Porcentual 2 2 8 4" xfId="59613" xr:uid="{841D165E-33A3-4769-A347-94E12A9CA0F2}"/>
    <cellStyle name="Porcentual 2 2 9" xfId="59614" xr:uid="{1F517D97-3DB0-46EE-B451-C6C0DE4DF705}"/>
    <cellStyle name="Porcentual 2 2 9 2" xfId="59615" xr:uid="{90BD679C-A028-4422-B90D-880E4FE93A26}"/>
    <cellStyle name="Porcentual 2 2 9 2 2" xfId="59616" xr:uid="{6D408C79-B33B-4371-B623-08E4D9D1184F}"/>
    <cellStyle name="Porcentual 2 2 9 3" xfId="59617" xr:uid="{98064512-84E1-483C-A2CD-392004639075}"/>
    <cellStyle name="Porcentual 2 3" xfId="896" xr:uid="{1B02D2D7-5F4E-414D-834E-43FF4E8C7828}"/>
    <cellStyle name="Porcentual 2 3 2" xfId="59618" xr:uid="{2B3C08AB-33CD-4D83-A3A9-3586B845308D}"/>
    <cellStyle name="Porcentual 2 3 3" xfId="59619" xr:uid="{3C25ADEA-C6BB-4AF9-8047-291066414649}"/>
    <cellStyle name="Porcentual 2 3 4" xfId="59620" xr:uid="{35779CBB-25A3-4D08-8ACC-9A43B40EB950}"/>
    <cellStyle name="Porcentual 2 4" xfId="11034" xr:uid="{B6042BFC-5DA6-4C4A-8AC5-320166CC2E95}"/>
    <cellStyle name="Porcentual 2 4 2" xfId="59621" xr:uid="{0A1FCCE4-5C88-4808-B357-9E177B6EADCD}"/>
    <cellStyle name="Porcentual 2 4 2 2" xfId="59622" xr:uid="{372B660E-135F-43BE-B166-48BF087947B0}"/>
    <cellStyle name="Porcentual 2 4 3" xfId="59623" xr:uid="{D4F9C17D-96B9-480B-B097-8ECA5CB2A50C}"/>
    <cellStyle name="Porcentual 2 4 3 2" xfId="59624" xr:uid="{E2385352-92BA-4FE1-BE68-AA584A5669DE}"/>
    <cellStyle name="Porcentual 2 4 4" xfId="59625" xr:uid="{62DE3FA9-D254-4B12-A222-7CCB7FDFDB95}"/>
    <cellStyle name="Porcentual 2 4 4 2" xfId="59626" xr:uid="{FD86C87D-260D-4381-B807-26C1B78427C9}"/>
    <cellStyle name="Porcentual 2 5" xfId="11035" xr:uid="{6CD098AF-6B8F-420D-8031-6361DB69B4BE}"/>
    <cellStyle name="Porcentual 2 6" xfId="11036" xr:uid="{FB917751-A823-41A6-8692-74301610EE6C}"/>
    <cellStyle name="Porcentual 2 7" xfId="11037" xr:uid="{CF2D88B0-1C2C-4463-8070-7220765DDD2C}"/>
    <cellStyle name="Porcentual 2 8" xfId="11038" xr:uid="{5160F55B-AFCB-4460-A649-D1C0F897C70D}"/>
    <cellStyle name="Porcentual 2 9" xfId="11039" xr:uid="{5F5D33D0-EE7A-46AB-AA04-7F6B89526070}"/>
    <cellStyle name="Porcentual 3" xfId="897" xr:uid="{15913E4E-9126-42DC-A556-DAA79EC3F713}"/>
    <cellStyle name="Porcentual 3 10" xfId="59627" xr:uid="{BB88B0B1-E505-44B8-9238-1948591CA707}"/>
    <cellStyle name="Porcentual 3 2" xfId="898" xr:uid="{AD7670A5-61E2-4AD9-AEA1-2CC490D4E5EE}"/>
    <cellStyle name="Porcentual 3 2 2" xfId="59628" xr:uid="{172BE1BA-A65B-4007-A456-74C505BD53B8}"/>
    <cellStyle name="Porcentual 3 2 2 2" xfId="59629" xr:uid="{1D4A47D9-F56D-4DC5-BA3B-42F5C2F55752}"/>
    <cellStyle name="Porcentual 3 2 2 2 2" xfId="59630" xr:uid="{71A9F151-A0F7-47CF-A5D1-1C880443FDA9}"/>
    <cellStyle name="Porcentual 3 2 2 3" xfId="59631" xr:uid="{834B167E-947A-4883-B5F5-8F2A72CE40B1}"/>
    <cellStyle name="Porcentual 3 2 2 3 2" xfId="59632" xr:uid="{DE9ABD34-E1C2-4200-9064-DFF443B2EB60}"/>
    <cellStyle name="Porcentual 3 2 2 4" xfId="59633" xr:uid="{08A1286B-1211-423B-B13B-4226ACDD74EF}"/>
    <cellStyle name="Porcentual 3 2 2 4 2" xfId="59634" xr:uid="{8C41A598-3232-43BA-B36C-1F1032B523AB}"/>
    <cellStyle name="Porcentual 3 2 2 5" xfId="59635" xr:uid="{FEBDA079-35D0-4116-8918-C1B2C1615178}"/>
    <cellStyle name="Porcentual 3 2 3" xfId="59636" xr:uid="{FB829995-510B-41D7-8279-D31C880FA578}"/>
    <cellStyle name="Porcentual 3 2 3 2" xfId="59637" xr:uid="{1856B70C-FD73-4F5C-A73D-5A42A08D5CE7}"/>
    <cellStyle name="Porcentual 3 2 4" xfId="59638" xr:uid="{E5BADADD-80DF-4C77-9356-15B7038E1047}"/>
    <cellStyle name="Porcentual 3 2 4 2" xfId="59639" xr:uid="{88BC9C90-91F4-4756-8B21-83243478BB0A}"/>
    <cellStyle name="Porcentual 3 2 5" xfId="59640" xr:uid="{0935FF42-1312-4045-AAFA-8911114911B7}"/>
    <cellStyle name="Porcentual 3 2 5 2" xfId="59641" xr:uid="{555E4CA3-C912-4292-B3EB-5794C1153C1C}"/>
    <cellStyle name="Porcentual 3 2 6" xfId="59642" xr:uid="{B9FE8E37-242C-4356-B0BD-654FA06AD35A}"/>
    <cellStyle name="Porcentual 3 3" xfId="11040" xr:uid="{21E0B810-6B0D-4141-AEAF-AC9DEF38FD4E}"/>
    <cellStyle name="Porcentual 3 3 2" xfId="59643" xr:uid="{4C959B54-8674-4FB6-8AE5-380CEDA69287}"/>
    <cellStyle name="Porcentual 3 3 2 2" xfId="59644" xr:uid="{E80606D7-D7AF-4DB7-9AC5-7349FC1C01E0}"/>
    <cellStyle name="Porcentual 3 3 2 2 2" xfId="59645" xr:uid="{A227CB00-2F50-4B94-ADD5-319326406D15}"/>
    <cellStyle name="Porcentual 3 3 2 3" xfId="59646" xr:uid="{A224EE6D-A30A-4491-8747-51CE8DBED7DB}"/>
    <cellStyle name="Porcentual 3 3 3" xfId="59647" xr:uid="{7487309E-0AF0-4C9F-A147-10CEF08D98C8}"/>
    <cellStyle name="Porcentual 3 3 3 2" xfId="59648" xr:uid="{27EE41EA-2B56-46B1-9D0A-87CD1DA3470A}"/>
    <cellStyle name="Porcentual 3 3 4" xfId="59649" xr:uid="{737E0392-75FA-4438-836D-44AB6A4DDE72}"/>
    <cellStyle name="Porcentual 3 3 4 2" xfId="59650" xr:uid="{02A0DC13-4B7B-4F69-978A-FCBC05EDB5D9}"/>
    <cellStyle name="Porcentual 3 3 5" xfId="59651" xr:uid="{8E134978-A5B2-4DD9-9171-A7802FD658F6}"/>
    <cellStyle name="Porcentual 3 4" xfId="11041" xr:uid="{D552BE87-B2D6-4517-A0CE-CF8C90E35805}"/>
    <cellStyle name="Porcentual 3 4 2" xfId="59652" xr:uid="{6AB2DD56-84D8-4CC9-B6ED-307E6640C984}"/>
    <cellStyle name="Porcentual 3 4 2 2" xfId="59653" xr:uid="{A59F6D9E-E62B-4A4D-BF5D-CCB984504C0F}"/>
    <cellStyle name="Porcentual 3 4 2 2 2" xfId="59654" xr:uid="{229081B6-CC8D-4B72-A85B-E1BF7ACFF108}"/>
    <cellStyle name="Porcentual 3 4 2 3" xfId="59655" xr:uid="{B3F1FD5B-387F-49CE-85DB-03BD08F844EC}"/>
    <cellStyle name="Porcentual 3 4 3" xfId="59656" xr:uid="{71C154C3-5E31-4759-B10A-02AD0348B75A}"/>
    <cellStyle name="Porcentual 3 4 3 2" xfId="59657" xr:uid="{F5BF5D0B-E9A0-4201-9196-CC8A94373A84}"/>
    <cellStyle name="Porcentual 3 4 4" xfId="59658" xr:uid="{361DC649-2CE4-4EE8-8F89-1E2089095DFE}"/>
    <cellStyle name="Porcentual 3 5" xfId="11042" xr:uid="{3423EF07-B2F9-4450-B40E-CF4E61D93DE1}"/>
    <cellStyle name="Porcentual 3 5 2" xfId="59659" xr:uid="{6F90040A-6DE3-47CA-8902-F6E92B380151}"/>
    <cellStyle name="Porcentual 3 5 2 2" xfId="59660" xr:uid="{5CFDE700-8E38-4B5C-8716-E3D727BD25BB}"/>
    <cellStyle name="Porcentual 3 5 2 2 2" xfId="59661" xr:uid="{EBFBEC35-47FE-4DDF-B543-B09F0B572A49}"/>
    <cellStyle name="Porcentual 3 5 2 3" xfId="59662" xr:uid="{FE9C4131-7876-42F2-82B0-BD1636824C1A}"/>
    <cellStyle name="Porcentual 3 5 3" xfId="59663" xr:uid="{F47E679D-8D6B-429A-AE78-544E3FFF22A1}"/>
    <cellStyle name="Porcentual 3 5 3 2" xfId="59664" xr:uid="{32E81D02-1CA4-411D-B03D-9E9EE33424F4}"/>
    <cellStyle name="Porcentual 3 5 4" xfId="59665" xr:uid="{1EE5FEBA-5FAD-46C9-9481-F4CF6CCFE046}"/>
    <cellStyle name="Porcentual 3 6" xfId="11043" xr:uid="{F6B1D802-27A0-49D5-86E3-E6E3035206B7}"/>
    <cellStyle name="Porcentual 3 6 2" xfId="59666" xr:uid="{17FD6A08-9AF2-4FEB-A7B8-6FA845DDBC50}"/>
    <cellStyle name="Porcentual 3 6 2 2" xfId="59667" xr:uid="{F09C996E-787E-4ECF-8E39-6CE9C1F17607}"/>
    <cellStyle name="Porcentual 3 6 2 2 2" xfId="59668" xr:uid="{105DE86B-C923-413E-BA34-4A10ADD49446}"/>
    <cellStyle name="Porcentual 3 6 2 3" xfId="59669" xr:uid="{566BD5A1-E165-41B5-9205-5A2198800CE1}"/>
    <cellStyle name="Porcentual 3 6 3" xfId="59670" xr:uid="{0AEF1FEC-2A01-4336-8336-7113D08A3D05}"/>
    <cellStyle name="Porcentual 3 6 3 2" xfId="59671" xr:uid="{A39E1CB7-05FB-4F57-BDBC-3F8831C5E76E}"/>
    <cellStyle name="Porcentual 3 6 4" xfId="59672" xr:uid="{6B10DFDD-D5BB-4ADA-93FF-36DC96AD1F33}"/>
    <cellStyle name="Porcentual 3 7" xfId="11044" xr:uid="{BE7A6714-2EC0-49D2-AD52-7B5D6527E0F5}"/>
    <cellStyle name="Porcentual 3 7 2" xfId="59673" xr:uid="{B3A75C51-5A36-4DC8-AF2C-96CB962FAD3D}"/>
    <cellStyle name="Porcentual 3 7 2 2" xfId="59674" xr:uid="{32CA89C3-3AFA-48FA-B903-664EBBA27C8A}"/>
    <cellStyle name="Porcentual 3 7 2 2 2" xfId="59675" xr:uid="{9B8FE545-A0CD-42C9-96E9-894247668268}"/>
    <cellStyle name="Porcentual 3 7 2 3" xfId="59676" xr:uid="{F194086E-CFD9-4D34-97FA-6826B2455083}"/>
    <cellStyle name="Porcentual 3 7 3" xfId="59677" xr:uid="{80871A65-CA58-4790-A431-DDFAB1D8B006}"/>
    <cellStyle name="Porcentual 3 7 3 2" xfId="59678" xr:uid="{38D5A53F-B595-4FFC-8463-E21438E9CE21}"/>
    <cellStyle name="Porcentual 3 7 4" xfId="59679" xr:uid="{D8897118-03B7-4B1D-AF54-6485132355D2}"/>
    <cellStyle name="Porcentual 3 8" xfId="11045" xr:uid="{81B43646-7249-4113-B53A-069116C0A45D}"/>
    <cellStyle name="Porcentual 3 8 2" xfId="59680" xr:uid="{390FBCE5-B79D-482C-8853-A5213B2C2462}"/>
    <cellStyle name="Porcentual 3 8 2 2" xfId="59681" xr:uid="{51CF247E-8BEA-4CC5-AA35-7478685F9670}"/>
    <cellStyle name="Porcentual 3 8 3" xfId="59682" xr:uid="{D8838744-F074-4E07-8F10-33F4AD20B2F6}"/>
    <cellStyle name="Porcentual 3 9" xfId="11046" xr:uid="{929B6E81-2632-40D1-836D-A148BB93F480}"/>
    <cellStyle name="Porcentual 3 9 2" xfId="59683" xr:uid="{108EDBA3-A43F-4916-8293-3EA132BB13A7}"/>
    <cellStyle name="Porcentual 4" xfId="11047" xr:uid="{07B4A51A-60E4-4AEC-AD9D-AA623A9C39E5}"/>
    <cellStyle name="Porcentual 4 10" xfId="59684" xr:uid="{FD2A623B-D74E-4194-8ACF-A76417F8B397}"/>
    <cellStyle name="Porcentual 4 2" xfId="11471" xr:uid="{AAD20D50-13D0-4D86-B28C-CF225959F6DA}"/>
    <cellStyle name="Porcentual 4 2 2" xfId="59685" xr:uid="{E4A4471A-F480-4103-BD8D-099DBED8FA66}"/>
    <cellStyle name="Porcentual 4 2 2 2" xfId="59686" xr:uid="{4D8A3BD8-CCB6-4CBB-9EBF-DA524D4F6FDF}"/>
    <cellStyle name="Porcentual 4 2 2 2 2" xfId="59687" xr:uid="{16C2E442-F76E-4D90-834E-3F6D8D1E5ED7}"/>
    <cellStyle name="Porcentual 4 2 2 3" xfId="59688" xr:uid="{6FD0351A-EA5F-42C9-B76C-783A90A7532D}"/>
    <cellStyle name="Porcentual 4 2 3" xfId="59689" xr:uid="{54921231-B7C7-4DF5-A4C3-F9DE07A59207}"/>
    <cellStyle name="Porcentual 4 2 3 2" xfId="59690" xr:uid="{A59F7F84-466F-44D7-B52C-E5127784CE3F}"/>
    <cellStyle name="Porcentual 4 2 4" xfId="59691" xr:uid="{E12F3A95-2375-4FA5-8074-6F622F166BD1}"/>
    <cellStyle name="Porcentual 4 3" xfId="59692" xr:uid="{DFFA6FD8-20F0-43E8-A496-8B73D1E7BB4D}"/>
    <cellStyle name="Porcentual 4 3 2" xfId="59693" xr:uid="{267EA921-18B1-4E8A-A633-D9A2B06285F6}"/>
    <cellStyle name="Porcentual 4 3 2 2" xfId="59694" xr:uid="{C4EE53FA-A24F-4630-8240-0E5BB1B9560E}"/>
    <cellStyle name="Porcentual 4 3 2 2 2" xfId="59695" xr:uid="{95893FB0-C5F2-47AF-AB1E-60EDC8B170C7}"/>
    <cellStyle name="Porcentual 4 3 2 3" xfId="59696" xr:uid="{CFCE8B51-93D0-4880-B710-E556F50E9D67}"/>
    <cellStyle name="Porcentual 4 3 3" xfId="59697" xr:uid="{0714A415-720F-403E-BF99-A6E328F5DAAD}"/>
    <cellStyle name="Porcentual 4 3 3 2" xfId="59698" xr:uid="{C5A76D6D-3E79-4059-8BAF-FF9E90A1771A}"/>
    <cellStyle name="Porcentual 4 3 4" xfId="59699" xr:uid="{900F828F-540C-49B8-8E32-024212AAB836}"/>
    <cellStyle name="Porcentual 4 4" xfId="59700" xr:uid="{ACE55D74-F8C4-409A-B7F0-B0663D40D9C6}"/>
    <cellStyle name="Porcentual 4 4 2" xfId="59701" xr:uid="{E79627F8-8A09-49B2-B5A9-7F239A8D1442}"/>
    <cellStyle name="Porcentual 4 4 2 2" xfId="59702" xr:uid="{1B87B1B8-8562-496C-938A-9091932BEA27}"/>
    <cellStyle name="Porcentual 4 4 2 2 2" xfId="59703" xr:uid="{54C7CCAC-5501-41B2-AF0B-334E2D60F341}"/>
    <cellStyle name="Porcentual 4 4 2 3" xfId="59704" xr:uid="{8C4D33CC-820C-4578-A3BB-A908159F3855}"/>
    <cellStyle name="Porcentual 4 4 3" xfId="59705" xr:uid="{97530B49-77A9-4E80-BD16-03B2BA32E75A}"/>
    <cellStyle name="Porcentual 4 4 3 2" xfId="59706" xr:uid="{092D2F69-5C9B-487C-A91B-C107CFEE8EDC}"/>
    <cellStyle name="Porcentual 4 4 4" xfId="59707" xr:uid="{B1BD6F12-C9D5-408D-9DBA-1ACD7D21C634}"/>
    <cellStyle name="Porcentual 4 5" xfId="59708" xr:uid="{CF3C1815-5C0A-492E-B94F-8586F0013B3B}"/>
    <cellStyle name="Porcentual 4 5 2" xfId="59709" xr:uid="{2B2D9359-DA26-4814-B985-DDE2BFE4587E}"/>
    <cellStyle name="Porcentual 4 5 2 2" xfId="59710" xr:uid="{6076C3E6-0CA9-4A0C-B528-614E849A71DF}"/>
    <cellStyle name="Porcentual 4 5 2 2 2" xfId="59711" xr:uid="{18CD36A2-D013-403A-8947-5F1056C342E6}"/>
    <cellStyle name="Porcentual 4 5 2 3" xfId="59712" xr:uid="{18B6BA52-71C1-4B65-A461-D2781986F286}"/>
    <cellStyle name="Porcentual 4 5 3" xfId="59713" xr:uid="{6772D0DE-C2D5-4E61-A15E-07AA105898E5}"/>
    <cellStyle name="Porcentual 4 5 3 2" xfId="59714" xr:uid="{B7FEAD2A-BD67-4210-85A5-93AC50F4B58B}"/>
    <cellStyle name="Porcentual 4 5 4" xfId="59715" xr:uid="{B3E8013D-292C-4B16-9DDE-26EC13CA3EBF}"/>
    <cellStyle name="Porcentual 4 6" xfId="59716" xr:uid="{FA0E1BC8-5F5B-46A4-AB51-6427B56D4844}"/>
    <cellStyle name="Porcentual 4 6 2" xfId="59717" xr:uid="{C8571852-81A0-4403-A591-127D2B8251F3}"/>
    <cellStyle name="Porcentual 4 6 2 2" xfId="59718" xr:uid="{3A43412B-ECF3-4BB7-9046-43A26B1CDCF3}"/>
    <cellStyle name="Porcentual 4 6 2 2 2" xfId="59719" xr:uid="{55328089-9293-42AF-8F57-34DE29B012C7}"/>
    <cellStyle name="Porcentual 4 6 2 3" xfId="59720" xr:uid="{1C7F1301-51C4-48A3-95CF-8CA754492C43}"/>
    <cellStyle name="Porcentual 4 6 3" xfId="59721" xr:uid="{ABBC96C6-655C-45E1-9873-323A98ACE734}"/>
    <cellStyle name="Porcentual 4 6 3 2" xfId="59722" xr:uid="{79AF5698-0E90-4767-9B7B-CCCE04D9B12C}"/>
    <cellStyle name="Porcentual 4 6 4" xfId="59723" xr:uid="{5ED7F502-3D80-4F5B-B2EA-C17DB8D4CD6B}"/>
    <cellStyle name="Porcentual 4 7" xfId="59724" xr:uid="{9F62F7CB-8CB5-4E07-99CB-306D4C44815D}"/>
    <cellStyle name="Porcentual 4 7 2" xfId="59725" xr:uid="{C88B6850-7879-4512-8C5A-2FB3495C5E32}"/>
    <cellStyle name="Porcentual 4 7 2 2" xfId="59726" xr:uid="{8812D617-ED20-42D9-97E4-1FD26DDD1081}"/>
    <cellStyle name="Porcentual 4 7 2 2 2" xfId="59727" xr:uid="{AB4E637C-FDDE-4DF0-BC41-A304A3D14D04}"/>
    <cellStyle name="Porcentual 4 7 2 3" xfId="59728" xr:uid="{1C1B6818-000F-4C51-9897-7205A11F909A}"/>
    <cellStyle name="Porcentual 4 7 3" xfId="59729" xr:uid="{5EFC3A9D-A68D-406C-A30D-561F9FEBD08B}"/>
    <cellStyle name="Porcentual 4 7 3 2" xfId="59730" xr:uid="{D44E8A3F-223B-494B-A8EE-92955E1732C2}"/>
    <cellStyle name="Porcentual 4 7 4" xfId="59731" xr:uid="{7596F45F-D674-4A36-9B77-D9FBB28A6A01}"/>
    <cellStyle name="Porcentual 4 8" xfId="59732" xr:uid="{E948B84C-C679-4FD2-BAAB-0D1578A88A67}"/>
    <cellStyle name="Porcentual 4 8 2" xfId="59733" xr:uid="{708A28A6-34B7-4F8A-ABF6-557927D32015}"/>
    <cellStyle name="Porcentual 4 8 2 2" xfId="59734" xr:uid="{49192544-3A90-46AE-BEF1-64219AB7EE36}"/>
    <cellStyle name="Porcentual 4 8 3" xfId="59735" xr:uid="{1CB0E803-F93A-44FA-B177-82C1D2A003F7}"/>
    <cellStyle name="Porcentual 4 9" xfId="59736" xr:uid="{C6C9D5DE-0345-4E77-9821-FAB772BCDDAF}"/>
    <cellStyle name="Porcentual 4 9 2" xfId="59737" xr:uid="{9369F4FA-026F-40D3-AFB3-AFEB141112DD}"/>
    <cellStyle name="Porcentual 5" xfId="11048" xr:uid="{2FDC1002-398D-4072-9E15-3F3AED1338B2}"/>
    <cellStyle name="Porcentual 5 10" xfId="59738" xr:uid="{F3BFD318-BDEF-4AB8-9654-A6CC560083AF}"/>
    <cellStyle name="Porcentual 5 2" xfId="11049" xr:uid="{38C4E951-6FF3-4C1E-9870-44993084B2B7}"/>
    <cellStyle name="Porcentual 5 2 2" xfId="59739" xr:uid="{5C787A4D-B70B-4BD0-A77E-C290DD1AEE8C}"/>
    <cellStyle name="Porcentual 5 2 2 2" xfId="59740" xr:uid="{7BF3FF59-E269-4950-AA50-98E5660A318F}"/>
    <cellStyle name="Porcentual 5 2 2 2 2" xfId="59741" xr:uid="{36FC4DDB-9F45-44B2-B9A6-7F463E5A47EE}"/>
    <cellStyle name="Porcentual 5 2 2 3" xfId="59742" xr:uid="{3BF9443B-1B45-4AF3-810F-B595B1A72C61}"/>
    <cellStyle name="Porcentual 5 2 3" xfId="59743" xr:uid="{72D7CD8D-D188-4B41-B492-58BB149E3472}"/>
    <cellStyle name="Porcentual 5 2 3 2" xfId="59744" xr:uid="{BD2B4A55-9BCF-46D9-B767-C6A3AF45B3B8}"/>
    <cellStyle name="Porcentual 5 2 4" xfId="59745" xr:uid="{E715D884-ECA7-4439-81F5-3485EDF41557}"/>
    <cellStyle name="Porcentual 5 3" xfId="59746" xr:uid="{BB7C930F-8662-44CC-A443-DC144251B08B}"/>
    <cellStyle name="Porcentual 5 3 2" xfId="59747" xr:uid="{86293697-7DA3-47BD-AA9E-F6CE0B79C5FC}"/>
    <cellStyle name="Porcentual 5 3 2 2" xfId="59748" xr:uid="{C7610B12-C62F-4848-8789-69B5BFA9312C}"/>
    <cellStyle name="Porcentual 5 3 2 2 2" xfId="59749" xr:uid="{A3114095-8B56-4A16-97AD-008BA34F31BF}"/>
    <cellStyle name="Porcentual 5 3 2 3" xfId="59750" xr:uid="{2BA1DEC2-C1D5-4832-8CC6-9E902E805758}"/>
    <cellStyle name="Porcentual 5 3 3" xfId="59751" xr:uid="{88788C81-CDD7-41B8-ADB0-0E1E806E9F59}"/>
    <cellStyle name="Porcentual 5 3 3 2" xfId="59752" xr:uid="{7C0A33C7-9D6D-4BB4-A68E-7329642050A4}"/>
    <cellStyle name="Porcentual 5 3 4" xfId="59753" xr:uid="{3A4FC3B1-7A8C-447E-A4B1-4F58C5F24646}"/>
    <cellStyle name="Porcentual 5 4" xfId="59754" xr:uid="{F46EE24C-B0C9-4E9D-8D6F-81728582B08B}"/>
    <cellStyle name="Porcentual 5 4 2" xfId="59755" xr:uid="{FB460BAD-164D-4224-929F-B6EACA1F42E9}"/>
    <cellStyle name="Porcentual 5 4 2 2" xfId="59756" xr:uid="{548719EB-172A-407F-B501-AAC366D52CB9}"/>
    <cellStyle name="Porcentual 5 4 2 2 2" xfId="59757" xr:uid="{1231E190-7B56-46BC-9A58-307850FFEBC0}"/>
    <cellStyle name="Porcentual 5 4 2 3" xfId="59758" xr:uid="{BBF61CE7-C35D-4516-9E0E-36B1CD89D96C}"/>
    <cellStyle name="Porcentual 5 4 3" xfId="59759" xr:uid="{6A4FEA55-9CD7-40C5-A233-A5A34C41143A}"/>
    <cellStyle name="Porcentual 5 4 3 2" xfId="59760" xr:uid="{1AC5D604-497D-4B38-A5A3-9B550FC03795}"/>
    <cellStyle name="Porcentual 5 4 4" xfId="59761" xr:uid="{565F42F0-C481-4BC2-85E3-48E292144E42}"/>
    <cellStyle name="Porcentual 5 5" xfId="59762" xr:uid="{B2CD6AF8-30D5-4DD3-8F83-E7866315E057}"/>
    <cellStyle name="Porcentual 5 5 2" xfId="59763" xr:uid="{F8852F03-8A90-4A89-B75D-D1A7C5769AF8}"/>
    <cellStyle name="Porcentual 5 5 2 2" xfId="59764" xr:uid="{EDF1FAA3-B3CC-4998-A6AD-4919442EAE9B}"/>
    <cellStyle name="Porcentual 5 5 2 2 2" xfId="59765" xr:uid="{DE168542-F21F-4902-8A87-57C0CAAFE7B6}"/>
    <cellStyle name="Porcentual 5 5 2 3" xfId="59766" xr:uid="{A4FEC233-EE5E-4940-B67E-BBAB0292258E}"/>
    <cellStyle name="Porcentual 5 5 3" xfId="59767" xr:uid="{A2928A7E-E128-4C3D-B36A-FCE934BE9B39}"/>
    <cellStyle name="Porcentual 5 5 3 2" xfId="59768" xr:uid="{C286F45D-0800-46BA-A960-4E9C5E195C48}"/>
    <cellStyle name="Porcentual 5 5 4" xfId="59769" xr:uid="{7275A442-5056-4A3B-8174-E59E7A36769D}"/>
    <cellStyle name="Porcentual 5 6" xfId="59770" xr:uid="{C0047751-801A-463D-83E6-60816B14B86B}"/>
    <cellStyle name="Porcentual 5 6 2" xfId="59771" xr:uid="{54EA39CC-78EC-4481-89F3-A9D8E258084F}"/>
    <cellStyle name="Porcentual 5 6 2 2" xfId="59772" xr:uid="{4EE93450-D19A-43DA-B7E5-F805D702A27F}"/>
    <cellStyle name="Porcentual 5 6 2 2 2" xfId="59773" xr:uid="{9E0E41A5-AB5D-47D1-AFC6-343E576CADC6}"/>
    <cellStyle name="Porcentual 5 6 2 3" xfId="59774" xr:uid="{24CC8129-E475-4AEF-8516-B0B02BC1AC6B}"/>
    <cellStyle name="Porcentual 5 6 3" xfId="59775" xr:uid="{9F0F8803-A99D-498F-AC15-547D33EE344E}"/>
    <cellStyle name="Porcentual 5 6 3 2" xfId="59776" xr:uid="{669C8422-FF47-4774-A770-E2EC18E4EEC7}"/>
    <cellStyle name="Porcentual 5 6 4" xfId="59777" xr:uid="{5A5FAC7E-6545-419E-A086-D5F81BCB5BD7}"/>
    <cellStyle name="Porcentual 5 7" xfId="59778" xr:uid="{098FA11E-927F-4D93-B106-45CB0EA4C077}"/>
    <cellStyle name="Porcentual 5 7 2" xfId="59779" xr:uid="{C3171F3D-63D9-45ED-BCE5-19AB8B0A457C}"/>
    <cellStyle name="Porcentual 5 7 2 2" xfId="59780" xr:uid="{57A65B96-11AF-4C90-BD62-C7C98E0704E2}"/>
    <cellStyle name="Porcentual 5 7 2 2 2" xfId="59781" xr:uid="{AF0A024B-A779-4B82-B3C0-B9798FD0C32B}"/>
    <cellStyle name="Porcentual 5 7 2 3" xfId="59782" xr:uid="{247FDD73-882D-4A3D-9723-724A9F378294}"/>
    <cellStyle name="Porcentual 5 7 3" xfId="59783" xr:uid="{85473534-F681-435C-91C3-727CFD5911A0}"/>
    <cellStyle name="Porcentual 5 7 3 2" xfId="59784" xr:uid="{BF1F7D73-4749-4EB2-9213-1B2C05715908}"/>
    <cellStyle name="Porcentual 5 7 4" xfId="59785" xr:uid="{E6871734-C547-4ADC-ACDE-294C31615653}"/>
    <cellStyle name="Porcentual 5 8" xfId="59786" xr:uid="{FA64598C-CECD-444E-8768-C7768BA8A963}"/>
    <cellStyle name="Porcentual 5 8 2" xfId="59787" xr:uid="{1D795CA9-3187-4706-87DA-4614AFB8A7F4}"/>
    <cellStyle name="Porcentual 5 8 2 2" xfId="59788" xr:uid="{10316FF7-7355-4C8E-B3AF-B5503831C179}"/>
    <cellStyle name="Porcentual 5 8 3" xfId="59789" xr:uid="{BD4C9971-6FE4-41C0-BB17-41A9EF48E565}"/>
    <cellStyle name="Porcentual 5 9" xfId="59790" xr:uid="{A143E9ED-5FF5-4A43-84AD-DA6CF764F6A1}"/>
    <cellStyle name="Porcentual 5 9 2" xfId="59791" xr:uid="{7A927DCC-BAB0-47EB-BBE7-A8691C2673F1}"/>
    <cellStyle name="Porcentual 6" xfId="11050" xr:uid="{12734FB6-76E6-42E2-94C0-A89C4C4880F5}"/>
    <cellStyle name="Porcentual 6 10" xfId="59792" xr:uid="{CA090CBC-9E0C-4A7D-8139-C9FE0B0C0F51}"/>
    <cellStyle name="Porcentual 6 2" xfId="59793" xr:uid="{26EEB3B8-C53E-47FA-90D9-F584B27E3A73}"/>
    <cellStyle name="Porcentual 6 2 2" xfId="59794" xr:uid="{1577EB14-2A36-408E-90C9-47B7930A8679}"/>
    <cellStyle name="Porcentual 6 2 2 2" xfId="59795" xr:uid="{05AFB2E8-6D73-44A7-8675-9F4AE4F32101}"/>
    <cellStyle name="Porcentual 6 2 2 2 2" xfId="59796" xr:uid="{6D4FDF78-9CD5-461C-B382-F2B06831F95A}"/>
    <cellStyle name="Porcentual 6 2 2 3" xfId="59797" xr:uid="{36A9C396-3ADB-4DEA-8338-FE7B74C3BFBC}"/>
    <cellStyle name="Porcentual 6 2 3" xfId="59798" xr:uid="{F518AB8C-B1CA-441F-8469-3E206348CC39}"/>
    <cellStyle name="Porcentual 6 2 3 2" xfId="59799" xr:uid="{EB5382A5-AD9E-4A9E-949E-9B61E7C8F6EA}"/>
    <cellStyle name="Porcentual 6 2 4" xfId="59800" xr:uid="{5902B7CA-1E3E-463C-9BB7-85A2E1968F04}"/>
    <cellStyle name="Porcentual 6 3" xfId="59801" xr:uid="{D9215832-DBB0-4323-8527-18F162724624}"/>
    <cellStyle name="Porcentual 6 3 2" xfId="59802" xr:uid="{FBEAF22F-5EDC-4746-8D41-0FC7AF266F56}"/>
    <cellStyle name="Porcentual 6 3 2 2" xfId="59803" xr:uid="{73CA47D7-B207-4047-8088-D829B1EC0A9B}"/>
    <cellStyle name="Porcentual 6 3 2 2 2" xfId="59804" xr:uid="{6BB26188-640A-4496-8004-5C77F538A837}"/>
    <cellStyle name="Porcentual 6 3 2 3" xfId="59805" xr:uid="{370F5C73-E3F6-4C9E-8B55-3F3F26A207DF}"/>
    <cellStyle name="Porcentual 6 3 3" xfId="59806" xr:uid="{CD5AFA74-1EE6-44DB-9620-698B096CA869}"/>
    <cellStyle name="Porcentual 6 3 3 2" xfId="59807" xr:uid="{123135AA-50B6-4794-AE46-A1E676571A5F}"/>
    <cellStyle name="Porcentual 6 3 4" xfId="59808" xr:uid="{4ECF00A5-6B17-4FA3-980E-0AF8E6E37730}"/>
    <cellStyle name="Porcentual 6 4" xfId="59809" xr:uid="{7D2C306A-3464-41BC-95B1-295FEA8ACCFF}"/>
    <cellStyle name="Porcentual 6 4 2" xfId="59810" xr:uid="{EC39F54F-AAF3-49E7-90DD-ED8CD969536D}"/>
    <cellStyle name="Porcentual 6 4 2 2" xfId="59811" xr:uid="{6298F941-E318-4A7B-846E-0C43A474BA97}"/>
    <cellStyle name="Porcentual 6 4 2 2 2" xfId="59812" xr:uid="{0B4D1CE4-EFDB-4CC2-9C0F-84AF0F93EA42}"/>
    <cellStyle name="Porcentual 6 4 2 3" xfId="59813" xr:uid="{D6F2E99D-4A25-4807-9674-0D3B4ABB253E}"/>
    <cellStyle name="Porcentual 6 4 3" xfId="59814" xr:uid="{17D185A4-DA41-4E92-B5A0-C233E02EB57F}"/>
    <cellStyle name="Porcentual 6 4 3 2" xfId="59815" xr:uid="{1EEAC4B6-A754-4B2D-9F36-F660EEF5254F}"/>
    <cellStyle name="Porcentual 6 4 4" xfId="59816" xr:uid="{16864CB2-34A4-478A-B117-09D0B81F65DE}"/>
    <cellStyle name="Porcentual 6 5" xfId="59817" xr:uid="{2DE1D854-0ACF-432D-9B4D-7E1A9226B959}"/>
    <cellStyle name="Porcentual 6 5 2" xfId="59818" xr:uid="{8E260F4D-ECC9-46C8-B27B-482934364C52}"/>
    <cellStyle name="Porcentual 6 5 2 2" xfId="59819" xr:uid="{0996E73C-6990-4F38-BEBE-7609B90F5E6B}"/>
    <cellStyle name="Porcentual 6 5 2 2 2" xfId="59820" xr:uid="{B4C927F2-DC50-4489-BA2C-648B963BF857}"/>
    <cellStyle name="Porcentual 6 5 2 3" xfId="59821" xr:uid="{79AA7724-96E0-4C63-9DB8-C8A2B857435A}"/>
    <cellStyle name="Porcentual 6 5 3" xfId="59822" xr:uid="{88E4C3CC-1E14-4AE9-859D-394267E184A4}"/>
    <cellStyle name="Porcentual 6 5 3 2" xfId="59823" xr:uid="{56720E76-412A-431D-9E3C-03303F94B069}"/>
    <cellStyle name="Porcentual 6 5 4" xfId="59824" xr:uid="{278AB2E2-B4E4-464E-99EE-63FA8720C6CB}"/>
    <cellStyle name="Porcentual 6 6" xfId="59825" xr:uid="{3490CDD7-0B04-4C5D-9BBF-FD3CCB5B415C}"/>
    <cellStyle name="Porcentual 6 6 2" xfId="59826" xr:uid="{A3270213-59E6-4C71-812B-B5BFE163202B}"/>
    <cellStyle name="Porcentual 6 6 2 2" xfId="59827" xr:uid="{12E04F06-DFB3-40C2-BF03-FECFFC06B6F2}"/>
    <cellStyle name="Porcentual 6 6 2 2 2" xfId="59828" xr:uid="{9B370A66-015D-4F44-883D-98ABEE69DE05}"/>
    <cellStyle name="Porcentual 6 6 2 3" xfId="59829" xr:uid="{814A7489-7403-4D69-A4DF-2699C3C366C4}"/>
    <cellStyle name="Porcentual 6 6 3" xfId="59830" xr:uid="{A1622566-1052-417B-8C18-F0E1B1C1535D}"/>
    <cellStyle name="Porcentual 6 6 3 2" xfId="59831" xr:uid="{3D1EB032-A913-4E10-B0D8-332948BFEC32}"/>
    <cellStyle name="Porcentual 6 6 4" xfId="59832" xr:uid="{33724095-ABB6-4B67-A14C-7EA0A8455884}"/>
    <cellStyle name="Porcentual 6 7" xfId="59833" xr:uid="{15F0D918-5B0D-4E54-86D2-A31DA9A2B13C}"/>
    <cellStyle name="Porcentual 6 7 2" xfId="59834" xr:uid="{998E7CC1-1545-49CA-A94F-AF424557E860}"/>
    <cellStyle name="Porcentual 6 7 2 2" xfId="59835" xr:uid="{49202E03-1C31-4A9E-90C2-85779295DF43}"/>
    <cellStyle name="Porcentual 6 7 2 2 2" xfId="59836" xr:uid="{F5AE1785-98CA-4581-B776-8BCA579F66AD}"/>
    <cellStyle name="Porcentual 6 7 2 3" xfId="59837" xr:uid="{EAAA3FA4-846D-446C-A988-3D1FA1F2D1D2}"/>
    <cellStyle name="Porcentual 6 7 3" xfId="59838" xr:uid="{BD430831-22B9-4464-954B-E7F22FDE3DC0}"/>
    <cellStyle name="Porcentual 6 7 3 2" xfId="59839" xr:uid="{2FEFCC1F-4E6C-4A73-97ED-C327E5258D01}"/>
    <cellStyle name="Porcentual 6 7 4" xfId="59840" xr:uid="{D84B41AD-270C-4C59-B816-5F41F3CF1518}"/>
    <cellStyle name="Porcentual 6 8" xfId="59841" xr:uid="{81BDB126-80AD-421B-8333-2A50388C4C61}"/>
    <cellStyle name="Porcentual 6 8 2" xfId="59842" xr:uid="{BDADB8B7-CC18-4980-8086-4F90BD7123FB}"/>
    <cellStyle name="Porcentual 6 8 2 2" xfId="59843" xr:uid="{821C59AA-134C-407D-9A64-4CFC3D322B9F}"/>
    <cellStyle name="Porcentual 6 8 3" xfId="59844" xr:uid="{67997B4C-7D8E-415E-8419-96F775C6F1A9}"/>
    <cellStyle name="Porcentual 6 9" xfId="59845" xr:uid="{FD47F272-1655-46F5-98CD-5B75A7783096}"/>
    <cellStyle name="Porcentual 6 9 2" xfId="59846" xr:uid="{EE322517-3741-4859-9653-EC36476ED693}"/>
    <cellStyle name="Porcentual 7" xfId="59847" xr:uid="{B28DE376-D5F8-49AA-A229-80FC66E72089}"/>
    <cellStyle name="Porcentual 7 2" xfId="59848" xr:uid="{9F6CBF20-31A9-43DC-B9D7-462A1B17B054}"/>
    <cellStyle name="Porcentual 7 2 2" xfId="59849" xr:uid="{64E2492C-17DE-44E4-B177-B3B0670BFA3E}"/>
    <cellStyle name="Porcentual 7 2 2 2" xfId="59850" xr:uid="{8F0799B2-2429-4581-82AA-30552431F371}"/>
    <cellStyle name="Porcentual 7 2 2 2 2" xfId="59851" xr:uid="{E2F31358-F5F9-4F10-B7E0-F9BCDC65CC05}"/>
    <cellStyle name="Porcentual 7 2 2 3" xfId="59852" xr:uid="{ADF599C6-9307-4384-A2CB-566F6E1DF4F0}"/>
    <cellStyle name="Porcentual 7 2 3" xfId="59853" xr:uid="{917527F8-85E9-499E-9269-A655E38A280E}"/>
    <cellStyle name="Porcentual 7 2 3 2" xfId="59854" xr:uid="{63A7C3BC-C385-4299-9891-12B28A5C3C02}"/>
    <cellStyle name="Porcentual 7 2 4" xfId="59855" xr:uid="{CF8C1775-F496-4C8A-A8C1-CADEA2CC3ABC}"/>
    <cellStyle name="Porcentual 7 3" xfId="59856" xr:uid="{F077154D-F310-4D26-A33F-4CD50617D3DE}"/>
    <cellStyle name="Porcentual 7 3 2" xfId="59857" xr:uid="{4951A3B9-9E8C-4840-A393-A24F0825F0CE}"/>
    <cellStyle name="Porcentual 7 3 2 2" xfId="59858" xr:uid="{174FD479-043E-4D1C-BA8F-D8D6A3F4F619}"/>
    <cellStyle name="Porcentual 7 3 2 2 2" xfId="59859" xr:uid="{D03E6322-472E-4F9B-B0A2-8C85224A93D3}"/>
    <cellStyle name="Porcentual 7 3 2 3" xfId="59860" xr:uid="{B812157E-84E4-4F83-AC44-3FF6B6FB2D71}"/>
    <cellStyle name="Porcentual 7 3 3" xfId="59861" xr:uid="{B3872B93-2C7B-4CEC-B010-2A0CDD92A4F8}"/>
    <cellStyle name="Porcentual 7 3 3 2" xfId="59862" xr:uid="{351E083C-4FCD-4474-B3B8-2297345A5DD1}"/>
    <cellStyle name="Porcentual 7 3 4" xfId="59863" xr:uid="{4523F601-B647-4453-95B5-3EFE5B3F8F8D}"/>
    <cellStyle name="Porcentual 7 4" xfId="59864" xr:uid="{D8D08ADF-0C14-4FD1-BEBA-F96FDC457EAB}"/>
    <cellStyle name="Porcentual 7 4 2" xfId="59865" xr:uid="{056D9B7E-96AA-4153-8C1D-5F2F9759975F}"/>
    <cellStyle name="Porcentual 7 4 2 2" xfId="59866" xr:uid="{6AB79B77-1FD3-4DD7-85D8-DC85AB78E463}"/>
    <cellStyle name="Porcentual 7 4 2 2 2" xfId="59867" xr:uid="{D813086E-212E-4DA6-9733-BEABBA268989}"/>
    <cellStyle name="Porcentual 7 4 2 3" xfId="59868" xr:uid="{07C77286-0F9D-4280-AA5E-F4990EB083B3}"/>
    <cellStyle name="Porcentual 7 4 3" xfId="59869" xr:uid="{14C7A1A0-170A-4658-A204-663BD13931E9}"/>
    <cellStyle name="Porcentual 7 4 3 2" xfId="59870" xr:uid="{89FBBE9A-074E-4D2F-9D05-EC18E147B28F}"/>
    <cellStyle name="Porcentual 7 4 4" xfId="59871" xr:uid="{53C4B7D1-8F1C-489F-B365-9606FEF84E1F}"/>
    <cellStyle name="Porcentual 7 5" xfId="59872" xr:uid="{099752E0-03E7-4CAB-B9F9-C9FC054C0CF7}"/>
    <cellStyle name="Porcentual 7 5 2" xfId="59873" xr:uid="{7460EB7C-2F8A-407A-9849-DAD49B414F9C}"/>
    <cellStyle name="Porcentual 7 5 2 2" xfId="59874" xr:uid="{5308D50F-9342-407D-B9B8-084559C3EE81}"/>
    <cellStyle name="Porcentual 7 5 2 2 2" xfId="59875" xr:uid="{343B0FFE-BB77-4173-A0DF-56D685D73811}"/>
    <cellStyle name="Porcentual 7 5 2 3" xfId="59876" xr:uid="{E07F5792-7FBC-4666-BA5B-7A6018E3765F}"/>
    <cellStyle name="Porcentual 7 5 3" xfId="59877" xr:uid="{4349C484-F037-4096-85FE-ACD7433B1CDF}"/>
    <cellStyle name="Porcentual 7 5 3 2" xfId="59878" xr:uid="{BAAFE189-4D85-466E-A0CB-DB18AF701F86}"/>
    <cellStyle name="Porcentual 7 5 4" xfId="59879" xr:uid="{9E283D70-C04E-4E9A-B627-B8961A2F7BED}"/>
    <cellStyle name="Porcentual 7 6" xfId="59880" xr:uid="{2CBC57E9-8826-4F49-83C3-72567BAA014B}"/>
    <cellStyle name="Porcentual 7 6 2" xfId="59881" xr:uid="{1D4EB565-6089-4F55-85BD-B48D92F6EB44}"/>
    <cellStyle name="Porcentual 7 6 2 2" xfId="59882" xr:uid="{EF54D475-7D88-4AF9-BA7C-D30E023CAC02}"/>
    <cellStyle name="Porcentual 7 6 2 2 2" xfId="59883" xr:uid="{D37F436D-DA90-48B6-9366-A3D15F0D38AD}"/>
    <cellStyle name="Porcentual 7 6 2 3" xfId="59884" xr:uid="{8C2AE1AB-CBC9-4A29-A269-96FDDD268913}"/>
    <cellStyle name="Porcentual 7 6 3" xfId="59885" xr:uid="{116EA219-D6EB-43E8-AC16-6EC07FFB7022}"/>
    <cellStyle name="Porcentual 7 6 3 2" xfId="59886" xr:uid="{5DDA173C-16EA-4276-BEC2-7991E624102F}"/>
    <cellStyle name="Porcentual 7 6 4" xfId="59887" xr:uid="{F3638C1A-2A32-4D23-A8A0-75A4D00D504F}"/>
    <cellStyle name="Porcentual 7 7" xfId="59888" xr:uid="{341782B6-C0FD-4A7C-9EEA-9CA37E589CCC}"/>
    <cellStyle name="Porcentual 7 7 2" xfId="59889" xr:uid="{961A134B-8F74-4F83-A22B-97DDC60DA3C0}"/>
    <cellStyle name="Porcentual 7 7 2 2" xfId="59890" xr:uid="{2FE6D06D-1A78-4D04-B013-E6040B74A17A}"/>
    <cellStyle name="Porcentual 7 7 2 2 2" xfId="59891" xr:uid="{419680E5-A39D-4A40-8C4C-89B5435D894C}"/>
    <cellStyle name="Porcentual 7 7 2 3" xfId="59892" xr:uid="{53679620-65EF-4C62-B54D-D4419522400B}"/>
    <cellStyle name="Porcentual 7 7 3" xfId="59893" xr:uid="{19DBB5AC-437C-4FCF-9CC4-827414903A70}"/>
    <cellStyle name="Porcentual 7 7 3 2" xfId="59894" xr:uid="{0EB00B36-1179-4454-9364-DFE3CF8B09FE}"/>
    <cellStyle name="Porcentual 7 7 4" xfId="59895" xr:uid="{5ED2F2A2-A943-49DB-9017-42A8A2C68B1F}"/>
    <cellStyle name="Porcentual 7 8" xfId="59896" xr:uid="{93F54D29-C5A7-423B-A68B-11059135F637}"/>
    <cellStyle name="Porcentual 7 8 2" xfId="59897" xr:uid="{321FF54D-A9E9-42EB-AD82-3AB8A621ADC2}"/>
    <cellStyle name="Porcentual 8" xfId="59898" xr:uid="{78376419-65D2-40D5-A06C-EA9654036F54}"/>
    <cellStyle name="Porcentual 8 10" xfId="59899" xr:uid="{E8BBC062-55BF-4C7A-9D3A-14FD710112A0}"/>
    <cellStyle name="Porcentual 8 2" xfId="59900" xr:uid="{4A3F1ABF-3CFA-4293-9BC2-AE901CEE83EA}"/>
    <cellStyle name="Porcentual 8 2 2" xfId="59901" xr:uid="{B6EEBB0D-4731-4BFC-9246-D4403B18BDCC}"/>
    <cellStyle name="Porcentual 8 2 2 2" xfId="59902" xr:uid="{647E8072-BD6F-400C-AFCA-C23C1D19F7C4}"/>
    <cellStyle name="Porcentual 8 2 2 2 2" xfId="59903" xr:uid="{E90D1BD3-99A5-49F6-BB44-580CE311ED12}"/>
    <cellStyle name="Porcentual 8 2 2 3" xfId="59904" xr:uid="{29AFD882-A826-4A5B-B655-6A0763364A5F}"/>
    <cellStyle name="Porcentual 8 2 3" xfId="59905" xr:uid="{9ED12936-E9FF-4DA7-9495-3A0862A663BB}"/>
    <cellStyle name="Porcentual 8 2 3 2" xfId="59906" xr:uid="{33F64B5F-48BF-44AB-A3FE-1A4D6E2AFD87}"/>
    <cellStyle name="Porcentual 8 2 4" xfId="59907" xr:uid="{27DC0C2C-C3F2-4B4D-B9B0-216A403695CD}"/>
    <cellStyle name="Porcentual 8 3" xfId="59908" xr:uid="{7BE8080D-D0FA-492D-A5B3-8A06CEF97654}"/>
    <cellStyle name="Porcentual 8 3 2" xfId="59909" xr:uid="{3258FF64-AF88-420F-99A3-2749C14EC0B4}"/>
    <cellStyle name="Porcentual 8 3 2 2" xfId="59910" xr:uid="{D36DDF87-F34C-4B09-BA9A-F3B20E3B1E54}"/>
    <cellStyle name="Porcentual 8 3 2 2 2" xfId="59911" xr:uid="{0A57B368-C65F-45A8-8827-27888E1AE0BE}"/>
    <cellStyle name="Porcentual 8 3 2 3" xfId="59912" xr:uid="{B4E8541B-43EA-4099-823B-889496230A87}"/>
    <cellStyle name="Porcentual 8 3 3" xfId="59913" xr:uid="{DE17F8F8-F689-46B7-80B2-A834E458A580}"/>
    <cellStyle name="Porcentual 8 3 3 2" xfId="59914" xr:uid="{D1C6923A-4467-4DFF-AFE9-7F54B828474A}"/>
    <cellStyle name="Porcentual 8 3 4" xfId="59915" xr:uid="{52624D47-2684-479B-9523-4E482163E3E3}"/>
    <cellStyle name="Porcentual 8 4" xfId="59916" xr:uid="{521DF57E-CFE3-4CD7-9BE6-01D8A2115496}"/>
    <cellStyle name="Porcentual 8 4 2" xfId="59917" xr:uid="{D430AA1F-4A08-488A-9B4A-E23D16EDF998}"/>
    <cellStyle name="Porcentual 8 4 2 2" xfId="59918" xr:uid="{42802D65-7D65-4B07-8C0A-6EEC2F52F72B}"/>
    <cellStyle name="Porcentual 8 4 2 2 2" xfId="59919" xr:uid="{DFBC7442-500D-4D48-9578-B053550AD9B1}"/>
    <cellStyle name="Porcentual 8 4 2 3" xfId="59920" xr:uid="{554E5214-1C0F-4199-B17F-2835C1A34233}"/>
    <cellStyle name="Porcentual 8 4 3" xfId="59921" xr:uid="{034F3E95-A6EA-43B7-BE23-14869A7FDC7F}"/>
    <cellStyle name="Porcentual 8 4 3 2" xfId="59922" xr:uid="{9D1420F1-0A54-4745-A1DC-D2C669967730}"/>
    <cellStyle name="Porcentual 8 4 4" xfId="59923" xr:uid="{85D44C7A-EA86-4223-B44C-0A6CD830A864}"/>
    <cellStyle name="Porcentual 8 5" xfId="59924" xr:uid="{0EAB4C09-D243-4037-926C-13BDA9E646A7}"/>
    <cellStyle name="Porcentual 8 5 2" xfId="59925" xr:uid="{EDF7D992-1B7F-41F4-977B-0AA00D4372F8}"/>
    <cellStyle name="Porcentual 8 5 2 2" xfId="59926" xr:uid="{5B9B261F-8516-4B40-AFF0-6F1AB607A190}"/>
    <cellStyle name="Porcentual 8 5 2 2 2" xfId="59927" xr:uid="{35D2C162-E141-4607-9C8C-8733A8352479}"/>
    <cellStyle name="Porcentual 8 5 2 3" xfId="59928" xr:uid="{DDAD7AD5-331B-4557-BBB5-060B1552662E}"/>
    <cellStyle name="Porcentual 8 5 3" xfId="59929" xr:uid="{C9F39A35-AC01-4ED4-B52A-1A95E38A54F2}"/>
    <cellStyle name="Porcentual 8 5 3 2" xfId="59930" xr:uid="{8759586D-FCF8-485B-AF27-02358A8DD5A8}"/>
    <cellStyle name="Porcentual 8 5 4" xfId="59931" xr:uid="{9B4FEBEC-CA10-4EC4-9ADF-8F3CFC8896F5}"/>
    <cellStyle name="Porcentual 8 6" xfId="59932" xr:uid="{C96C6CC8-EF80-4B75-81BB-844E7FE9ED7C}"/>
    <cellStyle name="Porcentual 8 6 2" xfId="59933" xr:uid="{12EE86F5-6457-4D4C-8E79-C94FD883A142}"/>
    <cellStyle name="Porcentual 8 6 2 2" xfId="59934" xr:uid="{24BD237C-C106-4547-8BD3-05E3EFC5564B}"/>
    <cellStyle name="Porcentual 8 6 2 2 2" xfId="59935" xr:uid="{4C24BCF2-DAC1-43B9-BE32-E1796E2F085A}"/>
    <cellStyle name="Porcentual 8 6 2 3" xfId="59936" xr:uid="{1D6BAA7A-AAC9-4CCB-8267-6DF745D33080}"/>
    <cellStyle name="Porcentual 8 6 3" xfId="59937" xr:uid="{40D6344F-68C0-4A35-8D2A-20B71BE95FEC}"/>
    <cellStyle name="Porcentual 8 6 3 2" xfId="59938" xr:uid="{5B2620A3-049F-40A6-AA0F-7CC40BDFB4E8}"/>
    <cellStyle name="Porcentual 8 6 4" xfId="59939" xr:uid="{8A47BE51-E5FF-4706-B326-BE4DF7054BAA}"/>
    <cellStyle name="Porcentual 8 7" xfId="59940" xr:uid="{2D60BAA7-2446-47C0-9741-85BEB0C5AAF8}"/>
    <cellStyle name="Porcentual 8 7 2" xfId="59941" xr:uid="{70B938F4-D0EB-4E2D-B001-2AD700B35F48}"/>
    <cellStyle name="Porcentual 8 7 2 2" xfId="59942" xr:uid="{E6D82380-A1AC-4EA9-B3D1-A1E25528F0B4}"/>
    <cellStyle name="Porcentual 8 7 2 2 2" xfId="59943" xr:uid="{00A4CBDB-602B-4B65-ACAC-2BDF1C95A903}"/>
    <cellStyle name="Porcentual 8 7 2 3" xfId="59944" xr:uid="{4846E6C9-6117-48BD-85FA-288F05069ED7}"/>
    <cellStyle name="Porcentual 8 7 3" xfId="59945" xr:uid="{02728088-8429-4202-8C49-77A152F77557}"/>
    <cellStyle name="Porcentual 8 7 3 2" xfId="59946" xr:uid="{FE1447DD-4DAC-46ED-BDBB-06756BE80D37}"/>
    <cellStyle name="Porcentual 8 7 4" xfId="59947" xr:uid="{7B880DBC-0C6B-4141-9B34-B0DA49514713}"/>
    <cellStyle name="Porcentual 8 8" xfId="59948" xr:uid="{FA7393DE-5E7F-49C2-A016-336C0F2F4818}"/>
    <cellStyle name="Porcentual 8 8 2" xfId="59949" xr:uid="{C23A46B0-5DC4-42F7-AAED-52D2635E16FE}"/>
    <cellStyle name="Porcentual 8 8 2 2" xfId="59950" xr:uid="{43EAFE76-0E4F-49B3-A814-C8DD5C34C96E}"/>
    <cellStyle name="Porcentual 8 8 3" xfId="59951" xr:uid="{BD06C5CE-BF17-434E-B7D6-356D3740737B}"/>
    <cellStyle name="Porcentual 8 9" xfId="59952" xr:uid="{6316F626-4113-4DC0-8FF5-F3516A48A0E7}"/>
    <cellStyle name="Porcentual 8 9 2" xfId="59953" xr:uid="{0F1484BD-16F1-4408-A4BB-D70BCA518CDD}"/>
    <cellStyle name="Porcentual 9" xfId="59954" xr:uid="{D5CB4C01-6078-4961-9651-D298C4703973}"/>
    <cellStyle name="Porcentual 9 2" xfId="59955" xr:uid="{5842BAC8-444B-4303-A16B-DAE49EC6ACA5}"/>
    <cellStyle name="Porcentual 9 2 2" xfId="59956" xr:uid="{6A21D25C-504C-4623-B261-66D49FA6FF0D}"/>
    <cellStyle name="Porcentual 9 2 2 2" xfId="59957" xr:uid="{E5DE33CF-7656-4B6F-9AE9-29576D4831F9}"/>
    <cellStyle name="Porcentual 9 2 3" xfId="59958" xr:uid="{8BD88993-3BD6-477E-8149-242A42A97FF8}"/>
    <cellStyle name="Porcentual 9 3" xfId="59959" xr:uid="{D19D3ED8-7466-43A7-B879-FA2E41CD89C2}"/>
    <cellStyle name="Porcentual 9 3 2" xfId="59960" xr:uid="{CBD86E17-5345-45E0-A70B-336F42112893}"/>
    <cellStyle name="Porcentual 9 4" xfId="59961" xr:uid="{4CFC015C-2606-4922-B166-18DF64DB0784}"/>
    <cellStyle name="PrePop Currency (0)" xfId="59962" xr:uid="{B03A21EA-E0E7-4E6C-A950-CEEE732508EE}"/>
    <cellStyle name="PrePop Currency (2)" xfId="59963" xr:uid="{8D3C6F2B-24B9-480C-B09C-7A001BBB55FD}"/>
    <cellStyle name="PrePop Units (0)" xfId="59964" xr:uid="{448D2979-B094-4752-BB47-D59A71029137}"/>
    <cellStyle name="PrePop Units (1)" xfId="59965" xr:uid="{D32B3E56-9E59-43C2-A272-4E042ECEE4CF}"/>
    <cellStyle name="PrePop Units (2)" xfId="59966" xr:uid="{01464A57-840A-4080-BF62-D5EF387A5AFB}"/>
    <cellStyle name="Punto" xfId="12625" xr:uid="{9B477586-CB34-4A30-BAF2-0DAD090CD478}"/>
    <cellStyle name="Punto0" xfId="899" xr:uid="{3FC6A8C9-9219-4703-8BCE-AC1B83243D1A}"/>
    <cellStyle name="Punto0 - Modelo2" xfId="59967" xr:uid="{41A37D27-5F07-4646-A96E-CEE6F36BB443}"/>
    <cellStyle name="Punto1 - Modelo1" xfId="59968" xr:uid="{DDB9E872-A02A-49F1-8FBC-20F3241F795F}"/>
    <cellStyle name="Resultado" xfId="59969" xr:uid="{9F8F201F-C8C3-4044-BD34-A9E6F190BD29}"/>
    <cellStyle name="Resultado 2" xfId="59970" xr:uid="{AD93B8F0-CFF9-49A1-A18D-5AB1994D3C5C}"/>
    <cellStyle name="RM" xfId="59971" xr:uid="{6A1AFC2C-532B-49B1-8A66-7DA2700C3176}"/>
    <cellStyle name="Saída" xfId="11051" xr:uid="{8B097693-18E0-4E3E-AA32-FA1CA91FF22A}"/>
    <cellStyle name="Saldos" xfId="59972" xr:uid="{BBC3F3D7-E76E-4DB3-9858-AED1CD430334}"/>
    <cellStyle name="Salida 10" xfId="900" xr:uid="{8B5C0625-8ED0-48E0-A7AD-E64CE5872128}"/>
    <cellStyle name="Salida 10 2" xfId="59973" xr:uid="{98D66856-17F5-4CD1-9027-0E974D261257}"/>
    <cellStyle name="Salida 11" xfId="59974" xr:uid="{B8523C06-2D97-4962-BB20-703FABEE07CE}"/>
    <cellStyle name="Salida 11 2" xfId="59975" xr:uid="{29850DD1-12D5-43EC-B650-4A17F1CEFB32}"/>
    <cellStyle name="Salida 12" xfId="59976" xr:uid="{0395C85A-D65D-47B9-8889-482D90F27A08}"/>
    <cellStyle name="Salida 12 2" xfId="59977" xr:uid="{6D632C7A-C94D-4597-83F6-78BBD370DF9D}"/>
    <cellStyle name="Salida 13" xfId="59978" xr:uid="{2DF51009-2C1B-4BF0-A7B8-BB92B3ECFFB0}"/>
    <cellStyle name="Salida 14" xfId="59979" xr:uid="{7E4571BE-93B5-4AD7-917B-31FAC8AE7D5B}"/>
    <cellStyle name="Salida 15" xfId="59980" xr:uid="{85BF7BA0-05F9-4D53-A30D-FE1894062D0A}"/>
    <cellStyle name="Salida 16" xfId="59981" xr:uid="{CCB85595-AFFD-4B68-8790-99BAA029C39C}"/>
    <cellStyle name="Salida 17" xfId="59982" xr:uid="{0BC0E398-0E6F-4D20-9154-40F2A974B4C1}"/>
    <cellStyle name="Salida 18" xfId="59983" xr:uid="{A630E96F-2414-4378-9B79-E8B2DE6F94F1}"/>
    <cellStyle name="Salida 19" xfId="59984" xr:uid="{8F035F11-C7CD-46D4-AF23-223F677C90D5}"/>
    <cellStyle name="Salida 2" xfId="901" xr:uid="{62F3FF19-2720-4140-BC06-6F121B68FD3D}"/>
    <cellStyle name="Salida 2 2" xfId="11052" xr:uid="{75DE41ED-56AA-4763-B647-120646401E5A}"/>
    <cellStyle name="Salida 2 2 2" xfId="59985" xr:uid="{7CED229D-692D-40AA-8E1E-EC7854570365}"/>
    <cellStyle name="Salida 2 2 2 2" xfId="59986" xr:uid="{5CCA830A-A8BB-4091-9A65-2CCECC0B3ABE}"/>
    <cellStyle name="Salida 2 2 2 2 2" xfId="59987" xr:uid="{A2B7EA75-237A-417D-A411-40EB30DDB8CD}"/>
    <cellStyle name="Salida 2 2 2 2 2 2" xfId="59988" xr:uid="{758C601C-5280-4C63-A94D-E5DF305DB5EA}"/>
    <cellStyle name="Salida 2 2 2 2 2 3" xfId="59989" xr:uid="{3BE6EBF6-D498-4A82-B42F-C867D269C83D}"/>
    <cellStyle name="Salida 2 2 2 2 3" xfId="59990" xr:uid="{8B977082-F1C2-4CC9-9757-AEC043FF79E7}"/>
    <cellStyle name="Salida 2 2 2 2 3 2" xfId="59991" xr:uid="{2143F844-666E-4722-BF7B-DBCBF5D6B26E}"/>
    <cellStyle name="Salida 2 2 2 2 3 2 2" xfId="59992" xr:uid="{DEE82EC6-3B0D-46C0-856A-5312B75A2EBE}"/>
    <cellStyle name="Salida 2 2 2 2 3 3" xfId="59993" xr:uid="{B31064D8-2B26-4CE3-A489-D7D001A04606}"/>
    <cellStyle name="Salida 2 2 2 2 4" xfId="59994" xr:uid="{51E857E0-95BB-4002-B65E-2297517FC86D}"/>
    <cellStyle name="Salida 2 2 2 2 4 2" xfId="59995" xr:uid="{B686C855-2A5F-491A-A546-846A4A2D00B2}"/>
    <cellStyle name="Salida 2 2 2 2 5" xfId="59996" xr:uid="{FC326B7B-8BEF-4DD5-9062-B69802ACC7E1}"/>
    <cellStyle name="Salida 2 2 2 3" xfId="59997" xr:uid="{226B19B1-9D35-4848-AAAC-99FB2D6FE347}"/>
    <cellStyle name="Salida 2 2 2 4" xfId="59998" xr:uid="{579489F7-81DF-4282-9FD2-D1C2E5722CB6}"/>
    <cellStyle name="Salida 2 2 2 5" xfId="59999" xr:uid="{C8742678-8D63-4F86-967F-19D2A6306172}"/>
    <cellStyle name="Salida 2 2 2 6" xfId="60000" xr:uid="{D5E90A41-4643-469C-B307-C3F0120C1778}"/>
    <cellStyle name="Salida 2 2 2 7" xfId="60001" xr:uid="{3F09EC4B-1836-419B-A67E-C4DF099C4354}"/>
    <cellStyle name="Salida 2 2 3" xfId="60002" xr:uid="{930A499F-1CED-4460-9FA0-30DF07A8EB1B}"/>
    <cellStyle name="Salida 2 2 3 2" xfId="60003" xr:uid="{215F44F4-4A5B-4BAE-BB38-DE27E945F4E7}"/>
    <cellStyle name="Salida 2 2 3 2 2" xfId="60004" xr:uid="{5C6206AD-C031-42A6-BA15-72D3511087B4}"/>
    <cellStyle name="Salida 2 2 3 2 2 2" xfId="60005" xr:uid="{AD663AE8-2C6B-41FE-A040-570C99DC2EF1}"/>
    <cellStyle name="Salida 2 2 3 2 3" xfId="60006" xr:uid="{B7C1D91A-C8C9-4EF9-A439-26E5F5BF5551}"/>
    <cellStyle name="Salida 2 2 4" xfId="60007" xr:uid="{41E57C7F-842E-4811-BF15-9DB5A50E24D0}"/>
    <cellStyle name="Salida 2 2 4 2" xfId="60008" xr:uid="{E2593897-082A-4E84-BBAC-C4847F70C085}"/>
    <cellStyle name="Salida 2 2 4 2 2" xfId="60009" xr:uid="{23C5E080-641F-41D4-8DDF-53C616A41682}"/>
    <cellStyle name="Salida 2 2 4 3" xfId="60010" xr:uid="{51FA9ADF-83AF-4DAC-9358-F2CF2F8263FD}"/>
    <cellStyle name="Salida 2 2 5" xfId="60011" xr:uid="{C5827AEF-482D-46EB-B319-3767678DD5CD}"/>
    <cellStyle name="Salida 2 2 5 2" xfId="60012" xr:uid="{0D6479C0-2E65-44AD-ACA1-FB10360F0953}"/>
    <cellStyle name="Salida 2 2 5 2 2" xfId="60013" xr:uid="{1978A18B-98D4-451E-9DEF-ABD57808F7FD}"/>
    <cellStyle name="Salida 2 2 5 3" xfId="60014" xr:uid="{070B255B-8A96-41E0-B68A-4DD4281B2539}"/>
    <cellStyle name="Salida 2 2 6" xfId="60015" xr:uid="{23AEE055-C21A-47D6-8CF0-31896ACE0F07}"/>
    <cellStyle name="Salida 2 2 6 2" xfId="60016" xr:uid="{664BF312-F35B-4492-97A9-234E99C92638}"/>
    <cellStyle name="Salida 2 2 6 2 2" xfId="60017" xr:uid="{BFE2C2AD-11F4-435C-B269-80AF1244327D}"/>
    <cellStyle name="Salida 2 2 6 3" xfId="60018" xr:uid="{60BA432E-1237-4BDC-A1A6-033E937F5FE7}"/>
    <cellStyle name="Salida 2 2 7" xfId="60019" xr:uid="{827E10B9-B06D-4675-8885-75BE5BCB5A8F}"/>
    <cellStyle name="Salida 2 2 7 2" xfId="60020" xr:uid="{565FA17B-8E05-4DD1-912A-D903E7840381}"/>
    <cellStyle name="Salida 2 2 7 2 2" xfId="60021" xr:uid="{5E7275AA-A26E-45E1-86D5-6B646ED9F135}"/>
    <cellStyle name="Salida 2 2 7 3" xfId="60022" xr:uid="{C244891E-524D-432A-B336-27072A70605C}"/>
    <cellStyle name="Salida 2 2 8" xfId="60023" xr:uid="{838E6B2E-E48B-494A-9A02-3AB2CBCF73C8}"/>
    <cellStyle name="Salida 2 2 8 2" xfId="60024" xr:uid="{79F59246-CF14-44CC-AC91-89C089709172}"/>
    <cellStyle name="Salida 2 2 9" xfId="60025" xr:uid="{E54D4EA8-9B26-4062-8B94-E5BF6ADD1005}"/>
    <cellStyle name="Salida 2 3" xfId="60026" xr:uid="{FDA1FBFF-61D5-4001-9E50-38675D7E8A38}"/>
    <cellStyle name="Salida 2 3 2" xfId="60027" xr:uid="{C503DF7E-E983-4CC7-8866-B3274EBDB4CF}"/>
    <cellStyle name="Salida 2 3 3" xfId="60028" xr:uid="{0B6F2D01-6C8B-48F0-B96B-93CDE6E1A0EF}"/>
    <cellStyle name="Salida 2 3 3 2" xfId="60029" xr:uid="{5E168949-EB1D-4BA5-8F60-2A80EF96604D}"/>
    <cellStyle name="Salida 2 3 4" xfId="60030" xr:uid="{FAD924E7-46AF-4F05-BB55-CCFB8DFA63CA}"/>
    <cellStyle name="Salida 2 4" xfId="60031" xr:uid="{9D5E725F-0162-4396-885B-9D163C1A0F66}"/>
    <cellStyle name="Salida 2 5" xfId="60032" xr:uid="{A7FD74D7-C25D-4C5A-9165-5F109B69C483}"/>
    <cellStyle name="Salida 2 6" xfId="60033" xr:uid="{9B96475D-C375-421B-90FC-62EEA43D0E94}"/>
    <cellStyle name="Salida 2 7" xfId="60034" xr:uid="{2397CDBB-99A9-425D-8C9E-D4E703BB7923}"/>
    <cellStyle name="Salida 20" xfId="60035" xr:uid="{95C63ADA-1116-4A95-8AE1-93D7E46F1D46}"/>
    <cellStyle name="Salida 21" xfId="60036" xr:uid="{B8181081-E699-46A7-9E28-E2741F694422}"/>
    <cellStyle name="Salida 22" xfId="60037" xr:uid="{E449A367-0649-40B5-9FAF-734F6235C17E}"/>
    <cellStyle name="Salida 23" xfId="60038" xr:uid="{5CC50C81-6FAC-4833-A0CF-960E865641F2}"/>
    <cellStyle name="Salida 24" xfId="60039" xr:uid="{7A165E84-950F-4D29-83FA-00CD7B5E8793}"/>
    <cellStyle name="Salida 25" xfId="60040" xr:uid="{EC2EFE83-425B-49EE-B732-FDB1AA4DD473}"/>
    <cellStyle name="Salida 26" xfId="60041" xr:uid="{B18968DC-8911-453F-977C-718C1FB32F78}"/>
    <cellStyle name="Salida 27" xfId="60042" xr:uid="{36093973-A077-49EF-BA0B-974576B2327E}"/>
    <cellStyle name="Salida 28" xfId="60043" xr:uid="{93361BB0-E9A0-4AB1-8A63-4F1FF4AFA209}"/>
    <cellStyle name="Salida 29" xfId="60044" xr:uid="{DB03217B-081A-463B-B765-AE0761D6D205}"/>
    <cellStyle name="Salida 3" xfId="902" xr:uid="{FDF88C8D-EF03-4871-B5CE-FBF9BBC44EF0}"/>
    <cellStyle name="Salida 3 2" xfId="11053" xr:uid="{A348C1A9-E06F-4425-964A-1562FD3137AC}"/>
    <cellStyle name="Salida 3 2 2" xfId="60045" xr:uid="{4A822CC5-FA4B-4FF3-B01F-F5E220C313A3}"/>
    <cellStyle name="Salida 3 2 2 2" xfId="60046" xr:uid="{B3BFF6C2-3FD5-4CFF-8B4C-3FCFB9B0C444}"/>
    <cellStyle name="Salida 3 2 3" xfId="60047" xr:uid="{3711B0FC-E635-4CD6-B7C9-B5D44A4511A1}"/>
    <cellStyle name="Salida 3 2 3 2" xfId="60048" xr:uid="{F7F3BAF7-E70C-4DB1-8E4D-0F8B4F37F404}"/>
    <cellStyle name="Salida 3 2 4" xfId="60049" xr:uid="{0CFE2522-2900-480B-9F4B-F5B854E06B59}"/>
    <cellStyle name="Salida 3 2 4 2" xfId="60050" xr:uid="{C477DCC8-A782-4C5F-84DD-4E81C2B0C766}"/>
    <cellStyle name="Salida 3 2 5" xfId="60051" xr:uid="{C3EACDC0-6AA9-4241-9770-65EDFE23624C}"/>
    <cellStyle name="Salida 3 2 5 2" xfId="60052" xr:uid="{56BE8B92-2713-40AE-8040-C98C859311B9}"/>
    <cellStyle name="Salida 3 2 6" xfId="60053" xr:uid="{9F59CDEF-8B60-4017-98BA-A09BBB53C36F}"/>
    <cellStyle name="Salida 3 3" xfId="60054" xr:uid="{445B8253-3228-44F6-8265-2368C684AA6F}"/>
    <cellStyle name="Salida 3 3 2" xfId="60055" xr:uid="{35C9FC99-4D24-4C68-82D5-268F746D224D}"/>
    <cellStyle name="Salida 30" xfId="60056" xr:uid="{4B9F421E-B41D-49D3-B961-816B6F0CEBF1}"/>
    <cellStyle name="Salida 31" xfId="60057" xr:uid="{B3E0D396-391E-4AD0-A862-871B7D79A9E0}"/>
    <cellStyle name="Salida 32" xfId="60058" xr:uid="{847543A6-568F-4B0B-A10D-CFF693F0F4FA}"/>
    <cellStyle name="Salida 33" xfId="60059" xr:uid="{106E3250-495A-49E4-B233-3491C4702657}"/>
    <cellStyle name="Salida 34" xfId="60060" xr:uid="{151DCF92-2FB8-4595-83EF-0A5B7B2C38EC}"/>
    <cellStyle name="Salida 35" xfId="60061" xr:uid="{11E0F5B0-5753-4AA6-87D2-4D7B8D7086B5}"/>
    <cellStyle name="Salida 36" xfId="60062" xr:uid="{759CB638-6309-4332-AEF0-82EA748CF1EE}"/>
    <cellStyle name="Salida 37" xfId="60063" xr:uid="{82B50AFA-376A-4D62-92FD-B435553F38D9}"/>
    <cellStyle name="Salida 38" xfId="60064" xr:uid="{B24D117C-39CC-4CD7-983B-818EF0685438}"/>
    <cellStyle name="Salida 39" xfId="60065" xr:uid="{5EC742C3-2B85-42D6-97A2-C43468A5BA99}"/>
    <cellStyle name="Salida 4" xfId="903" xr:uid="{FC72E66B-C385-44F8-881E-B2FBCAA985FB}"/>
    <cellStyle name="Salida 40" xfId="60066" xr:uid="{B1181109-F374-423E-ABB9-F3B746512EC2}"/>
    <cellStyle name="Salida 41" xfId="60067" xr:uid="{D9148DF2-4C7F-4A17-A2A0-E51835CE3C41}"/>
    <cellStyle name="Salida 42" xfId="60068" xr:uid="{15E32BD7-19D4-4515-B844-C47756BA40B8}"/>
    <cellStyle name="Salida 43" xfId="60069" xr:uid="{4C18A4F7-4F81-4169-BA55-609CED25718C}"/>
    <cellStyle name="Salida 44" xfId="60070" xr:uid="{630E42B4-0CBF-4D62-A532-E0E2DFAB6890}"/>
    <cellStyle name="Salida 45" xfId="60071" xr:uid="{301895BA-2384-4D35-9F2F-380B26F9385E}"/>
    <cellStyle name="Salida 46" xfId="60072" xr:uid="{6C198285-D43D-4BB6-8952-0714AEB8593E}"/>
    <cellStyle name="Salida 47" xfId="60073" xr:uid="{44722161-7C73-4ECD-8FDB-523BD1E0D0AF}"/>
    <cellStyle name="Salida 48" xfId="60074" xr:uid="{3EBB39E4-F8FC-4443-A7E4-789D78301D1E}"/>
    <cellStyle name="Salida 49" xfId="60075" xr:uid="{513C80F2-741B-42C8-8AE4-1FA95BF9A909}"/>
    <cellStyle name="Salida 5" xfId="904" xr:uid="{7D9202C7-2673-454B-895C-AB6B69BCA1F7}"/>
    <cellStyle name="Salida 50" xfId="60076" xr:uid="{45FEF8BF-49F8-4767-8FB2-96D697E7A7A2}"/>
    <cellStyle name="Salida 51" xfId="60077" xr:uid="{B7E3E4E8-BF50-4977-A3CF-1B8D11253ACE}"/>
    <cellStyle name="Salida 52" xfId="60078" xr:uid="{E3F1A8A7-2219-4BE2-95DB-CD476F19F1A9}"/>
    <cellStyle name="Salida 53" xfId="60079" xr:uid="{2467B062-9538-4992-A125-625300D90B90}"/>
    <cellStyle name="Salida 54" xfId="60080" xr:uid="{B4D6712E-FBA5-48D5-8840-8799872DDEA7}"/>
    <cellStyle name="Salida 55" xfId="60081" xr:uid="{67187264-498F-4345-9C27-2B2126CB6763}"/>
    <cellStyle name="Salida 56" xfId="60082" xr:uid="{2F4A9163-8A74-4C8F-8924-B86ECD39C467}"/>
    <cellStyle name="Salida 57" xfId="60083" xr:uid="{E977DA11-1CA9-4914-835F-DAC5EC42588B}"/>
    <cellStyle name="Salida 58" xfId="60084" xr:uid="{37E3F62D-2DF6-4E47-A8BD-1D51B11E5E22}"/>
    <cellStyle name="Salida 59" xfId="60085" xr:uid="{0B84F27E-F592-41B4-9F60-EBA777754755}"/>
    <cellStyle name="Salida 6" xfId="905" xr:uid="{074A40D8-DBEB-45E1-BA0E-BD4E97AA69F5}"/>
    <cellStyle name="Salida 6 2" xfId="60086" xr:uid="{18DDD3C6-D729-4F53-BB72-EE01DF386405}"/>
    <cellStyle name="Salida 60" xfId="60087" xr:uid="{40780328-5B1C-4025-BD8C-F5D704E76EA3}"/>
    <cellStyle name="Salida 60 2" xfId="60088" xr:uid="{1C5F7982-D744-4015-A299-D76861FDC80D}"/>
    <cellStyle name="Salida 61" xfId="60089" xr:uid="{D5EC0C83-5D2E-470C-9209-BA3F790A0EFA}"/>
    <cellStyle name="Salida 61 2" xfId="60090" xr:uid="{58FBCDB5-90BE-4663-B61E-C633D5449E9B}"/>
    <cellStyle name="Salida 61 2 2" xfId="60091" xr:uid="{B45242C2-43B8-4B3F-A6A6-DDD5FA9F771C}"/>
    <cellStyle name="Salida 61 2 2 2" xfId="60092" xr:uid="{7AFF9ECF-EFBC-4817-B2F5-C9EB16E85572}"/>
    <cellStyle name="Salida 61 2 3" xfId="60093" xr:uid="{BBF8D58B-EBC6-4A8B-A836-8F6261E4ED1B}"/>
    <cellStyle name="Salida 62" xfId="60094" xr:uid="{CFC5C7E2-D71C-4602-AED8-6F2C5C297309}"/>
    <cellStyle name="Salida 62 2" xfId="60095" xr:uid="{2B6E5902-4284-4ACF-8AE8-ADDF1E8CA74E}"/>
    <cellStyle name="Salida 62 2 2" xfId="60096" xr:uid="{2B265DA0-393B-458A-8092-BE027D62C770}"/>
    <cellStyle name="Salida 62 3" xfId="60097" xr:uid="{78CF3988-20A3-479E-B2FD-B624485B1C13}"/>
    <cellStyle name="Salida 63" xfId="60098" xr:uid="{81C03F93-D5E7-47C2-942D-430080251077}"/>
    <cellStyle name="Salida 63 2" xfId="60099" xr:uid="{B735D8B5-FA11-481C-82EB-94BDDD4CD8EE}"/>
    <cellStyle name="Salida 63 2 2" xfId="60100" xr:uid="{F9E6C95B-1762-4C80-9A7F-87E64C21A409}"/>
    <cellStyle name="Salida 63 3" xfId="60101" xr:uid="{F6D098AB-0E69-428E-A4ED-FBF9C3C36F0B}"/>
    <cellStyle name="Salida 64" xfId="60102" xr:uid="{54460699-B862-4088-8FFF-4AC0FBFE33B4}"/>
    <cellStyle name="Salida 64 2" xfId="60103" xr:uid="{C8AC29FB-2218-4ACB-8BA5-B8FF6F293435}"/>
    <cellStyle name="Salida 64 2 2" xfId="60104" xr:uid="{0A0BF86A-5852-4596-8240-96B59F504AF4}"/>
    <cellStyle name="Salida 64 3" xfId="60105" xr:uid="{49A7D4EC-EA77-4DBC-8073-89701C2475B1}"/>
    <cellStyle name="Salida 65" xfId="60106" xr:uid="{DBF30FB9-B6C0-400E-BBBF-FF1731FD20A1}"/>
    <cellStyle name="Salida 66" xfId="60107" xr:uid="{04B601EC-94F6-4F1B-970C-8269B6ABEE11}"/>
    <cellStyle name="Salida 67" xfId="60108" xr:uid="{6E966433-59D4-4162-B0F3-DEE8416A49D9}"/>
    <cellStyle name="Salida 68" xfId="60109" xr:uid="{E4FF4830-881E-4A80-A4D7-26D933C8A64D}"/>
    <cellStyle name="Salida 69" xfId="60110" xr:uid="{72D19CDC-8180-4A62-B964-210CF06B9715}"/>
    <cellStyle name="Salida 7" xfId="906" xr:uid="{6B073D34-EAF9-4581-84BF-3C3552EDDF1E}"/>
    <cellStyle name="Salida 7 2" xfId="60111" xr:uid="{4A976B03-1D11-411B-AEFF-9BAE9A74637C}"/>
    <cellStyle name="Salida 70" xfId="60112" xr:uid="{53D6A2F8-476E-4213-946E-8433A3A66E19}"/>
    <cellStyle name="Salida 71" xfId="60113" xr:uid="{3E3C4227-1043-4722-BF30-3D1658236692}"/>
    <cellStyle name="Salida 71 2" xfId="60114" xr:uid="{CCED9DC6-FA22-4DDA-9208-AB54B2E8A593}"/>
    <cellStyle name="Salida 72" xfId="60115" xr:uid="{3BED7F14-D7EB-4009-95C3-E2EF68F5F23B}"/>
    <cellStyle name="Salida 73" xfId="60116" xr:uid="{FCE0CEE5-AA49-460E-B3A4-D671E7C25EBA}"/>
    <cellStyle name="Salida 8" xfId="907" xr:uid="{9061C849-DBE9-4A39-BC20-2CCE49E44361}"/>
    <cellStyle name="Salida 8 2" xfId="60117" xr:uid="{4D30A0A8-58DB-484E-ADF6-66D064E827B9}"/>
    <cellStyle name="Salida 9" xfId="908" xr:uid="{D1DC457B-347F-41E7-BA75-E166636CCB80}"/>
    <cellStyle name="Salida 9 2" xfId="60118" xr:uid="{12A93C77-DAC0-4224-92A6-64F44D6266DB}"/>
    <cellStyle name="SAPBEXaggData" xfId="60119" xr:uid="{88FCF8A9-ADC9-454F-8A84-2BF66EEFC7E6}"/>
    <cellStyle name="SAPBEXaggData 2" xfId="60120" xr:uid="{31220C5B-767C-468D-BC23-C97B103CFDCD}"/>
    <cellStyle name="SAPBEXaggData 2 2" xfId="60121" xr:uid="{8C8DFD02-9A7E-4553-B6F4-41D9F9C00549}"/>
    <cellStyle name="SAPBEXaggData 3" xfId="60122" xr:uid="{99A5BFD6-BA07-4578-94DD-3CB4DB8B25D4}"/>
    <cellStyle name="SAPBEXaggDataEmph" xfId="60123" xr:uid="{6905C95A-CA69-4F7D-B00C-17615A4A4AC6}"/>
    <cellStyle name="SAPBEXaggDataEmph 2" xfId="60124" xr:uid="{15087165-E519-46EF-823F-3C65B89D6E01}"/>
    <cellStyle name="SAPBEXaggDataEmph 2 2" xfId="60125" xr:uid="{91F2F50F-609D-4976-BBF1-43D60D55974A}"/>
    <cellStyle name="SAPBEXaggDataEmph 3" xfId="60126" xr:uid="{054F7C9C-35F7-42CF-80F7-95776DAC77F3}"/>
    <cellStyle name="SAPBEXaggItem" xfId="60127" xr:uid="{C95598FC-E0B4-4DD8-BE7E-03A03DE6E2E7}"/>
    <cellStyle name="SAPBEXaggItem 2" xfId="60128" xr:uid="{EC0ADFC8-2FBC-4BE3-AF65-DF6CE0E0A2C6}"/>
    <cellStyle name="SAPBEXaggItem 2 2" xfId="60129" xr:uid="{6521D05D-DBE9-4820-B8DB-5CC2877DDAEB}"/>
    <cellStyle name="SAPBEXaggItem 3" xfId="60130" xr:uid="{10AF48BB-C6B8-423B-89FE-B3D8E5E58D10}"/>
    <cellStyle name="SAPBEXaggItemX" xfId="60131" xr:uid="{8D1B3BBD-C836-414F-9E02-B08E47228CB1}"/>
    <cellStyle name="SAPBEXaggItemX 2" xfId="60132" xr:uid="{35946A6C-9ACC-440F-AED3-FA63E1266552}"/>
    <cellStyle name="SAPBEXaggItemX 2 2" xfId="60133" xr:uid="{E10F7602-2833-46EB-8994-BD270AC2B34D}"/>
    <cellStyle name="SAPBEXaggItemX 3" xfId="60134" xr:uid="{094BF9A9-3CBF-42F4-B1F0-93B685E425A0}"/>
    <cellStyle name="SAPBEXchaText" xfId="60135" xr:uid="{49685F2E-8D82-46BC-A855-27A4960B3C5F}"/>
    <cellStyle name="SAPBEXexcBad7" xfId="60136" xr:uid="{D848898B-1F33-407F-BAE9-42E9B7C31A31}"/>
    <cellStyle name="SAPBEXexcBad7 2" xfId="60137" xr:uid="{15BFF221-54DF-4601-B73A-27029AAA53AE}"/>
    <cellStyle name="SAPBEXexcBad7 2 2" xfId="60138" xr:uid="{F9357799-95A7-42BF-A282-2B60DF18AA63}"/>
    <cellStyle name="SAPBEXexcBad7 3" xfId="60139" xr:uid="{C117CBE4-9007-46AB-80BA-11679319CC8C}"/>
    <cellStyle name="SAPBEXexcBad8" xfId="60140" xr:uid="{8BBF9073-38EF-4269-AC98-353A7EA9D914}"/>
    <cellStyle name="SAPBEXexcBad8 2" xfId="60141" xr:uid="{6615B17F-D206-4519-8AD4-98F8BF892A18}"/>
    <cellStyle name="SAPBEXexcBad8 2 2" xfId="60142" xr:uid="{DC5ABD9D-9E29-4DB3-8F3E-D0D350685245}"/>
    <cellStyle name="SAPBEXexcBad8 3" xfId="60143" xr:uid="{6E63E557-0838-48D4-84F1-73BD0CD793DD}"/>
    <cellStyle name="SAPBEXexcBad9" xfId="60144" xr:uid="{DAE96CE0-057F-43ED-B35F-8F089E7DC009}"/>
    <cellStyle name="SAPBEXexcBad9 2" xfId="60145" xr:uid="{B35C67E6-A268-45D2-8724-52B5284E987C}"/>
    <cellStyle name="SAPBEXexcBad9 2 2" xfId="60146" xr:uid="{FB250EBC-71CD-45D2-A342-9C8951EF97AE}"/>
    <cellStyle name="SAPBEXexcBad9 3" xfId="60147" xr:uid="{44B2AF43-7488-404B-BC34-E5E1B21FB2DC}"/>
    <cellStyle name="SAPBEXexcCritical4" xfId="60148" xr:uid="{DF94F4DF-198F-4AB8-8D87-F7C2B68E1753}"/>
    <cellStyle name="SAPBEXexcCritical4 2" xfId="60149" xr:uid="{98B217A3-E4A0-4DEA-968C-DB6617BBD034}"/>
    <cellStyle name="SAPBEXexcCritical4 2 2" xfId="60150" xr:uid="{824C2A65-2529-4812-8F80-52A0648179D0}"/>
    <cellStyle name="SAPBEXexcCritical4 3" xfId="60151" xr:uid="{7BF3730F-3085-4433-9C22-4DDD39937E85}"/>
    <cellStyle name="SAPBEXexcCritical5" xfId="60152" xr:uid="{AE3BB7B1-DBF0-447B-93EF-20A0C6B070F8}"/>
    <cellStyle name="SAPBEXexcCritical5 2" xfId="60153" xr:uid="{247B7BE0-AE4D-48D5-8F6F-981560C978E1}"/>
    <cellStyle name="SAPBEXexcCritical5 2 2" xfId="60154" xr:uid="{F529707F-F720-4623-9B56-5A99B5BDBA90}"/>
    <cellStyle name="SAPBEXexcCritical5 3" xfId="60155" xr:uid="{FB0CFA83-91BA-4EF6-9F75-FC944512E8B4}"/>
    <cellStyle name="SAPBEXexcCritical6" xfId="60156" xr:uid="{4F5A3641-EA45-4E12-A0EC-604FA5C27159}"/>
    <cellStyle name="SAPBEXexcCritical6 2" xfId="60157" xr:uid="{7A2BBC4B-384C-4AD6-9521-59C6A2306E30}"/>
    <cellStyle name="SAPBEXexcCritical6 2 2" xfId="60158" xr:uid="{9A37A3A7-2147-4099-AA4A-53064EACB455}"/>
    <cellStyle name="SAPBEXexcCritical6 3" xfId="60159" xr:uid="{578FE699-F7CB-4B8A-B495-137F50925431}"/>
    <cellStyle name="SAPBEXexcGood1" xfId="60160" xr:uid="{5327EF3F-1A29-4BCD-AD3C-5F841AC6FEA9}"/>
    <cellStyle name="SAPBEXexcGood1 2" xfId="60161" xr:uid="{DE39427D-969C-4D5B-89E1-253879E0E3C0}"/>
    <cellStyle name="SAPBEXexcGood1 2 2" xfId="60162" xr:uid="{D426AED9-3BEF-4B22-8E04-441480569FB4}"/>
    <cellStyle name="SAPBEXexcGood1 3" xfId="60163" xr:uid="{39078F81-C290-45FC-A35E-EA9D2B8F8637}"/>
    <cellStyle name="SAPBEXexcGood2" xfId="60164" xr:uid="{2A1E3032-2E79-4011-B33E-AE680E69ED0A}"/>
    <cellStyle name="SAPBEXexcGood2 2" xfId="60165" xr:uid="{28E63399-8A0E-4165-B837-5F7D066A8101}"/>
    <cellStyle name="SAPBEXexcGood2 2 2" xfId="60166" xr:uid="{5052029F-5472-4FE0-A9E0-F1984162B615}"/>
    <cellStyle name="SAPBEXexcGood2 3" xfId="60167" xr:uid="{827692FD-EC3C-4664-B0DA-8AEBB40F605C}"/>
    <cellStyle name="SAPBEXexcGood3" xfId="60168" xr:uid="{BB3CC413-5BA3-414D-9F1F-180C49EFEB53}"/>
    <cellStyle name="SAPBEXexcGood3 2" xfId="60169" xr:uid="{0295BA30-475C-493E-BE84-12C5BA1E9795}"/>
    <cellStyle name="SAPBEXexcGood3 2 2" xfId="60170" xr:uid="{A1D79CF8-9EBB-417C-B34C-981FB8B2BC28}"/>
    <cellStyle name="SAPBEXexcGood3 3" xfId="60171" xr:uid="{F5413C6E-49AB-4FD9-B6A3-7A86C0006926}"/>
    <cellStyle name="SAPBEXfilterDrill" xfId="60172" xr:uid="{B87E12C3-8BE2-4EC7-BCB6-6BFD95356C2D}"/>
    <cellStyle name="SAPBEXfilterItem" xfId="60173" xr:uid="{B1164FD2-A9D1-4616-AEE5-6EB327233DCA}"/>
    <cellStyle name="SAPBEXfilterText" xfId="60174" xr:uid="{9F5D199E-6233-4CB0-B912-4291452D507A}"/>
    <cellStyle name="SAPBEXformats" xfId="60175" xr:uid="{E87EFFC8-3E04-47E1-945B-21E3788053F4}"/>
    <cellStyle name="SAPBEXformats 2" xfId="60176" xr:uid="{BE0DA863-CA10-4F17-95E0-2AA1FE22C655}"/>
    <cellStyle name="SAPBEXformats 2 2" xfId="60177" xr:uid="{62B3C086-62D0-4E0C-B994-B6747E4F8F5E}"/>
    <cellStyle name="SAPBEXformats 3" xfId="60178" xr:uid="{F760E80C-B0C8-47E5-ACF2-C8C68425EA62}"/>
    <cellStyle name="SAPBEXheaderItem" xfId="60179" xr:uid="{8218C8F3-0C20-49C3-8416-DFF00670379A}"/>
    <cellStyle name="SAPBEXheaderText" xfId="60180" xr:uid="{EE874F9F-793A-4706-B21E-422ADAF24969}"/>
    <cellStyle name="SAPBEXHLevel0" xfId="60181" xr:uid="{0AD8AB85-AD54-421A-8567-1904B3C6BE84}"/>
    <cellStyle name="SAPBEXHLevel0 2" xfId="60182" xr:uid="{89F5B0B3-BF9A-42C7-BFF5-E6B80545BB49}"/>
    <cellStyle name="SAPBEXHLevel0 2 2" xfId="60183" xr:uid="{B4C8184F-7ACA-4724-982F-C60AEF64D9AC}"/>
    <cellStyle name="SAPBEXHLevel0 3" xfId="60184" xr:uid="{BC71130C-BA89-4C94-9949-0A00A25973A0}"/>
    <cellStyle name="SAPBEXHLevel0X" xfId="60185" xr:uid="{62837994-7C1A-4E05-AF06-36A056BC5772}"/>
    <cellStyle name="SAPBEXHLevel0X 2" xfId="60186" xr:uid="{FA00CBAB-296F-411B-BE13-5F27F6F9D2B0}"/>
    <cellStyle name="SAPBEXHLevel0X 2 2" xfId="60187" xr:uid="{93504B8F-472B-4706-969E-04A20B588D87}"/>
    <cellStyle name="SAPBEXHLevel0X 3" xfId="60188" xr:uid="{DC602F0A-2D0B-45A7-8A81-C4023EEAF106}"/>
    <cellStyle name="SAPBEXHLevel1" xfId="60189" xr:uid="{CAC764CD-E6FF-46C8-9332-D853F560BB39}"/>
    <cellStyle name="SAPBEXHLevel1 2" xfId="60190" xr:uid="{8CE38D75-DC4E-416F-84A0-22E7D587D825}"/>
    <cellStyle name="SAPBEXHLevel1 2 2" xfId="60191" xr:uid="{DE1C231C-DFF7-46DB-B351-1B5035245F7B}"/>
    <cellStyle name="SAPBEXHLevel1 3" xfId="60192" xr:uid="{E658F677-DEAE-4AD2-B503-C85FC556FF5D}"/>
    <cellStyle name="SAPBEXHLevel1X" xfId="60193" xr:uid="{49120DC4-350B-4128-A0CB-A1B42EE7BDD6}"/>
    <cellStyle name="SAPBEXHLevel1X 2" xfId="60194" xr:uid="{A2CAAEEB-94FB-41A7-9B93-5FFE6C899C41}"/>
    <cellStyle name="SAPBEXHLevel1X 2 2" xfId="60195" xr:uid="{266EFB34-9157-4483-8512-FB493EDF9DC3}"/>
    <cellStyle name="SAPBEXHLevel1X 3" xfId="60196" xr:uid="{0769D7A0-3979-4F24-9A94-C41CEF01BD27}"/>
    <cellStyle name="SAPBEXHLevel2" xfId="60197" xr:uid="{1BE6D1B1-C1FC-4997-A5B9-D68A736D8FBD}"/>
    <cellStyle name="SAPBEXHLevel2 2" xfId="60198" xr:uid="{7280B360-20B2-4185-8969-F2B3724F6A60}"/>
    <cellStyle name="SAPBEXHLevel2 2 2" xfId="60199" xr:uid="{8E3C6CDC-D59D-4D9F-B990-120A310D9791}"/>
    <cellStyle name="SAPBEXHLevel2 3" xfId="60200" xr:uid="{A6DD3947-AA9A-4050-A11C-FB529E6D5A82}"/>
    <cellStyle name="SAPBEXHLevel2X" xfId="60201" xr:uid="{53B1B7A2-C161-407F-AEE4-31E54E029BFD}"/>
    <cellStyle name="SAPBEXHLevel2X 2" xfId="60202" xr:uid="{E341C847-6002-4F6E-9F21-9BBA0196EF6E}"/>
    <cellStyle name="SAPBEXHLevel2X 2 2" xfId="60203" xr:uid="{15E54EE2-AE7D-4492-A597-89DBE642B015}"/>
    <cellStyle name="SAPBEXHLevel2X 3" xfId="60204" xr:uid="{165C7298-8217-4894-82AA-BEA038D806DF}"/>
    <cellStyle name="SAPBEXHLevel3" xfId="60205" xr:uid="{CEBD4A5A-D43F-432D-AB08-278196015A98}"/>
    <cellStyle name="SAPBEXHLevel3 2" xfId="60206" xr:uid="{A49F2624-9EA7-4892-95DA-3A6C1B7D70C4}"/>
    <cellStyle name="SAPBEXHLevel3 2 2" xfId="60207" xr:uid="{CF47D7F6-8F2B-41FC-AFBB-AC357D82AE0B}"/>
    <cellStyle name="SAPBEXHLevel3 3" xfId="60208" xr:uid="{2F0EBD19-9DE0-4242-98AA-F6F10542BC31}"/>
    <cellStyle name="SAPBEXHLevel3X" xfId="60209" xr:uid="{8DA97A6B-4952-4FBB-9DB3-90D1A5C88001}"/>
    <cellStyle name="SAPBEXHLevel3X 2" xfId="60210" xr:uid="{C9221B6A-AD26-4228-8723-28261C8BCEF1}"/>
    <cellStyle name="SAPBEXHLevel3X 2 2" xfId="60211" xr:uid="{55DF3773-8292-44B0-8308-05E0D51EDBCD}"/>
    <cellStyle name="SAPBEXHLevel3X 3" xfId="60212" xr:uid="{8BD99DFD-2261-43F1-95B1-D87C0BA5B50F}"/>
    <cellStyle name="SAPBEXresData" xfId="60213" xr:uid="{9DDAD3F7-74AD-4AD0-9CA2-F0DEDD98E281}"/>
    <cellStyle name="SAPBEXresData 2" xfId="60214" xr:uid="{6FDD8254-6955-4A20-8CE3-60C92B9AB86C}"/>
    <cellStyle name="SAPBEXresData 2 2" xfId="60215" xr:uid="{E4B33BFF-FB3C-4238-AB9F-0D9C2E9E820F}"/>
    <cellStyle name="SAPBEXresData 3" xfId="60216" xr:uid="{D80AAB4D-E140-4B46-9ED0-E721557A8BE5}"/>
    <cellStyle name="SAPBEXresDataEmph" xfId="60217" xr:uid="{9DC54448-E7F9-49C6-98E7-1600A49A7821}"/>
    <cellStyle name="SAPBEXresDataEmph 2" xfId="60218" xr:uid="{15CA4EDF-A1C3-423C-9BF9-5CAE4838B46D}"/>
    <cellStyle name="SAPBEXresDataEmph 2 2" xfId="60219" xr:uid="{37994B79-F627-4EBD-B7A9-BD4AC490D138}"/>
    <cellStyle name="SAPBEXresDataEmph 3" xfId="60220" xr:uid="{BDDDAD85-828C-48C5-AD52-E5D4C4D2444B}"/>
    <cellStyle name="SAPBEXresItem" xfId="60221" xr:uid="{B63FD9D6-A5E2-4E01-B9A9-A4D5CDC9D10C}"/>
    <cellStyle name="SAPBEXresItem 2" xfId="60222" xr:uid="{AC129394-4F4F-4572-86FD-FBE7C2D17365}"/>
    <cellStyle name="SAPBEXresItem 2 2" xfId="60223" xr:uid="{524003FD-F129-4320-B862-7FEEE1B87BB1}"/>
    <cellStyle name="SAPBEXresItem 3" xfId="60224" xr:uid="{23C7AE31-4912-45E0-A306-677DA501CB22}"/>
    <cellStyle name="SAPBEXresItemX" xfId="60225" xr:uid="{526BBE28-A46F-44E8-8984-641ABF2825BC}"/>
    <cellStyle name="SAPBEXresItemX 2" xfId="60226" xr:uid="{D268DAAC-1094-40BD-BB24-561AA646368F}"/>
    <cellStyle name="SAPBEXresItemX 2 2" xfId="60227" xr:uid="{A2CF7E3E-FEAB-4A18-9346-040C67C1E749}"/>
    <cellStyle name="SAPBEXresItemX 3" xfId="60228" xr:uid="{6817E0EF-AAB6-4E6D-B50D-C4080E072D0F}"/>
    <cellStyle name="SAPBEXstdData" xfId="60229" xr:uid="{4BD3C208-AA88-47F9-BA4C-D1609C11D656}"/>
    <cellStyle name="SAPBEXstdData 2" xfId="60230" xr:uid="{D7113719-EF7F-402C-80D9-E173E8B9D7DD}"/>
    <cellStyle name="SAPBEXstdData 2 2" xfId="60231" xr:uid="{BE20C2AC-CBED-4AFA-92F3-4C58D3640D28}"/>
    <cellStyle name="SAPBEXstdData 3" xfId="60232" xr:uid="{2B1C9C1E-9FC4-4883-AB71-DEBCBA37871C}"/>
    <cellStyle name="SAPBEXstdDataEmph" xfId="60233" xr:uid="{95F83288-9AF1-45A9-BD54-209CAED6582F}"/>
    <cellStyle name="SAPBEXstdDataEmph 2" xfId="60234" xr:uid="{68AA7087-F4B9-4A3F-8568-36444D568DC3}"/>
    <cellStyle name="SAPBEXstdDataEmph 2 2" xfId="60235" xr:uid="{A797DD56-EC6F-47EB-A5B6-F3914BBBBEBA}"/>
    <cellStyle name="SAPBEXstdDataEmph 3" xfId="60236" xr:uid="{98D70DC3-8529-4B02-9B5B-DFEE776E203F}"/>
    <cellStyle name="SAPBEXstdItem" xfId="60237" xr:uid="{CD34F16C-4947-4FBE-BA3F-EE7B312A8AF4}"/>
    <cellStyle name="SAPBEXstdItem 11" xfId="60238" xr:uid="{B436E5D5-9401-4EA3-9125-0948F9D3FA6B}"/>
    <cellStyle name="SAPBEXstdItem 2" xfId="60239" xr:uid="{EB745843-8C38-472F-9051-642F0C988D1E}"/>
    <cellStyle name="SAPBEXstdItem 2 2" xfId="60240" xr:uid="{E1A2B042-6AE2-4B98-A098-C79451B201A1}"/>
    <cellStyle name="SAPBEXstdItem 3" xfId="60241" xr:uid="{988B5FFA-AC44-41B7-AFE1-28D698BD87F1}"/>
    <cellStyle name="SAPBEXstdItemX" xfId="60242" xr:uid="{62572819-54DF-485E-AF6E-0E8C340D7111}"/>
    <cellStyle name="SAPBEXstdItemX 2" xfId="60243" xr:uid="{D01B5C6B-37FF-4F59-BA94-77918AAE901F}"/>
    <cellStyle name="SAPBEXstdItemX 2 2" xfId="60244" xr:uid="{55FBB3D4-B96F-4481-A8CA-BCB5A1806D50}"/>
    <cellStyle name="SAPBEXstdItemX 3" xfId="60245" xr:uid="{A7EDDA7D-4B47-4D8F-9FDF-1BD3238238FC}"/>
    <cellStyle name="SAPBEXtitle" xfId="60246" xr:uid="{68B218FD-EBC9-4B87-826E-C33A3B977F3B}"/>
    <cellStyle name="SAPBEXundefined" xfId="60247" xr:uid="{7EAF76CC-594F-410C-836E-6F9676D37E03}"/>
    <cellStyle name="SAPBEXundefined 2" xfId="60248" xr:uid="{AFAC3EDD-B244-440D-B7A3-5AED0A2B0274}"/>
    <cellStyle name="SAPBEXundefined 2 2" xfId="60249" xr:uid="{BB80DD25-E6E5-4649-BF37-F5365B6D6A0C}"/>
    <cellStyle name="SAPBEXundefined 3" xfId="60250" xr:uid="{1EF34FE7-E6DE-4341-B872-7972E262760D}"/>
    <cellStyle name="SEM-BPS-key" xfId="60251" xr:uid="{0B5EFB66-C1DE-48A1-9F93-E0030A5524C2}"/>
    <cellStyle name="Separador de milhares [0]_104A.XLS" xfId="909" xr:uid="{40CD84EA-10B9-4E21-8099-63A1FC1982D7}"/>
    <cellStyle name="Separador de milhares 2" xfId="11054" xr:uid="{9ACAE602-6420-4E72-B8AD-83F7514567B7}"/>
    <cellStyle name="Separador de milhares 2 2" xfId="60252" xr:uid="{C0E8C25D-E0C5-4FD2-A26D-919B8A1B0521}"/>
    <cellStyle name="Separador de milhares 33" xfId="60253" xr:uid="{D9431537-A308-4759-8408-7538ACEC1D31}"/>
    <cellStyle name="Separador de milhares 33 2" xfId="60254" xr:uid="{544CF99E-7207-41D8-9BE3-ABD2D2FDE45A}"/>
    <cellStyle name="Separador de milhares 4" xfId="60255" xr:uid="{159578D3-C3DA-4119-B859-6CE0CDB3A2AB}"/>
    <cellStyle name="Separador de milhares_104A.XLS" xfId="910" xr:uid="{1D42C680-3EE4-4C45-AB93-FAFE194A0A94}"/>
    <cellStyle name="Standard_hrtemplates33-34" xfId="60256" xr:uid="{64542BCE-BB29-427E-A364-2EA34844FEB2}"/>
    <cellStyle name="Style 1" xfId="60257" xr:uid="{D3817E76-08BB-40E9-994C-6B79A310F553}"/>
    <cellStyle name="subhead" xfId="60258" xr:uid="{B69A6776-E885-49B0-86F0-409593A5799D}"/>
    <cellStyle name="Text Indent A" xfId="60259" xr:uid="{57F96097-9EA0-43E9-8215-C7B7AAF58B82}"/>
    <cellStyle name="Text Indent B" xfId="60260" xr:uid="{BDA31C12-99A9-44EC-BD28-B23C5F0F1D96}"/>
    <cellStyle name="Text Indent C" xfId="60261" xr:uid="{D759FDA2-28E0-453E-98A8-6FDB73B513A4}"/>
    <cellStyle name="Texto de advertencia" xfId="61188" builtinId="11" customBuiltin="1"/>
    <cellStyle name="Texto de advertencia 10" xfId="911" xr:uid="{60059310-FABF-4C45-AB33-681751FEF10E}"/>
    <cellStyle name="Texto de advertencia 10 2" xfId="60262" xr:uid="{54D469EC-AAE7-43B1-9E0F-11C128728587}"/>
    <cellStyle name="Texto de advertencia 11" xfId="60263" xr:uid="{7E1CBDC7-8177-45CA-AA45-042D6B24D912}"/>
    <cellStyle name="Texto de advertencia 11 2" xfId="60264" xr:uid="{471C865A-6911-4A04-8F70-EDADE7ACD674}"/>
    <cellStyle name="Texto de advertencia 12" xfId="60265" xr:uid="{E849C9BC-1051-42CF-8CCE-5D2B6755616F}"/>
    <cellStyle name="Texto de advertencia 12 2" xfId="60266" xr:uid="{9B9FB121-D913-46B8-8155-982B8A3BE981}"/>
    <cellStyle name="Texto de advertencia 13" xfId="60267" xr:uid="{0C929006-7EAD-4084-97DF-577CD3571FA2}"/>
    <cellStyle name="Texto de advertencia 14" xfId="60268" xr:uid="{C5DDF9C4-53B9-4E16-9CB8-004DC8F27EBC}"/>
    <cellStyle name="Texto de advertencia 15" xfId="60269" xr:uid="{5FE62432-5A55-4C1A-8E6A-8C7382C0113E}"/>
    <cellStyle name="Texto de advertencia 16" xfId="60270" xr:uid="{E0B2B0F7-2206-4A08-A14A-0CFB0106C89D}"/>
    <cellStyle name="Texto de advertencia 17" xfId="60271" xr:uid="{2D4D40BB-25B8-4617-8421-6621B1B9DFA0}"/>
    <cellStyle name="Texto de advertencia 18" xfId="60272" xr:uid="{B67E7D54-B694-43CD-9D14-621C5870ACB1}"/>
    <cellStyle name="Texto de advertencia 19" xfId="60273" xr:uid="{84A4E429-2151-4B24-96E3-492796639878}"/>
    <cellStyle name="Texto de advertencia 2" xfId="912" xr:uid="{50F9195E-AD25-4163-91D7-CCCE8F871B37}"/>
    <cellStyle name="Texto de advertencia 2 2" xfId="11055" xr:uid="{3A0CDC3C-9FEA-4F3B-86CB-E2571579495E}"/>
    <cellStyle name="Texto de advertencia 2 2 2" xfId="60274" xr:uid="{58E02AAC-62D6-4F7E-9992-A23DA383856A}"/>
    <cellStyle name="Texto de advertencia 2 2 2 2" xfId="60275" xr:uid="{86FA18BA-0914-48B4-AA0E-3ED517FAFBB5}"/>
    <cellStyle name="Texto de advertencia 2 2 2 2 2" xfId="60276" xr:uid="{43289B59-CE23-4AAA-9B57-6DB688AC98D6}"/>
    <cellStyle name="Texto de advertencia 2 2 2 2 2 2" xfId="60277" xr:uid="{30AEE412-470E-4B44-9DBD-F7CCA17B053B}"/>
    <cellStyle name="Texto de advertencia 2 2 2 2 2 3" xfId="60278" xr:uid="{E8924C13-ADE7-466A-901C-D1227C234DF8}"/>
    <cellStyle name="Texto de advertencia 2 2 2 2 3" xfId="60279" xr:uid="{9ED2E4A0-8855-46E4-BF1F-89ABCA26DE73}"/>
    <cellStyle name="Texto de advertencia 2 2 2 3" xfId="60280" xr:uid="{3DC52B79-3A76-4BB9-BECD-6E3639A441DA}"/>
    <cellStyle name="Texto de advertencia 2 2 2 4" xfId="60281" xr:uid="{6B981C38-830B-44A5-B8C2-E0DACEF20DD0}"/>
    <cellStyle name="Texto de advertencia 2 2 2 5" xfId="60282" xr:uid="{1F2B7AEC-D09B-43B9-8EE4-41D65DF6B392}"/>
    <cellStyle name="Texto de advertencia 2 2 2 6" xfId="60283" xr:uid="{0F40B0CF-AEC2-4751-90B7-F8A39C9A194F}"/>
    <cellStyle name="Texto de advertencia 2 2 2 7" xfId="60284" xr:uid="{5D5A8ECB-B41A-4F1D-A3EB-1C448E23C703}"/>
    <cellStyle name="Texto de advertencia 2 2 3" xfId="60285" xr:uid="{477C4938-2395-4B85-9EE9-59B11301C7DF}"/>
    <cellStyle name="Texto de advertencia 2 2 3 2" xfId="60286" xr:uid="{B2CA5B43-98E5-4820-8CE0-58DD9504C73A}"/>
    <cellStyle name="Texto de advertencia 2 2 4" xfId="60287" xr:uid="{AACBF39D-B2AB-4A70-97A4-FD7BABDDEB05}"/>
    <cellStyle name="Texto de advertencia 2 2 5" xfId="60288" xr:uid="{8F806BDD-05B4-4B56-885B-32DBA4A87BB2}"/>
    <cellStyle name="Texto de advertencia 2 2 6" xfId="60289" xr:uid="{5260C4DE-71F8-4CE8-B40E-512494199507}"/>
    <cellStyle name="Texto de advertencia 2 2 7" xfId="60290" xr:uid="{E536F5C8-9C8B-4B5C-950D-9404791E1988}"/>
    <cellStyle name="Texto de advertencia 2 3" xfId="60291" xr:uid="{5F1754E8-7BD8-4BD2-8FF3-D1C8207C26FE}"/>
    <cellStyle name="Texto de advertencia 2 3 2" xfId="60292" xr:uid="{28EF43E8-A5D1-466F-B62A-05DD774AB7DF}"/>
    <cellStyle name="Texto de advertencia 2 4" xfId="60293" xr:uid="{2DFCC6CB-5557-4B04-9449-E152EB871A1E}"/>
    <cellStyle name="Texto de advertencia 2 5" xfId="60294" xr:uid="{BB6D9073-3BD5-4153-8E55-6404CECFD65C}"/>
    <cellStyle name="Texto de advertencia 2 6" xfId="60295" xr:uid="{BFD1BEC3-0ED1-4C96-86A1-939A6D494338}"/>
    <cellStyle name="Texto de advertencia 2 7" xfId="60296" xr:uid="{13C9F473-FDAA-4B9A-AB58-A638A5ECC622}"/>
    <cellStyle name="Texto de advertencia 20" xfId="60297" xr:uid="{B8B21E33-D538-4781-A629-D821E934BDED}"/>
    <cellStyle name="Texto de advertencia 21" xfId="60298" xr:uid="{1D36DF14-2CCF-4841-80F9-1BA784580AB3}"/>
    <cellStyle name="Texto de advertencia 22" xfId="60299" xr:uid="{378D80D1-3CFB-4F49-80CF-B718207B3D4A}"/>
    <cellStyle name="Texto de advertencia 23" xfId="60300" xr:uid="{62AF0AD4-1231-4650-8DAA-68A258F9922E}"/>
    <cellStyle name="Texto de advertencia 24" xfId="60301" xr:uid="{EBEFC89C-11E1-4D0E-A3B3-E40D8950B7B2}"/>
    <cellStyle name="Texto de advertencia 25" xfId="60302" xr:uid="{C6CAF4B4-3FFB-4A56-8068-96D5BFF3372E}"/>
    <cellStyle name="Texto de advertencia 26" xfId="60303" xr:uid="{267CC9EF-BBCB-4C11-9FB2-B00125B4DF3D}"/>
    <cellStyle name="Texto de advertencia 27" xfId="60304" xr:uid="{915FE8EB-98A9-4DB2-A158-242820D7A117}"/>
    <cellStyle name="Texto de advertencia 28" xfId="60305" xr:uid="{A4D7E561-97A1-4DFB-BE60-E321F9E8634B}"/>
    <cellStyle name="Texto de advertencia 29" xfId="60306" xr:uid="{D03BFE92-08A7-470D-934D-97492F426AFB}"/>
    <cellStyle name="Texto de advertencia 3" xfId="913" xr:uid="{875E6804-66F1-4EA9-A660-FB90324038C2}"/>
    <cellStyle name="Texto de advertencia 3 2" xfId="11056" xr:uid="{A41CFAEF-0A85-4846-AC73-10288B5E233C}"/>
    <cellStyle name="Texto de advertencia 3 3" xfId="60307" xr:uid="{62720B8A-E688-4BF0-8959-F572A63F769C}"/>
    <cellStyle name="Texto de advertencia 30" xfId="60308" xr:uid="{E4C7756A-9971-41E8-B782-915EDF407BCC}"/>
    <cellStyle name="Texto de advertencia 31" xfId="60309" xr:uid="{DEAE1274-2472-4D38-A3B7-6FDF0286E696}"/>
    <cellStyle name="Texto de advertencia 32" xfId="60310" xr:uid="{FBE7459B-2F1E-4A99-8F6A-1A9CB0899836}"/>
    <cellStyle name="Texto de advertencia 33" xfId="60311" xr:uid="{52316EFB-F0AB-4BDF-869C-8F9877E4B8A9}"/>
    <cellStyle name="Texto de advertencia 34" xfId="60312" xr:uid="{62072AD3-2251-4B71-87F0-3B986F10695C}"/>
    <cellStyle name="Texto de advertencia 35" xfId="60313" xr:uid="{E7ED07E8-8692-4F1D-AA52-C9CA524C65EE}"/>
    <cellStyle name="Texto de advertencia 36" xfId="60314" xr:uid="{7823A72D-DB05-40FD-8E9C-0DB0992D4C83}"/>
    <cellStyle name="Texto de advertencia 37" xfId="60315" xr:uid="{6AFB64EC-4414-4521-94B5-52A66E09E1EF}"/>
    <cellStyle name="Texto de advertencia 38" xfId="60316" xr:uid="{215AF6B9-B300-4821-9AD2-36EF6FE7A22E}"/>
    <cellStyle name="Texto de advertencia 39" xfId="60317" xr:uid="{78966F0F-2D93-46BC-B00D-2124077A176A}"/>
    <cellStyle name="Texto de advertencia 4" xfId="914" xr:uid="{FDEEA8A5-27D4-4092-A951-623FBF0E2F63}"/>
    <cellStyle name="Texto de advertencia 40" xfId="60318" xr:uid="{399E1E93-C971-40D5-A2BF-7F884D52BBA1}"/>
    <cellStyle name="Texto de advertencia 41" xfId="60319" xr:uid="{BD7D18EB-0E69-43DF-9E85-6F171C2D4CAA}"/>
    <cellStyle name="Texto de advertencia 42" xfId="60320" xr:uid="{AFB7292F-15F2-4DEB-AD10-A38C515B9D75}"/>
    <cellStyle name="Texto de advertencia 43" xfId="60321" xr:uid="{71219FED-3342-4B71-B525-0FEFCEEF7307}"/>
    <cellStyle name="Texto de advertencia 44" xfId="60322" xr:uid="{2E86E2C1-1FAA-47E2-B78A-A10155F5F3D5}"/>
    <cellStyle name="Texto de advertencia 45" xfId="60323" xr:uid="{5EDC7A44-1D56-499E-9F6E-C894F41F9042}"/>
    <cellStyle name="Texto de advertencia 46" xfId="60324" xr:uid="{8ECF29D1-98EF-4A80-B0B4-7F28E0D3702C}"/>
    <cellStyle name="Texto de advertencia 47" xfId="60325" xr:uid="{4654CF20-2EC3-499A-A5F9-7DA46EDB7A07}"/>
    <cellStyle name="Texto de advertencia 48" xfId="60326" xr:uid="{88288149-9743-442D-8D5D-1E603BC7BF8D}"/>
    <cellStyle name="Texto de advertencia 49" xfId="60327" xr:uid="{C09898C6-93F1-467D-9D72-4D59909B22E2}"/>
    <cellStyle name="Texto de advertencia 5" xfId="915" xr:uid="{42F085EC-4D29-4BD0-AF2A-05E512BC69F0}"/>
    <cellStyle name="Texto de advertencia 50" xfId="60328" xr:uid="{27DFBD74-0693-4195-AE81-3A152EC622E7}"/>
    <cellStyle name="Texto de advertencia 51" xfId="60329" xr:uid="{6FDB755E-1F9E-4933-89F0-2D92AF217F25}"/>
    <cellStyle name="Texto de advertencia 52" xfId="60330" xr:uid="{D6C6E8B9-7A9B-401B-8BB8-FA934AF8A09E}"/>
    <cellStyle name="Texto de advertencia 53" xfId="60331" xr:uid="{E8BFF919-CC7E-4941-9448-8F93A0907849}"/>
    <cellStyle name="Texto de advertencia 54" xfId="60332" xr:uid="{F1D10C8B-9DB7-414F-90DB-5938F0178481}"/>
    <cellStyle name="Texto de advertencia 55" xfId="60333" xr:uid="{7B1C527F-67AE-429D-81C6-A6F6948DC19F}"/>
    <cellStyle name="Texto de advertencia 56" xfId="60334" xr:uid="{EB0584FA-EA64-4B1B-87EE-209AFF14A294}"/>
    <cellStyle name="Texto de advertencia 57" xfId="60335" xr:uid="{574E2C23-85EE-4CFA-B8F2-EDD0A78CFDD5}"/>
    <cellStyle name="Texto de advertencia 58" xfId="60336" xr:uid="{FC9F1213-7E08-4F38-BC9A-49115B56F126}"/>
    <cellStyle name="Texto de advertencia 59" xfId="60337" xr:uid="{04CF1827-00E4-4218-B438-E779FF24DFC8}"/>
    <cellStyle name="Texto de advertencia 6" xfId="916" xr:uid="{2506029C-D1CC-4B0D-962A-25AA14BE9CBC}"/>
    <cellStyle name="Texto de advertencia 6 2" xfId="60338" xr:uid="{557D22A3-A431-4F95-8701-6F4D0C8A2061}"/>
    <cellStyle name="Texto de advertencia 60" xfId="60339" xr:uid="{8C208470-C59C-4A7F-8334-77E5000B6C3C}"/>
    <cellStyle name="Texto de advertencia 60 2" xfId="60340" xr:uid="{EB79A4E8-5142-4F6D-8B75-5A36F3163DA8}"/>
    <cellStyle name="Texto de advertencia 61" xfId="60341" xr:uid="{855CFD56-D34F-4D49-84D8-55BB0B8DE1E4}"/>
    <cellStyle name="Texto de advertencia 61 2" xfId="60342" xr:uid="{541C14CB-5858-4A6F-A7D5-A134BFB0DE02}"/>
    <cellStyle name="Texto de advertencia 62" xfId="60343" xr:uid="{0F71F46E-D327-46E9-8774-4D69E9706A5E}"/>
    <cellStyle name="Texto de advertencia 63" xfId="60344" xr:uid="{58C817E6-1012-492C-8E76-974EFCEB4C7E}"/>
    <cellStyle name="Texto de advertencia 64" xfId="60345" xr:uid="{CB639D18-540D-4B45-8C63-3D3BD5C45EB3}"/>
    <cellStyle name="Texto de advertencia 65" xfId="60346" xr:uid="{EB48DFCE-E585-422B-86E8-61A167B0D7F0}"/>
    <cellStyle name="Texto de advertencia 66" xfId="60347" xr:uid="{5928A76F-D8EB-4459-B0BF-307C753D31BE}"/>
    <cellStyle name="Texto de advertencia 67" xfId="60348" xr:uid="{B551237B-1510-44C2-BAAA-870BD2B2FD54}"/>
    <cellStyle name="Texto de advertencia 68" xfId="60349" xr:uid="{2B6B8A55-320E-4535-BA5C-56B2CA1F9A75}"/>
    <cellStyle name="Texto de advertencia 69" xfId="60350" xr:uid="{A3FA0A57-DBF2-4A33-972C-DD791569E819}"/>
    <cellStyle name="Texto de advertencia 7" xfId="917" xr:uid="{3358EB1D-A028-4F2A-A999-FF897780F14F}"/>
    <cellStyle name="Texto de advertencia 7 2" xfId="60351" xr:uid="{C395C618-328E-46A6-95E9-07E64A48BC92}"/>
    <cellStyle name="Texto de advertencia 70" xfId="60352" xr:uid="{5CFFC235-E08E-4E3A-8B75-174A7B151FEB}"/>
    <cellStyle name="Texto de advertencia 71" xfId="60353" xr:uid="{CC5B8113-F9F3-41F1-AD6A-2F1BC6C80B47}"/>
    <cellStyle name="Texto de advertencia 72" xfId="60354" xr:uid="{C127E99A-60C1-4DBD-BF1E-D43AF6120E2C}"/>
    <cellStyle name="Texto de advertencia 73" xfId="60355" xr:uid="{A12E6E3E-59BB-4940-87C3-AF32F3E8A651}"/>
    <cellStyle name="Texto de advertencia 74" xfId="974" xr:uid="{7FFDF67F-DAD7-45D7-B9E5-1F6051A6B310}"/>
    <cellStyle name="Texto de advertencia 8" xfId="918" xr:uid="{2C3AF114-467F-4F15-A5AD-A6C43496A914}"/>
    <cellStyle name="Texto de advertencia 8 2" xfId="60356" xr:uid="{AB9CF85E-4416-4B9C-8B60-EAAE6CD4113E}"/>
    <cellStyle name="Texto de advertencia 9" xfId="919" xr:uid="{91711551-CCD8-4CCD-8CBF-9C4DA8CFDD2A}"/>
    <cellStyle name="Texto de advertencia 9 2" xfId="60357" xr:uid="{E60AFB20-AB0B-4110-A7F4-15398E7305FD}"/>
    <cellStyle name="Texto de Aviso" xfId="11057" xr:uid="{90411363-E72C-4EB7-BEFD-BD1A885E90B0}"/>
    <cellStyle name="Texto explicativo 10" xfId="920" xr:uid="{55D33C9B-E3C1-4D76-8CA3-D2A595F0E890}"/>
    <cellStyle name="Texto explicativo 10 2" xfId="60358" xr:uid="{4E381A80-2CBC-4AC7-8E28-A3F614C2C795}"/>
    <cellStyle name="Texto explicativo 11" xfId="60359" xr:uid="{6130494B-2A62-4B8F-B007-1D38987A6D91}"/>
    <cellStyle name="Texto explicativo 11 2" xfId="60360" xr:uid="{66BE75E8-2093-4265-8EAB-502D27133E25}"/>
    <cellStyle name="Texto explicativo 12" xfId="60361" xr:uid="{F89F58C8-C103-4495-BA00-1F7829DE85B3}"/>
    <cellStyle name="Texto explicativo 12 2" xfId="60362" xr:uid="{7EA17F6C-717C-4842-AD02-F7BBC8A3C295}"/>
    <cellStyle name="Texto explicativo 13" xfId="60363" xr:uid="{272230DE-0FDD-45F1-89E0-C02E8D2A3ABF}"/>
    <cellStyle name="Texto explicativo 14" xfId="60364" xr:uid="{79E41D4F-2A12-4C5E-8A45-53689FBB606E}"/>
    <cellStyle name="Texto explicativo 15" xfId="60365" xr:uid="{5ABF9921-6D6E-4599-9BD5-D29F95A01300}"/>
    <cellStyle name="Texto explicativo 16" xfId="60366" xr:uid="{42B92982-5190-4BEF-85DD-F76BBC923E47}"/>
    <cellStyle name="Texto explicativo 17" xfId="60367" xr:uid="{A9E52059-9E8D-4865-91E9-600B25A6C39A}"/>
    <cellStyle name="Texto explicativo 18" xfId="60368" xr:uid="{6EC20218-2420-4FDE-A6E0-19AE323B3DF4}"/>
    <cellStyle name="Texto explicativo 19" xfId="60369" xr:uid="{38EE2624-15E8-4E7E-B5C1-8739ED13F638}"/>
    <cellStyle name="Texto explicativo 2" xfId="921" xr:uid="{2DB30341-0C72-4C6D-BB54-D570A4DC78F9}"/>
    <cellStyle name="Texto explicativo 2 2" xfId="11058" xr:uid="{C21EE482-F619-4E7C-9622-DCC9F7208E38}"/>
    <cellStyle name="Texto explicativo 2 2 2" xfId="60370" xr:uid="{93EC7125-8896-463E-BF69-988E9AB6E511}"/>
    <cellStyle name="Texto explicativo 2 2 2 2" xfId="60371" xr:uid="{7673EF39-0699-42C6-9AD6-9E96C3E2A23C}"/>
    <cellStyle name="Texto explicativo 2 2 2 2 2" xfId="60372" xr:uid="{A0CC52A8-3331-497B-98F6-2A609BB4ECB8}"/>
    <cellStyle name="Texto explicativo 2 2 2 2 2 2" xfId="60373" xr:uid="{9F29D911-2DA8-459B-88D8-CB6653A3D7E9}"/>
    <cellStyle name="Texto explicativo 2 2 2 2 2 3" xfId="60374" xr:uid="{A3FD3B62-C881-4E73-8BB9-0F6F72992736}"/>
    <cellStyle name="Texto explicativo 2 2 2 2 3" xfId="60375" xr:uid="{717949A8-1FE1-45B2-B2F7-03FF6262A0F0}"/>
    <cellStyle name="Texto explicativo 2 2 2 3" xfId="60376" xr:uid="{6EB42C9E-7BC8-42BA-9852-2111C8C25DDB}"/>
    <cellStyle name="Texto explicativo 2 2 2 4" xfId="60377" xr:uid="{F0ADFC81-63FB-4AAB-A175-A00DFA96868B}"/>
    <cellStyle name="Texto explicativo 2 2 2 5" xfId="60378" xr:uid="{CC2629AC-F391-426D-AAB9-0DC30E2AECB2}"/>
    <cellStyle name="Texto explicativo 2 2 2 6" xfId="60379" xr:uid="{99745B18-ADCF-409D-8F8D-44511916E992}"/>
    <cellStyle name="Texto explicativo 2 2 2 7" xfId="60380" xr:uid="{DEE628C5-37AB-4C7D-8825-B7BAE5B837F0}"/>
    <cellStyle name="Texto explicativo 2 2 3" xfId="60381" xr:uid="{E5B8C6F6-CA5E-41BB-AED5-0CDA0EF1FF97}"/>
    <cellStyle name="Texto explicativo 2 2 3 2" xfId="60382" xr:uid="{2EEA517C-3376-4246-B8B3-6176FC9EACB0}"/>
    <cellStyle name="Texto explicativo 2 2 4" xfId="60383" xr:uid="{6D2552EE-CE4F-4CC0-B7F2-1D8FE2A07610}"/>
    <cellStyle name="Texto explicativo 2 2 5" xfId="60384" xr:uid="{51711644-F0DA-40FF-8215-637DF4A7DF93}"/>
    <cellStyle name="Texto explicativo 2 2 6" xfId="60385" xr:uid="{22948861-AA28-437A-BC22-84320A22050C}"/>
    <cellStyle name="Texto explicativo 2 2 7" xfId="60386" xr:uid="{33835419-C69B-4B7D-AB28-9EBB3457A25B}"/>
    <cellStyle name="Texto explicativo 2 3" xfId="60387" xr:uid="{CF3C9A0D-5A9C-485A-9732-8121CD12D879}"/>
    <cellStyle name="Texto explicativo 2 3 2" xfId="60388" xr:uid="{6C3537F7-A37D-4DCF-98D7-F1350D44EDDF}"/>
    <cellStyle name="Texto explicativo 2 4" xfId="60389" xr:uid="{287BD0CD-57FC-429C-B807-F4B7EF862394}"/>
    <cellStyle name="Texto explicativo 2 5" xfId="60390" xr:uid="{AA0072BD-820D-4297-B892-2450E34C2A1D}"/>
    <cellStyle name="Texto explicativo 2 6" xfId="60391" xr:uid="{1C133E8B-21A2-4506-9FC8-BF7A6BAA9A04}"/>
    <cellStyle name="Texto explicativo 2 7" xfId="60392" xr:uid="{66A73772-D505-43F6-A059-5EBA97C44BA1}"/>
    <cellStyle name="Texto explicativo 20" xfId="60393" xr:uid="{5B86D95B-8E75-4735-A047-FEA57616D633}"/>
    <cellStyle name="Texto explicativo 21" xfId="60394" xr:uid="{FCA7F300-CBA9-4257-9398-6F6EAAA96FE6}"/>
    <cellStyle name="Texto explicativo 22" xfId="60395" xr:uid="{64A2AC66-8FC4-4329-9446-F803DBA4AEEA}"/>
    <cellStyle name="Texto explicativo 23" xfId="60396" xr:uid="{DD04F9A2-BD93-42B1-A23A-D16A7C7965E7}"/>
    <cellStyle name="Texto explicativo 24" xfId="60397" xr:uid="{469C1FDC-622B-4B9D-9D84-01937B501A0E}"/>
    <cellStyle name="Texto explicativo 25" xfId="60398" xr:uid="{F86832CD-B630-4727-B4FA-806960B5BD31}"/>
    <cellStyle name="Texto explicativo 26" xfId="60399" xr:uid="{525F27D5-F0AB-484D-A855-06C71BFA6E5D}"/>
    <cellStyle name="Texto explicativo 27" xfId="60400" xr:uid="{D25CEF9F-B66E-41F0-9A02-82E5B7DBB10A}"/>
    <cellStyle name="Texto explicativo 28" xfId="60401" xr:uid="{529EA770-167A-4DB9-9660-45B69630E017}"/>
    <cellStyle name="Texto explicativo 29" xfId="60402" xr:uid="{57E3D3CF-8B74-4420-94FA-1B1EF28D156D}"/>
    <cellStyle name="Texto explicativo 3" xfId="922" xr:uid="{E63A9DF1-98AB-4C19-942C-AAE7F4134118}"/>
    <cellStyle name="Texto explicativo 3 2" xfId="11059" xr:uid="{99976577-2AC5-4D0B-B646-A69E20053D87}"/>
    <cellStyle name="Texto explicativo 3 3" xfId="60403" xr:uid="{68D42C9E-6C17-4179-9656-C426C1FA47E5}"/>
    <cellStyle name="Texto explicativo 30" xfId="60404" xr:uid="{9EF06F99-287F-47AC-B507-27D971ACB9B9}"/>
    <cellStyle name="Texto explicativo 31" xfId="60405" xr:uid="{14947D9D-FC07-451D-96AE-FB0056A99535}"/>
    <cellStyle name="Texto explicativo 32" xfId="60406" xr:uid="{9E52479A-48FC-40E4-99EE-B590964BD6C0}"/>
    <cellStyle name="Texto explicativo 33" xfId="60407" xr:uid="{BEBF0BDB-20F2-45DD-9EA1-3681BB2F85CC}"/>
    <cellStyle name="Texto explicativo 34" xfId="60408" xr:uid="{EE9556C7-93FF-4FFD-BAA9-2975DC7136BF}"/>
    <cellStyle name="Texto explicativo 35" xfId="60409" xr:uid="{90C441D3-3A27-49E4-8F0E-5128743F54C4}"/>
    <cellStyle name="Texto explicativo 36" xfId="60410" xr:uid="{95E45418-7428-4735-84A3-FBAD4871C93A}"/>
    <cellStyle name="Texto explicativo 37" xfId="60411" xr:uid="{FE321CA9-8D84-45B8-9297-0CDFB598108E}"/>
    <cellStyle name="Texto explicativo 38" xfId="60412" xr:uid="{BD37D5E7-CF9D-4FB1-BB01-6C2DFD5FBBE6}"/>
    <cellStyle name="Texto explicativo 39" xfId="60413" xr:uid="{EAD573CF-8C41-49CA-8B64-24EA68072B83}"/>
    <cellStyle name="Texto explicativo 4" xfId="923" xr:uid="{A7C54C55-D2A4-443D-A0F3-79F49978EC5C}"/>
    <cellStyle name="Texto explicativo 40" xfId="60414" xr:uid="{E7AC19B8-7F75-403A-ABA7-D61533A14209}"/>
    <cellStyle name="Texto explicativo 41" xfId="60415" xr:uid="{9C1ED45E-79A5-43ED-AAD0-1109C49BF624}"/>
    <cellStyle name="Texto explicativo 42" xfId="60416" xr:uid="{C1E820FB-5BB6-4A44-A2DB-495073D74AF4}"/>
    <cellStyle name="Texto explicativo 43" xfId="60417" xr:uid="{054BAA18-FCD2-4775-A56E-D8B85777415D}"/>
    <cellStyle name="Texto explicativo 44" xfId="60418" xr:uid="{67D524B7-EAD9-4549-BF07-A5EAF54B9C88}"/>
    <cellStyle name="Texto explicativo 45" xfId="60419" xr:uid="{4C208B07-F908-4124-8770-C6ED08EDAF73}"/>
    <cellStyle name="Texto explicativo 46" xfId="60420" xr:uid="{37E55F44-D318-42A6-853E-006E49BD903D}"/>
    <cellStyle name="Texto explicativo 47" xfId="60421" xr:uid="{1D2A60B0-3EEC-4619-B647-27B0E1303162}"/>
    <cellStyle name="Texto explicativo 48" xfId="60422" xr:uid="{D5E26D07-AC63-4ECF-A219-695F337080B5}"/>
    <cellStyle name="Texto explicativo 49" xfId="60423" xr:uid="{D60A344A-190E-481E-A732-3566A978BA27}"/>
    <cellStyle name="Texto explicativo 5" xfId="924" xr:uid="{83270BC7-F892-4F19-AF64-F929EE78F486}"/>
    <cellStyle name="Texto explicativo 50" xfId="60424" xr:uid="{BD133816-E944-44AD-A92C-6EE4D301FF9C}"/>
    <cellStyle name="Texto explicativo 51" xfId="60425" xr:uid="{7A57BC54-A757-45F4-B849-02A29B590619}"/>
    <cellStyle name="Texto explicativo 52" xfId="60426" xr:uid="{376E6846-28B2-49DB-8071-BD1306540385}"/>
    <cellStyle name="Texto explicativo 53" xfId="60427" xr:uid="{52141A73-C306-4563-919B-D1CAD8DF606D}"/>
    <cellStyle name="Texto explicativo 54" xfId="60428" xr:uid="{A0697C26-E0E6-4A1E-8792-554F8318CB6D}"/>
    <cellStyle name="Texto explicativo 55" xfId="60429" xr:uid="{D086140D-BE58-497F-BA74-6B771B71AC38}"/>
    <cellStyle name="Texto explicativo 56" xfId="60430" xr:uid="{043DDEED-F1C4-4AD1-907F-FB8888B97ABB}"/>
    <cellStyle name="Texto explicativo 57" xfId="60431" xr:uid="{82055160-C16B-46F9-9C38-D472B5C5C00D}"/>
    <cellStyle name="Texto explicativo 58" xfId="60432" xr:uid="{5829A337-2F16-4052-B089-94FF99EFC890}"/>
    <cellStyle name="Texto explicativo 59" xfId="60433" xr:uid="{8F849FCB-B9E9-48EB-9B17-70D498CE706A}"/>
    <cellStyle name="Texto explicativo 6" xfId="925" xr:uid="{68127301-1753-4BA2-92FD-B9C26DE9F959}"/>
    <cellStyle name="Texto explicativo 6 2" xfId="60434" xr:uid="{43356303-8F91-41CF-B63C-708127F4E65C}"/>
    <cellStyle name="Texto explicativo 60" xfId="60435" xr:uid="{EE8AD6AC-2235-4A94-B4A7-8820CFE017C1}"/>
    <cellStyle name="Texto explicativo 60 2" xfId="60436" xr:uid="{972FC856-292C-4F65-BD0F-9C99CCDF33B2}"/>
    <cellStyle name="Texto explicativo 61" xfId="60437" xr:uid="{C95121A2-0DC4-4455-812C-D2455C2F172F}"/>
    <cellStyle name="Texto explicativo 61 2" xfId="60438" xr:uid="{61431C1C-D67B-4AE8-A66F-1C6994D4E1CC}"/>
    <cellStyle name="Texto explicativo 62" xfId="60439" xr:uid="{D87F6F7C-BDA0-49F4-9C12-174359292608}"/>
    <cellStyle name="Texto explicativo 63" xfId="60440" xr:uid="{73035EFF-E0C1-4A83-922C-A2E56EEDB4A4}"/>
    <cellStyle name="Texto explicativo 64" xfId="60441" xr:uid="{33EA6339-8AA7-46FF-9AAB-BCAED8ED6FB7}"/>
    <cellStyle name="Texto explicativo 65" xfId="60442" xr:uid="{9F6FB69E-26E5-4BB2-AE92-AA40812E8BF2}"/>
    <cellStyle name="Texto explicativo 66" xfId="60443" xr:uid="{41AB4990-A5DD-472E-954F-F57D0967AB1A}"/>
    <cellStyle name="Texto explicativo 67" xfId="60444" xr:uid="{79BABC0C-A1F4-4103-995F-94F929D1B7BD}"/>
    <cellStyle name="Texto explicativo 68" xfId="60445" xr:uid="{BAE9B936-BF84-416B-ABAE-CF6969AADB67}"/>
    <cellStyle name="Texto explicativo 69" xfId="60446" xr:uid="{1B74F650-3C1F-4F37-8CA8-ABC69B68B6BB}"/>
    <cellStyle name="Texto explicativo 7" xfId="926" xr:uid="{E337F73D-706F-45AA-885C-83E1E38ED17C}"/>
    <cellStyle name="Texto explicativo 7 2" xfId="60447" xr:uid="{B1BA2492-6842-4E5A-BDBC-51C48D639502}"/>
    <cellStyle name="Texto explicativo 70" xfId="60448" xr:uid="{47AAF200-5BB4-48F3-8F72-28E999E40F98}"/>
    <cellStyle name="Texto explicativo 71" xfId="60449" xr:uid="{824A06BF-7659-4B08-94CF-D39724CB2D9C}"/>
    <cellStyle name="Texto explicativo 72" xfId="60450" xr:uid="{0A056AC1-4596-48A0-82D8-B001252C8B15}"/>
    <cellStyle name="Texto explicativo 73" xfId="60451" xr:uid="{E1016DCF-D16A-42D5-B361-A882280C69A1}"/>
    <cellStyle name="Texto explicativo 8" xfId="927" xr:uid="{02423607-2798-4BFF-9EAD-D8602EC48067}"/>
    <cellStyle name="Texto explicativo 8 2" xfId="60452" xr:uid="{BA7C67C9-E177-4C79-B887-6E24DC4268BF}"/>
    <cellStyle name="Texto explicativo 9" xfId="928" xr:uid="{9CB87470-D87E-44E0-8BE6-9262E5464BCE}"/>
    <cellStyle name="Texto explicativo 9 2" xfId="60453" xr:uid="{78944BA4-A76D-4E9B-9727-3B8E51D90146}"/>
    <cellStyle name="Tickmark" xfId="60454" xr:uid="{83343F8B-12F9-43A6-B415-FA00FA25D24F}"/>
    <cellStyle name="Tickmark 2" xfId="61185" xr:uid="{12BEC697-A31B-4F0F-AC6A-E422117FDFB7}"/>
    <cellStyle name="Titel" xfId="60455" xr:uid="{C2B2548E-5843-4B34-BA9F-6D32433A1C62}"/>
    <cellStyle name="Title" xfId="60988" xr:uid="{931A8BA9-0AE9-4263-8738-B487221CA75B}"/>
    <cellStyle name="Title 2" xfId="60456" xr:uid="{B7F8A24E-68D7-4911-8F34-4AF737826C10}"/>
    <cellStyle name="Title 3" xfId="61186" xr:uid="{BEFF4EAF-BFC5-4294-BC33-78218D4C7F77}"/>
    <cellStyle name="Título 1 10" xfId="929" xr:uid="{9BDF5D14-EEA4-4D5A-BB91-E062E2DCE8E2}"/>
    <cellStyle name="Título 1 10 2" xfId="60457" xr:uid="{6D83465E-41F5-410D-A9C7-5F86C11D84C2}"/>
    <cellStyle name="Título 1 11" xfId="60458" xr:uid="{93D55744-A7F6-4EFD-9F63-778D16F96EA2}"/>
    <cellStyle name="Título 1 11 2" xfId="60459" xr:uid="{2C5984F7-DA7D-4900-894C-B9E82A1517A2}"/>
    <cellStyle name="Título 1 12" xfId="60460" xr:uid="{BD6E6595-C16F-4D83-9B9E-DA632295F469}"/>
    <cellStyle name="Título 1 12 2" xfId="60461" xr:uid="{ED613FD4-7786-464F-8798-AA98C9D977AA}"/>
    <cellStyle name="Título 1 13" xfId="60462" xr:uid="{6C8144EF-A296-4C60-A81B-11248E9C195A}"/>
    <cellStyle name="Título 1 14" xfId="60463" xr:uid="{B1FAF480-D1DB-4CDB-99C8-AFF363698F9F}"/>
    <cellStyle name="Título 1 15" xfId="60464" xr:uid="{1EFC41F4-5081-4B60-BB7B-460086A6CAF9}"/>
    <cellStyle name="Título 1 16" xfId="60465" xr:uid="{229B6134-1B53-4B2A-8B95-7BC0C7A4AA8D}"/>
    <cellStyle name="Título 1 17" xfId="60466" xr:uid="{312AE804-9A08-42D0-AA67-1FBD08BCC7C7}"/>
    <cellStyle name="Título 1 18" xfId="60467" xr:uid="{36989E1B-9614-411B-A665-40EC0874FD21}"/>
    <cellStyle name="Título 1 19" xfId="60468" xr:uid="{30C7A952-8E39-49F7-80C4-B36761A22889}"/>
    <cellStyle name="Título 1 2" xfId="930" xr:uid="{D7FDCB1A-D6BB-447E-991E-5D5967224814}"/>
    <cellStyle name="Título 1 2 2" xfId="11060" xr:uid="{192206D0-6AC5-49EC-83D7-64A3718450CB}"/>
    <cellStyle name="Título 1 2 2 2" xfId="60469" xr:uid="{649030D0-0742-4241-9384-41B565D7EED6}"/>
    <cellStyle name="Título 1 2 2 2 2" xfId="60470" xr:uid="{D0221E73-08B9-4CF6-A0E6-188699B5347A}"/>
    <cellStyle name="Título 1 2 2 2 2 2" xfId="60471" xr:uid="{78B61A7F-B981-4E96-9FDE-95D51B114D84}"/>
    <cellStyle name="Título 1 2 2 2 2 2 2" xfId="60472" xr:uid="{9C781088-9F5D-403C-B9F1-4B16518F8729}"/>
    <cellStyle name="Título 1 2 2 2 2 2 3" xfId="60473" xr:uid="{124B9E4A-4111-45FE-8042-A339B2746C5E}"/>
    <cellStyle name="Título 1 2 2 2 2 3" xfId="60474" xr:uid="{7BEAA053-98B0-4D3C-BCDD-E001D097E4AB}"/>
    <cellStyle name="Título 1 2 2 2 3" xfId="60475" xr:uid="{C0C93751-CB9B-4E2E-8105-78C2044A7D47}"/>
    <cellStyle name="Título 1 2 2 2 4" xfId="60476" xr:uid="{48787A5F-2D30-45C5-B9CE-E6EA1E449791}"/>
    <cellStyle name="Título 1 2 2 2 5" xfId="60477" xr:uid="{CD9AA2EA-094D-4AF3-97A5-04722F23AC4A}"/>
    <cellStyle name="Título 1 2 2 2 6" xfId="60478" xr:uid="{8636F7B5-38B8-4C1B-8A3E-0FA5215DCABA}"/>
    <cellStyle name="Título 1 2 2 2 7" xfId="60479" xr:uid="{792C9242-3131-4D54-B617-292DA61E0E1B}"/>
    <cellStyle name="Título 1 2 2 3" xfId="60480" xr:uid="{7CF0BB0B-3296-4EA7-923E-A229C1831E9A}"/>
    <cellStyle name="Título 1 2 2 3 2" xfId="60481" xr:uid="{3BBE5C33-37D0-432A-8294-D6FC434599BD}"/>
    <cellStyle name="Título 1 2 2 4" xfId="60482" xr:uid="{12FC3A40-830D-460F-A182-0E629B655B91}"/>
    <cellStyle name="Título 1 2 2 5" xfId="60483" xr:uid="{2E23D07D-7468-4190-B4E2-92DA9FA97E47}"/>
    <cellStyle name="Título 1 2 2 6" xfId="60484" xr:uid="{651E0D33-7359-4F84-95F4-58253894D191}"/>
    <cellStyle name="Título 1 2 2 7" xfId="60485" xr:uid="{2A968C28-5A92-4E3F-B7CC-4350A4E42AF4}"/>
    <cellStyle name="Título 1 2 3" xfId="60486" xr:uid="{1CECC4E2-76EE-4B95-BB07-8B697D8EF247}"/>
    <cellStyle name="Título 1 2 3 2" xfId="60487" xr:uid="{732833F7-472A-4CE2-85CA-FB755997BCC9}"/>
    <cellStyle name="Título 1 2 4" xfId="60488" xr:uid="{313EBAA9-460F-45EC-AF28-7687351363FC}"/>
    <cellStyle name="Título 1 2 5" xfId="60489" xr:uid="{A616B77E-EC6A-4173-A996-3EE11B9BA00C}"/>
    <cellStyle name="Título 1 2 6" xfId="60490" xr:uid="{6C5A1925-C76A-462E-8702-A2DAD194F681}"/>
    <cellStyle name="Título 1 2 7" xfId="60491" xr:uid="{4D8765DE-4403-47E7-BD3B-FE0196DD2CCA}"/>
    <cellStyle name="Título 1 20" xfId="60492" xr:uid="{CA88735E-717E-46C0-845C-A40CF7C0DC8A}"/>
    <cellStyle name="Título 1 21" xfId="60493" xr:uid="{332283FC-EBEF-44EF-8FBE-46AA8656F7D6}"/>
    <cellStyle name="Título 1 22" xfId="60494" xr:uid="{224B0844-0660-4F34-ABFF-57AB394A0794}"/>
    <cellStyle name="Título 1 23" xfId="60495" xr:uid="{D72188E9-F67F-4C23-89DB-FACCF22A3D36}"/>
    <cellStyle name="Título 1 24" xfId="60496" xr:uid="{5D99B099-2105-430E-8873-D684EFC25E2C}"/>
    <cellStyle name="Título 1 25" xfId="60497" xr:uid="{BEC5F861-26A1-40FC-8573-9EE0176AF1BD}"/>
    <cellStyle name="Título 1 26" xfId="60498" xr:uid="{B2C70A66-5D9F-4798-8224-010FBBF4FB26}"/>
    <cellStyle name="Título 1 27" xfId="60499" xr:uid="{47120DB7-29D3-4BDB-B1FC-2B5F64C6F90D}"/>
    <cellStyle name="Título 1 28" xfId="60500" xr:uid="{1A7D3BA1-7EED-4833-9912-B905AC6BFB0B}"/>
    <cellStyle name="Título 1 29" xfId="60501" xr:uid="{AB85AFBC-628D-49DB-A166-7AC044C97B0A}"/>
    <cellStyle name="Título 1 3" xfId="931" xr:uid="{22F7D526-E5F7-4130-A6C6-FD959B939941}"/>
    <cellStyle name="Título 1 3 2" xfId="11061" xr:uid="{E50E6B1C-1EAA-443E-836A-6974BB81F291}"/>
    <cellStyle name="Título 1 3 3" xfId="60502" xr:uid="{2A5C295B-1F48-4D62-920E-72C58CF74EBF}"/>
    <cellStyle name="Título 1 30" xfId="60503" xr:uid="{F5A66850-1383-4269-846F-F20F66220AC9}"/>
    <cellStyle name="Título 1 31" xfId="60504" xr:uid="{930E1906-E7BA-4552-8764-318B0C005AD9}"/>
    <cellStyle name="Título 1 32" xfId="60505" xr:uid="{9CCE8648-1540-4CF1-A6DC-27C06E807511}"/>
    <cellStyle name="Título 1 33" xfId="60506" xr:uid="{F402F052-F001-4D1B-BB69-EA4A3295FC26}"/>
    <cellStyle name="Título 1 34" xfId="60507" xr:uid="{05C68820-EED6-4E16-BC91-581EB9F2E604}"/>
    <cellStyle name="Título 1 35" xfId="60508" xr:uid="{6AC2C64E-84BE-444F-93AA-00909E915A78}"/>
    <cellStyle name="Título 1 36" xfId="60509" xr:uid="{B6D7E423-57F7-4C07-80D6-263B68C41AA8}"/>
    <cellStyle name="Título 1 37" xfId="60510" xr:uid="{9189DC58-164C-4F90-9A1A-9ADA2A877EAD}"/>
    <cellStyle name="Título 1 38" xfId="60511" xr:uid="{2FBAF839-BFE5-49BC-9BEF-0DEC9704D35F}"/>
    <cellStyle name="Título 1 39" xfId="60512" xr:uid="{0EAFB131-A58F-472E-929C-6A43389529D0}"/>
    <cellStyle name="Título 1 4" xfId="932" xr:uid="{C0B9385C-6FCD-4C84-81F2-59D391ECB0E5}"/>
    <cellStyle name="Título 1 40" xfId="60513" xr:uid="{F3C7A5CE-4B5C-42EA-9451-2FEA89D5C882}"/>
    <cellStyle name="Título 1 41" xfId="60514" xr:uid="{B237CE74-76F6-4862-8817-55A387AA1B91}"/>
    <cellStyle name="Título 1 42" xfId="60515" xr:uid="{08D60694-E5D2-465C-9FFD-86BBAC890AF1}"/>
    <cellStyle name="Título 1 43" xfId="60516" xr:uid="{AF8EE5E4-D771-4864-AE7A-851FB74B9D4B}"/>
    <cellStyle name="Título 1 44" xfId="60517" xr:uid="{0BD58B94-A76B-442D-A5F3-BF490F20C11A}"/>
    <cellStyle name="Título 1 45" xfId="60518" xr:uid="{A2D6B7D1-4315-4C68-A4C6-F7805EC4843A}"/>
    <cellStyle name="Título 1 46" xfId="60519" xr:uid="{AEC5C740-6CEA-4294-96F7-3D09A4398ABD}"/>
    <cellStyle name="Título 1 47" xfId="60520" xr:uid="{B9D8E87E-28AE-404D-AB5A-AD2AE443059C}"/>
    <cellStyle name="Título 1 48" xfId="60521" xr:uid="{DDE56C32-3305-4EDE-91FD-F8EAC62160CB}"/>
    <cellStyle name="Título 1 49" xfId="60522" xr:uid="{5C201F0E-8708-450F-928D-07C656DF00E8}"/>
    <cellStyle name="Título 1 5" xfId="933" xr:uid="{564BC6ED-3FD0-4AE9-854F-0453586B9AF1}"/>
    <cellStyle name="Título 1 50" xfId="60523" xr:uid="{EB5597CD-3EBA-4BB5-A92E-69C88467C0AA}"/>
    <cellStyle name="Título 1 51" xfId="60524" xr:uid="{76453ACB-D792-4741-973B-AA13E1860DAF}"/>
    <cellStyle name="Título 1 52" xfId="60525" xr:uid="{8C54C433-39ED-445D-9AD9-037A821C6734}"/>
    <cellStyle name="Título 1 53" xfId="60526" xr:uid="{BF699A89-A951-4AF6-8447-54ED9469D649}"/>
    <cellStyle name="Título 1 54" xfId="60527" xr:uid="{225184CE-450F-4394-B90D-C673534EB701}"/>
    <cellStyle name="Título 1 55" xfId="60528" xr:uid="{E572477C-7FD4-497C-8382-052486EE3D93}"/>
    <cellStyle name="Título 1 56" xfId="60529" xr:uid="{0EF27995-CD22-4CD4-81E9-EF25A95BB461}"/>
    <cellStyle name="Título 1 57" xfId="60530" xr:uid="{EF318E41-259C-4926-A76F-21B15AEE1B01}"/>
    <cellStyle name="Título 1 58" xfId="60531" xr:uid="{B088737C-680D-43B5-8245-F0935F50CDA9}"/>
    <cellStyle name="Título 1 59" xfId="60532" xr:uid="{F45582FE-2559-4AC8-8D7C-005567388A3D}"/>
    <cellStyle name="Título 1 6" xfId="934" xr:uid="{3388D923-9827-4314-98CE-04DD4B088F20}"/>
    <cellStyle name="Título 1 6 2" xfId="60533" xr:uid="{01B00022-2D6A-4DC5-9030-EF3B2EFF4698}"/>
    <cellStyle name="Título 1 60" xfId="60534" xr:uid="{98C04B97-8A88-4FF6-A97E-A8E1008F8B6B}"/>
    <cellStyle name="Título 1 60 2" xfId="60535" xr:uid="{D164ECFF-6440-4724-B56D-9369A905626B}"/>
    <cellStyle name="Título 1 61" xfId="60536" xr:uid="{8404D25D-BE00-4CEE-8B65-03F9AF0FB13D}"/>
    <cellStyle name="Título 1 61 2" xfId="60537" xr:uid="{06DC5384-D230-418B-B215-CA5B0D33CD7A}"/>
    <cellStyle name="Título 1 62" xfId="60538" xr:uid="{419CB169-6169-4FC0-B707-0E0144B903CC}"/>
    <cellStyle name="Título 1 63" xfId="60539" xr:uid="{FD8B9D0D-4D47-4AE6-BACD-BCA5F2C8277C}"/>
    <cellStyle name="Título 1 64" xfId="60540" xr:uid="{29297A26-02AF-4EDA-8B99-4B693705F5BE}"/>
    <cellStyle name="Título 1 65" xfId="60541" xr:uid="{E4ECE971-B787-48B0-B80C-F49272CF3469}"/>
    <cellStyle name="Título 1 66" xfId="60542" xr:uid="{E5968DDA-137A-4F30-BF8F-470A0FFBEF3E}"/>
    <cellStyle name="Título 1 67" xfId="60543" xr:uid="{D9A0337B-CEA4-455E-9FE6-E991FAB8B6D3}"/>
    <cellStyle name="Título 1 68" xfId="60544" xr:uid="{235360A2-B757-438B-B861-3A6EFDA0CB17}"/>
    <cellStyle name="Título 1 69" xfId="60545" xr:uid="{6DAE1643-5AA8-4898-B341-AFAA4E16130A}"/>
    <cellStyle name="Título 1 7" xfId="935" xr:uid="{D4983C5A-9872-4972-886D-66EEF5353A28}"/>
    <cellStyle name="Título 1 7 2" xfId="60546" xr:uid="{265B41B6-C001-4C4E-9FC3-96143AB1456C}"/>
    <cellStyle name="Título 1 70" xfId="60547" xr:uid="{E2FB0010-36BB-45FA-B4F4-194248E4D110}"/>
    <cellStyle name="Título 1 71" xfId="60548" xr:uid="{C65E3928-D86D-4AB6-8D54-7A2F4783D9A2}"/>
    <cellStyle name="Título 1 72" xfId="60549" xr:uid="{5EEB4250-02E3-4017-9A98-60D11D674BC0}"/>
    <cellStyle name="Título 1 8" xfId="936" xr:uid="{5C7015AF-E46A-41EF-B653-6DEF64304FB8}"/>
    <cellStyle name="Título 1 8 2" xfId="60550" xr:uid="{C210D635-8921-4A04-A2C1-FBE172BD1E09}"/>
    <cellStyle name="Título 1 9" xfId="937" xr:uid="{A145C70A-79B1-4CA7-B828-7887A191BD03}"/>
    <cellStyle name="Título 1 9 2" xfId="60551" xr:uid="{481E972C-D457-42F3-835F-828C402C6F47}"/>
    <cellStyle name="Título 10" xfId="938" xr:uid="{46EC2AA0-DDF1-4022-804E-877CBE31E2D3}"/>
    <cellStyle name="Título 11" xfId="939" xr:uid="{1BDD3253-253C-464F-B696-54DFAA96B9D0}"/>
    <cellStyle name="Título 12" xfId="940" xr:uid="{E9E5FA4F-5CFA-4321-8AD3-2E58BDA81B9F}"/>
    <cellStyle name="Título 13" xfId="60552" xr:uid="{CC96A74A-5C49-47BF-B434-48CFFADEC816}"/>
    <cellStyle name="Título 14" xfId="60553" xr:uid="{D67175DB-06F7-431E-B4D3-7116B0E44F25}"/>
    <cellStyle name="Título 15" xfId="60554" xr:uid="{CA9EE380-380B-4F08-B7D1-CF9D4B3808E5}"/>
    <cellStyle name="Título 16" xfId="60555" xr:uid="{2B69D9AA-9195-4102-88BA-9874223E09EA}"/>
    <cellStyle name="Título 17" xfId="60556" xr:uid="{33DABB94-637B-46EE-B2E0-DD2D7AA4CE5D}"/>
    <cellStyle name="Título 18" xfId="60557" xr:uid="{67D927DD-B154-4E9A-B434-9BAA034DC860}"/>
    <cellStyle name="Título 19" xfId="60558" xr:uid="{6BDB904F-0EAC-4AED-9BA6-10767397E8A0}"/>
    <cellStyle name="Título 2 10" xfId="941" xr:uid="{290905E0-F356-4764-8744-A0D6BFDE1C1B}"/>
    <cellStyle name="Título 2 10 2" xfId="60559" xr:uid="{200B87A4-9482-4E55-A2AA-7B9C585AEB5D}"/>
    <cellStyle name="Título 2 11" xfId="60560" xr:uid="{B1B50C26-6233-4B12-B347-5FF4F9DF3D3C}"/>
    <cellStyle name="Título 2 11 2" xfId="60561" xr:uid="{E2969D67-0914-45FD-B580-6A058BC18529}"/>
    <cellStyle name="Título 2 12" xfId="60562" xr:uid="{BA428D92-0B8B-405B-B5F7-D6712C583895}"/>
    <cellStyle name="Título 2 12 2" xfId="60563" xr:uid="{2103FE55-C3F9-4C54-BFE7-DA444D7CC33F}"/>
    <cellStyle name="Título 2 13" xfId="60564" xr:uid="{DA216045-FFEC-4E27-BB47-1FA71CD45C3B}"/>
    <cellStyle name="Título 2 14" xfId="60565" xr:uid="{0D4F6020-4787-4762-98FD-3C417CE43E15}"/>
    <cellStyle name="Título 2 15" xfId="60566" xr:uid="{E6A0C2A5-C640-487B-A11B-9B1DAA4AD585}"/>
    <cellStyle name="Título 2 16" xfId="60567" xr:uid="{F2926B98-8395-4CD9-8254-08704EC16FA4}"/>
    <cellStyle name="Título 2 17" xfId="60568" xr:uid="{5A227471-D7AC-4E62-8BCC-1A4B5735CAA3}"/>
    <cellStyle name="Título 2 18" xfId="60569" xr:uid="{59350872-0D63-42FF-AA9E-16EBBB4AF468}"/>
    <cellStyle name="Título 2 19" xfId="60570" xr:uid="{748036E8-CC1C-4915-A54A-5636EF87627C}"/>
    <cellStyle name="Título 2 2" xfId="942" xr:uid="{145303A5-D1C9-4B84-B677-F48063CEAA38}"/>
    <cellStyle name="Título 2 2 2" xfId="11062" xr:uid="{846B372B-EC53-4C38-8840-BFA714AA012D}"/>
    <cellStyle name="Título 2 2 2 2" xfId="60571" xr:uid="{ABE131A9-BF46-4062-BBE2-D73278617BB1}"/>
    <cellStyle name="Título 2 2 2 2 2" xfId="60572" xr:uid="{DD4585C6-F7B5-4E7B-9847-3BD11F4B7B38}"/>
    <cellStyle name="Título 2 2 2 2 2 2" xfId="60573" xr:uid="{F2F7EF04-F23B-4405-BDAB-4F168245D713}"/>
    <cellStyle name="Título 2 2 2 2 2 2 2" xfId="60574" xr:uid="{735CCEC0-B718-4558-B1DE-32D51BF0FC14}"/>
    <cellStyle name="Título 2 2 2 2 2 2 3" xfId="60575" xr:uid="{FC2BFEB8-8753-48A8-BF5C-2F535C2A31A1}"/>
    <cellStyle name="Título 2 2 2 2 2 3" xfId="60576" xr:uid="{F735658B-7F89-4A56-BD95-F9A58E24362E}"/>
    <cellStyle name="Título 2 2 2 2 3" xfId="60577" xr:uid="{65A6ED00-6C5B-4BF5-883E-F2930A3F2492}"/>
    <cellStyle name="Título 2 2 2 2 4" xfId="60578" xr:uid="{45263724-592A-442A-9F54-9ABA0B9F163B}"/>
    <cellStyle name="Título 2 2 2 2 5" xfId="60579" xr:uid="{957DA46B-3F7D-4642-8076-6D7B7D71FB87}"/>
    <cellStyle name="Título 2 2 2 2 6" xfId="60580" xr:uid="{85594D0D-EF14-44B5-BA72-FD0661541C0E}"/>
    <cellStyle name="Título 2 2 2 2 7" xfId="60581" xr:uid="{6CE8D016-B8A5-463F-BC10-9109B5762E99}"/>
    <cellStyle name="Título 2 2 2 3" xfId="60582" xr:uid="{F93DCAD5-56EC-4B0A-82AF-30B533A94E2D}"/>
    <cellStyle name="Título 2 2 2 3 2" xfId="60583" xr:uid="{A3064696-E196-4E43-88EC-B79C579D5AE0}"/>
    <cellStyle name="Título 2 2 2 4" xfId="60584" xr:uid="{F87F64AA-0D3A-4DAF-A193-A77A5CC20EB3}"/>
    <cellStyle name="Título 2 2 2 5" xfId="60585" xr:uid="{2BCC15AA-44C4-414A-8463-605365E5CB2E}"/>
    <cellStyle name="Título 2 2 2 6" xfId="60586" xr:uid="{7F87ABFF-8A3D-48DA-82A5-A9412C9BF2BF}"/>
    <cellStyle name="Título 2 2 2 7" xfId="60587" xr:uid="{8DDE3C57-2108-440A-BB66-1F6233BBF832}"/>
    <cellStyle name="Título 2 2 3" xfId="60588" xr:uid="{EC7D5C87-EF60-4FB2-94AA-3F759B7DEBF1}"/>
    <cellStyle name="Título 2 2 3 2" xfId="60589" xr:uid="{39F26269-CC3C-48C2-AEFA-A2598213BBCB}"/>
    <cellStyle name="Título 2 2 4" xfId="60590" xr:uid="{43B9C3B5-6F2C-4F8F-A608-8BE05E7BB5A4}"/>
    <cellStyle name="Título 2 2 5" xfId="60591" xr:uid="{3AA3EE5D-FE89-443E-B4A7-6242E90330E5}"/>
    <cellStyle name="Título 2 2 6" xfId="60592" xr:uid="{A1901D89-7493-4DA0-8F4F-C93191F0BEE7}"/>
    <cellStyle name="Título 2 2 7" xfId="60593" xr:uid="{6BAEFFD0-858B-4AA1-9E4E-E2AE1506D1F6}"/>
    <cellStyle name="Título 2 20" xfId="60594" xr:uid="{9CD3CEA6-AB11-4DDE-853A-896BF079EC78}"/>
    <cellStyle name="Título 2 21" xfId="60595" xr:uid="{33BD4AD6-3F70-4F3E-87BC-D5DE5DA5284B}"/>
    <cellStyle name="Título 2 22" xfId="60596" xr:uid="{3404B839-8344-47BD-8BF4-D4728FB03A3A}"/>
    <cellStyle name="Título 2 23" xfId="60597" xr:uid="{AFFAA716-1D08-4A70-B0DA-A4D3ADC0C275}"/>
    <cellStyle name="Título 2 24" xfId="60598" xr:uid="{B95EF4E4-D72F-4174-8EC3-1D9A1F37E79B}"/>
    <cellStyle name="Título 2 25" xfId="60599" xr:uid="{C7E6F2C6-86AA-42C0-9837-8515DA984B67}"/>
    <cellStyle name="Título 2 26" xfId="60600" xr:uid="{DB0C77F0-AF6B-4CB3-8D55-EE691C53CFCC}"/>
    <cellStyle name="Título 2 27" xfId="60601" xr:uid="{253BA2A0-B861-45AE-973B-0FF5CCFCB213}"/>
    <cellStyle name="Título 2 28" xfId="60602" xr:uid="{627D42AB-CDFB-4B7B-9428-B7FD2A573ABE}"/>
    <cellStyle name="Título 2 29" xfId="60603" xr:uid="{157123AB-7EA4-4612-9AA0-C09578F255C6}"/>
    <cellStyle name="Título 2 3" xfId="943" xr:uid="{52683229-0B86-4375-ADF5-9CB2BF5EB089}"/>
    <cellStyle name="Título 2 3 2" xfId="11063" xr:uid="{09B8157E-EE26-47A9-A93F-19A278A35765}"/>
    <cellStyle name="Título 2 3 3" xfId="60604" xr:uid="{B320A04B-A190-42C2-8BA2-874A7DDE4F7E}"/>
    <cellStyle name="Título 2 30" xfId="60605" xr:uid="{18642A14-8343-410F-8E3E-19A8265D5047}"/>
    <cellStyle name="Título 2 31" xfId="60606" xr:uid="{25056DDC-6A08-4FB8-9ED7-8B725A64B628}"/>
    <cellStyle name="Título 2 32" xfId="60607" xr:uid="{D3562F58-0B8D-4DF4-909F-593686C8F3D2}"/>
    <cellStyle name="Título 2 33" xfId="60608" xr:uid="{782F887E-33BE-47D6-B669-D6EC27A36E76}"/>
    <cellStyle name="Título 2 34" xfId="60609" xr:uid="{B6CE9A20-AB45-49C1-8374-B8BFC4056D5E}"/>
    <cellStyle name="Título 2 35" xfId="60610" xr:uid="{5DB03F7C-5B7F-4EBF-835B-4A389AEACD76}"/>
    <cellStyle name="Título 2 36" xfId="60611" xr:uid="{1C683026-6FD8-4009-B510-53BD6EB76768}"/>
    <cellStyle name="Título 2 37" xfId="60612" xr:uid="{0955C9AB-2D44-491F-A564-A812D8698C11}"/>
    <cellStyle name="Título 2 38" xfId="60613" xr:uid="{9A6944D7-CFCA-46E5-86EE-2886307E8E0E}"/>
    <cellStyle name="Título 2 39" xfId="60614" xr:uid="{4481074C-AF14-4F76-A7C8-54C622C47AFF}"/>
    <cellStyle name="Título 2 4" xfId="944" xr:uid="{6A5BB60B-DC11-4E9A-91EC-DBA940ABE4AE}"/>
    <cellStyle name="Título 2 40" xfId="60615" xr:uid="{58195862-276F-4EC0-B378-35CBFDA1908D}"/>
    <cellStyle name="Título 2 41" xfId="60616" xr:uid="{BB615B40-834C-4243-B310-E01ECC900268}"/>
    <cellStyle name="Título 2 42" xfId="60617" xr:uid="{EF844B1C-C6A5-437D-A9F3-083646CE4DE6}"/>
    <cellStyle name="Título 2 43" xfId="60618" xr:uid="{3C6CEBA9-480A-4032-82D6-3444D8C063A1}"/>
    <cellStyle name="Título 2 44" xfId="60619" xr:uid="{CE912340-DEEE-42FB-BFB7-193E7171BF71}"/>
    <cellStyle name="Título 2 45" xfId="60620" xr:uid="{8E7A744C-50CF-41B2-B45A-37B136C4F293}"/>
    <cellStyle name="Título 2 46" xfId="60621" xr:uid="{659DC706-B24B-41E6-B57B-77F862F031F1}"/>
    <cellStyle name="Título 2 47" xfId="60622" xr:uid="{083F5CE3-EFF6-4000-B6B4-0EFF579D8D39}"/>
    <cellStyle name="Título 2 48" xfId="60623" xr:uid="{AF83E98F-DCB2-45F8-A2B4-275F16EC6973}"/>
    <cellStyle name="Título 2 49" xfId="60624" xr:uid="{C9907CD2-44D2-4BB3-B5B2-B1FB835FF106}"/>
    <cellStyle name="Título 2 5" xfId="945" xr:uid="{4F40AE24-8CB5-4701-AE9F-FD67995C5A91}"/>
    <cellStyle name="Título 2 50" xfId="60625" xr:uid="{F708A166-C86D-4FD9-9453-84A00C6A6677}"/>
    <cellStyle name="Título 2 51" xfId="60626" xr:uid="{1D317611-2BB0-48B0-A50B-5E23DEC0B1EB}"/>
    <cellStyle name="Título 2 52" xfId="60627" xr:uid="{ECE72623-5C73-48D2-95E0-E0174BFB8F43}"/>
    <cellStyle name="Título 2 53" xfId="60628" xr:uid="{769A3C12-A8B5-468D-954A-570674E187BD}"/>
    <cellStyle name="Título 2 54" xfId="60629" xr:uid="{1130DCB1-CB21-436E-B720-A951A60ACD2C}"/>
    <cellStyle name="Título 2 55" xfId="60630" xr:uid="{64B9E2EC-D555-4ED9-87AE-48FA6598151C}"/>
    <cellStyle name="Título 2 56" xfId="60631" xr:uid="{92D5F89E-1962-488F-8C83-34A241E43822}"/>
    <cellStyle name="Título 2 57" xfId="60632" xr:uid="{3689A26F-BAC3-434F-8DA4-5BB854279E9A}"/>
    <cellStyle name="Título 2 58" xfId="60633" xr:uid="{0B66D3B4-3BC1-42B8-A353-D421D5835F3E}"/>
    <cellStyle name="Título 2 59" xfId="60634" xr:uid="{24C34FE4-6A8B-483C-AFCA-308372570B17}"/>
    <cellStyle name="Título 2 6" xfId="946" xr:uid="{83E08280-CF82-49BF-9E23-E4C3A36AA75F}"/>
    <cellStyle name="Título 2 6 2" xfId="60635" xr:uid="{41BB0B54-CA49-4F24-89CC-205AADC743BC}"/>
    <cellStyle name="Título 2 60" xfId="60636" xr:uid="{383526AA-A62B-4B15-8787-86C19575EF45}"/>
    <cellStyle name="Título 2 60 2" xfId="60637" xr:uid="{D1ACA571-6B28-4489-8A4A-D935196057A1}"/>
    <cellStyle name="Título 2 61" xfId="60638" xr:uid="{EB4EB113-9118-4C9C-874A-560C7DF8913E}"/>
    <cellStyle name="Título 2 61 2" xfId="60639" xr:uid="{6BDF9413-866C-4BF9-A8A3-0DB3685A1ECF}"/>
    <cellStyle name="Título 2 62" xfId="60640" xr:uid="{A94C41D7-7D4F-46CB-A3F1-AF3D26E50FDB}"/>
    <cellStyle name="Título 2 63" xfId="60641" xr:uid="{41DD7305-F0BA-4DAF-AEEE-6D429E132C97}"/>
    <cellStyle name="Título 2 64" xfId="60642" xr:uid="{8A40D41C-3693-4FE5-B097-A185F3A72A9E}"/>
    <cellStyle name="Título 2 65" xfId="60643" xr:uid="{9B567062-5CD7-42DB-BBA6-8A8F41BEDAE3}"/>
    <cellStyle name="Título 2 66" xfId="60644" xr:uid="{EFD3110D-613A-4CF3-9FE8-CD50643293D9}"/>
    <cellStyle name="Título 2 67" xfId="60645" xr:uid="{0D8F07B5-1AA4-46D5-88C2-817EF4677E24}"/>
    <cellStyle name="Título 2 68" xfId="60646" xr:uid="{C000F8B4-CE67-4C36-A891-810934F499BC}"/>
    <cellStyle name="Título 2 69" xfId="60647" xr:uid="{6640D43C-F44B-4003-99D9-8B52351D58EF}"/>
    <cellStyle name="Título 2 7" xfId="947" xr:uid="{8DEEC099-53D5-4E3A-A284-DC870025CF2F}"/>
    <cellStyle name="Título 2 7 2" xfId="60648" xr:uid="{6FEA8F7D-A9FC-483D-B225-9DBAB34348F5}"/>
    <cellStyle name="Título 2 70" xfId="60649" xr:uid="{C45EB739-F2A0-42AE-97F7-591405E6013D}"/>
    <cellStyle name="Título 2 71" xfId="60650" xr:uid="{121D31A3-16D8-4B06-8794-49B1CB535E11}"/>
    <cellStyle name="Título 2 72" xfId="60651" xr:uid="{CE088AB4-5824-45E1-ADE1-FD70A6ECE345}"/>
    <cellStyle name="Título 2 8" xfId="948" xr:uid="{B60FB0FD-B43B-4080-BC8C-A5394AE4BBA1}"/>
    <cellStyle name="Título 2 8 2" xfId="60652" xr:uid="{98C84D34-3FF3-4463-AD59-2B96B93B7FA5}"/>
    <cellStyle name="Título 2 9" xfId="949" xr:uid="{BFCEBB94-1660-428A-87F9-BD860AA11D04}"/>
    <cellStyle name="Título 2 9 2" xfId="60653" xr:uid="{93E0F2B4-32AF-48A4-B19D-33AD27030C8C}"/>
    <cellStyle name="Título 20" xfId="60654" xr:uid="{07FEB24D-A2BB-403F-8CCB-ABC452055179}"/>
    <cellStyle name="Título 21" xfId="60655" xr:uid="{6121DF0F-FFB9-4080-8E8B-3437D253AAD9}"/>
    <cellStyle name="Título 22" xfId="60656" xr:uid="{53D39159-17A2-43F1-920E-B49E6E2292EF}"/>
    <cellStyle name="Título 23" xfId="60657" xr:uid="{CAEBD467-878C-4D9F-9DF5-37C68FBD0093}"/>
    <cellStyle name="Título 24" xfId="60658" xr:uid="{620BF33D-5D23-4AAA-987E-8BBE1CDA3A05}"/>
    <cellStyle name="Título 25" xfId="60659" xr:uid="{54CCC504-1E0C-4DF7-97AC-66DF8A94D32E}"/>
    <cellStyle name="Título 26" xfId="60660" xr:uid="{D1F4DAC9-26C1-440F-B34B-513D1ED82BB8}"/>
    <cellStyle name="Título 27" xfId="60661" xr:uid="{B56BC044-0B34-4EFB-A870-EA0F99DA6874}"/>
    <cellStyle name="Título 28" xfId="60662" xr:uid="{F05D2E98-2B58-492F-8FB5-FC0B9A2F1938}"/>
    <cellStyle name="Título 29" xfId="60663" xr:uid="{609E552B-EE2A-49AE-96E8-3F594A4E76A8}"/>
    <cellStyle name="Título 3 10" xfId="950" xr:uid="{23B62D90-844C-4556-9DCD-8BA88B17AF8B}"/>
    <cellStyle name="Título 3 10 2" xfId="60664" xr:uid="{0E8D356D-5B94-45F2-BC1A-38672EECDE0D}"/>
    <cellStyle name="Título 3 11" xfId="60665" xr:uid="{F82F6B3C-B9F0-4B3A-A0E3-41D56AE53435}"/>
    <cellStyle name="Título 3 11 2" xfId="60666" xr:uid="{1924D480-C09F-4CA4-A63F-B599F9E7AA30}"/>
    <cellStyle name="Título 3 12" xfId="60667" xr:uid="{6AD12EEF-E2CC-4F9C-A9BF-D2FF29D02A0E}"/>
    <cellStyle name="Título 3 12 2" xfId="60668" xr:uid="{04BE78D8-A89F-4C2D-9DA0-8C9777AB381E}"/>
    <cellStyle name="Título 3 13" xfId="60669" xr:uid="{40F1A199-2264-415C-BC61-21DFA1637C5D}"/>
    <cellStyle name="Título 3 14" xfId="60670" xr:uid="{BE8F45F8-FABA-4152-9AD3-93E97C39DF32}"/>
    <cellStyle name="Título 3 15" xfId="60671" xr:uid="{FAE0D3D8-2DDB-4978-AC1C-9F081B7B0344}"/>
    <cellStyle name="Título 3 16" xfId="60672" xr:uid="{D1876BE6-BA0A-45B9-A21D-BD291348A70E}"/>
    <cellStyle name="Título 3 17" xfId="60673" xr:uid="{6B390739-6388-4BCA-A8BC-70B32FF27CB8}"/>
    <cellStyle name="Título 3 18" xfId="60674" xr:uid="{72B7594B-F320-4FC2-B4E3-233C7EB9EB3D}"/>
    <cellStyle name="Título 3 19" xfId="60675" xr:uid="{BC5C372C-E6C0-4E0B-BB43-83C74DFCCD99}"/>
    <cellStyle name="Título 3 2" xfId="951" xr:uid="{2529E744-8AB0-465E-B03C-43F4C66C7287}"/>
    <cellStyle name="Título 3 2 2" xfId="11064" xr:uid="{42459325-C2EC-4E9F-8015-9B87651A323C}"/>
    <cellStyle name="Título 3 2 2 2" xfId="60676" xr:uid="{3F0F07FC-7DBF-442A-A1E9-A48A01FA7F4B}"/>
    <cellStyle name="Título 3 2 2 2 2" xfId="60677" xr:uid="{676A37F4-1315-4E0A-8D7A-5449DF39D92A}"/>
    <cellStyle name="Título 3 2 2 2 2 2" xfId="60678" xr:uid="{EEFDAF16-2E86-492F-BE72-87F5BACB6A03}"/>
    <cellStyle name="Título 3 2 2 2 2 2 2" xfId="60679" xr:uid="{940C9BBF-F018-4BB3-92E4-4E1B75749EBE}"/>
    <cellStyle name="Título 3 2 2 2 2 2 3" xfId="60680" xr:uid="{7BB841A1-86EF-4EC1-8BF7-9A41889A4830}"/>
    <cellStyle name="Título 3 2 2 2 2 3" xfId="60681" xr:uid="{24B9ACFC-B494-496C-B7EB-6F6C2D561A67}"/>
    <cellStyle name="Título 3 2 2 2 3" xfId="60682" xr:uid="{B3E63E7C-E835-4717-B44D-1E3E7AE20AA0}"/>
    <cellStyle name="Título 3 2 2 2 4" xfId="60683" xr:uid="{03E677D5-B7AF-434C-93D0-E0B16DF28351}"/>
    <cellStyle name="Título 3 2 2 2 5" xfId="60684" xr:uid="{307BC826-8230-41FA-A985-3B903C6C96F2}"/>
    <cellStyle name="Título 3 2 2 2 6" xfId="60685" xr:uid="{F223C52C-E550-40E9-BA1C-658DAF7149C2}"/>
    <cellStyle name="Título 3 2 2 2 7" xfId="60686" xr:uid="{CA02AC04-D3DB-49CC-ADA2-9E8B58F5D022}"/>
    <cellStyle name="Título 3 2 2 3" xfId="60687" xr:uid="{C0DF57EC-CF65-4882-8B0E-819D186A947E}"/>
    <cellStyle name="Título 3 2 2 3 2" xfId="60688" xr:uid="{601CE628-EA28-45B1-AC41-2DC7E5F543FE}"/>
    <cellStyle name="Título 3 2 2 4" xfId="60689" xr:uid="{9F6AA099-A93C-4EDF-8ECF-6A2FBFE6B083}"/>
    <cellStyle name="Título 3 2 2 5" xfId="60690" xr:uid="{97A31D60-4390-4691-9501-2896E74CB916}"/>
    <cellStyle name="Título 3 2 2 6" xfId="60691" xr:uid="{C10FB1F1-091B-492A-9E48-2F975C324A1E}"/>
    <cellStyle name="Título 3 2 2 7" xfId="60692" xr:uid="{EBFB56F1-C5B3-4B1B-AD00-06C663D4B2B8}"/>
    <cellStyle name="Título 3 2 3" xfId="60693" xr:uid="{6A3D9A65-8908-4ACB-B813-15624CD5F81C}"/>
    <cellStyle name="Título 3 2 3 2" xfId="60694" xr:uid="{244F256F-5163-462C-810F-C6031ABFB2EF}"/>
    <cellStyle name="Título 3 2 4" xfId="60695" xr:uid="{837F3DAA-FBDB-4A4E-B6CB-4B93025A99A1}"/>
    <cellStyle name="Título 3 2 5" xfId="60696" xr:uid="{4C132E18-9B00-4C90-958D-824B128225BA}"/>
    <cellStyle name="Título 3 2 6" xfId="60697" xr:uid="{686E8EED-AD75-4BD3-A292-BCD6CA49D3D5}"/>
    <cellStyle name="Título 3 2 7" xfId="60698" xr:uid="{CF2EB656-1352-42C7-A079-0F7301B6F2DA}"/>
    <cellStyle name="Título 3 20" xfId="60699" xr:uid="{10DEF9D2-82CE-4552-99EE-D6F24A8C88D8}"/>
    <cellStyle name="Título 3 21" xfId="60700" xr:uid="{82E559D2-9D44-44D2-BF17-254CD0C2661C}"/>
    <cellStyle name="Título 3 22" xfId="60701" xr:uid="{77336486-0983-4341-B9D9-ECE2F09D6CC5}"/>
    <cellStyle name="Título 3 23" xfId="60702" xr:uid="{2DFEA7F1-516E-416A-957C-39DC1D6736BA}"/>
    <cellStyle name="Título 3 24" xfId="60703" xr:uid="{ED39D25F-73A0-41EE-8E80-4D6D057C99A3}"/>
    <cellStyle name="Título 3 25" xfId="60704" xr:uid="{3CCC5160-2451-4C8C-ABDC-259A74E24895}"/>
    <cellStyle name="Título 3 26" xfId="60705" xr:uid="{951D4C7D-44A4-4887-89D2-751993A9977B}"/>
    <cellStyle name="Título 3 27" xfId="60706" xr:uid="{995FBACC-B03D-408A-9D28-79F49236C65F}"/>
    <cellStyle name="Título 3 28" xfId="60707" xr:uid="{2D8A193B-3A1F-46FD-B47D-1556C734EF3C}"/>
    <cellStyle name="Título 3 29" xfId="60708" xr:uid="{875D79D0-6466-402B-A354-90A623C88855}"/>
    <cellStyle name="Título 3 3" xfId="952" xr:uid="{B8BC8C74-8C48-4234-A416-4A5508085F58}"/>
    <cellStyle name="Título 3 3 2" xfId="11065" xr:uid="{838417C9-1AFF-45DC-9EEB-FEF72B3CC640}"/>
    <cellStyle name="Título 3 3 3" xfId="60709" xr:uid="{97635F74-4BE4-4268-811A-CE7A1B134DFC}"/>
    <cellStyle name="Título 3 30" xfId="60710" xr:uid="{42BF0B72-EE65-4681-8748-7AC9759D588B}"/>
    <cellStyle name="Título 3 31" xfId="60711" xr:uid="{EB09535F-40C3-41A5-8C7D-3EA7B652FCA4}"/>
    <cellStyle name="Título 3 32" xfId="60712" xr:uid="{952795A7-55A5-4B89-9D52-AC8493536F72}"/>
    <cellStyle name="Título 3 33" xfId="60713" xr:uid="{0D6C9919-3C7A-4B3E-8E8E-8E2680B98C89}"/>
    <cellStyle name="Título 3 34" xfId="60714" xr:uid="{E0023A63-05BD-42C2-9371-DE1626997859}"/>
    <cellStyle name="Título 3 35" xfId="60715" xr:uid="{84F67360-9F00-4A3F-B6AC-A1927CC255BA}"/>
    <cellStyle name="Título 3 36" xfId="60716" xr:uid="{4C2E1363-2EC9-4328-9691-4962D10A1AB5}"/>
    <cellStyle name="Título 3 37" xfId="60717" xr:uid="{694D4E53-33D5-4A4F-AE86-B08744D0A383}"/>
    <cellStyle name="Título 3 38" xfId="60718" xr:uid="{5A911C57-34E9-4E6F-A265-BDDDE1801E9F}"/>
    <cellStyle name="Título 3 39" xfId="60719" xr:uid="{C2F5495A-F290-4E54-9148-12384E682AC0}"/>
    <cellStyle name="Título 3 4" xfId="953" xr:uid="{03DD192D-324F-4866-8EF2-3528020FE58E}"/>
    <cellStyle name="Título 3 40" xfId="60720" xr:uid="{47CA6714-B0FE-49B9-AB88-DFD5F5221764}"/>
    <cellStyle name="Título 3 41" xfId="60721" xr:uid="{1D44C2EF-2A87-4F48-91C7-D6E0BDD37C52}"/>
    <cellStyle name="Título 3 42" xfId="60722" xr:uid="{601BF86D-EC69-479D-9DB9-287215B5A15B}"/>
    <cellStyle name="Título 3 43" xfId="60723" xr:uid="{F479C00E-E249-4EF8-88D8-A7C94229EEEC}"/>
    <cellStyle name="Título 3 44" xfId="60724" xr:uid="{B52FDC4C-62F8-489F-9DF0-E4BC43DAB08B}"/>
    <cellStyle name="Título 3 45" xfId="60725" xr:uid="{4AAF242F-960A-441B-B40C-CD81A961D0E5}"/>
    <cellStyle name="Título 3 46" xfId="60726" xr:uid="{999B301F-3057-46A8-82CA-5A753A04B751}"/>
    <cellStyle name="Título 3 47" xfId="60727" xr:uid="{1D4E03DD-C99C-4824-8096-8FFD5E00F233}"/>
    <cellStyle name="Título 3 48" xfId="60728" xr:uid="{AD6FDE43-2BFD-44A9-8017-5E028F64BECA}"/>
    <cellStyle name="Título 3 49" xfId="60729" xr:uid="{5F957563-8BBC-402E-8914-060902BCD72A}"/>
    <cellStyle name="Título 3 5" xfId="954" xr:uid="{9F2E45FE-64B1-414F-A638-EEF362219B13}"/>
    <cellStyle name="Título 3 50" xfId="60730" xr:uid="{2468B66E-25F4-48CF-9F40-FF41EC0A0817}"/>
    <cellStyle name="Título 3 51" xfId="60731" xr:uid="{46E5864E-C282-4939-9858-274B798CDD7D}"/>
    <cellStyle name="Título 3 52" xfId="60732" xr:uid="{E53468F3-C47A-44C2-B711-2EF4DCA19395}"/>
    <cellStyle name="Título 3 53" xfId="60733" xr:uid="{A0B60D02-FAC9-47E4-9188-113A297CD36D}"/>
    <cellStyle name="Título 3 54" xfId="60734" xr:uid="{D28F83ED-2E70-4F6D-8F81-D716C00B7DE5}"/>
    <cellStyle name="Título 3 55" xfId="60735" xr:uid="{76EE2C9E-95F0-4D2D-BCC0-612AB1542284}"/>
    <cellStyle name="Título 3 56" xfId="60736" xr:uid="{987ABBEA-8C7B-4272-8E12-0443C72E29D6}"/>
    <cellStyle name="Título 3 57" xfId="60737" xr:uid="{ACBBBB81-E173-4F1E-8A4C-675D01C2249C}"/>
    <cellStyle name="Título 3 58" xfId="60738" xr:uid="{99F5745B-8462-41C0-802D-901342134CAD}"/>
    <cellStyle name="Título 3 59" xfId="60739" xr:uid="{22D3E5A4-8FA5-4CAC-810D-B50D0F2278C8}"/>
    <cellStyle name="Título 3 6" xfId="955" xr:uid="{4470F717-FA5A-4662-A9FF-26436B1F619B}"/>
    <cellStyle name="Título 3 6 2" xfId="60740" xr:uid="{52E1C9D7-7A80-49E5-80DC-00F741E95AE3}"/>
    <cellStyle name="Título 3 60" xfId="60741" xr:uid="{B40EDBCD-31B2-476C-BA76-30CA385667B4}"/>
    <cellStyle name="Título 3 60 2" xfId="60742" xr:uid="{C9BB5BC7-8762-4299-9A7A-258E31B41818}"/>
    <cellStyle name="Título 3 61" xfId="60743" xr:uid="{92037B00-6254-47CB-8A2B-9EE6D76125BE}"/>
    <cellStyle name="Título 3 61 2" xfId="60744" xr:uid="{B3FE1F6E-73BB-401E-B634-F79618046834}"/>
    <cellStyle name="Título 3 62" xfId="60745" xr:uid="{2E8F1BFE-CBC2-40E9-8C60-0CDD01FCDD96}"/>
    <cellStyle name="Título 3 63" xfId="60746" xr:uid="{3E55804D-B249-429F-8AED-971E5D1F23B5}"/>
    <cellStyle name="Título 3 64" xfId="60747" xr:uid="{B092318D-4C61-4E6D-BDD9-9B103DD1E38A}"/>
    <cellStyle name="Título 3 65" xfId="60748" xr:uid="{AFB331FD-E59C-4699-AD13-CE13FFBF4754}"/>
    <cellStyle name="Título 3 66" xfId="60749" xr:uid="{92DDAA69-8A2B-4B13-9471-2B7BBD338732}"/>
    <cellStyle name="Título 3 67" xfId="60750" xr:uid="{30C128B8-9FA4-4FB7-BC55-F373A6BD8FC1}"/>
    <cellStyle name="Título 3 68" xfId="60751" xr:uid="{8CD19687-9B47-4866-A0E3-162DD235FB51}"/>
    <cellStyle name="Título 3 69" xfId="60752" xr:uid="{7F9B205D-7F8B-4698-AFFE-36EA6B844A97}"/>
    <cellStyle name="Título 3 7" xfId="956" xr:uid="{879EBF80-C70E-4CD0-926F-175BFA87E64F}"/>
    <cellStyle name="Título 3 7 2" xfId="60753" xr:uid="{D81A56C4-697D-4005-8D49-259CC91CF946}"/>
    <cellStyle name="Título 3 70" xfId="60754" xr:uid="{12C2EF44-44D3-496A-9BEF-316613CD1BA7}"/>
    <cellStyle name="Título 3 71" xfId="60755" xr:uid="{EC9FD771-287D-4CDA-8A55-831E936C4FF3}"/>
    <cellStyle name="Título 3 72" xfId="60756" xr:uid="{2FC4DF50-FDE5-431C-8275-B1A5FAE5ED66}"/>
    <cellStyle name="Título 3 8" xfId="957" xr:uid="{F661E16A-5CA1-486A-B285-45204B97407C}"/>
    <cellStyle name="Título 3 8 2" xfId="60757" xr:uid="{C095A281-335E-476F-BBB6-0AB5F84FF5CD}"/>
    <cellStyle name="Título 3 9" xfId="958" xr:uid="{8F1AC290-47CB-4DE0-B67D-B6647E931A7B}"/>
    <cellStyle name="Título 3 9 2" xfId="60758" xr:uid="{62F432F9-F032-4A37-A2EC-E71B6816890C}"/>
    <cellStyle name="Título 30" xfId="60759" xr:uid="{EF599A2A-03CE-437D-9314-DA46934EF5E8}"/>
    <cellStyle name="Título 31" xfId="60760" xr:uid="{A737DE76-45E0-49F7-804C-9D6E51E672F7}"/>
    <cellStyle name="Título 32" xfId="60761" xr:uid="{68C09D5D-17B0-430E-9D6F-ABB27547469F}"/>
    <cellStyle name="Título 33" xfId="60762" xr:uid="{0A51E37E-A8AD-4361-98FE-90382FB157BE}"/>
    <cellStyle name="Título 34" xfId="60763" xr:uid="{A3CA0062-4109-4D94-A98C-9D05094C0940}"/>
    <cellStyle name="Título 35" xfId="60764" xr:uid="{7DB4830C-D6E2-4580-B27D-85E43F4C4768}"/>
    <cellStyle name="Título 36" xfId="60765" xr:uid="{2D3FACDD-7D43-4A89-8E1F-D3D64C0B1EC3}"/>
    <cellStyle name="Título 37" xfId="60766" xr:uid="{B64BDD13-4EAF-4516-AC00-92E2869F9526}"/>
    <cellStyle name="Título 38" xfId="60767" xr:uid="{212AFF80-221D-4899-8C40-0F90EB18713B}"/>
    <cellStyle name="Título 39" xfId="60768" xr:uid="{F75A3EAC-56D1-4F42-8BFB-BDDFDF88FBBF}"/>
    <cellStyle name="Título 4" xfId="959" xr:uid="{E8CE86E1-DE92-4B3A-A064-410D26659E98}"/>
    <cellStyle name="Título 4 2" xfId="60769" xr:uid="{9395577C-B2FE-4136-BD6D-A4EFCF3C5C5E}"/>
    <cellStyle name="Título 4 2 2" xfId="60770" xr:uid="{C36440C3-4563-4580-A622-884C5A4C717D}"/>
    <cellStyle name="Título 4 2 2 2" xfId="60771" xr:uid="{118E97EA-E6CA-476C-AC02-FBE55CE83114}"/>
    <cellStyle name="Título 4 2 2 2 2" xfId="60772" xr:uid="{2F770C3B-2B69-4DC9-8D58-5C015A417CAF}"/>
    <cellStyle name="Título 4 2 2 2 2 2" xfId="60773" xr:uid="{E16DD2F5-4E45-4D89-9BB1-B94FE6E4BF65}"/>
    <cellStyle name="Título 4 2 2 2 2 3" xfId="60774" xr:uid="{28B01564-9141-41F9-9A8B-B6979928B633}"/>
    <cellStyle name="Título 4 2 2 2 3" xfId="60775" xr:uid="{5B1BED1E-58D1-4A2E-9DF8-115DA1944A55}"/>
    <cellStyle name="Título 4 2 2 3" xfId="60776" xr:uid="{AC6EA2FE-9189-48A1-AB6E-58DA80C559EE}"/>
    <cellStyle name="Título 4 2 2 4" xfId="60777" xr:uid="{CA3D7DEB-91B3-40D0-8C06-35414F43554E}"/>
    <cellStyle name="Título 4 2 2 5" xfId="60778" xr:uid="{81F19E44-D2B1-4FEC-BF57-4C1619878DB9}"/>
    <cellStyle name="Título 4 2 2 6" xfId="60779" xr:uid="{8F70B2E0-B367-4AD0-A803-3DA9AAA51CBD}"/>
    <cellStyle name="Título 4 2 2 7" xfId="60780" xr:uid="{80CB3A2E-CBEF-4F83-9DF0-498B0DE9B14A}"/>
    <cellStyle name="Título 4 2 3" xfId="60781" xr:uid="{1C91DEBB-9BA0-4056-A3D0-2A59E78E4680}"/>
    <cellStyle name="Título 4 2 3 2" xfId="60782" xr:uid="{A6133D76-45F2-4B9A-ACF1-17866E8390D9}"/>
    <cellStyle name="Título 4 2 4" xfId="60783" xr:uid="{3CBE6E14-1C0D-46D9-B11D-1CA27CED92BC}"/>
    <cellStyle name="Título 4 2 5" xfId="60784" xr:uid="{65AE692D-030D-4DC8-97F7-F6F2D21953DD}"/>
    <cellStyle name="Título 4 2 6" xfId="60785" xr:uid="{BC5651C2-3D21-4350-8829-BDE8A4D880E2}"/>
    <cellStyle name="Título 4 2 7" xfId="60786" xr:uid="{B1D746BB-7E9C-43BB-BB49-2139FADF6BBB}"/>
    <cellStyle name="Título 4 3" xfId="60787" xr:uid="{299C66BE-6752-4D01-B2E8-69DE5ABC952A}"/>
    <cellStyle name="Título 4 3 2" xfId="60788" xr:uid="{D394EFCC-9600-4390-A2AA-82AB7B5B28F1}"/>
    <cellStyle name="Título 4 4" xfId="60789" xr:uid="{11171CF8-47EC-4A21-A545-E19EF3B0F01D}"/>
    <cellStyle name="Título 4 5" xfId="60790" xr:uid="{BA379F39-4C61-4C39-B230-65F387DEAE72}"/>
    <cellStyle name="Título 4 6" xfId="60791" xr:uid="{1C487DBC-F053-4A87-95A5-FB2C715C2484}"/>
    <cellStyle name="Título 4 7" xfId="60792" xr:uid="{2CA1E12A-97A6-4CA3-9F37-281691F11A85}"/>
    <cellStyle name="Título 4 8" xfId="61322" xr:uid="{D19D0CCE-ED3F-4282-AF46-E7587D74EC6C}"/>
    <cellStyle name="Título 40" xfId="60793" xr:uid="{A9A59E7A-B401-4836-9CA8-66B27BE6BC67}"/>
    <cellStyle name="Título 41" xfId="60794" xr:uid="{21A7C786-93F9-43CD-9363-2D372FBB3300}"/>
    <cellStyle name="Título 42" xfId="60795" xr:uid="{D7116FBB-D40A-4AFC-8350-8E8DD57F0695}"/>
    <cellStyle name="Título 43" xfId="60796" xr:uid="{7070E4DC-6D08-4098-9167-2A5713038B84}"/>
    <cellStyle name="Título 44" xfId="60797" xr:uid="{37005D3E-2259-4863-8839-0780F463A307}"/>
    <cellStyle name="Título 45" xfId="60798" xr:uid="{E27F7677-2269-477A-844A-98FD72AA2B24}"/>
    <cellStyle name="Título 46" xfId="60799" xr:uid="{8842887A-E20C-4E7B-B614-A410F5004742}"/>
    <cellStyle name="Título 47" xfId="60800" xr:uid="{4438882D-6D89-4E6D-B4A6-889D4422A50C}"/>
    <cellStyle name="Título 48" xfId="60801" xr:uid="{CCE0B0C1-07F2-4262-A6A3-16CE51E1BEB8}"/>
    <cellStyle name="Título 49" xfId="60802" xr:uid="{459660C7-7ECE-49CF-94A6-260E320F9DFD}"/>
    <cellStyle name="Título 5" xfId="960" xr:uid="{D7112C6F-4E0B-4761-9F70-10136C48EEA9}"/>
    <cellStyle name="Título 5 2" xfId="60803" xr:uid="{87EAC2E5-32F3-4D4B-A078-897035C4458A}"/>
    <cellStyle name="Título 5 3" xfId="60804" xr:uid="{BE37C007-DD19-4872-87AE-0C7F322B50B3}"/>
    <cellStyle name="Título 50" xfId="60805" xr:uid="{8038D947-FFFD-4983-BFE4-E8D0395FFE17}"/>
    <cellStyle name="Título 51" xfId="60806" xr:uid="{2ACDAA4B-3A2A-4201-A940-8D62182A4137}"/>
    <cellStyle name="Título 52" xfId="60807" xr:uid="{608C0922-A59F-4DE2-A0DD-31F7D3136989}"/>
    <cellStyle name="Título 53" xfId="60808" xr:uid="{2668E11E-3329-4E68-95FD-20B1445A7CE9}"/>
    <cellStyle name="Título 54" xfId="60809" xr:uid="{1CA14A8D-8A7C-4635-A298-B602CE8DEB09}"/>
    <cellStyle name="Título 55" xfId="60810" xr:uid="{3E5A1639-D1D8-46C9-B374-E918AD02A273}"/>
    <cellStyle name="Título 56" xfId="60811" xr:uid="{C5FABF3F-38BD-46E0-8BD0-00A93D81FA1F}"/>
    <cellStyle name="Título 57" xfId="60812" xr:uid="{1ACAD763-7FB6-44F2-8EA6-E72F27F46C4E}"/>
    <cellStyle name="Título 58" xfId="60813" xr:uid="{574F48E3-4C95-4E73-953D-C188008CE1EC}"/>
    <cellStyle name="Título 59" xfId="60814" xr:uid="{7092856A-D8ED-4A2F-8889-F19C41685A3C}"/>
    <cellStyle name="Título 6" xfId="961" xr:uid="{0BA25208-7C32-490F-A568-D86D41F4F55C}"/>
    <cellStyle name="Título 60" xfId="60815" xr:uid="{28060905-09FB-4824-A2D6-E0302121499A}"/>
    <cellStyle name="Título 61" xfId="60816" xr:uid="{9330D0C9-9002-419B-A2E4-37FE372BC73E}"/>
    <cellStyle name="Título 62" xfId="60817" xr:uid="{40A2CD56-EEB5-4CFB-97C9-E8630876B70B}"/>
    <cellStyle name="Título 62 2" xfId="60818" xr:uid="{04C7192B-1A9D-4D76-9541-F24F9F661640}"/>
    <cellStyle name="Título 63" xfId="60819" xr:uid="{940ECB5C-90D5-4E96-ACDB-9EB37FE59065}"/>
    <cellStyle name="Título 63 2" xfId="60820" xr:uid="{CBF75AB0-24C3-48E3-8E34-CB96ED4E8FB4}"/>
    <cellStyle name="Título 64" xfId="60821" xr:uid="{E714A287-A635-46EB-8EF1-087A440B4978}"/>
    <cellStyle name="Título 65" xfId="60822" xr:uid="{0A7DD51F-5825-41CB-BECA-A3C59683F2F2}"/>
    <cellStyle name="Título 66" xfId="60823" xr:uid="{25BBA0A1-6599-4658-81D4-F0174CC1A729}"/>
    <cellStyle name="Título 67" xfId="60824" xr:uid="{252B07D9-276F-4617-88FD-36F37B2C472E}"/>
    <cellStyle name="Título 68" xfId="60825" xr:uid="{30C7BAF3-A56C-481A-896F-58DCBDB4C625}"/>
    <cellStyle name="Título 69" xfId="60826" xr:uid="{9B316E4D-D3B9-405B-8A4C-A8B541BAC245}"/>
    <cellStyle name="Título 7" xfId="962" xr:uid="{3EF1C313-5E6E-407F-83E7-BC1061FE624D}"/>
    <cellStyle name="Título 70" xfId="60827" xr:uid="{07AF30BB-F598-4FD8-A58B-18B70D5109A4}"/>
    <cellStyle name="Título 71" xfId="60828" xr:uid="{5E4720C4-3A16-494B-B6EE-C5407C40481D}"/>
    <cellStyle name="Título 72" xfId="60829" xr:uid="{1DA67AA4-85DD-4261-BAA0-A3DAF5FE66A2}"/>
    <cellStyle name="Título 8" xfId="963" xr:uid="{7A1922B7-5772-44F2-9E41-EF87D3A5998C}"/>
    <cellStyle name="Título 9" xfId="964" xr:uid="{A886DE7D-8795-4C49-B663-6875CED0B420}"/>
    <cellStyle name="Total" xfId="30" builtinId="25" customBuiltin="1"/>
    <cellStyle name="Total 10" xfId="965" xr:uid="{2E83E27E-51A8-45B0-AEE3-FE9C275DA52B}"/>
    <cellStyle name="Total 10 2" xfId="60830" xr:uid="{5FD42007-8E2B-443A-A14F-25845DE4797E}"/>
    <cellStyle name="Total 11" xfId="60831" xr:uid="{06354A5B-B782-42FB-8BC6-EF382CFF1C0D}"/>
    <cellStyle name="Total 11 2" xfId="60832" xr:uid="{9E4E3C39-C68C-4997-8536-86BD0087D8E7}"/>
    <cellStyle name="Total 12" xfId="60833" xr:uid="{3F7A57D7-5615-443C-AEAE-2F92DE3D44D8}"/>
    <cellStyle name="Total 12 2" xfId="60834" xr:uid="{39C81711-FAA1-451E-A66D-315C1BD7ACF7}"/>
    <cellStyle name="Total 13" xfId="60835" xr:uid="{6FFFB407-EAC6-41B2-A3CF-74BAC4895854}"/>
    <cellStyle name="Total 14" xfId="60836" xr:uid="{11856688-4680-4F08-B949-1D6BCE8A3896}"/>
    <cellStyle name="Total 15" xfId="60837" xr:uid="{C9A9FD56-EE3F-492D-BD7A-07EAF8E45B5A}"/>
    <cellStyle name="Total 16" xfId="60838" xr:uid="{2907384D-767A-4E57-9B70-C6C1FABF2D32}"/>
    <cellStyle name="Total 17" xfId="60839" xr:uid="{C221263F-A75A-49F9-A633-434724BABC0A}"/>
    <cellStyle name="Total 18" xfId="60840" xr:uid="{234FAD83-748B-47C7-8A31-C5043FDC69BB}"/>
    <cellStyle name="Total 19" xfId="60841" xr:uid="{31DB5489-3890-4607-99E2-C526948108D6}"/>
    <cellStyle name="Total 2" xfId="966" xr:uid="{539A566F-6933-41EE-931D-7EE934F6F356}"/>
    <cellStyle name="Total 2 2" xfId="11066" xr:uid="{DF648570-4108-46B2-9357-229678D88206}"/>
    <cellStyle name="Total 2 2 2" xfId="60842" xr:uid="{08229651-DC22-42C4-A610-842D68187CD2}"/>
    <cellStyle name="Total 2 2 2 2" xfId="60843" xr:uid="{5E6AAEC8-001C-4CAE-BB49-B7260C9BCC0B}"/>
    <cellStyle name="Total 2 2 2 2 2" xfId="60844" xr:uid="{EB912B40-87FB-49E8-9C9B-D6232786A23C}"/>
    <cellStyle name="Total 2 2 2 2 2 2" xfId="60845" xr:uid="{86204B15-3943-4F61-8AC2-278DBB7D523E}"/>
    <cellStyle name="Total 2 2 2 2 2 3" xfId="60846" xr:uid="{C85D0F42-9D9A-4DA4-878B-C05813C9692F}"/>
    <cellStyle name="Total 2 2 2 2 3" xfId="60847" xr:uid="{47FDA29D-5D3D-46B7-9089-1728BECE5980}"/>
    <cellStyle name="Total 2 2 2 2 3 2" xfId="60848" xr:uid="{584FA7DA-829B-4684-B28F-44846B5331D4}"/>
    <cellStyle name="Total 2 2 2 2 3 2 2" xfId="60849" xr:uid="{3DA12EB7-822D-422F-936E-C89E8DEEB276}"/>
    <cellStyle name="Total 2 2 2 2 3 3" xfId="60850" xr:uid="{8841AEFD-6931-4C9B-9B36-009442B3E61B}"/>
    <cellStyle name="Total 2 2 2 2 4" xfId="60851" xr:uid="{F6C28F27-2681-471B-BE13-E6AA5A2007F9}"/>
    <cellStyle name="Total 2 2 2 2 4 2" xfId="60852" xr:uid="{645F1D33-3F39-4869-928C-C2D4878037C3}"/>
    <cellStyle name="Total 2 2 2 2 5" xfId="60853" xr:uid="{5434DF06-FA21-4AEE-BB39-22FFCBFDC674}"/>
    <cellStyle name="Total 2 2 2 3" xfId="60854" xr:uid="{B21E7361-2E79-4182-AEAC-42AE30CC05C6}"/>
    <cellStyle name="Total 2 2 2 4" xfId="60855" xr:uid="{E421697B-4FB9-4074-866C-A6D40A471E8D}"/>
    <cellStyle name="Total 2 2 2 5" xfId="60856" xr:uid="{F6B9C5A6-0600-44F2-9A97-5DC003590CEF}"/>
    <cellStyle name="Total 2 2 2 6" xfId="60857" xr:uid="{153EBDD9-E03B-45E6-8223-17F644929A63}"/>
    <cellStyle name="Total 2 2 2 7" xfId="60858" xr:uid="{9DBDB477-0E4C-4A27-A2D0-BFF5A55C8988}"/>
    <cellStyle name="Total 2 2 3" xfId="60859" xr:uid="{6FC9BE89-D330-4A77-BA3F-3E9140D91472}"/>
    <cellStyle name="Total 2 2 3 2" xfId="60860" xr:uid="{AB9A39C3-9038-464A-8195-2D24E04D19EA}"/>
    <cellStyle name="Total 2 2 3 2 2" xfId="60861" xr:uid="{C2E5CAA9-7291-4564-90FE-A69BE0EA4838}"/>
    <cellStyle name="Total 2 2 3 2 2 2" xfId="60862" xr:uid="{7C950169-B4D9-4C3F-811B-46604A8425A2}"/>
    <cellStyle name="Total 2 2 3 2 3" xfId="60863" xr:uid="{A80CFF8E-50D3-465C-863B-962721C32494}"/>
    <cellStyle name="Total 2 2 4" xfId="60864" xr:uid="{DAD507E5-531E-42B2-830A-C96E9546FFA9}"/>
    <cellStyle name="Total 2 2 4 2" xfId="60865" xr:uid="{82E3E865-4B2C-456E-A9A4-AEEDBFC4EBFB}"/>
    <cellStyle name="Total 2 2 4 2 2" xfId="60866" xr:uid="{31B7D9F7-8E72-4911-B261-966444DE7145}"/>
    <cellStyle name="Total 2 2 4 3" xfId="60867" xr:uid="{A085880F-201B-4125-9C01-F890EB8D8ADF}"/>
    <cellStyle name="Total 2 2 5" xfId="60868" xr:uid="{819AC5D9-D0A8-4C13-99D1-34B73F712C04}"/>
    <cellStyle name="Total 2 2 5 2" xfId="60869" xr:uid="{3AC6CD82-FD26-4698-AC78-63DDDF797CBA}"/>
    <cellStyle name="Total 2 2 5 2 2" xfId="60870" xr:uid="{66A50EE4-C027-451E-86A1-4D747D2746CD}"/>
    <cellStyle name="Total 2 2 5 3" xfId="60871" xr:uid="{ACD5F8E3-D5FE-4AD8-8F02-C0F7B40E7B5B}"/>
    <cellStyle name="Total 2 2 6" xfId="60872" xr:uid="{9CA604A3-F3BD-4F50-8E28-2D56A72202B5}"/>
    <cellStyle name="Total 2 2 6 2" xfId="60873" xr:uid="{BF6325F7-8A6C-4855-A6F0-629FD26000A5}"/>
    <cellStyle name="Total 2 2 6 2 2" xfId="60874" xr:uid="{EFC8C598-C441-4529-BA96-2B6E541AD71E}"/>
    <cellStyle name="Total 2 2 6 3" xfId="60875" xr:uid="{661A2D14-9C76-4AC2-B429-FFDFD8D69B40}"/>
    <cellStyle name="Total 2 2 7" xfId="60876" xr:uid="{96890596-1E6C-44D5-A4C0-7421DB25367E}"/>
    <cellStyle name="Total 2 2 7 2" xfId="60877" xr:uid="{A914D40C-BED9-4D58-A8C2-FBA4D94B86E2}"/>
    <cellStyle name="Total 2 2 7 2 2" xfId="60878" xr:uid="{E125AEE0-AB30-4628-A2EE-09D62B1709E8}"/>
    <cellStyle name="Total 2 2 7 3" xfId="60879" xr:uid="{7B5B80AC-BE74-4582-86D8-FED78B2F698C}"/>
    <cellStyle name="Total 2 2 8" xfId="60880" xr:uid="{DBAF863D-D6E6-4F0A-9301-B2C70D0823ED}"/>
    <cellStyle name="Total 2 2 8 2" xfId="60881" xr:uid="{AAB51C8D-FCEC-4831-AE8F-C1EE29091517}"/>
    <cellStyle name="Total 2 2 9" xfId="60882" xr:uid="{3D177349-B31A-4316-9B2A-5901979DF6A0}"/>
    <cellStyle name="Total 2 3" xfId="60883" xr:uid="{E04D4753-61A2-49BF-949B-57CC4C230526}"/>
    <cellStyle name="Total 2 3 2" xfId="60884" xr:uid="{75614F22-D34E-4D2C-BE28-4452018018A5}"/>
    <cellStyle name="Total 2 3 3" xfId="60885" xr:uid="{18BF6B6A-BF12-4F63-89E6-9FC41304C6E5}"/>
    <cellStyle name="Total 2 3 3 2" xfId="60886" xr:uid="{1FF5F613-9D8C-4365-8F9C-4B3D15E59A11}"/>
    <cellStyle name="Total 2 3 4" xfId="60887" xr:uid="{DA6A13D2-BEF5-4028-8456-4C713A9FB400}"/>
    <cellStyle name="Total 2 4" xfId="60888" xr:uid="{AD6D4435-FB6C-4752-9129-3F301C31C9A4}"/>
    <cellStyle name="Total 2 5" xfId="60889" xr:uid="{433ADD8E-A907-43F1-B0E1-75CA74AF8DBB}"/>
    <cellStyle name="Total 2 6" xfId="60890" xr:uid="{D012237B-FA5E-482F-8496-DF5B396733C6}"/>
    <cellStyle name="Total 2 7" xfId="60891" xr:uid="{7B0D7049-59AB-4F66-94F1-0E87C66D017B}"/>
    <cellStyle name="Total 20" xfId="60892" xr:uid="{4AEDD7B5-29DA-4170-AB4B-0CC30DB25E45}"/>
    <cellStyle name="Total 21" xfId="60893" xr:uid="{0E85FCC7-D5BA-418F-AC54-C701060D3158}"/>
    <cellStyle name="Total 22" xfId="60894" xr:uid="{0789FDB8-139F-4121-8BA2-0DDE939B2624}"/>
    <cellStyle name="Total 23" xfId="60895" xr:uid="{08AE26EA-A93B-4B8C-B1DE-3202F08038F3}"/>
    <cellStyle name="Total 24" xfId="60896" xr:uid="{7C7D33AA-0AF2-43BA-94E1-A762FF163E77}"/>
    <cellStyle name="Total 25" xfId="60897" xr:uid="{FF9D711E-3E8B-4479-98B1-3F0DDCF0F0D8}"/>
    <cellStyle name="Total 26" xfId="60898" xr:uid="{4A15E411-BF76-4285-870F-49A660F9EB40}"/>
    <cellStyle name="Total 27" xfId="60899" xr:uid="{8090C730-CEBA-484F-ACB2-B271F746EC34}"/>
    <cellStyle name="Total 28" xfId="60900" xr:uid="{F13D8F57-5CDB-4964-B05D-D9571ED35AED}"/>
    <cellStyle name="Total 29" xfId="60901" xr:uid="{644E8980-C15C-40D0-8842-0C3094368D0C}"/>
    <cellStyle name="Total 3" xfId="967" xr:uid="{05D5E6C3-31AD-446B-B05A-0B6B3A48EBAD}"/>
    <cellStyle name="Total 3 2" xfId="11067" xr:uid="{135552A1-5F98-4BBC-A026-3CA1D15380C4}"/>
    <cellStyle name="Total 3 2 2" xfId="60902" xr:uid="{50A4020B-24D6-4D7F-81BE-506EABF1F673}"/>
    <cellStyle name="Total 3 2 2 2" xfId="60903" xr:uid="{81FEB898-7881-472B-B30C-5D0B93129C58}"/>
    <cellStyle name="Total 3 2 3" xfId="60904" xr:uid="{0A17797C-0912-4178-A4AB-C1E7C3542457}"/>
    <cellStyle name="Total 3 2 3 2" xfId="60905" xr:uid="{6C6B6FE0-C54F-492C-8283-2144070E9F6C}"/>
    <cellStyle name="Total 3 2 4" xfId="60906" xr:uid="{A1E1612F-ED89-480E-B9DB-ECBCC4543F26}"/>
    <cellStyle name="Total 3 2 4 2" xfId="60907" xr:uid="{A9C1C205-E55B-437B-B26E-59A0D2FBC792}"/>
    <cellStyle name="Total 3 2 5" xfId="60908" xr:uid="{81CEBA25-8D20-4CCF-A4A8-692DF750FF17}"/>
    <cellStyle name="Total 3 2 5 2" xfId="60909" xr:uid="{90B9D5DE-BA37-44FC-BE17-43926385A442}"/>
    <cellStyle name="Total 3 2 6" xfId="60910" xr:uid="{17F454EC-6BAE-45BF-9F0F-F24636FCB0DA}"/>
    <cellStyle name="Total 3 3" xfId="60911" xr:uid="{DA937F72-70A6-4934-8F5C-A2B76CC6B582}"/>
    <cellStyle name="Total 3 3 2" xfId="60912" xr:uid="{B53F32C8-4F57-4F5D-8234-6C57A7DB263D}"/>
    <cellStyle name="Total 30" xfId="60913" xr:uid="{FCA1574B-0DA9-46C3-9425-333D19E8D73F}"/>
    <cellStyle name="Total 31" xfId="60914" xr:uid="{3C195F25-03E3-410B-9269-381A931CD492}"/>
    <cellStyle name="Total 32" xfId="60915" xr:uid="{A2FC0628-08DE-4F30-B1F5-6AB31438B44E}"/>
    <cellStyle name="Total 33" xfId="60916" xr:uid="{91BD145F-6FF7-487C-90C7-F49A4BE0694E}"/>
    <cellStyle name="Total 34" xfId="60917" xr:uid="{5EFA33B4-C8F7-4190-84FF-CDDC5ECA63FE}"/>
    <cellStyle name="Total 35" xfId="60918" xr:uid="{B40800D6-8B30-42D4-B777-38D42FD5CF24}"/>
    <cellStyle name="Total 36" xfId="60919" xr:uid="{A09D80B3-15DD-4042-8DC9-3B5D8C1C6621}"/>
    <cellStyle name="Total 37" xfId="60920" xr:uid="{DC2E1FC7-BDA9-4C34-A559-598DFB205343}"/>
    <cellStyle name="Total 38" xfId="60921" xr:uid="{4B8261A7-285E-4E16-8B6C-23B1413AD768}"/>
    <cellStyle name="Total 39" xfId="60922" xr:uid="{B8BA43E3-1AB4-40AD-ABE1-E068DE6319BE}"/>
    <cellStyle name="Total 4" xfId="968" xr:uid="{B1C15D72-76F8-43C0-9CDA-E7982F022FCA}"/>
    <cellStyle name="Total 40" xfId="60923" xr:uid="{573BDD2E-2414-4E96-953D-7BCA993B042C}"/>
    <cellStyle name="Total 41" xfId="60924" xr:uid="{57F972BA-73AB-4AEF-9E18-F82281B2D8E4}"/>
    <cellStyle name="Total 42" xfId="60925" xr:uid="{AD2F8161-090A-4E0D-8A9A-C24532DF52F1}"/>
    <cellStyle name="Total 43" xfId="60926" xr:uid="{11111B63-2C79-43E0-9EC1-F38BB994CD78}"/>
    <cellStyle name="Total 44" xfId="60927" xr:uid="{B45C457E-0C04-45CE-9AE9-9DA5B3327A88}"/>
    <cellStyle name="Total 45" xfId="60928" xr:uid="{2313905B-A9FB-41D8-A7D1-3EBB64C09289}"/>
    <cellStyle name="Total 46" xfId="60929" xr:uid="{37067F42-A442-4BF8-847F-558D7B70A7C1}"/>
    <cellStyle name="Total 47" xfId="60930" xr:uid="{4532FDB0-0F1A-4785-B077-1A949A255045}"/>
    <cellStyle name="Total 48" xfId="60931" xr:uid="{4C9307B3-39C8-42C7-9F2F-A069A953B013}"/>
    <cellStyle name="Total 49" xfId="60932" xr:uid="{6382B670-6A72-49D1-B58A-8C94FF3C5DDE}"/>
    <cellStyle name="Total 5" xfId="969" xr:uid="{2AD4BB9D-C656-42A3-A9AE-E01EDDBA5332}"/>
    <cellStyle name="Total 50" xfId="60933" xr:uid="{FE26775F-21D3-40C2-96D7-A7B946D6BC27}"/>
    <cellStyle name="Total 51" xfId="60934" xr:uid="{03E19C27-5E7F-4880-B155-9D8B6225CF26}"/>
    <cellStyle name="Total 52" xfId="60935" xr:uid="{B5351FFA-07AD-465B-9B25-803D2C22A5B3}"/>
    <cellStyle name="Total 53" xfId="60936" xr:uid="{3050BDBC-32F7-4F08-82BA-D52D4A04D5BF}"/>
    <cellStyle name="Total 54" xfId="60937" xr:uid="{4EA5F89E-201D-4F41-B5F3-48BFFE0B0BE9}"/>
    <cellStyle name="Total 55" xfId="60938" xr:uid="{CE4150B1-15A2-41D3-B24E-784AAD04D7D2}"/>
    <cellStyle name="Total 56" xfId="60939" xr:uid="{7A70F418-8B64-4CC9-B8C8-5FCF3CE0D0FF}"/>
    <cellStyle name="Total 57" xfId="60940" xr:uid="{5D3CC298-552B-419B-BE84-9AD39EFE5D57}"/>
    <cellStyle name="Total 58" xfId="60941" xr:uid="{C1A1603F-4130-4E7F-9340-6953529AC8A8}"/>
    <cellStyle name="Total 59" xfId="60942" xr:uid="{A8BA5EF4-1F9E-40B0-8E60-F6337034FCDB}"/>
    <cellStyle name="Total 6" xfId="970" xr:uid="{0A66F6F7-36E0-4441-9775-92D8EFE94F95}"/>
    <cellStyle name="Total 6 2" xfId="60943" xr:uid="{A6181BF4-77C9-4EBE-B3FA-8CA3E0110DF4}"/>
    <cellStyle name="Total 60" xfId="60944" xr:uid="{FE3C073A-F8F3-4985-8235-1D72F2119F57}"/>
    <cellStyle name="Total 61" xfId="60945" xr:uid="{790386FC-8DF2-46B2-8875-6DBAFDC28310}"/>
    <cellStyle name="Total 61 2" xfId="60946" xr:uid="{1B8107F0-4299-4157-9B6C-B0A600812B41}"/>
    <cellStyle name="Total 62" xfId="60947" xr:uid="{265F486B-8A3A-477A-A73F-136EEB7121F3}"/>
    <cellStyle name="Total 62 2" xfId="60948" xr:uid="{C6C0C5DB-40FC-47AA-A63C-1629BD3CB287}"/>
    <cellStyle name="Total 62 2 2" xfId="60949" xr:uid="{199F7D73-DE56-47AE-A944-4C98B65241AB}"/>
    <cellStyle name="Total 62 2 2 2" xfId="60950" xr:uid="{F7551257-5C30-43D7-B5B5-150ED3C0AC3A}"/>
    <cellStyle name="Total 62 2 3" xfId="60951" xr:uid="{8E5A192D-F089-4D39-9E4E-50107A97C5B0}"/>
    <cellStyle name="Total 63" xfId="60952" xr:uid="{0C7231E1-A80A-4D13-B1DC-E643B394D225}"/>
    <cellStyle name="Total 63 2" xfId="60953" xr:uid="{2762B82C-B579-413D-83B4-9A00DF036773}"/>
    <cellStyle name="Total 63 2 2" xfId="60954" xr:uid="{5B6037EB-3CA6-471B-AA56-E1C3ACC98FD7}"/>
    <cellStyle name="Total 63 3" xfId="60955" xr:uid="{B9C5F612-4AFB-403F-A312-44333D6463B6}"/>
    <cellStyle name="Total 64" xfId="60956" xr:uid="{75138D40-38FD-4584-A4D4-41BB8A720EEB}"/>
    <cellStyle name="Total 64 2" xfId="60957" xr:uid="{E6C980AB-BE66-4FC2-AD62-BBEC5ACB4169}"/>
    <cellStyle name="Total 64 2 2" xfId="60958" xr:uid="{24BF3D2C-6326-402F-B4B4-FB22ED0FE098}"/>
    <cellStyle name="Total 64 3" xfId="60959" xr:uid="{B33641B5-D666-4E62-86FD-82F7B901C9D4}"/>
    <cellStyle name="Total 65" xfId="60960" xr:uid="{132297FE-39F9-498C-A193-EFCA2AF927C1}"/>
    <cellStyle name="Total 65 2" xfId="60961" xr:uid="{24EFC059-58FE-4A32-AD1B-E2D42ECB3440}"/>
    <cellStyle name="Total 65 2 2" xfId="60962" xr:uid="{3D2D95BC-0E67-448C-8472-7E0983412828}"/>
    <cellStyle name="Total 65 3" xfId="60963" xr:uid="{E9DE8228-1CD1-491E-B6CD-6543225B200B}"/>
    <cellStyle name="Total 66" xfId="60964" xr:uid="{DE62C8A2-8275-4776-92EB-DC5B68B0D725}"/>
    <cellStyle name="Total 67" xfId="60965" xr:uid="{90C350C5-68A7-47C8-89B4-54EBA44FF2E5}"/>
    <cellStyle name="Total 68" xfId="60966" xr:uid="{95D25EC0-1D08-43F0-9367-A2735AEA4AA2}"/>
    <cellStyle name="Total 69" xfId="60967" xr:uid="{9456D922-4AE9-4C27-BB29-59FD9AB9089F}"/>
    <cellStyle name="Total 7" xfId="971" xr:uid="{BE82201E-194F-4D5F-97D1-E5E21192C8F4}"/>
    <cellStyle name="Total 7 2" xfId="60968" xr:uid="{C3761753-FC08-444F-9894-1E7CC53D4B04}"/>
    <cellStyle name="Total 70" xfId="60969" xr:uid="{228EF006-A36D-47A0-84ED-8A9AA5A7E727}"/>
    <cellStyle name="Total 71" xfId="60970" xr:uid="{C6D4D6D9-8DE8-4ED1-AD48-3076E0994EEA}"/>
    <cellStyle name="Total 72" xfId="60971" xr:uid="{D8B6FBD9-903A-40E7-9F30-EC8EB5C657A6}"/>
    <cellStyle name="Total 72 2" xfId="60972" xr:uid="{E63A23D7-9C12-4084-B24E-32FF0ED01066}"/>
    <cellStyle name="Total 73" xfId="60973" xr:uid="{3584D91D-CEB8-4B7F-B412-4F5C195957EC}"/>
    <cellStyle name="Total 74" xfId="60974" xr:uid="{0780D3D5-B0A5-45F2-91EA-BF70360CD091}"/>
    <cellStyle name="Total 75" xfId="61187" xr:uid="{88E20E13-D843-4F90-AA87-8963CDE3367E}"/>
    <cellStyle name="Total 8" xfId="972" xr:uid="{7E276EF8-C570-4E32-9AC5-B3B9E8C815BE}"/>
    <cellStyle name="Total 8 2" xfId="60975" xr:uid="{7E31B3B9-DA14-43A7-9F8F-124D51BE19A3}"/>
    <cellStyle name="Total 9" xfId="973" xr:uid="{208131E1-915F-43D5-95F2-19F0B0442ED1}"/>
    <cellStyle name="Total 9 2" xfId="60976" xr:uid="{D4F17ED5-BB65-4B4F-A937-31B348A80F8F}"/>
    <cellStyle name="Total Bold" xfId="60977" xr:uid="{19691005-8D0D-4537-AC43-308C4A11FC5B}"/>
    <cellStyle name="Tusental (0)_2.23 CO Allocations V1.6" xfId="60978" xr:uid="{E62FBBB4-A3B5-4BC7-8D4F-C1C46D3DF602}"/>
    <cellStyle name="Tusental_2.23 CO Allocations V1.6" xfId="60979" xr:uid="{C78513E1-E261-49ED-AF2E-717CE832768B}"/>
    <cellStyle name="Unprotect" xfId="60980" xr:uid="{D4F58D2D-D10D-4AE8-9907-58B8ED415CBA}"/>
    <cellStyle name="Valuta (0)_2.23 CO Allocations V1.6" xfId="60981" xr:uid="{53AFF5A7-58F8-49C8-9235-2B56E07A318E}"/>
    <cellStyle name="Valuta_Allocations_Danzas Summary GSformatted" xfId="60982" xr:uid="{59DCCA0E-2E38-43AA-B582-A194689759CE}"/>
    <cellStyle name="Warning Text 2" xfId="60983" xr:uid="{A9210978-E6CE-4256-8E70-89F35AF239A1}"/>
    <cellStyle name="Zero" xfId="975" xr:uid="{43F82FC3-1404-4A16-8B60-A1728274578E}"/>
    <cellStyle name="Zero &amp; Negative" xfId="976" xr:uid="{E3B9A309-449A-47DF-A56C-36190457381E}"/>
    <cellStyle name="襞" xfId="12626" xr:uid="{312B30F4-B383-4CCF-B610-3F7FF81EB442}"/>
  </cellStyles>
  <dxfs count="0"/>
  <tableStyles count="0" defaultTableStyle="TableStyleMedium2" defaultPivotStyle="PivotStyleLight16"/>
  <colors>
    <mruColors>
      <color rgb="FF33CCFF"/>
      <color rgb="FFEEEE12"/>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7.xml"/><Relationship Id="rId21" Type="http://schemas.openxmlformats.org/officeDocument/2006/relationships/externalLink" Target="externalLinks/externalLink11.xml"/><Relationship Id="rId42" Type="http://schemas.openxmlformats.org/officeDocument/2006/relationships/externalLink" Target="externalLinks/externalLink32.xml"/><Relationship Id="rId63" Type="http://schemas.openxmlformats.org/officeDocument/2006/relationships/externalLink" Target="externalLinks/externalLink53.xml"/><Relationship Id="rId84" Type="http://schemas.openxmlformats.org/officeDocument/2006/relationships/externalLink" Target="externalLinks/externalLink74.xml"/><Relationship Id="rId138" Type="http://schemas.openxmlformats.org/officeDocument/2006/relationships/externalLink" Target="externalLinks/externalLink128.xml"/><Relationship Id="rId159" Type="http://schemas.openxmlformats.org/officeDocument/2006/relationships/externalLink" Target="externalLinks/externalLink149.xml"/><Relationship Id="rId170" Type="http://schemas.openxmlformats.org/officeDocument/2006/relationships/externalLink" Target="externalLinks/externalLink160.xml"/><Relationship Id="rId191" Type="http://schemas.openxmlformats.org/officeDocument/2006/relationships/externalLink" Target="externalLinks/externalLink181.xml"/><Relationship Id="rId205" Type="http://schemas.openxmlformats.org/officeDocument/2006/relationships/externalLink" Target="externalLinks/externalLink195.xml"/><Relationship Id="rId226" Type="http://schemas.openxmlformats.org/officeDocument/2006/relationships/externalLink" Target="externalLinks/externalLink216.xml"/><Relationship Id="rId247" Type="http://schemas.openxmlformats.org/officeDocument/2006/relationships/externalLink" Target="externalLinks/externalLink237.xml"/><Relationship Id="rId107" Type="http://schemas.openxmlformats.org/officeDocument/2006/relationships/externalLink" Target="externalLinks/externalLink97.xml"/><Relationship Id="rId268" Type="http://schemas.openxmlformats.org/officeDocument/2006/relationships/externalLink" Target="externalLinks/externalLink258.xml"/><Relationship Id="rId289" Type="http://schemas.openxmlformats.org/officeDocument/2006/relationships/externalLink" Target="externalLinks/externalLink279.xml"/><Relationship Id="rId11" Type="http://schemas.openxmlformats.org/officeDocument/2006/relationships/externalLink" Target="externalLinks/externalLink1.xml"/><Relationship Id="rId32" Type="http://schemas.openxmlformats.org/officeDocument/2006/relationships/externalLink" Target="externalLinks/externalLink22.xml"/><Relationship Id="rId53" Type="http://schemas.openxmlformats.org/officeDocument/2006/relationships/externalLink" Target="externalLinks/externalLink43.xml"/><Relationship Id="rId74" Type="http://schemas.openxmlformats.org/officeDocument/2006/relationships/externalLink" Target="externalLinks/externalLink64.xml"/><Relationship Id="rId128" Type="http://schemas.openxmlformats.org/officeDocument/2006/relationships/externalLink" Target="externalLinks/externalLink118.xml"/><Relationship Id="rId149" Type="http://schemas.openxmlformats.org/officeDocument/2006/relationships/externalLink" Target="externalLinks/externalLink139.xml"/><Relationship Id="rId5" Type="http://schemas.openxmlformats.org/officeDocument/2006/relationships/worksheet" Target="worksheets/sheet5.xml"/><Relationship Id="rId95" Type="http://schemas.openxmlformats.org/officeDocument/2006/relationships/externalLink" Target="externalLinks/externalLink85.xml"/><Relationship Id="rId160" Type="http://schemas.openxmlformats.org/officeDocument/2006/relationships/externalLink" Target="externalLinks/externalLink150.xml"/><Relationship Id="rId181" Type="http://schemas.openxmlformats.org/officeDocument/2006/relationships/externalLink" Target="externalLinks/externalLink171.xml"/><Relationship Id="rId216" Type="http://schemas.openxmlformats.org/officeDocument/2006/relationships/externalLink" Target="externalLinks/externalLink206.xml"/><Relationship Id="rId237" Type="http://schemas.openxmlformats.org/officeDocument/2006/relationships/externalLink" Target="externalLinks/externalLink227.xml"/><Relationship Id="rId258" Type="http://schemas.openxmlformats.org/officeDocument/2006/relationships/externalLink" Target="externalLinks/externalLink248.xml"/><Relationship Id="rId279" Type="http://schemas.openxmlformats.org/officeDocument/2006/relationships/externalLink" Target="externalLinks/externalLink269.xml"/><Relationship Id="rId22" Type="http://schemas.openxmlformats.org/officeDocument/2006/relationships/externalLink" Target="externalLinks/externalLink12.xml"/><Relationship Id="rId43" Type="http://schemas.openxmlformats.org/officeDocument/2006/relationships/externalLink" Target="externalLinks/externalLink33.xml"/><Relationship Id="rId64" Type="http://schemas.openxmlformats.org/officeDocument/2006/relationships/externalLink" Target="externalLinks/externalLink54.xml"/><Relationship Id="rId118" Type="http://schemas.openxmlformats.org/officeDocument/2006/relationships/externalLink" Target="externalLinks/externalLink108.xml"/><Relationship Id="rId139" Type="http://schemas.openxmlformats.org/officeDocument/2006/relationships/externalLink" Target="externalLinks/externalLink129.xml"/><Relationship Id="rId290" Type="http://schemas.openxmlformats.org/officeDocument/2006/relationships/externalLink" Target="externalLinks/externalLink280.xml"/><Relationship Id="rId85" Type="http://schemas.openxmlformats.org/officeDocument/2006/relationships/externalLink" Target="externalLinks/externalLink75.xml"/><Relationship Id="rId150" Type="http://schemas.openxmlformats.org/officeDocument/2006/relationships/externalLink" Target="externalLinks/externalLink140.xml"/><Relationship Id="rId171" Type="http://schemas.openxmlformats.org/officeDocument/2006/relationships/externalLink" Target="externalLinks/externalLink161.xml"/><Relationship Id="rId192" Type="http://schemas.openxmlformats.org/officeDocument/2006/relationships/externalLink" Target="externalLinks/externalLink182.xml"/><Relationship Id="rId206" Type="http://schemas.openxmlformats.org/officeDocument/2006/relationships/externalLink" Target="externalLinks/externalLink196.xml"/><Relationship Id="rId227" Type="http://schemas.openxmlformats.org/officeDocument/2006/relationships/externalLink" Target="externalLinks/externalLink217.xml"/><Relationship Id="rId248" Type="http://schemas.openxmlformats.org/officeDocument/2006/relationships/externalLink" Target="externalLinks/externalLink238.xml"/><Relationship Id="rId269" Type="http://schemas.openxmlformats.org/officeDocument/2006/relationships/externalLink" Target="externalLinks/externalLink259.xml"/><Relationship Id="rId12" Type="http://schemas.openxmlformats.org/officeDocument/2006/relationships/externalLink" Target="externalLinks/externalLink2.xml"/><Relationship Id="rId33" Type="http://schemas.openxmlformats.org/officeDocument/2006/relationships/externalLink" Target="externalLinks/externalLink23.xml"/><Relationship Id="rId108" Type="http://schemas.openxmlformats.org/officeDocument/2006/relationships/externalLink" Target="externalLinks/externalLink98.xml"/><Relationship Id="rId129" Type="http://schemas.openxmlformats.org/officeDocument/2006/relationships/externalLink" Target="externalLinks/externalLink119.xml"/><Relationship Id="rId280" Type="http://schemas.openxmlformats.org/officeDocument/2006/relationships/externalLink" Target="externalLinks/externalLink270.xml"/><Relationship Id="rId54" Type="http://schemas.openxmlformats.org/officeDocument/2006/relationships/externalLink" Target="externalLinks/externalLink44.xml"/><Relationship Id="rId75" Type="http://schemas.openxmlformats.org/officeDocument/2006/relationships/externalLink" Target="externalLinks/externalLink65.xml"/><Relationship Id="rId96" Type="http://schemas.openxmlformats.org/officeDocument/2006/relationships/externalLink" Target="externalLinks/externalLink86.xml"/><Relationship Id="rId140" Type="http://schemas.openxmlformats.org/officeDocument/2006/relationships/externalLink" Target="externalLinks/externalLink130.xml"/><Relationship Id="rId161" Type="http://schemas.openxmlformats.org/officeDocument/2006/relationships/externalLink" Target="externalLinks/externalLink151.xml"/><Relationship Id="rId182" Type="http://schemas.openxmlformats.org/officeDocument/2006/relationships/externalLink" Target="externalLinks/externalLink172.xml"/><Relationship Id="rId217" Type="http://schemas.openxmlformats.org/officeDocument/2006/relationships/externalLink" Target="externalLinks/externalLink207.xml"/><Relationship Id="rId6" Type="http://schemas.openxmlformats.org/officeDocument/2006/relationships/worksheet" Target="worksheets/sheet6.xml"/><Relationship Id="rId238" Type="http://schemas.openxmlformats.org/officeDocument/2006/relationships/externalLink" Target="externalLinks/externalLink228.xml"/><Relationship Id="rId259" Type="http://schemas.openxmlformats.org/officeDocument/2006/relationships/externalLink" Target="externalLinks/externalLink249.xml"/><Relationship Id="rId23" Type="http://schemas.openxmlformats.org/officeDocument/2006/relationships/externalLink" Target="externalLinks/externalLink13.xml"/><Relationship Id="rId119" Type="http://schemas.openxmlformats.org/officeDocument/2006/relationships/externalLink" Target="externalLinks/externalLink109.xml"/><Relationship Id="rId270" Type="http://schemas.openxmlformats.org/officeDocument/2006/relationships/externalLink" Target="externalLinks/externalLink260.xml"/><Relationship Id="rId291" Type="http://schemas.openxmlformats.org/officeDocument/2006/relationships/theme" Target="theme/theme1.xml"/><Relationship Id="rId44" Type="http://schemas.openxmlformats.org/officeDocument/2006/relationships/externalLink" Target="externalLinks/externalLink34.xml"/><Relationship Id="rId65" Type="http://schemas.openxmlformats.org/officeDocument/2006/relationships/externalLink" Target="externalLinks/externalLink55.xml"/><Relationship Id="rId86" Type="http://schemas.openxmlformats.org/officeDocument/2006/relationships/externalLink" Target="externalLinks/externalLink76.xml"/><Relationship Id="rId130" Type="http://schemas.openxmlformats.org/officeDocument/2006/relationships/externalLink" Target="externalLinks/externalLink120.xml"/><Relationship Id="rId151" Type="http://schemas.openxmlformats.org/officeDocument/2006/relationships/externalLink" Target="externalLinks/externalLink141.xml"/><Relationship Id="rId172" Type="http://schemas.openxmlformats.org/officeDocument/2006/relationships/externalLink" Target="externalLinks/externalLink162.xml"/><Relationship Id="rId193" Type="http://schemas.openxmlformats.org/officeDocument/2006/relationships/externalLink" Target="externalLinks/externalLink183.xml"/><Relationship Id="rId207" Type="http://schemas.openxmlformats.org/officeDocument/2006/relationships/externalLink" Target="externalLinks/externalLink197.xml"/><Relationship Id="rId228" Type="http://schemas.openxmlformats.org/officeDocument/2006/relationships/externalLink" Target="externalLinks/externalLink218.xml"/><Relationship Id="rId249" Type="http://schemas.openxmlformats.org/officeDocument/2006/relationships/externalLink" Target="externalLinks/externalLink239.xml"/><Relationship Id="rId13" Type="http://schemas.openxmlformats.org/officeDocument/2006/relationships/externalLink" Target="externalLinks/externalLink3.xml"/><Relationship Id="rId109" Type="http://schemas.openxmlformats.org/officeDocument/2006/relationships/externalLink" Target="externalLinks/externalLink99.xml"/><Relationship Id="rId260" Type="http://schemas.openxmlformats.org/officeDocument/2006/relationships/externalLink" Target="externalLinks/externalLink250.xml"/><Relationship Id="rId281" Type="http://schemas.openxmlformats.org/officeDocument/2006/relationships/externalLink" Target="externalLinks/externalLink271.xml"/><Relationship Id="rId34" Type="http://schemas.openxmlformats.org/officeDocument/2006/relationships/externalLink" Target="externalLinks/externalLink24.xml"/><Relationship Id="rId50" Type="http://schemas.openxmlformats.org/officeDocument/2006/relationships/externalLink" Target="externalLinks/externalLink40.xml"/><Relationship Id="rId55" Type="http://schemas.openxmlformats.org/officeDocument/2006/relationships/externalLink" Target="externalLinks/externalLink45.xml"/><Relationship Id="rId76" Type="http://schemas.openxmlformats.org/officeDocument/2006/relationships/externalLink" Target="externalLinks/externalLink66.xml"/><Relationship Id="rId97" Type="http://schemas.openxmlformats.org/officeDocument/2006/relationships/externalLink" Target="externalLinks/externalLink87.xml"/><Relationship Id="rId104" Type="http://schemas.openxmlformats.org/officeDocument/2006/relationships/externalLink" Target="externalLinks/externalLink94.xml"/><Relationship Id="rId120" Type="http://schemas.openxmlformats.org/officeDocument/2006/relationships/externalLink" Target="externalLinks/externalLink110.xml"/><Relationship Id="rId125" Type="http://schemas.openxmlformats.org/officeDocument/2006/relationships/externalLink" Target="externalLinks/externalLink115.xml"/><Relationship Id="rId141" Type="http://schemas.openxmlformats.org/officeDocument/2006/relationships/externalLink" Target="externalLinks/externalLink131.xml"/><Relationship Id="rId146" Type="http://schemas.openxmlformats.org/officeDocument/2006/relationships/externalLink" Target="externalLinks/externalLink136.xml"/><Relationship Id="rId167" Type="http://schemas.openxmlformats.org/officeDocument/2006/relationships/externalLink" Target="externalLinks/externalLink157.xml"/><Relationship Id="rId188" Type="http://schemas.openxmlformats.org/officeDocument/2006/relationships/externalLink" Target="externalLinks/externalLink178.xml"/><Relationship Id="rId7" Type="http://schemas.openxmlformats.org/officeDocument/2006/relationships/worksheet" Target="worksheets/sheet7.xml"/><Relationship Id="rId71" Type="http://schemas.openxmlformats.org/officeDocument/2006/relationships/externalLink" Target="externalLinks/externalLink61.xml"/><Relationship Id="rId92" Type="http://schemas.openxmlformats.org/officeDocument/2006/relationships/externalLink" Target="externalLinks/externalLink82.xml"/><Relationship Id="rId162" Type="http://schemas.openxmlformats.org/officeDocument/2006/relationships/externalLink" Target="externalLinks/externalLink152.xml"/><Relationship Id="rId183" Type="http://schemas.openxmlformats.org/officeDocument/2006/relationships/externalLink" Target="externalLinks/externalLink173.xml"/><Relationship Id="rId213" Type="http://schemas.openxmlformats.org/officeDocument/2006/relationships/externalLink" Target="externalLinks/externalLink203.xml"/><Relationship Id="rId218" Type="http://schemas.openxmlformats.org/officeDocument/2006/relationships/externalLink" Target="externalLinks/externalLink208.xml"/><Relationship Id="rId234" Type="http://schemas.openxmlformats.org/officeDocument/2006/relationships/externalLink" Target="externalLinks/externalLink224.xml"/><Relationship Id="rId239" Type="http://schemas.openxmlformats.org/officeDocument/2006/relationships/externalLink" Target="externalLinks/externalLink229.xml"/><Relationship Id="rId2" Type="http://schemas.openxmlformats.org/officeDocument/2006/relationships/worksheet" Target="worksheets/sheet2.xml"/><Relationship Id="rId29" Type="http://schemas.openxmlformats.org/officeDocument/2006/relationships/externalLink" Target="externalLinks/externalLink19.xml"/><Relationship Id="rId250" Type="http://schemas.openxmlformats.org/officeDocument/2006/relationships/externalLink" Target="externalLinks/externalLink240.xml"/><Relationship Id="rId255" Type="http://schemas.openxmlformats.org/officeDocument/2006/relationships/externalLink" Target="externalLinks/externalLink245.xml"/><Relationship Id="rId271" Type="http://schemas.openxmlformats.org/officeDocument/2006/relationships/externalLink" Target="externalLinks/externalLink261.xml"/><Relationship Id="rId276" Type="http://schemas.openxmlformats.org/officeDocument/2006/relationships/externalLink" Target="externalLinks/externalLink266.xml"/><Relationship Id="rId292" Type="http://schemas.openxmlformats.org/officeDocument/2006/relationships/styles" Target="styles.xml"/><Relationship Id="rId24" Type="http://schemas.openxmlformats.org/officeDocument/2006/relationships/externalLink" Target="externalLinks/externalLink14.xml"/><Relationship Id="rId40" Type="http://schemas.openxmlformats.org/officeDocument/2006/relationships/externalLink" Target="externalLinks/externalLink30.xml"/><Relationship Id="rId45" Type="http://schemas.openxmlformats.org/officeDocument/2006/relationships/externalLink" Target="externalLinks/externalLink35.xml"/><Relationship Id="rId66" Type="http://schemas.openxmlformats.org/officeDocument/2006/relationships/externalLink" Target="externalLinks/externalLink56.xml"/><Relationship Id="rId87" Type="http://schemas.openxmlformats.org/officeDocument/2006/relationships/externalLink" Target="externalLinks/externalLink77.xml"/><Relationship Id="rId110" Type="http://schemas.openxmlformats.org/officeDocument/2006/relationships/externalLink" Target="externalLinks/externalLink100.xml"/><Relationship Id="rId115" Type="http://schemas.openxmlformats.org/officeDocument/2006/relationships/externalLink" Target="externalLinks/externalLink105.xml"/><Relationship Id="rId131" Type="http://schemas.openxmlformats.org/officeDocument/2006/relationships/externalLink" Target="externalLinks/externalLink121.xml"/><Relationship Id="rId136" Type="http://schemas.openxmlformats.org/officeDocument/2006/relationships/externalLink" Target="externalLinks/externalLink126.xml"/><Relationship Id="rId157" Type="http://schemas.openxmlformats.org/officeDocument/2006/relationships/externalLink" Target="externalLinks/externalLink147.xml"/><Relationship Id="rId178" Type="http://schemas.openxmlformats.org/officeDocument/2006/relationships/externalLink" Target="externalLinks/externalLink168.xml"/><Relationship Id="rId61" Type="http://schemas.openxmlformats.org/officeDocument/2006/relationships/externalLink" Target="externalLinks/externalLink51.xml"/><Relationship Id="rId82" Type="http://schemas.openxmlformats.org/officeDocument/2006/relationships/externalLink" Target="externalLinks/externalLink72.xml"/><Relationship Id="rId152" Type="http://schemas.openxmlformats.org/officeDocument/2006/relationships/externalLink" Target="externalLinks/externalLink142.xml"/><Relationship Id="rId173" Type="http://schemas.openxmlformats.org/officeDocument/2006/relationships/externalLink" Target="externalLinks/externalLink163.xml"/><Relationship Id="rId194" Type="http://schemas.openxmlformats.org/officeDocument/2006/relationships/externalLink" Target="externalLinks/externalLink184.xml"/><Relationship Id="rId199" Type="http://schemas.openxmlformats.org/officeDocument/2006/relationships/externalLink" Target="externalLinks/externalLink189.xml"/><Relationship Id="rId203" Type="http://schemas.openxmlformats.org/officeDocument/2006/relationships/externalLink" Target="externalLinks/externalLink193.xml"/><Relationship Id="rId208" Type="http://schemas.openxmlformats.org/officeDocument/2006/relationships/externalLink" Target="externalLinks/externalLink198.xml"/><Relationship Id="rId229" Type="http://schemas.openxmlformats.org/officeDocument/2006/relationships/externalLink" Target="externalLinks/externalLink219.xml"/><Relationship Id="rId19" Type="http://schemas.openxmlformats.org/officeDocument/2006/relationships/externalLink" Target="externalLinks/externalLink9.xml"/><Relationship Id="rId224" Type="http://schemas.openxmlformats.org/officeDocument/2006/relationships/externalLink" Target="externalLinks/externalLink214.xml"/><Relationship Id="rId240" Type="http://schemas.openxmlformats.org/officeDocument/2006/relationships/externalLink" Target="externalLinks/externalLink230.xml"/><Relationship Id="rId245" Type="http://schemas.openxmlformats.org/officeDocument/2006/relationships/externalLink" Target="externalLinks/externalLink235.xml"/><Relationship Id="rId261" Type="http://schemas.openxmlformats.org/officeDocument/2006/relationships/externalLink" Target="externalLinks/externalLink251.xml"/><Relationship Id="rId266" Type="http://schemas.openxmlformats.org/officeDocument/2006/relationships/externalLink" Target="externalLinks/externalLink256.xml"/><Relationship Id="rId287" Type="http://schemas.openxmlformats.org/officeDocument/2006/relationships/externalLink" Target="externalLinks/externalLink277.xml"/><Relationship Id="rId14" Type="http://schemas.openxmlformats.org/officeDocument/2006/relationships/externalLink" Target="externalLinks/externalLink4.xml"/><Relationship Id="rId30" Type="http://schemas.openxmlformats.org/officeDocument/2006/relationships/externalLink" Target="externalLinks/externalLink20.xml"/><Relationship Id="rId35" Type="http://schemas.openxmlformats.org/officeDocument/2006/relationships/externalLink" Target="externalLinks/externalLink25.xml"/><Relationship Id="rId56" Type="http://schemas.openxmlformats.org/officeDocument/2006/relationships/externalLink" Target="externalLinks/externalLink46.xml"/><Relationship Id="rId77" Type="http://schemas.openxmlformats.org/officeDocument/2006/relationships/externalLink" Target="externalLinks/externalLink67.xml"/><Relationship Id="rId100" Type="http://schemas.openxmlformats.org/officeDocument/2006/relationships/externalLink" Target="externalLinks/externalLink90.xml"/><Relationship Id="rId105" Type="http://schemas.openxmlformats.org/officeDocument/2006/relationships/externalLink" Target="externalLinks/externalLink95.xml"/><Relationship Id="rId126" Type="http://schemas.openxmlformats.org/officeDocument/2006/relationships/externalLink" Target="externalLinks/externalLink116.xml"/><Relationship Id="rId147" Type="http://schemas.openxmlformats.org/officeDocument/2006/relationships/externalLink" Target="externalLinks/externalLink137.xml"/><Relationship Id="rId168" Type="http://schemas.openxmlformats.org/officeDocument/2006/relationships/externalLink" Target="externalLinks/externalLink158.xml"/><Relationship Id="rId282" Type="http://schemas.openxmlformats.org/officeDocument/2006/relationships/externalLink" Target="externalLinks/externalLink272.xml"/><Relationship Id="rId8" Type="http://schemas.openxmlformats.org/officeDocument/2006/relationships/worksheet" Target="worksheets/sheet8.xml"/><Relationship Id="rId51" Type="http://schemas.openxmlformats.org/officeDocument/2006/relationships/externalLink" Target="externalLinks/externalLink41.xml"/><Relationship Id="rId72" Type="http://schemas.openxmlformats.org/officeDocument/2006/relationships/externalLink" Target="externalLinks/externalLink62.xml"/><Relationship Id="rId93" Type="http://schemas.openxmlformats.org/officeDocument/2006/relationships/externalLink" Target="externalLinks/externalLink83.xml"/><Relationship Id="rId98" Type="http://schemas.openxmlformats.org/officeDocument/2006/relationships/externalLink" Target="externalLinks/externalLink88.xml"/><Relationship Id="rId121" Type="http://schemas.openxmlformats.org/officeDocument/2006/relationships/externalLink" Target="externalLinks/externalLink111.xml"/><Relationship Id="rId142" Type="http://schemas.openxmlformats.org/officeDocument/2006/relationships/externalLink" Target="externalLinks/externalLink132.xml"/><Relationship Id="rId163" Type="http://schemas.openxmlformats.org/officeDocument/2006/relationships/externalLink" Target="externalLinks/externalLink153.xml"/><Relationship Id="rId184" Type="http://schemas.openxmlformats.org/officeDocument/2006/relationships/externalLink" Target="externalLinks/externalLink174.xml"/><Relationship Id="rId189" Type="http://schemas.openxmlformats.org/officeDocument/2006/relationships/externalLink" Target="externalLinks/externalLink179.xml"/><Relationship Id="rId219" Type="http://schemas.openxmlformats.org/officeDocument/2006/relationships/externalLink" Target="externalLinks/externalLink209.xml"/><Relationship Id="rId3" Type="http://schemas.openxmlformats.org/officeDocument/2006/relationships/worksheet" Target="worksheets/sheet3.xml"/><Relationship Id="rId214" Type="http://schemas.openxmlformats.org/officeDocument/2006/relationships/externalLink" Target="externalLinks/externalLink204.xml"/><Relationship Id="rId230" Type="http://schemas.openxmlformats.org/officeDocument/2006/relationships/externalLink" Target="externalLinks/externalLink220.xml"/><Relationship Id="rId235" Type="http://schemas.openxmlformats.org/officeDocument/2006/relationships/externalLink" Target="externalLinks/externalLink225.xml"/><Relationship Id="rId251" Type="http://schemas.openxmlformats.org/officeDocument/2006/relationships/externalLink" Target="externalLinks/externalLink241.xml"/><Relationship Id="rId256" Type="http://schemas.openxmlformats.org/officeDocument/2006/relationships/externalLink" Target="externalLinks/externalLink246.xml"/><Relationship Id="rId277" Type="http://schemas.openxmlformats.org/officeDocument/2006/relationships/externalLink" Target="externalLinks/externalLink267.xml"/><Relationship Id="rId25" Type="http://schemas.openxmlformats.org/officeDocument/2006/relationships/externalLink" Target="externalLinks/externalLink15.xml"/><Relationship Id="rId46" Type="http://schemas.openxmlformats.org/officeDocument/2006/relationships/externalLink" Target="externalLinks/externalLink36.xml"/><Relationship Id="rId67" Type="http://schemas.openxmlformats.org/officeDocument/2006/relationships/externalLink" Target="externalLinks/externalLink57.xml"/><Relationship Id="rId116" Type="http://schemas.openxmlformats.org/officeDocument/2006/relationships/externalLink" Target="externalLinks/externalLink106.xml"/><Relationship Id="rId137" Type="http://schemas.openxmlformats.org/officeDocument/2006/relationships/externalLink" Target="externalLinks/externalLink127.xml"/><Relationship Id="rId158" Type="http://schemas.openxmlformats.org/officeDocument/2006/relationships/externalLink" Target="externalLinks/externalLink148.xml"/><Relationship Id="rId272" Type="http://schemas.openxmlformats.org/officeDocument/2006/relationships/externalLink" Target="externalLinks/externalLink262.xml"/><Relationship Id="rId293" Type="http://schemas.openxmlformats.org/officeDocument/2006/relationships/sharedStrings" Target="sharedStrings.xml"/><Relationship Id="rId20" Type="http://schemas.openxmlformats.org/officeDocument/2006/relationships/externalLink" Target="externalLinks/externalLink10.xml"/><Relationship Id="rId41" Type="http://schemas.openxmlformats.org/officeDocument/2006/relationships/externalLink" Target="externalLinks/externalLink31.xml"/><Relationship Id="rId62" Type="http://schemas.openxmlformats.org/officeDocument/2006/relationships/externalLink" Target="externalLinks/externalLink52.xml"/><Relationship Id="rId83" Type="http://schemas.openxmlformats.org/officeDocument/2006/relationships/externalLink" Target="externalLinks/externalLink73.xml"/><Relationship Id="rId88" Type="http://schemas.openxmlformats.org/officeDocument/2006/relationships/externalLink" Target="externalLinks/externalLink78.xml"/><Relationship Id="rId111" Type="http://schemas.openxmlformats.org/officeDocument/2006/relationships/externalLink" Target="externalLinks/externalLink101.xml"/><Relationship Id="rId132" Type="http://schemas.openxmlformats.org/officeDocument/2006/relationships/externalLink" Target="externalLinks/externalLink122.xml"/><Relationship Id="rId153" Type="http://schemas.openxmlformats.org/officeDocument/2006/relationships/externalLink" Target="externalLinks/externalLink143.xml"/><Relationship Id="rId174" Type="http://schemas.openxmlformats.org/officeDocument/2006/relationships/externalLink" Target="externalLinks/externalLink164.xml"/><Relationship Id="rId179" Type="http://schemas.openxmlformats.org/officeDocument/2006/relationships/externalLink" Target="externalLinks/externalLink169.xml"/><Relationship Id="rId195" Type="http://schemas.openxmlformats.org/officeDocument/2006/relationships/externalLink" Target="externalLinks/externalLink185.xml"/><Relationship Id="rId209" Type="http://schemas.openxmlformats.org/officeDocument/2006/relationships/externalLink" Target="externalLinks/externalLink199.xml"/><Relationship Id="rId190" Type="http://schemas.openxmlformats.org/officeDocument/2006/relationships/externalLink" Target="externalLinks/externalLink180.xml"/><Relationship Id="rId204" Type="http://schemas.openxmlformats.org/officeDocument/2006/relationships/externalLink" Target="externalLinks/externalLink194.xml"/><Relationship Id="rId220" Type="http://schemas.openxmlformats.org/officeDocument/2006/relationships/externalLink" Target="externalLinks/externalLink210.xml"/><Relationship Id="rId225" Type="http://schemas.openxmlformats.org/officeDocument/2006/relationships/externalLink" Target="externalLinks/externalLink215.xml"/><Relationship Id="rId241" Type="http://schemas.openxmlformats.org/officeDocument/2006/relationships/externalLink" Target="externalLinks/externalLink231.xml"/><Relationship Id="rId246" Type="http://schemas.openxmlformats.org/officeDocument/2006/relationships/externalLink" Target="externalLinks/externalLink236.xml"/><Relationship Id="rId267" Type="http://schemas.openxmlformats.org/officeDocument/2006/relationships/externalLink" Target="externalLinks/externalLink257.xml"/><Relationship Id="rId288" Type="http://schemas.openxmlformats.org/officeDocument/2006/relationships/externalLink" Target="externalLinks/externalLink278.xml"/><Relationship Id="rId15" Type="http://schemas.openxmlformats.org/officeDocument/2006/relationships/externalLink" Target="externalLinks/externalLink5.xml"/><Relationship Id="rId36" Type="http://schemas.openxmlformats.org/officeDocument/2006/relationships/externalLink" Target="externalLinks/externalLink26.xml"/><Relationship Id="rId57" Type="http://schemas.openxmlformats.org/officeDocument/2006/relationships/externalLink" Target="externalLinks/externalLink47.xml"/><Relationship Id="rId106" Type="http://schemas.openxmlformats.org/officeDocument/2006/relationships/externalLink" Target="externalLinks/externalLink96.xml"/><Relationship Id="rId127" Type="http://schemas.openxmlformats.org/officeDocument/2006/relationships/externalLink" Target="externalLinks/externalLink117.xml"/><Relationship Id="rId262" Type="http://schemas.openxmlformats.org/officeDocument/2006/relationships/externalLink" Target="externalLinks/externalLink252.xml"/><Relationship Id="rId283" Type="http://schemas.openxmlformats.org/officeDocument/2006/relationships/externalLink" Target="externalLinks/externalLink273.xml"/><Relationship Id="rId10" Type="http://schemas.openxmlformats.org/officeDocument/2006/relationships/worksheet" Target="worksheets/sheet10.xml"/><Relationship Id="rId31" Type="http://schemas.openxmlformats.org/officeDocument/2006/relationships/externalLink" Target="externalLinks/externalLink21.xml"/><Relationship Id="rId52" Type="http://schemas.openxmlformats.org/officeDocument/2006/relationships/externalLink" Target="externalLinks/externalLink42.xml"/><Relationship Id="rId73" Type="http://schemas.openxmlformats.org/officeDocument/2006/relationships/externalLink" Target="externalLinks/externalLink63.xml"/><Relationship Id="rId78" Type="http://schemas.openxmlformats.org/officeDocument/2006/relationships/externalLink" Target="externalLinks/externalLink68.xml"/><Relationship Id="rId94" Type="http://schemas.openxmlformats.org/officeDocument/2006/relationships/externalLink" Target="externalLinks/externalLink84.xml"/><Relationship Id="rId99" Type="http://schemas.openxmlformats.org/officeDocument/2006/relationships/externalLink" Target="externalLinks/externalLink89.xml"/><Relationship Id="rId101" Type="http://schemas.openxmlformats.org/officeDocument/2006/relationships/externalLink" Target="externalLinks/externalLink91.xml"/><Relationship Id="rId122" Type="http://schemas.openxmlformats.org/officeDocument/2006/relationships/externalLink" Target="externalLinks/externalLink112.xml"/><Relationship Id="rId143" Type="http://schemas.openxmlformats.org/officeDocument/2006/relationships/externalLink" Target="externalLinks/externalLink133.xml"/><Relationship Id="rId148" Type="http://schemas.openxmlformats.org/officeDocument/2006/relationships/externalLink" Target="externalLinks/externalLink138.xml"/><Relationship Id="rId164" Type="http://schemas.openxmlformats.org/officeDocument/2006/relationships/externalLink" Target="externalLinks/externalLink154.xml"/><Relationship Id="rId169" Type="http://schemas.openxmlformats.org/officeDocument/2006/relationships/externalLink" Target="externalLinks/externalLink159.xml"/><Relationship Id="rId185" Type="http://schemas.openxmlformats.org/officeDocument/2006/relationships/externalLink" Target="externalLinks/externalLink175.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externalLink" Target="externalLinks/externalLink170.xml"/><Relationship Id="rId210" Type="http://schemas.openxmlformats.org/officeDocument/2006/relationships/externalLink" Target="externalLinks/externalLink200.xml"/><Relationship Id="rId215" Type="http://schemas.openxmlformats.org/officeDocument/2006/relationships/externalLink" Target="externalLinks/externalLink205.xml"/><Relationship Id="rId236" Type="http://schemas.openxmlformats.org/officeDocument/2006/relationships/externalLink" Target="externalLinks/externalLink226.xml"/><Relationship Id="rId257" Type="http://schemas.openxmlformats.org/officeDocument/2006/relationships/externalLink" Target="externalLinks/externalLink247.xml"/><Relationship Id="rId278" Type="http://schemas.openxmlformats.org/officeDocument/2006/relationships/externalLink" Target="externalLinks/externalLink268.xml"/><Relationship Id="rId26" Type="http://schemas.openxmlformats.org/officeDocument/2006/relationships/externalLink" Target="externalLinks/externalLink16.xml"/><Relationship Id="rId231" Type="http://schemas.openxmlformats.org/officeDocument/2006/relationships/externalLink" Target="externalLinks/externalLink221.xml"/><Relationship Id="rId252" Type="http://schemas.openxmlformats.org/officeDocument/2006/relationships/externalLink" Target="externalLinks/externalLink242.xml"/><Relationship Id="rId273" Type="http://schemas.openxmlformats.org/officeDocument/2006/relationships/externalLink" Target="externalLinks/externalLink263.xml"/><Relationship Id="rId294" Type="http://schemas.openxmlformats.org/officeDocument/2006/relationships/calcChain" Target="calcChain.xml"/><Relationship Id="rId47" Type="http://schemas.openxmlformats.org/officeDocument/2006/relationships/externalLink" Target="externalLinks/externalLink37.xml"/><Relationship Id="rId68" Type="http://schemas.openxmlformats.org/officeDocument/2006/relationships/externalLink" Target="externalLinks/externalLink58.xml"/><Relationship Id="rId89" Type="http://schemas.openxmlformats.org/officeDocument/2006/relationships/externalLink" Target="externalLinks/externalLink79.xml"/><Relationship Id="rId112" Type="http://schemas.openxmlformats.org/officeDocument/2006/relationships/externalLink" Target="externalLinks/externalLink102.xml"/><Relationship Id="rId133" Type="http://schemas.openxmlformats.org/officeDocument/2006/relationships/externalLink" Target="externalLinks/externalLink123.xml"/><Relationship Id="rId154" Type="http://schemas.openxmlformats.org/officeDocument/2006/relationships/externalLink" Target="externalLinks/externalLink144.xml"/><Relationship Id="rId175" Type="http://schemas.openxmlformats.org/officeDocument/2006/relationships/externalLink" Target="externalLinks/externalLink165.xml"/><Relationship Id="rId196" Type="http://schemas.openxmlformats.org/officeDocument/2006/relationships/externalLink" Target="externalLinks/externalLink186.xml"/><Relationship Id="rId200" Type="http://schemas.openxmlformats.org/officeDocument/2006/relationships/externalLink" Target="externalLinks/externalLink190.xml"/><Relationship Id="rId16" Type="http://schemas.openxmlformats.org/officeDocument/2006/relationships/externalLink" Target="externalLinks/externalLink6.xml"/><Relationship Id="rId221" Type="http://schemas.openxmlformats.org/officeDocument/2006/relationships/externalLink" Target="externalLinks/externalLink211.xml"/><Relationship Id="rId242" Type="http://schemas.openxmlformats.org/officeDocument/2006/relationships/externalLink" Target="externalLinks/externalLink232.xml"/><Relationship Id="rId263" Type="http://schemas.openxmlformats.org/officeDocument/2006/relationships/externalLink" Target="externalLinks/externalLink253.xml"/><Relationship Id="rId284" Type="http://schemas.openxmlformats.org/officeDocument/2006/relationships/externalLink" Target="externalLinks/externalLink274.xml"/><Relationship Id="rId37" Type="http://schemas.openxmlformats.org/officeDocument/2006/relationships/externalLink" Target="externalLinks/externalLink27.xml"/><Relationship Id="rId58" Type="http://schemas.openxmlformats.org/officeDocument/2006/relationships/externalLink" Target="externalLinks/externalLink48.xml"/><Relationship Id="rId79" Type="http://schemas.openxmlformats.org/officeDocument/2006/relationships/externalLink" Target="externalLinks/externalLink69.xml"/><Relationship Id="rId102" Type="http://schemas.openxmlformats.org/officeDocument/2006/relationships/externalLink" Target="externalLinks/externalLink92.xml"/><Relationship Id="rId123" Type="http://schemas.openxmlformats.org/officeDocument/2006/relationships/externalLink" Target="externalLinks/externalLink113.xml"/><Relationship Id="rId144" Type="http://schemas.openxmlformats.org/officeDocument/2006/relationships/externalLink" Target="externalLinks/externalLink134.xml"/><Relationship Id="rId90" Type="http://schemas.openxmlformats.org/officeDocument/2006/relationships/externalLink" Target="externalLinks/externalLink80.xml"/><Relationship Id="rId165" Type="http://schemas.openxmlformats.org/officeDocument/2006/relationships/externalLink" Target="externalLinks/externalLink155.xml"/><Relationship Id="rId186" Type="http://schemas.openxmlformats.org/officeDocument/2006/relationships/externalLink" Target="externalLinks/externalLink176.xml"/><Relationship Id="rId211" Type="http://schemas.openxmlformats.org/officeDocument/2006/relationships/externalLink" Target="externalLinks/externalLink201.xml"/><Relationship Id="rId232" Type="http://schemas.openxmlformats.org/officeDocument/2006/relationships/externalLink" Target="externalLinks/externalLink222.xml"/><Relationship Id="rId253" Type="http://schemas.openxmlformats.org/officeDocument/2006/relationships/externalLink" Target="externalLinks/externalLink243.xml"/><Relationship Id="rId274" Type="http://schemas.openxmlformats.org/officeDocument/2006/relationships/externalLink" Target="externalLinks/externalLink264.xml"/><Relationship Id="rId27" Type="http://schemas.openxmlformats.org/officeDocument/2006/relationships/externalLink" Target="externalLinks/externalLink17.xml"/><Relationship Id="rId48" Type="http://schemas.openxmlformats.org/officeDocument/2006/relationships/externalLink" Target="externalLinks/externalLink38.xml"/><Relationship Id="rId69" Type="http://schemas.openxmlformats.org/officeDocument/2006/relationships/externalLink" Target="externalLinks/externalLink59.xml"/><Relationship Id="rId113" Type="http://schemas.openxmlformats.org/officeDocument/2006/relationships/externalLink" Target="externalLinks/externalLink103.xml"/><Relationship Id="rId134" Type="http://schemas.openxmlformats.org/officeDocument/2006/relationships/externalLink" Target="externalLinks/externalLink124.xml"/><Relationship Id="rId80" Type="http://schemas.openxmlformats.org/officeDocument/2006/relationships/externalLink" Target="externalLinks/externalLink70.xml"/><Relationship Id="rId155" Type="http://schemas.openxmlformats.org/officeDocument/2006/relationships/externalLink" Target="externalLinks/externalLink145.xml"/><Relationship Id="rId176" Type="http://schemas.openxmlformats.org/officeDocument/2006/relationships/externalLink" Target="externalLinks/externalLink166.xml"/><Relationship Id="rId197" Type="http://schemas.openxmlformats.org/officeDocument/2006/relationships/externalLink" Target="externalLinks/externalLink187.xml"/><Relationship Id="rId201" Type="http://schemas.openxmlformats.org/officeDocument/2006/relationships/externalLink" Target="externalLinks/externalLink191.xml"/><Relationship Id="rId222" Type="http://schemas.openxmlformats.org/officeDocument/2006/relationships/externalLink" Target="externalLinks/externalLink212.xml"/><Relationship Id="rId243" Type="http://schemas.openxmlformats.org/officeDocument/2006/relationships/externalLink" Target="externalLinks/externalLink233.xml"/><Relationship Id="rId264" Type="http://schemas.openxmlformats.org/officeDocument/2006/relationships/externalLink" Target="externalLinks/externalLink254.xml"/><Relationship Id="rId285" Type="http://schemas.openxmlformats.org/officeDocument/2006/relationships/externalLink" Target="externalLinks/externalLink275.xml"/><Relationship Id="rId17" Type="http://schemas.openxmlformats.org/officeDocument/2006/relationships/externalLink" Target="externalLinks/externalLink7.xml"/><Relationship Id="rId38" Type="http://schemas.openxmlformats.org/officeDocument/2006/relationships/externalLink" Target="externalLinks/externalLink28.xml"/><Relationship Id="rId59" Type="http://schemas.openxmlformats.org/officeDocument/2006/relationships/externalLink" Target="externalLinks/externalLink49.xml"/><Relationship Id="rId103" Type="http://schemas.openxmlformats.org/officeDocument/2006/relationships/externalLink" Target="externalLinks/externalLink93.xml"/><Relationship Id="rId124" Type="http://schemas.openxmlformats.org/officeDocument/2006/relationships/externalLink" Target="externalLinks/externalLink114.xml"/><Relationship Id="rId70" Type="http://schemas.openxmlformats.org/officeDocument/2006/relationships/externalLink" Target="externalLinks/externalLink60.xml"/><Relationship Id="rId91" Type="http://schemas.openxmlformats.org/officeDocument/2006/relationships/externalLink" Target="externalLinks/externalLink81.xml"/><Relationship Id="rId145" Type="http://schemas.openxmlformats.org/officeDocument/2006/relationships/externalLink" Target="externalLinks/externalLink135.xml"/><Relationship Id="rId166" Type="http://schemas.openxmlformats.org/officeDocument/2006/relationships/externalLink" Target="externalLinks/externalLink156.xml"/><Relationship Id="rId187" Type="http://schemas.openxmlformats.org/officeDocument/2006/relationships/externalLink" Target="externalLinks/externalLink177.xml"/><Relationship Id="rId1" Type="http://schemas.openxmlformats.org/officeDocument/2006/relationships/worksheet" Target="worksheets/sheet1.xml"/><Relationship Id="rId212" Type="http://schemas.openxmlformats.org/officeDocument/2006/relationships/externalLink" Target="externalLinks/externalLink202.xml"/><Relationship Id="rId233" Type="http://schemas.openxmlformats.org/officeDocument/2006/relationships/externalLink" Target="externalLinks/externalLink223.xml"/><Relationship Id="rId254" Type="http://schemas.openxmlformats.org/officeDocument/2006/relationships/externalLink" Target="externalLinks/externalLink244.xml"/><Relationship Id="rId28" Type="http://schemas.openxmlformats.org/officeDocument/2006/relationships/externalLink" Target="externalLinks/externalLink18.xml"/><Relationship Id="rId49" Type="http://schemas.openxmlformats.org/officeDocument/2006/relationships/externalLink" Target="externalLinks/externalLink39.xml"/><Relationship Id="rId114" Type="http://schemas.openxmlformats.org/officeDocument/2006/relationships/externalLink" Target="externalLinks/externalLink104.xml"/><Relationship Id="rId275" Type="http://schemas.openxmlformats.org/officeDocument/2006/relationships/externalLink" Target="externalLinks/externalLink265.xml"/><Relationship Id="rId60" Type="http://schemas.openxmlformats.org/officeDocument/2006/relationships/externalLink" Target="externalLinks/externalLink50.xml"/><Relationship Id="rId81" Type="http://schemas.openxmlformats.org/officeDocument/2006/relationships/externalLink" Target="externalLinks/externalLink71.xml"/><Relationship Id="rId135" Type="http://schemas.openxmlformats.org/officeDocument/2006/relationships/externalLink" Target="externalLinks/externalLink125.xml"/><Relationship Id="rId156" Type="http://schemas.openxmlformats.org/officeDocument/2006/relationships/externalLink" Target="externalLinks/externalLink146.xml"/><Relationship Id="rId177" Type="http://schemas.openxmlformats.org/officeDocument/2006/relationships/externalLink" Target="externalLinks/externalLink167.xml"/><Relationship Id="rId198" Type="http://schemas.openxmlformats.org/officeDocument/2006/relationships/externalLink" Target="externalLinks/externalLink188.xml"/><Relationship Id="rId202" Type="http://schemas.openxmlformats.org/officeDocument/2006/relationships/externalLink" Target="externalLinks/externalLink192.xml"/><Relationship Id="rId223" Type="http://schemas.openxmlformats.org/officeDocument/2006/relationships/externalLink" Target="externalLinks/externalLink213.xml"/><Relationship Id="rId244" Type="http://schemas.openxmlformats.org/officeDocument/2006/relationships/externalLink" Target="externalLinks/externalLink234.xml"/><Relationship Id="rId18" Type="http://schemas.openxmlformats.org/officeDocument/2006/relationships/externalLink" Target="externalLinks/externalLink8.xml"/><Relationship Id="rId39" Type="http://schemas.openxmlformats.org/officeDocument/2006/relationships/externalLink" Target="externalLinks/externalLink29.xml"/><Relationship Id="rId265" Type="http://schemas.openxmlformats.org/officeDocument/2006/relationships/externalLink" Target="externalLinks/externalLink255.xml"/><Relationship Id="rId286" Type="http://schemas.openxmlformats.org/officeDocument/2006/relationships/externalLink" Target="externalLinks/externalLink27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A10A&#209;O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TRP2003_draft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22.8.238\Casa%20de%20Bolsa\Mis%20Documentos\BACKUP\Sector%20Contable%20-%20Archivos%20Compartidos\An&#225;lisis%20de%20Rubros%20Contables\Deudas%20Comerciales\CONTROL%20PROVEEDORES\An&#225;lisisi%20proveedores%202006-12%20bc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ACTUS\Cactus%20armado%20bce%2003-0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cf2002devaluacion1.40%2027-01-02.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Reajuste%20por%20Inflaci&#243;n%20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Users\lmedina\Library\Caches\TemporaryItems\Outlook%20Temp\DeclaracInadeca20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INDICES.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inadeca%20reaj9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REAJUSTE%20LATINIAMERICAN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alance%20SAP%20FY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Users\pablospaini\Documents\Pablo%20Spaini\BCA%20-%20Pablo%20Spaini\Clientes\HUAWEI\2014\Informe\RETENC%20ENE%20MAR%200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pablospaini\Documents\Pablo%20Spaini\BCA%20-%20Pablo%20Spaini\Clientes\Clientes%20Actuales\BAT\2017\PPC%20-%20Diciembre\Armado%20BAT%20PPC\Reval&#250;o%202001%20RF.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An&#225;lise%20Brasilia%20Fev0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LA-SSC-Argentina\Espacio%20Disco\Asesoria%20Tributaria\02%20Papeles%20de%20trabajo\Banco%20Latinoamericana\2001\1semestre%202001\REAJUSTE%20LATINIAMERICANA.xls" TargetMode="External"/></Relationships>
</file>

<file path=xl/externalLinks/_rels/externalLink22.xml.rels><?xml version="1.0" encoding="UTF-8" standalone="yes"?>
<Relationships xmlns="http://schemas.openxmlformats.org/package/2006/relationships"><Relationship Id="rId2" Type="http://schemas.microsoft.com/office/2019/04/relationships/externalLinkLongPath" Target="file:///\\10.22.8.238\Documents%20and%20Settings\ctorres\My%20Documents\Alto%20Palermo\US%20GAAP%2030%2006%2006\20%20F%202006\Soportes%20s%20C&#237;a\Sector%20Contable%20-%20Archivos%20Compartidos\An&#225;lisis%20de%20Rubros%20Contables\Acreedores%20x%20FPC\Posiciones\Fpc%20-%200605.xls?4AE6558F" TargetMode="External"/><Relationship Id="rId1" Type="http://schemas.openxmlformats.org/officeDocument/2006/relationships/externalLinkPath" Target="file:///\\4AE6558F\Fpc%20-%20060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LA-SSC-Argentina\Carmen%20Varios\BALANCE%2003%2008\RETENC%20ENE%20MAR%2008.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BCA\VolumesdeProdu&#231;&#227;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Gastos_Fobing_2000_06.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An&#225;lise%20Jo&#227;o%20Pessoa%20Fev03.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An&#225;lise%20Arosuco%20Rolhas%20%20Fev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LA-SSC-Argentina\Documents%20and%20Settings\rdespagneyorino\My%20Documents\pg%20bs%20de%20uso%20amanc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APA3Q9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Buckup1203\Bces%20CTI.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EQ_AmBev200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Saldos%20al%2020-03-02%20Prov.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UNILEVER%20DEL%20PARAGUAY%20S.A\Auditor&#237;a%202015\Archivo%20general\Trade_Sugar.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CURVA%20DE%20FR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C:\LA-SSC-Argentina\1Peccoris\BMG%20Ariola\DECLARACION%2006-2000-Def.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Users\Administrador\Documents\CLIENTES\HUAWEI\ARCHIVO%20GENERAL\archivo%20de%20kb\Huawei%202010%20Armado%20de%20EEFF.xlsx"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Cuadro%20de%20Bienes%20de%20Uso%20Ejercicio%202001%20hasta%20abri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LA-SSC-Argentina\DATA\Lartex\DDJJ%20Gcias.%2004-02\DDJJ%20IG%204-2001\DDJJ%20LARTEX%204-2001%20Versi&#243;n%20definitiva%20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Users\pspaini001\Documents\Material%20BK%20PS\BAT_Armado%20EEFF%202018%20(BCA)%20-%20Con%20EFE%20PS.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Valuaci&#243;n%20Bs.%20Cbio.%2008-0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Users\lmedina\Desktop\CLIENTES\BAT\2015\ARCHIVO%20GRAL\Vasilhame%20meta.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BCEGRAL.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C:\Users\KBenitez\Documents\BCA\Encargos\Auditoria\Bohemia\Archivo%20General\version%20bohemia\Bohemia_EEFF_dic2013%20dic201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LA-SSC-Argentina\Carmen%20Varios\IMPUESTOS%202010\DICIEMBRE%202010\Analisis%20Diciembre%20201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controllers.unilever.com/corp/a1388712.nsf/e35f5879c53677ea80256a220034d618/c30de12bdf903a2680256f180052a5ab/$FILE/FA1%20Package%20Q1%2020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An&#225;lise%20Iba%20Sudeste%20Fev.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C:\BCA\Plan%20-Transporte%20internacionai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Accounting_Units_April2003.xls"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Analisis%20T01B%20Sep0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C:\LA-SSC-Argentina\My%20Documents\Gaby\InterCompanyArg\Junio%2001\Acc%20Inter%20Entity%20Jun.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C:\LA-SSC-Argentina\Documents%20and%20Settings\lamelasf\My%20Documents\Archivos%20de%20trabajo\EASA\DDJJ%202002\bce1202-cuadrosAGUA%20NEGRA.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0%20%20%20Plantilla%20de%20Procedimientos%20Anal&#237;ticos%20Sustantivo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Curve%20Comparison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V&#237;nculoExternoRecuperado1"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V&#237;nculoExternoRecuperado2"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COOPHAVET.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22.8.238\Casa%20de%20Bolsa\Datos\Datos\Clientes\TAX\IRIS\IRACIS%202010\PPC\modelo\BALres173%202005.xls"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Armado%20de%20balance%20aud.31-3-0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C:\Users\pablospaini\Desktop\PURCHASES%20&amp;%20SERVICES%20201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C:\LA-SSC-Argentina\TEMP\Project%20Diego%20model%20v_57%20-%20Marcel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C:\Users\pablospaini\Documents\Pablo%20Spaini\BCA%20-%20Pablo%20Spaini\Clientes\UNILEVER%20DEL%20PARAGUAY%20S.A\Auditor&#237;a%202014\2014\Cierre%202014\Archivo%20General\Informes\EEFF\CBZ%20Pcpal%20ver%20SAP%204.5.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V&#237;nculoExternoRecuperado3"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C:\Users\gavila\AppData\Local\Microsoft\Windows\INetCache\Content.Outlook\H26R1Q2C\V&#237;nculoExternoRecuperado4" TargetMode="External"/></Relationships>
</file>

<file path=xl/externalLinks/_rels/externalLink74.xml.rels><?xml version="1.0" encoding="UTF-8" standalone="yes"?>
<Relationships xmlns="http://schemas.openxmlformats.org/package/2006/relationships"><Relationship Id="rId1" Type="http://schemas.microsoft.com/office/2006/relationships/xlExternalLinkPath/xlPathMissing" Target="803%20-%20Management%20(%20P&amp;L%20)%20-%20Overheads%20Reconciliation10"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Auxiliar%20de%20Activos%20Fijos%20Q1-05.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Modelo.Ocorr&#234;ncias.xls-03-02"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22.8.238\Casa%20de%20Bolsa\PwC\TARSHOP\REVISI&#211;N%20FINAL%20PARA%20DELOITTE\APSA%20-%20SUD%20Iron%20Curtain%20al%2006-07%20local%20gaap%20Tarshop%203.8.200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H:\Users\dcabrera\AppData\Local\Microsoft\Windows\INetCache\Content.Outlook\EP2TZUPG\Paraguay_GR_IR_20151231-CIERRE.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Declaracion%2031-12-2002%20Seg%20La%20Fed.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C:\Users\pablospaini\Documents\Pablo%20Spaini\BCA%20-%20Pablo%20Spaini\Clientes\UNILEVER%20DEL%20PARAGUAY%20S.A\Auditor&#237;a%202014\2014\Cierre%202014\Archivo%20General\Informes\EEFF\Produto%20Retido.xls" TargetMode="External"/></Relationships>
</file>

<file path=xl/externalLinks/_rels/externalLink82.xml.rels><?xml version="1.0" encoding="UTF-8" standalone="yes"?>
<Relationships xmlns="http://schemas.openxmlformats.org/package/2006/relationships"><Relationship Id="rId1" Type="http://schemas.microsoft.com/office/2006/relationships/xlExternalLinkPath/xlPathMissing" Target="Armado%20Balance%20CV%2006-02%20intangible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0.22.8.238\Casa%20de%20Bolsa\Documents%20and%20Settings\AESPOSITO\Desktop\CRESUD%20CONSO%2003-06%20copi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C:\Users\pspaini\Documents\Pablo%20Spaini\Clientes\UNILEVER%20DEL%20PARAGUAY%20S.A\Auditor&#237;a%202015\PT\Regional%20hierarchy%20from%20Oneworld%20(M&#233;xic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Balance.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VARJUN.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Worksheet%20in%201611%20Perform%20Preliminary%20Analytical%20Review%20Workbook%20(adjusted%20for%20new%20pack)"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C:\Users\pspaini\AppData\Local\Microsoft\Windows\INetCache\Content.Outlook\1CJN2J6R\Worksheet%20in%201611%20Revisi&#243;n%20anal&#237;tica%20al%2031-12-05" TargetMode="External"/></Relationships>
</file>

<file path=xl/externalLinks/_rels/externalLink92.xml.rels><?xml version="1.0" encoding="UTF-8" standalone="yes"?>
<Relationships xmlns="http://schemas.openxmlformats.org/package/2006/relationships"><Relationship Id="rId1" Type="http://schemas.microsoft.com/office/2006/relationships/xlExternalLinkPath/xlPathMissing" Target="Worksheet%20in%202321%20Revisi&#243;n%20de%20estados%20financiero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0.22.8.238\Casa%20de%20Bolsa\My%20Documents\Clientes\IRSA\Dic09\Cyrsa\PPC\ANTICIPO%20Y%20DESACOPIOS%20AL%2029.12.09.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C:\Users\pablospaini\Documents\Pablo%20Spaini\BCA%20-%20Pablo%20Spaini\Clientes\HUAWEI\2014\Informe\proveedores%2030-09-2008.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ARIO.WQ1"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CHEQUES.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0.22.8.238\Casa%20de%20Bolsa\Documents%20and%20Settings\mcaamano.IRSA\Local%20Settings\Temporary%20Internet%20Files\OLK8\HISTORICO%20IRS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0.22.8.238\Casa%20de%20Bolsa\Documents%20and%20Settings\avazquez\Local%20Settings\Temp\wz5c17\Combined%20Targeted%20Testing%20and%20Nonstat%20Sampling%20Template.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10.22.8.238\Casa%20de%20Bolsa\MGARRIGA\EXCEL\Bce_1999_2000\Bce_10_1999\Insumos\Consumos_03.xls" TargetMode="External"/></Relationships>
</file>

<file path=xl/externalLinks/_rels/externalLink100.xml.rels><?xml version="1.0" encoding="UTF-8" standalone="yes"?>
<Relationships xmlns="http://schemas.openxmlformats.org/package/2006/relationships"><Relationship Id="rId1" Type="http://schemas.microsoft.com/office/2006/relationships/xlExternalLinkPath/xlPathMissing" Target="Auxiliar%20de%20Activos%20Fijos%20Q2-04.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C:\LA-SSC-Argentina\Documents%20and%20Settings\gbortot.CALA\My%20Documents\Gaby\Analisis\275100%20Arg\275100%20sep0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C:\Users\gavila\AppData\Local\Microsoft\Windows\INetCache\Content.Outlook\H26R1Q2C\Hoja%20de%20c&#225;lculo%20en%20RE:%20Fletes%20exportaci&#243;n%20de%20MUSA%20-%20Mensaje%20(Texto%20enriquecido)%20"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104.xml.rels><?xml version="1.0" encoding="UTF-8" standalone="yes"?>
<Relationships xmlns="http://schemas.openxmlformats.org/package/2006/relationships"><Relationship Id="rId1" Type="http://schemas.microsoft.com/office/2006/relationships/xlExternalLinkPath/xlPathMissing" Target="Carat%20Marzo06%20(HARMONIA)&#173;_DEFINITIVO.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C:\Users\lmedina\Library\Caches\TemporaryItems\Outlook%20Temp\Subsidiary%20December%20%20%202008%20%20-%20S.A.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C:\LA-SSC-Argentina\Documents%20and%20Settings\gbortot.CALA\My%20Documents\Gaby\Analisis\150120%20Arg\Abril04\Distribucion%20Fichas%20Abr%2004.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C:\LA-SSC-Argentina\Documents%20and%20Settings\gbortot.CALA\My%20Documents\Gaby\Analisis\150120%20Arg\Noviembre03\Retiro%20de%20fichas%20-%20NOVIEMBRE%2003.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APRESClaudio1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C:\Users\pablospaini\Documents\Pablo%20Spaini\BCA%20-%20Pablo%20Spaini\Clientes\UNILEVER%20DEL%20PARAGUAY%20S.A\Auditor&#237;a%202014\2014\Cierre%202014\Archivo%20General\Informes\EEFF\CVsku.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C:\LA-SSC-Argentina\Documents%20and%20Settings\cparedes\My%20Documents\My%20Documents\Ceci\Analisis%20de%20cuentas\Aging\Analisis%20mensuales\Analisis%202002\Abril-02\Analisis%20a%2004-02.xls" TargetMode="External"/></Relationships>
</file>

<file path=xl/externalLinks/_rels/externalLink111.xml.rels><?xml version="1.0" encoding="UTF-8" standalone="yes"?>
<Relationships xmlns="http://schemas.openxmlformats.org/package/2006/relationships"><Relationship Id="rId1" Type="http://schemas.microsoft.com/office/2006/relationships/xlExternalLinkPath/xlPathMissing" Target="Analisis%20Octubre%202008.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113.xml.rels><?xml version="1.0" encoding="UTF-8" standalone="yes"?>
<Relationships xmlns="http://schemas.openxmlformats.org/package/2006/relationships"><Relationship Id="rId1" Type="http://schemas.microsoft.com/office/2006/relationships/xlExternalLinkPath/xlPathMissing" Target="3%20year%20Financial%20ProjectionDec02Version.xls" TargetMode="External"/></Relationships>
</file>

<file path=xl/externalLinks/_rels/externalLink114.xml.rels><?xml version="1.0" encoding="UTF-8" standalone="yes"?>
<Relationships xmlns="http://schemas.openxmlformats.org/package/2006/relationships"><Relationship Id="rId1" Type="http://schemas.microsoft.com/office/2006/relationships/xlExternalLinkPath/xlPathMissing" Target="Informe%20Chamizal%2030%2006%2010.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measures%20and%20flows%20missing%20from%20groupings%20finance_V1.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C:\Users\pspaini\Documents\Pablo%20Spaini\Clientes\UNILEVER%20DEL%20PARAGUAY%20S.A\Auditor&#237;a%202015\PT\FA2%20Package%20Q2%202006.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119.xml.rels><?xml version="1.0" encoding="UTF-8" standalone="yes"?>
<Relationships xmlns="http://schemas.openxmlformats.org/package/2006/relationships"><Relationship Id="rId1" Type="http://schemas.microsoft.com/office/2006/relationships/xlExternalLinkPath/xlPathMissing" Target="Distribuci&#243;n%20enero04.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C:\LA-SSC-Argentina\Documents%20and%20Settings\gbortot.CALA\My%20Documents\Gaby\Analisis\150120%20Arg\Mayo04\Distribucion%20Fichas%20May%200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H:\Users\lmedina\Library\Caches\TemporaryItems\Outlook%20Temp\DBMCRETISLR0605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C:\Users\pablospaini\Documents\Pablo%20Spaini\BCA%20-%20Pablo%20Spaini\Clientes\UNILEVER%20DEL%20PARAGUAY%20S.A\Auditor&#237;a%202014\2014\Cierre%202014\Archivo%20General\Informes\EEFF\Modelo%20Fina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PRIMA%20-%202002-12%20-%20Soporte.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C:\Users\Administrador\Documents\CLIENTES\HUAWEI\ARCHIVO%20GENERAL\archivo%20de%20kb\Huawei_Armado_de_EEFF_2012_2011%20ID.xlsx"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10.22.8.238\Casa%20de%20Bolsa\Documents%20and%20Settings\ihernand\Application%20Data\Microsoft\Excel\Templates\Accept%20Reject%20Testing%20Template%20US%20v1.2.xlsm"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127.xml.rels><?xml version="1.0" encoding="UTF-8" standalone="yes"?>
<Relationships xmlns="http://schemas.openxmlformats.org/package/2006/relationships"><Relationship Id="rId1" Type="http://schemas.microsoft.com/office/2006/relationships/xlExternalLinkPath/xlPathMissing" Target="2262%20Armado%20del%20balance.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Inventario%20IT.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C:\LA-SSC-Argentina\Documents%20and%20Settings\ZAIDA\Mis%20documentos\Analisis%20de%20Cuentas\Analisis%20a&#241;o%20Fiscal%202002-2003\44120000%20(310803).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C:\Users\m00280033\Desktop\Analisis%20Mensual\Mapeo\Mapping%20Junio.xlsx"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C:\Users\lmedina\Library\Application%20Support\Microsoft\Office\Office%202011%20AutoRecovery\Balance%20FNP-respaldo.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Consolidado\CRESUD%20CONSO%2006-1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B&#225;sico\CRESUD%20BASICO%2006-11%20SOX.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Derivativos%20Fora%20do%20Fundo%202003%20xx.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Analise%20ACS%20Fev03.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ANACON04.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C:\Users\lmedina\Library\Caches\TemporaryItems\Outlook%20Temp\amortizacion%20database-VENEZUELA_BSK.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C:\LA-SSC-Argentina\Documents%20and%20Settings\gbortot.CALA\My%20Documents\Gaby\Analisis\150120%20Arg\Marzo04\Distribucion%20Fichas%20Mar%2004.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Resultado%20Carteiras%2010.04.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AMANCO_EEFF.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C:\Users\pablospaini\Documents\Pablo%20Spaini\BCA%20-%20Pablo%20Spaini\Clientes\HUAWEI\2014\Informe\DDJJ%20GCIAS%2012%2001.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Base%20Hyperion.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Modelo%20formato%20proyeccion%20USA.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schroder_smallcaps.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06%20Junio%20New.xls" TargetMode="External"/></Relationships>
</file>

<file path=xl/externalLinks/_rels/externalLink149.xml.rels><?xml version="1.0" encoding="UTF-8" standalone="yes"?>
<Relationships xmlns="http://schemas.openxmlformats.org/package/2006/relationships"><Relationship Id="rId1" Type="http://schemas.microsoft.com/office/2006/relationships/xlExternalLinkPath/xlPathMissing" Target="Worksheet%20in%206233%20Provisi&#243;n%20para%20juicios%2030%2009%2007"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WN_Conciliaci&#243;n%20de%20Renta_0908%20(Sin%20Links).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V&#237;nculoExternoRecuperado5"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Check%20sales.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C:\Users\pablospaini\Documents\Pablo%20Spaini\BCA%20-%20Pablo%20Spaini\Clientes\Clientes%20Anteriores\MAPFRE\2016\Visita%20Final\Archivo%20Gral.%20\ARMADO\Precios.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155.xml.rels><?xml version="1.0" encoding="UTF-8" standalone="yes"?>
<Relationships xmlns="http://schemas.openxmlformats.org/package/2006/relationships"><Relationship Id="rId1" Type="http://schemas.microsoft.com/office/2006/relationships/xlExternalLinkPath/xlPathMissing" Target="Reajuste%20por%20Inflaci&#243;n%20Inventarios99.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C:\Users\pablospaini\Documents\Pablo%20Spaini\BCA%20-%20Pablo%20Spaini\Clientes\HUAWEI\2014\Informe\Ib%20Mayo%202007.xls" TargetMode="External"/></Relationships>
</file>

<file path=xl/externalLinks/_rels/externalLink157.xml.rels><?xml version="1.0" encoding="UTF-8" standalone="yes"?>
<Relationships xmlns="http://schemas.openxmlformats.org/package/2006/relationships"><Relationship Id="rId1" Type="http://schemas.microsoft.com/office/2006/relationships/xlExternalLinkPath/xlPathMissing" Target="Expense%20Template%202004%20-%20Oct%200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Posici&#243;n%2025.02.2002.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EJERC97.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C:\LA-SSC-Argentina\Documents%20and%20Settings\gbortot.CALA\My%20Documents\Gaby\Analisis\145140%20Arg\A&#241;o%202004\Marzo-04\401130dic%20ene%20feb.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Citimerca%2031-12-2001.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Chrysler2003.xls" TargetMode="External"/></Relationships>
</file>

<file path=xl/externalLinks/_rels/externalLink163.xml.rels><?xml version="1.0" encoding="UTF-8" standalone="yes"?>
<Relationships xmlns="http://schemas.openxmlformats.org/package/2006/relationships"><Relationship Id="rId1" Type="http://schemas.microsoft.com/office/2006/relationships/xlExternalLinkPath/xlPathMissing" Target="DECLARACION%20DEF%202002.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Reexpresado%20Activos.xls" TargetMode="External"/></Relationships>
</file>

<file path=xl/externalLinks/_rels/externalLink165.xml.rels><?xml version="1.0" encoding="UTF-8" standalone="yes"?>
<Relationships xmlns="http://schemas.openxmlformats.org/package/2006/relationships"><Relationship Id="rId1" Type="http://schemas.microsoft.com/office/2006/relationships/xlExternalLinkPath/xlPathMissing" Target="Libro%20Fiscal%20Declaracion%20ISLR%20e%20IAE%20BHL%202002.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Proyeccion%20%20SADE%2012-%202003.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C:\Users\pablospaini\Documents\Pablo%20Spaini\BCA%20-%20Pablo%20Spaini\Clientes\Clientes%20Actuales\BAT\2017\PPC%20-%20Diciembre\Armado%20BAT%20PPC\Declaraci&#243;n%2031-12-2005%20DSD.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ISLR%2031.12.05_SASY%20PPC.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reajustes%201998.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REAJUSTE%20X%20INF%2099.xls" TargetMode="External"/></Relationships>
</file>

<file path=xl/externalLinks/_rels/externalLink171.xml.rels><?xml version="1.0" encoding="UTF-8" standalone="yes"?>
<Relationships xmlns="http://schemas.openxmlformats.org/package/2006/relationships"><Relationship Id="rId1" Type="http://schemas.microsoft.com/office/2006/relationships/xlExternalLinkPath/xlPathMissing" Target="BHLDeclaracion2003.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C:\LA-SSC-Argentina\Documents%20and%20Settings\emilysabethhernandez\My%20Documents\Pharmacia%20Corporation\Pfizer%20Proyecci&#243;n%202003.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EMERSON%202002-2003.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C:\Users\pablospaini\Documents\Pablo%20Spaini\BCA%20-%20Pablo%20Spaini\Clientes\Clientes%20Anteriores\MAPFRE\2016\Visita%20Final\Archivo%20Gral.%20\ARMADO\Esc0101.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Base%20Hyperion%2012-02.xls" TargetMode="External"/></Relationships>
</file>

<file path=xl/externalLinks/_rels/externalLink176.xml.rels><?xml version="1.0" encoding="UTF-8" standalone="yes"?>
<Relationships xmlns="http://schemas.openxmlformats.org/package/2006/relationships"><Relationship Id="rId1" Type="http://schemas.microsoft.com/office/2006/relationships/xlExternalLinkPath/xlPathMissing" Target="Bienes%20de%20uso%20Sistematizado%20GS%20DIAGEO%202010.xls" TargetMode="External"/></Relationships>
</file>

<file path=xl/externalLinks/_rels/externalLink177.xml.rels><?xml version="1.0" encoding="UTF-8" standalone="yes"?>
<Relationships xmlns="http://schemas.openxmlformats.org/package/2006/relationships"><Relationship Id="rId1" Type="http://schemas.microsoft.com/office/2006/relationships/xlExternalLinkPath/xlPathMissing" Target="C30%20Bienes%20de%20Uso%20Sistematizado%20USD%20DIAGEO%202010.xls" TargetMode="External"/></Relationships>
</file>

<file path=xl/externalLinks/_rels/externalLink178.xml.rels><?xml version="1.0" encoding="UTF-8" standalone="yes"?>
<Relationships xmlns="http://schemas.openxmlformats.org/package/2006/relationships"><Relationship Id="rId1" Type="http://schemas.microsoft.com/office/2006/relationships/xlExternalLinkPath/xlPathMissing" Target="Detalle%20cuentas%20para%20armado%20EECC.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180.xml.rels><?xml version="1.0" encoding="UTF-8" standalone="yes"?>
<Relationships xmlns="http://schemas.openxmlformats.org/package/2006/relationships"><Relationship Id="rId1" Type="http://schemas.microsoft.com/office/2006/relationships/xlExternalLinkPath/xlPathMissing" Target="HIDRAN5.XLS" TargetMode="External"/></Relationships>
</file>

<file path=xl/externalLinks/_rels/externalLink181.xml.rels><?xml version="1.0" encoding="UTF-8" standalone="yes"?>
<Relationships xmlns="http://schemas.openxmlformats.org/package/2006/relationships"><Relationship Id="rId1" Type="http://schemas.microsoft.com/office/2006/relationships/xlExternalLinkPath/xlPathMissing" Target="R%20-%20Bienes%20de%20Uso%20Unificado%202.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10.22.8.238\Casa%20de%20Bolsa\Contabilidad\Sector%20Contable%20-%20Archivos%20Compartidos\An&#225;lisis%20de%20Rubros%20Contables\Creditos%20por%20Ventas\Previsi&#243;n%20para%20Incobrables\2007\Utilizaci&#243;n%20al%2030-06-07.xls" TargetMode="External"/></Relationships>
</file>

<file path=xl/externalLinks/_rels/externalLink183.xml.rels><?xml version="1.0" encoding="UTF-8" standalone="yes"?>
<Relationships xmlns="http://schemas.openxmlformats.org/package/2006/relationships"><Relationship Id="rId1" Type="http://schemas.microsoft.com/office/2006/relationships/xlExternalLinkPath/xlPathMissing" Target="Distribucion%20Agosto%2003.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stribucion%20Septiembre%2003.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C:\BCA\BPMETA97%20Implantacion.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C:\Users\pspaini\AppData\Local\Microsoft\Windows\INetCache\Content.Outlook\1CJN2J6R\Presupuesto%2098.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C:\Users\pspaini\AppData\Local\Microsoft\Windows\INetCache\Content.Outlook\1CJN2J6R\Worksheet%20in%20%20Impuesto%20a%20los%20Ingresos%20Brutos%20-%20DECKER"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Nuevo1.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Consolid.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Trade_Corn.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emef300405.xls" TargetMode="External"/></Relationships>
</file>

<file path=xl/externalLinks/_rels/externalLink193.xml.rels><?xml version="1.0" encoding="UTF-8" standalone="yes"?>
<Relationships xmlns="http://schemas.openxmlformats.org/package/2006/relationships"><Relationship Id="rId1" Type="http://schemas.microsoft.com/office/2006/relationships/xlExternalLinkPath/xlPathMissing" Target="2000mgtP.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SC12_AR1.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32311%20CCC%201999.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10.22.8.238\Casa%20de%20Bolsa\Comun\PROYECTO%20HORIZONS%20OBRA\octubre%202008\HISTORICO%20BASE%2031.10.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C:\Users\MBARON~1\AppData\Local\Temp\notesF3B52A\SL%20-%20Determine%20audit%20strategy%20and%20plan%20-%2011062014.xlsm"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G:\My%20Drive\Clientes\Grupo%20Bancard%20PY\1-%20Bancard\General\2.%20EEFF%20a%20controlar\EEFF\Reproceso%20PwC%20-%20Nota%208%20PPE.xlsm"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H:\Users\Kath\Documents\Katherine\Encargos\Auditoria\Unilever\2014\Interina%20Setiembre\Archivo%20general\xCDI9.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CT0398.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C:\Users\pablospaini\Documents\Pablo%20Spaini\BCA%20-%20Pablo%20Spaini\Clientes\UNILEVER%20DEL%20PARAGUAY%20S.A\Auditor&#237;a%202014\2014\Cierre%202014\Archivo%20General\Informes\EEFF\RiscoUSD.xls" TargetMode="External"/></Relationships>
</file>

<file path=xl/externalLinks/_rels/externalLink204.xml.rels><?xml version="1.0" encoding="UTF-8" standalone="yes"?>
<Relationships xmlns="http://schemas.openxmlformats.org/package/2006/relationships"><Relationship Id="rId1" Type="http://schemas.microsoft.com/office/2006/relationships/xlExternalLinkPath/xlPathMissing" Target="Base%20Real%2012-02.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10.22.8.238\Casa%20de%20Bolsa\A%20Pwc\Arcor\Revision%20al%2031_12_2000\Provision%20Ganancias\CANDY.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C:\Users\pablospaini\Documents\Pablo%20Spaini\BCA%20-%20Pablo%20Spaini\Clientes\UNILEVER%20DEL%20PARAGUAY%20S.A\Auditor&#237;a%202014\2014\Cierre%202014\Archivo%20General\Informes\EEFF\Responsables.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Estoques%2009-2000.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C:\Users\pablospaini\Documents\Pablo%20Spaini\BCA%20-%20Pablo%20Spaini\Clientes\UNILEVER%20DEL%20PARAGUAY%20S.A\Auditor&#237;a%202014\2014\Cierre%202014\Archivo%20General\Informes\EEFF\CONCILIA.XLK" TargetMode="External"/></Relationships>
</file>

<file path=xl/externalLinks/_rels/externalLink210.xml.rels><?xml version="1.0" encoding="UTF-8" standalone="yes"?>
<Relationships xmlns="http://schemas.openxmlformats.org/package/2006/relationships"><Relationship Id="rId1" Type="http://schemas.microsoft.com/office/2006/relationships/xlExternalLinkPath/xlPathMissing" Target="Pt's%20Declaraci&#243;n%20Definitiva%20Guardian%2012-2002.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PPCONSCUM2000.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AREN1_4.XLS" TargetMode="External"/></Relationships>
</file>

<file path=xl/externalLinks/_rels/externalLink213.xml.rels><?xml version="1.0" encoding="UTF-8" standalone="yes"?>
<Relationships xmlns="http://schemas.openxmlformats.org/package/2006/relationships"><Relationship Id="rId1" Type="http://schemas.microsoft.com/office/2006/relationships/xlExternalLinkPath/xlPathMissing" Target="Certificacion%20de%20Gastos%20Integra%20200703%20vf2.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Stat_Pack03.xls" TargetMode="External"/></Relationships>
</file>

<file path=xl/externalLinks/_rels/externalLink215.xml.rels><?xml version="1.0" encoding="UTF-8" standalone="yes"?>
<Relationships xmlns="http://schemas.openxmlformats.org/package/2006/relationships"><Relationship Id="rId1" Type="http://schemas.microsoft.com/office/2006/relationships/xlExternalLinkPath/xlPathMissing" Target="110138%20Sep04.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C:\LA-SSC-Argentina\Documents%20and%20Settings\diego.solis\My%20Documents\Pistrelli\Clientes\Camuzzi\Gesell%20Gas\DGG%20-%20DDJJ%20IG-GMP%2012-03.xls" TargetMode="External"/></Relationships>
</file>

<file path=xl/externalLinks/_rels/externalLink217.xml.rels><?xml version="1.0" encoding="UTF-8" standalone="yes"?>
<Relationships xmlns="http://schemas.openxmlformats.org/package/2006/relationships"><Relationship Id="rId1" Type="http://schemas.microsoft.com/office/2006/relationships/xlExternalLinkPath/xlPathMissing" Target="mod3comFeb1.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C:\BCA\Controle%20PL%20exposicao%20ALUMINIO.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C:\Users\pablospaini\Documents\Pablo%20Spaini\BCA%20-%20Pablo%20Spaini\Clientes\Clientes%20Anteriores\MAPFRE\2016\Visita%20Final\Archivo%20Gral.%20\ARMADO\BienDeUso_62.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HCONS.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Analisis30-09-98.xls" TargetMode="External"/></Relationships>
</file>

<file path=xl/externalLinks/_rels/externalLink224.xml.rels><?xml version="1.0" encoding="UTF-8" standalone="yes"?>
<Relationships xmlns="http://schemas.openxmlformats.org/package/2006/relationships"><Relationship Id="rId1" Type="http://schemas.microsoft.com/office/2006/relationships/xlExternalLinkPath/xlPathMissing" Target="Balance%20Comentado%20Abril%2006%20Ajustes%20.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C:\LA-SSC-Argentina\Mis%20Documentos\Varios%20DTT\Ejercicios%20y%20papeles%20varios\Mimo%20Rev.%20Analitica.xls" TargetMode="External"/></Relationships>
</file>

<file path=xl/externalLinks/_rels/externalLink228.xml.rels><?xml version="1.0" encoding="UTF-8" standalone="yes"?>
<Relationships xmlns="http://schemas.openxmlformats.org/package/2006/relationships"><Relationship Id="rId1" Type="http://schemas.microsoft.com/office/2006/relationships/xlExternalLinkPath/xlPathMissing" Target="Worksheet%20in%205640%20Prueba%20Global%20de%20Bienes%20de%20Uso%20al%2031%2010%2006%20y%2031%2012%2006" TargetMode="External"/></Relationships>
</file>

<file path=xl/externalLinks/_rels/externalLink229.xml.rels><?xml version="1.0" encoding="UTF-8" standalone="yes"?>
<Relationships xmlns="http://schemas.openxmlformats.org/package/2006/relationships"><Relationship Id="rId1" Type="http://schemas.microsoft.com/office/2006/relationships/xlExternalLinkPath/xlPathMissing" Target="Worksheet%20in%205460%20An&#225;lisis%20de%20Bienes%20de%20Cambio%2031%2008%2003%20&amp;%2030%2009%2003" TargetMode="External"/></Relationships>
</file>

<file path=xl/externalLinks/_rels/externalLink230.xml.rels><?xml version="1.0" encoding="UTF-8" standalone="yes"?>
<Relationships xmlns="http://schemas.openxmlformats.org/package/2006/relationships"><Relationship Id="rId1" Type="http://schemas.microsoft.com/office/2006/relationships/xlExternalLinkPath/xlPathMissing" Target="Worksheet%20in%206233%20Impuesto%20a%20las%20Ganancia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C:\Users\pspaini\AppData\Local\Microsoft\Windows\INetCache\Content.Outlook\1CJN2J6R\Worksheet%20in%205520%20Analisis%20IVA"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C:\Users\pspaini\AppData\Local\Microsoft\Windows\INetCache\Content.Outlook\1CJN2J6R\Worksheet%20in%205240.1%20INVERSIONES%20Combined%20Leadsheet"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C:\Users\lmedina\Library\Caches\TemporaryItems\Outlook%20Temp\Ib%20Setiembre%202004.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10.22.8.238\Casa%20de%20Bolsa\My%20Documents\Alto%20Palermo%20S.A.%20Group\Alto%20Palermo%20S.A\2010\07.%20Proyecto%20IFRS\Papeles\CRESUD%20CONSO%2006-09%20deprotegido.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Buckup1203\Bces%20CTI.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C:\LA-SSC-Argentina\Documents%20and%20Settings\rdespagneyorino\Desktop\test%20transacciones.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C:\Users\pablospaini\Documents\Pablo%20Spaini\BCA%20-%20Pablo%20Spaini\Clientes\HUAWEI\2014\Informe\Libro1.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Control%20MTM%20Fwd%20all.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C:\BCA\SDG%20Fabril%20Farol%20Modelo.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ELGIUM%20COMPLETE.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10.22.8.238\Casa%20de%20Bolsa\DOCUME~1\smontero\LOCALS~1\Temp\notesEA312D\Rummaala%20-%20Altas%20Bienes%20de%20Cambio%2009-2008.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C:\Users\pspaini\AppData\Local\Microsoft\Windows\INetCache\Content.Outlook\1CJN2J6R\Worksheet%20in%20%20Impuesto%20al%20Valor%20Agregado%20-%20METACAB" TargetMode="External"/></Relationships>
</file>

<file path=xl/externalLinks/_rels/externalLink250.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F:\Users\mbenitez\Desktop\02-BBVA_Diagnostico%20Tributario%202009loly\BBVA%20-%20Verif.%20IRACIS%20-%202009.xlsx"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Trade_Wheat.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SUMIDENSO\Archivo%20Gral\Escore_FRM_Cerveja_10_01.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ile:///C:\Users\pablospaini\Documents\Pablo%20Spaini\BCA%20-%20Pablo%20Spaini\Clientes\UNILEVER%20DEL%20PARAGUAY%20S.A\Auditor&#237;a%202014\2014\Cierre%202014\Archivo%20General\Informes\EEFF\Carat%20schedules.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FA2%20Package%20Q2%202007.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BPTend99.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file:///C:\LA-SSC-Argentina\Documents%20and%20Settings\cparedes\My%20Documents\My%20Documents\Ceci\Analisis%20de%20cuentas\Aging\Analisis%20mensuales\Analisis%202002\Abril-02\Analisis%20a%2002-02.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file:///C:\Users\pablospaini\Documents\Pablo%20Spaini\BCA%20-%20Pablo%20Spaini\Clientes\UNILEVER%20DEL%20PARAGUAY%20S.A\Auditor&#237;a%202014\2014\Cierre%202014\Archivo%20General\Informes\EEFF\Mar%20Caribe%202003.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263.xml.rels><?xml version="1.0" encoding="UTF-8" standalone="yes"?>
<Relationships xmlns="http://schemas.openxmlformats.org/package/2006/relationships"><Relationship Id="rId1" Type="http://schemas.microsoft.com/office/2006/relationships/xlExternalLinkPath/xlPathMissing" Target="Worksheet%20in%205160%20Conciliaciones%20Bancarias%20al%2031-12-08" TargetMode="External"/></Relationships>
</file>

<file path=xl/externalLinks/_rels/externalLink264.xml.rels><?xml version="1.0" encoding="UTF-8" standalone="yes"?>
<Relationships xmlns="http://schemas.openxmlformats.org/package/2006/relationships"><Relationship Id="rId1" Type="http://schemas.microsoft.com/office/2006/relationships/xlExternalLinkPath/xlPathMissing" Target="Worksheet%20in%206220%20Prueba%20Sueldos%20y%20Cargas%20Sociales" TargetMode="External"/></Relationships>
</file>

<file path=xl/externalLinks/_rels/externalLink265.xml.rels><?xml version="1.0" encoding="UTF-8" standalone="yes"?>
<Relationships xmlns="http://schemas.openxmlformats.org/package/2006/relationships"><Relationship Id="rId1" Type="http://schemas.microsoft.com/office/2006/relationships/xlExternalLinkPath/xlPathMissing" Target="Worksheet%20in%20(C)%206222%20Ingresos%20Brutos%20a%20Pagar%20y%20prueba%20global" TargetMode="External"/></Relationships>
</file>

<file path=xl/externalLinks/_rels/externalLink266.xml.rels><?xml version="1.0" encoding="UTF-8" standalone="yes"?>
<Relationships xmlns="http://schemas.openxmlformats.org/package/2006/relationships"><Relationship Id="rId1" Type="http://schemas.microsoft.com/office/2006/relationships/xlExternalLinkPath/xlPathMissing" Target="Worksheet%20in%205640%20An&#225;lisis%20altas%20y%20bajas%20de%20Bs%20de%20Uso" TargetMode="External"/></Relationships>
</file>

<file path=xl/externalLinks/_rels/externalLink267.xml.rels><?xml version="1.0" encoding="UTF-8" standalone="yes"?>
<Relationships xmlns="http://schemas.openxmlformats.org/package/2006/relationships"><Relationship Id="rId1" Type="http://schemas.microsoft.com/office/2006/relationships/xlExternalLinkPath/xlPathMissing" Target="Worksheet%20in%205120%20MIMO%20-%20Conciliaciones%20Bancarias%20al%2030-9-02" TargetMode="External"/></Relationships>
</file>

<file path=xl/externalLinks/_rels/externalLink268.xml.rels><?xml version="1.0" encoding="UTF-8" standalone="yes"?>
<Relationships xmlns="http://schemas.openxmlformats.org/package/2006/relationships"><Relationship Id="rId1" Type="http://schemas.microsoft.com/office/2006/relationships/xlExternalLinkPath/xlPathMissing" Target="Worksheet%20in%206152%20%20Test%20de%20Pasivos%20Omitidos%2031-12-03"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file:///C:\LA-SSC-Argentina\Mis%20documentos\LUFKIN%20ARG.%20SA\transito%20-lufkin.xls"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file:///C:\Users\pspaini\AppData\Local\Microsoft\Windows\INetCache\Content.Outlook\1CJN2J6R\Worksheet%20in%206240%20An&#225;lisis%20Deudas%20Sociale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file:///C:\Users\pspaini\AppData\Local\Microsoft\Windows\INetCache\Content.Outlook\1CJN2J6R\Worksheet%20in%206250%20Deudas%20Fiscales%20al%2031%2012%2003" TargetMode="External"/></Relationships>
</file>

<file path=xl/externalLinks/_rels/externalLink272.xml.rels><?xml version="1.0" encoding="UTF-8" standalone="yes"?>
<Relationships xmlns="http://schemas.openxmlformats.org/package/2006/relationships"><Relationship Id="rId1" Type="http://schemas.microsoft.com/office/2006/relationships/xlExternalLinkPath/xlPathMissing" Target="Worksheet%20in%20(C)%206240%20Provisi&#243;n%20SAC%20y%20Vacacione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file:///C:\Users\pspaini\AppData\Local\Microsoft\Windows\INetCache\Content.Outlook\1CJN2J6R\Worksheet%20in%205520%20Posici&#243;n%20del%20IVA%20al%2030-04-05"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file:///C:\Users\pspaini\AppData\Local\Microsoft\Windows\INetCache\Content.Outlook\1CJN2J6R\Worksheet%20in%205720%20Analisis%20Activo%20Intangibles" TargetMode="External"/></Relationships>
</file>

<file path=xl/externalLinks/_rels/externalLink275.xml.rels><?xml version="1.0" encoding="UTF-8" standalone="yes"?>
<Relationships xmlns="http://schemas.openxmlformats.org/package/2006/relationships"><Relationship Id="rId1" Type="http://schemas.microsoft.com/office/2006/relationships/xlExternalLinkPath/xlPathMissing" Target="Deudores%20en%20Gestion-Judicial%20al%2031-12-01.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RESUD\BCE%20PUBLICACION\ARMADO\CRESUD%20CONSO%2003-05.xls" TargetMode="External"/></Relationships>
</file>

<file path=xl/externalLinks/_rels/externalLink277.xml.rels><?xml version="1.0" encoding="UTF-8" standalone="yes"?>
<Relationships xmlns="http://schemas.openxmlformats.org/package/2006/relationships"><Relationship Id="rId1" Type="http://schemas.microsoft.com/office/2006/relationships/xlExternalLinkPath/xlPathMissing" Target="Provision%20Citibank%20I%20Sem%202004.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Clientes\Impuestos\Trabajos%20en%20curso\CTI\Noviembre_2007\CTI%20-%20Liq.%20IVA%2009-2007.xls" TargetMode="External"/></Relationships>
</file>

<file path=xl/externalLinks/_rels/externalLink279.xml.rels><?xml version="1.0" encoding="UTF-8" standalone="yes"?>
<Relationships xmlns="http://schemas.openxmlformats.org/package/2006/relationships"><Relationship Id="rId1" Type="http://schemas.microsoft.com/office/2006/relationships/xlExternalLinkPath/xlPathMissing" Target="&#20998;&#26512;&#34920;.XLS" TargetMode="External"/></Relationships>
</file>

<file path=xl/externalLinks/_rels/externalLink280.xml.rels><?xml version="1.0" encoding="UTF-8" standalone="yes"?>
<Relationships xmlns="http://schemas.openxmlformats.org/package/2006/relationships"><Relationship Id="rId1" Type="http://schemas.microsoft.com/office/2006/relationships/xlExternalLinkPath/xlPathMissing" Target="&#31185;&#30446;&#20313;&#39069;&#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gs-Aluar"/>
      <sheetName val="Impuestos"/>
      <sheetName val="Det_cap_leasing"/>
    </sheetNames>
    <sheetDataSet>
      <sheetData sheetId="0"/>
      <sheetData sheetId="1" refreshError="1">
        <row r="3">
          <cell r="G3">
            <v>0.03</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V"/>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Uso Trim."/>
      <sheetName val="Asset Explanations"/>
      <sheetName val="PBC2"/>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IERO"/>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sheetName val="J-R"/>
      <sheetName val="J-R-1"/>
      <sheetName val="J-R-2"/>
      <sheetName val="J-R-3"/>
      <sheetName val="J-R-4"/>
      <sheetName val="Activos Dep. Totalmente"/>
    </sheetNames>
    <sheetDataSet>
      <sheetData sheetId="0" refreshError="1"/>
      <sheetData sheetId="1"/>
      <sheetData sheetId="2"/>
      <sheetData sheetId="3"/>
      <sheetData sheetId="4"/>
      <sheetData sheetId="5" refreshError="1"/>
      <sheetData sheetId="6">
        <row r="636">
          <cell r="B636">
            <v>303.46946000000003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J-PORT"/>
      <sheetName val="J"/>
      <sheetName val="JCF2-1"/>
      <sheetName val="JJ-1 JJ-2"/>
      <sheetName val="JCF-2"/>
      <sheetName val="J-1"/>
      <sheetName val="JR"/>
      <sheetName val="JR-1"/>
      <sheetName val="JR-MEMO"/>
      <sheetName val="JR-2"/>
      <sheetName val="REAJUSTE PLANT (2)"/>
      <sheetName val="IAE"/>
      <sheetName val="CALCULOISLR"/>
      <sheetName val="PORTADA"/>
      <sheetName val="MEMO SIT FISCAL"/>
      <sheetName val="PDAS"/>
      <sheetName val="PART CONC"/>
      <sheetName val="CUENTA T"/>
      <sheetName val="PATRIMONIO"/>
      <sheetName val="memo"/>
      <sheetName val="REAJUSTE PLANT"/>
      <sheetName val="Conciliación Diciembre O1"/>
      <sheetName val="MEMO_SIT_FISCAL"/>
      <sheetName val="JJ-1_JJ-2"/>
      <sheetName val="PART_CONC"/>
      <sheetName val="CUENTA_T"/>
      <sheetName val="REAJUSTE_PLANT"/>
      <sheetName val="REAJUSTE_PLANT_(2)"/>
      <sheetName val="Conciliación_Diciembre_O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1984"/>
      <sheetName val="Diario"/>
      <sheetName val="Menu"/>
      <sheetName val="$FinMes"/>
      <sheetName val="$Promd"/>
      <sheetName val="Euro"/>
      <sheetName val="$83-91"/>
      <sheetName val="IPC 1997"/>
      <sheetName val="T.Interes"/>
      <sheetName val="Proyecciones"/>
      <sheetName val="Grafica"/>
      <sheetName val="Posición financiera "/>
      <sheetName val="Conciliación Diciembre O1"/>
      <sheetName val="IPC_1984"/>
      <sheetName val="IPC_1997"/>
      <sheetName val="T_Interes"/>
      <sheetName val="Base DIC 2007 100"/>
    </sheetNames>
    <sheetDataSet>
      <sheetData sheetId="0"/>
      <sheetData sheetId="1"/>
      <sheetData sheetId="2">
        <row r="227">
          <cell r="D227" t="str">
            <v>Deloitte &amp; Touche</v>
          </cell>
        </row>
      </sheetData>
      <sheetData sheetId="3"/>
      <sheetData sheetId="4"/>
      <sheetData sheetId="5"/>
      <sheetData sheetId="6">
        <row r="16">
          <cell r="B16" t="str">
            <v>MESES</v>
          </cell>
        </row>
      </sheetData>
      <sheetData sheetId="7"/>
      <sheetData sheetId="8"/>
      <sheetData sheetId="9"/>
      <sheetData sheetId="10"/>
      <sheetData sheetId="11" refreshError="1"/>
      <sheetData sheetId="12" refreshError="1"/>
      <sheetData sheetId="13"/>
      <sheetData sheetId="14"/>
      <sheetData sheetId="15"/>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40103"/>
      <sheetName val="270100"/>
      <sheetName val="462B BS Sept04"/>
      <sheetName val="101134"/>
      <sheetName val="101135"/>
      <sheetName val="101136"/>
      <sheetName val="101177-101254"/>
      <sheetName val="101178-101255-110140"/>
      <sheetName val="101500"/>
      <sheetName val="101509"/>
      <sheetName val="110138"/>
      <sheetName val="110138 detalle"/>
      <sheetName val="112122-112300"/>
      <sheetName val="130120"/>
      <sheetName val="130140"/>
      <sheetName val="130150"/>
      <sheetName val="145140"/>
      <sheetName val="145145"/>
      <sheetName val="145200"/>
      <sheetName val="145210"/>
      <sheetName val="145253"/>
      <sheetName val="cruce 145253 -55"/>
      <sheetName val="DDJJ "/>
      <sheetName val="145255"/>
      <sheetName val="145256"/>
      <sheetName val="145258"/>
      <sheetName val="145259"/>
      <sheetName val="145260"/>
      <sheetName val="145261"/>
      <sheetName val="145261 Bs As "/>
      <sheetName val="145262"/>
      <sheetName val="145262 CF "/>
      <sheetName val="145265 CF"/>
      <sheetName val="145264"/>
      <sheetName val="145266"/>
      <sheetName val="145267 Pcias"/>
      <sheetName val="150100"/>
      <sheetName val="150120"/>
      <sheetName val="170100-170110"/>
      <sheetName val="201221"/>
      <sheetName val="201300-201530"/>
      <sheetName val="201535"/>
      <sheetName val="202400-202524"/>
      <sheetName val="210190"/>
      <sheetName val="215120"/>
      <sheetName val="215211"/>
      <sheetName val="215213"/>
      <sheetName val="215220"/>
      <sheetName val="215253"/>
      <sheetName val="215270"/>
      <sheetName val="215272"/>
      <sheetName val="215280"/>
      <sheetName val="220111"/>
      <sheetName val="220120"/>
      <sheetName val="225200  225201"/>
      <sheetName val="Pagos con retenciones"/>
      <sheetName val="225300"/>
      <sheetName val="225314"/>
      <sheetName val="cruce 225314 "/>
      <sheetName val="225402"/>
      <sheetName val="Percepciones - para Vir "/>
      <sheetName val="225403"/>
      <sheetName val="Percepciones - 225403"/>
      <sheetName val="240100"/>
      <sheetName val="240156"/>
      <sheetName val="260130"/>
      <sheetName val="265120"/>
      <sheetName val="2751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UC"/>
      <sheetName val="RESUMEN"/>
      <sheetName val="Copia"/>
      <sheetName val="C RETENCION FISICOS 6%"/>
      <sheetName val="Sheet1"/>
      <sheetName val="MARZO 2008"/>
      <sheetName val="FEBR 2008"/>
      <sheetName val="ENE 2008"/>
    </sheetNames>
    <sheetDataSet>
      <sheetData sheetId="0" refreshError="1">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 sheetId="1"/>
      <sheetData sheetId="2"/>
      <sheetData sheetId="3"/>
      <sheetData sheetId="4"/>
      <sheetData sheetId="5"/>
      <sheetData sheetId="6"/>
      <sheetData sheetId="7">
        <row r="2">
          <cell r="A2">
            <v>20493387597</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 val="1 Listas de validación"/>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 sheetId="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ABLE"/>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ARMADO"/>
      <sheetName val="DE"/>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Org"/>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 val="MOBILIARIO"/>
      <sheetName val="EQUIPOS"/>
    </sheetNames>
    <sheetDataSet>
      <sheetData sheetId="0" refreshError="1">
        <row r="9">
          <cell r="A9">
            <v>18264</v>
          </cell>
          <cell r="B9">
            <v>0.21793999999999999</v>
          </cell>
        </row>
        <row r="10">
          <cell r="A10">
            <v>18295</v>
          </cell>
          <cell r="B10">
            <v>0.21693999999999999</v>
          </cell>
        </row>
        <row r="11">
          <cell r="A11">
            <v>18323</v>
          </cell>
          <cell r="B11">
            <v>0.21396000000000001</v>
          </cell>
        </row>
        <row r="12">
          <cell r="A12">
            <v>18354</v>
          </cell>
          <cell r="B12">
            <v>0.21396000000000001</v>
          </cell>
        </row>
        <row r="13">
          <cell r="A13">
            <v>18384</v>
          </cell>
          <cell r="B13">
            <v>0.21495</v>
          </cell>
        </row>
        <row r="14">
          <cell r="A14">
            <v>18415</v>
          </cell>
          <cell r="B14">
            <v>0.21693999999999999</v>
          </cell>
        </row>
        <row r="15">
          <cell r="A15">
            <v>18445</v>
          </cell>
          <cell r="B15">
            <v>0.21793999999999999</v>
          </cell>
        </row>
        <row r="16">
          <cell r="A16">
            <v>18476</v>
          </cell>
          <cell r="B16">
            <v>0.22192000000000001</v>
          </cell>
        </row>
        <row r="17">
          <cell r="A17">
            <v>18507</v>
          </cell>
          <cell r="B17">
            <v>0.22391</v>
          </cell>
        </row>
        <row r="18">
          <cell r="A18">
            <v>18537</v>
          </cell>
          <cell r="B18">
            <v>0.22391</v>
          </cell>
        </row>
        <row r="19">
          <cell r="A19">
            <v>18568</v>
          </cell>
          <cell r="B19">
            <v>0.22589999999999999</v>
          </cell>
        </row>
        <row r="20">
          <cell r="A20">
            <v>18598</v>
          </cell>
          <cell r="B20">
            <v>0.22889000000000001</v>
          </cell>
        </row>
        <row r="21">
          <cell r="A21">
            <v>18629</v>
          </cell>
          <cell r="B21">
            <v>0.23186999999999999</v>
          </cell>
        </row>
        <row r="22">
          <cell r="A22">
            <v>18660</v>
          </cell>
          <cell r="B22">
            <v>0.23186999999999999</v>
          </cell>
        </row>
        <row r="23">
          <cell r="A23">
            <v>18688</v>
          </cell>
          <cell r="B23">
            <v>0.23286999999999999</v>
          </cell>
        </row>
        <row r="24">
          <cell r="A24">
            <v>18719</v>
          </cell>
          <cell r="B24">
            <v>0.23386000000000001</v>
          </cell>
        </row>
        <row r="25">
          <cell r="A25">
            <v>18749</v>
          </cell>
          <cell r="B25">
            <v>0.23685</v>
          </cell>
        </row>
        <row r="26">
          <cell r="A26">
            <v>18780</v>
          </cell>
          <cell r="B26">
            <v>0.23286999999999999</v>
          </cell>
        </row>
        <row r="27">
          <cell r="A27">
            <v>18810</v>
          </cell>
          <cell r="B27">
            <v>0.23784</v>
          </cell>
        </row>
        <row r="28">
          <cell r="A28">
            <v>18841</v>
          </cell>
          <cell r="B28">
            <v>0.23784</v>
          </cell>
        </row>
        <row r="29">
          <cell r="A29">
            <v>18872</v>
          </cell>
          <cell r="B29">
            <v>0.23784</v>
          </cell>
        </row>
        <row r="30">
          <cell r="A30">
            <v>18902</v>
          </cell>
          <cell r="B30">
            <v>0.23784</v>
          </cell>
        </row>
        <row r="31">
          <cell r="A31">
            <v>18933</v>
          </cell>
          <cell r="B31">
            <v>0.23486000000000001</v>
          </cell>
        </row>
        <row r="32">
          <cell r="A32">
            <v>18963</v>
          </cell>
          <cell r="B32">
            <v>0.23784</v>
          </cell>
        </row>
        <row r="33">
          <cell r="A33">
            <v>18994</v>
          </cell>
          <cell r="B33">
            <v>0.23685</v>
          </cell>
        </row>
        <row r="34">
          <cell r="A34">
            <v>19025</v>
          </cell>
          <cell r="B34">
            <v>0.23585</v>
          </cell>
        </row>
        <row r="35">
          <cell r="A35">
            <v>19054</v>
          </cell>
          <cell r="B35">
            <v>0.23685</v>
          </cell>
        </row>
        <row r="36">
          <cell r="A36">
            <v>19085</v>
          </cell>
          <cell r="B36">
            <v>0.23884</v>
          </cell>
        </row>
        <row r="37">
          <cell r="A37">
            <v>19115</v>
          </cell>
          <cell r="B37">
            <v>0.23685</v>
          </cell>
        </row>
        <row r="38">
          <cell r="A38">
            <v>19146</v>
          </cell>
          <cell r="B38">
            <v>0.23784</v>
          </cell>
        </row>
        <row r="39">
          <cell r="A39">
            <v>19176</v>
          </cell>
          <cell r="B39">
            <v>0.23884</v>
          </cell>
        </row>
        <row r="40">
          <cell r="A40">
            <v>19207</v>
          </cell>
          <cell r="B40">
            <v>0.24082999999999999</v>
          </cell>
        </row>
        <row r="41">
          <cell r="A41">
            <v>19238</v>
          </cell>
          <cell r="B41">
            <v>0.23982999999999999</v>
          </cell>
        </row>
        <row r="42">
          <cell r="A42">
            <v>19268</v>
          </cell>
          <cell r="B42">
            <v>0.23884</v>
          </cell>
        </row>
        <row r="43">
          <cell r="A43">
            <v>19299</v>
          </cell>
          <cell r="B43">
            <v>0.23884</v>
          </cell>
        </row>
        <row r="44">
          <cell r="A44">
            <v>19329</v>
          </cell>
          <cell r="B44">
            <v>0.23884</v>
          </cell>
        </row>
        <row r="45">
          <cell r="A45">
            <v>19360</v>
          </cell>
          <cell r="B45">
            <v>0.23685</v>
          </cell>
        </row>
        <row r="46">
          <cell r="A46">
            <v>19391</v>
          </cell>
          <cell r="B46">
            <v>0.23386000000000001</v>
          </cell>
        </row>
        <row r="47">
          <cell r="A47">
            <v>19419</v>
          </cell>
          <cell r="B47">
            <v>0.23386000000000001</v>
          </cell>
        </row>
        <row r="48">
          <cell r="A48">
            <v>19450</v>
          </cell>
          <cell r="B48">
            <v>0.23486000000000001</v>
          </cell>
        </row>
        <row r="49">
          <cell r="A49">
            <v>19480</v>
          </cell>
          <cell r="B49">
            <v>0.23585</v>
          </cell>
        </row>
        <row r="50">
          <cell r="A50">
            <v>19511</v>
          </cell>
          <cell r="B50">
            <v>0.23585</v>
          </cell>
        </row>
        <row r="51">
          <cell r="A51">
            <v>19541</v>
          </cell>
          <cell r="B51">
            <v>0.23486000000000001</v>
          </cell>
        </row>
        <row r="52">
          <cell r="A52">
            <v>19572</v>
          </cell>
          <cell r="B52">
            <v>0.23486000000000001</v>
          </cell>
        </row>
        <row r="53">
          <cell r="A53">
            <v>19603</v>
          </cell>
          <cell r="B53">
            <v>0.23486000000000001</v>
          </cell>
        </row>
        <row r="54">
          <cell r="A54">
            <v>19633</v>
          </cell>
          <cell r="B54">
            <v>0.23486000000000001</v>
          </cell>
        </row>
        <row r="55">
          <cell r="A55">
            <v>19664</v>
          </cell>
          <cell r="B55">
            <v>0.23486000000000001</v>
          </cell>
        </row>
        <row r="56">
          <cell r="A56">
            <v>19694</v>
          </cell>
          <cell r="B56">
            <v>0.23486000000000001</v>
          </cell>
        </row>
        <row r="57">
          <cell r="A57">
            <v>19725</v>
          </cell>
          <cell r="B57">
            <v>0.23486000000000001</v>
          </cell>
        </row>
        <row r="58">
          <cell r="A58">
            <v>19756</v>
          </cell>
          <cell r="B58">
            <v>0.23186999999999999</v>
          </cell>
        </row>
        <row r="59">
          <cell r="A59">
            <v>19784</v>
          </cell>
          <cell r="B59">
            <v>0.22988</v>
          </cell>
        </row>
        <row r="60">
          <cell r="A60">
            <v>19815</v>
          </cell>
          <cell r="B60">
            <v>0.23286999999999999</v>
          </cell>
        </row>
        <row r="61">
          <cell r="A61">
            <v>19845</v>
          </cell>
          <cell r="B61">
            <v>0.23286999999999999</v>
          </cell>
        </row>
        <row r="62">
          <cell r="A62">
            <v>19876</v>
          </cell>
          <cell r="B62">
            <v>0.23386000000000001</v>
          </cell>
        </row>
        <row r="63">
          <cell r="A63">
            <v>19906</v>
          </cell>
          <cell r="B63">
            <v>0.23685</v>
          </cell>
        </row>
        <row r="64">
          <cell r="A64">
            <v>19937</v>
          </cell>
          <cell r="B64">
            <v>0.23685</v>
          </cell>
        </row>
        <row r="65">
          <cell r="A65">
            <v>19968</v>
          </cell>
          <cell r="B65">
            <v>0.23884</v>
          </cell>
        </row>
        <row r="66">
          <cell r="A66">
            <v>19998</v>
          </cell>
          <cell r="B66">
            <v>0.23784</v>
          </cell>
        </row>
        <row r="67">
          <cell r="A67">
            <v>20029</v>
          </cell>
          <cell r="B67">
            <v>0.23784</v>
          </cell>
        </row>
        <row r="68">
          <cell r="A68">
            <v>20059</v>
          </cell>
          <cell r="B68">
            <v>0.23784</v>
          </cell>
        </row>
        <row r="69">
          <cell r="A69">
            <v>20090</v>
          </cell>
          <cell r="B69">
            <v>0.23884</v>
          </cell>
        </row>
        <row r="70">
          <cell r="A70">
            <v>20121</v>
          </cell>
          <cell r="B70">
            <v>0.23186999999999999</v>
          </cell>
        </row>
        <row r="71">
          <cell r="A71">
            <v>20149</v>
          </cell>
          <cell r="B71">
            <v>0.23186999999999999</v>
          </cell>
        </row>
        <row r="72">
          <cell r="A72">
            <v>20180</v>
          </cell>
          <cell r="B72">
            <v>0.23286999999999999</v>
          </cell>
        </row>
        <row r="73">
          <cell r="A73">
            <v>20210</v>
          </cell>
          <cell r="B73">
            <v>0.23386000000000001</v>
          </cell>
        </row>
        <row r="74">
          <cell r="A74">
            <v>20241</v>
          </cell>
          <cell r="B74">
            <v>0.23585</v>
          </cell>
        </row>
        <row r="75">
          <cell r="A75">
            <v>20271</v>
          </cell>
          <cell r="B75">
            <v>0.23585</v>
          </cell>
        </row>
        <row r="76">
          <cell r="A76">
            <v>20302</v>
          </cell>
          <cell r="B76">
            <v>0.23486000000000001</v>
          </cell>
        </row>
        <row r="77">
          <cell r="A77">
            <v>20333</v>
          </cell>
          <cell r="B77">
            <v>0.23386000000000001</v>
          </cell>
        </row>
        <row r="78">
          <cell r="A78">
            <v>20363</v>
          </cell>
          <cell r="B78">
            <v>0.23386000000000001</v>
          </cell>
        </row>
        <row r="79">
          <cell r="A79">
            <v>20394</v>
          </cell>
          <cell r="B79">
            <v>0.23486000000000001</v>
          </cell>
        </row>
        <row r="80">
          <cell r="A80">
            <v>20424</v>
          </cell>
          <cell r="B80">
            <v>0.23585</v>
          </cell>
        </row>
        <row r="81">
          <cell r="A81">
            <v>20455</v>
          </cell>
          <cell r="B81">
            <v>0.23585</v>
          </cell>
        </row>
        <row r="82">
          <cell r="A82">
            <v>20486</v>
          </cell>
          <cell r="B82">
            <v>0.23486000000000001</v>
          </cell>
        </row>
        <row r="83">
          <cell r="A83">
            <v>20515</v>
          </cell>
          <cell r="B83">
            <v>0.23486000000000001</v>
          </cell>
        </row>
        <row r="84">
          <cell r="A84">
            <v>20546</v>
          </cell>
          <cell r="B84">
            <v>0.23685</v>
          </cell>
        </row>
        <row r="85">
          <cell r="A85">
            <v>20576</v>
          </cell>
          <cell r="B85">
            <v>0.23784</v>
          </cell>
        </row>
        <row r="86">
          <cell r="A86">
            <v>20607</v>
          </cell>
          <cell r="B86">
            <v>0.23486000000000001</v>
          </cell>
        </row>
        <row r="87">
          <cell r="A87">
            <v>20637</v>
          </cell>
          <cell r="B87">
            <v>0.23685</v>
          </cell>
        </row>
        <row r="88">
          <cell r="A88">
            <v>20668</v>
          </cell>
          <cell r="B88">
            <v>0.23685</v>
          </cell>
        </row>
        <row r="89">
          <cell r="A89">
            <v>20699</v>
          </cell>
          <cell r="B89">
            <v>0.23685</v>
          </cell>
        </row>
        <row r="90">
          <cell r="A90">
            <v>20729</v>
          </cell>
          <cell r="B90">
            <v>0.23685</v>
          </cell>
        </row>
        <row r="91">
          <cell r="A91">
            <v>20760</v>
          </cell>
          <cell r="B91">
            <v>0.23884</v>
          </cell>
        </row>
        <row r="92">
          <cell r="A92">
            <v>20790</v>
          </cell>
          <cell r="B92">
            <v>0.23784</v>
          </cell>
        </row>
        <row r="93">
          <cell r="A93">
            <v>20821</v>
          </cell>
          <cell r="B93">
            <v>0.22889000000000001</v>
          </cell>
        </row>
        <row r="94">
          <cell r="A94">
            <v>20852</v>
          </cell>
          <cell r="B94">
            <v>0.22889000000000001</v>
          </cell>
        </row>
        <row r="95">
          <cell r="A95">
            <v>20880</v>
          </cell>
          <cell r="B95">
            <v>0.22789000000000001</v>
          </cell>
        </row>
        <row r="96">
          <cell r="A96">
            <v>20911</v>
          </cell>
          <cell r="B96">
            <v>0.23186999999999999</v>
          </cell>
        </row>
        <row r="97">
          <cell r="A97">
            <v>20941</v>
          </cell>
          <cell r="B97">
            <v>0.22988</v>
          </cell>
        </row>
        <row r="98">
          <cell r="A98">
            <v>20972</v>
          </cell>
          <cell r="B98">
            <v>0.23088</v>
          </cell>
        </row>
        <row r="99">
          <cell r="A99">
            <v>21002</v>
          </cell>
          <cell r="B99">
            <v>0.22889000000000001</v>
          </cell>
        </row>
        <row r="100">
          <cell r="A100">
            <v>21033</v>
          </cell>
          <cell r="B100">
            <v>0.22988</v>
          </cell>
        </row>
        <row r="101">
          <cell r="A101">
            <v>21064</v>
          </cell>
          <cell r="B101">
            <v>0.22988</v>
          </cell>
        </row>
        <row r="102">
          <cell r="A102">
            <v>21094</v>
          </cell>
          <cell r="B102">
            <v>0.23286999999999999</v>
          </cell>
        </row>
        <row r="103">
          <cell r="A103">
            <v>21125</v>
          </cell>
          <cell r="B103">
            <v>0.23884</v>
          </cell>
        </row>
        <row r="104">
          <cell r="A104">
            <v>21155</v>
          </cell>
          <cell r="B104">
            <v>0.24082999999999999</v>
          </cell>
        </row>
        <row r="105">
          <cell r="A105">
            <v>21186</v>
          </cell>
          <cell r="B105">
            <v>0.24082999999999999</v>
          </cell>
        </row>
        <row r="106">
          <cell r="A106">
            <v>21217</v>
          </cell>
          <cell r="B106">
            <v>0.23486000000000001</v>
          </cell>
        </row>
        <row r="107">
          <cell r="A107">
            <v>21245</v>
          </cell>
          <cell r="B107">
            <v>0.23685</v>
          </cell>
        </row>
        <row r="108">
          <cell r="A108">
            <v>21276</v>
          </cell>
          <cell r="B108">
            <v>0.23982999999999999</v>
          </cell>
        </row>
        <row r="109">
          <cell r="A109">
            <v>21306</v>
          </cell>
          <cell r="B109">
            <v>0.23884</v>
          </cell>
        </row>
        <row r="110">
          <cell r="A110">
            <v>21337</v>
          </cell>
          <cell r="B110">
            <v>0.24481</v>
          </cell>
        </row>
        <row r="111">
          <cell r="A111">
            <v>21367</v>
          </cell>
          <cell r="B111">
            <v>0.24579999999999999</v>
          </cell>
        </row>
        <row r="112">
          <cell r="A112">
            <v>21398</v>
          </cell>
          <cell r="B112">
            <v>0.24579999999999999</v>
          </cell>
        </row>
        <row r="113">
          <cell r="A113">
            <v>21429</v>
          </cell>
          <cell r="B113">
            <v>0.24679999999999999</v>
          </cell>
        </row>
        <row r="114">
          <cell r="A114">
            <v>21459</v>
          </cell>
          <cell r="B114">
            <v>0.24779000000000001</v>
          </cell>
        </row>
        <row r="115">
          <cell r="A115">
            <v>21490</v>
          </cell>
          <cell r="B115">
            <v>0.24282000000000001</v>
          </cell>
        </row>
        <row r="116">
          <cell r="A116">
            <v>21520</v>
          </cell>
          <cell r="B116">
            <v>0.24579999999999999</v>
          </cell>
        </row>
        <row r="117">
          <cell r="A117">
            <v>21551</v>
          </cell>
          <cell r="B117">
            <v>0.24779000000000001</v>
          </cell>
        </row>
        <row r="118">
          <cell r="A118">
            <v>21582</v>
          </cell>
          <cell r="B118">
            <v>0.24978</v>
          </cell>
        </row>
        <row r="119">
          <cell r="A119">
            <v>21610</v>
          </cell>
          <cell r="B119">
            <v>0.25276999999999999</v>
          </cell>
        </row>
        <row r="120">
          <cell r="A120">
            <v>21641</v>
          </cell>
          <cell r="B120">
            <v>0.25974000000000003</v>
          </cell>
        </row>
        <row r="121">
          <cell r="A121">
            <v>21671</v>
          </cell>
          <cell r="B121">
            <v>0.24779000000000001</v>
          </cell>
        </row>
        <row r="122">
          <cell r="A122">
            <v>21702</v>
          </cell>
          <cell r="B122">
            <v>0.25176999999999999</v>
          </cell>
        </row>
        <row r="123">
          <cell r="A123">
            <v>21732</v>
          </cell>
          <cell r="B123">
            <v>0.25176999999999999</v>
          </cell>
        </row>
        <row r="124">
          <cell r="A124">
            <v>21763</v>
          </cell>
          <cell r="B124">
            <v>0.25078</v>
          </cell>
        </row>
        <row r="125">
          <cell r="A125">
            <v>21794</v>
          </cell>
          <cell r="B125">
            <v>0.25874000000000003</v>
          </cell>
        </row>
        <row r="126">
          <cell r="A126">
            <v>21824</v>
          </cell>
          <cell r="B126">
            <v>0.26471</v>
          </cell>
        </row>
        <row r="127">
          <cell r="A127">
            <v>21855</v>
          </cell>
          <cell r="B127">
            <v>0.27067999999999998</v>
          </cell>
        </row>
        <row r="128">
          <cell r="A128">
            <v>21885</v>
          </cell>
          <cell r="B128">
            <v>0.25475999999999999</v>
          </cell>
        </row>
        <row r="129">
          <cell r="A129">
            <v>21916</v>
          </cell>
          <cell r="B129">
            <v>0.26173000000000002</v>
          </cell>
        </row>
        <row r="130">
          <cell r="A130">
            <v>21947</v>
          </cell>
          <cell r="B130">
            <v>0.24879000000000001</v>
          </cell>
        </row>
        <row r="131">
          <cell r="A131">
            <v>21976</v>
          </cell>
          <cell r="B131">
            <v>0.26669999999999999</v>
          </cell>
        </row>
        <row r="132">
          <cell r="A132">
            <v>22007</v>
          </cell>
          <cell r="B132">
            <v>0.27466000000000002</v>
          </cell>
        </row>
        <row r="133">
          <cell r="A133">
            <v>22037</v>
          </cell>
          <cell r="B133">
            <v>0.26471</v>
          </cell>
        </row>
        <row r="134">
          <cell r="A134">
            <v>22068</v>
          </cell>
          <cell r="B134">
            <v>0.26471</v>
          </cell>
        </row>
        <row r="135">
          <cell r="A135">
            <v>22098</v>
          </cell>
          <cell r="B135">
            <v>0.26571</v>
          </cell>
        </row>
        <row r="136">
          <cell r="A136">
            <v>22129</v>
          </cell>
          <cell r="B136">
            <v>0.26571</v>
          </cell>
        </row>
        <row r="137">
          <cell r="A137">
            <v>22160</v>
          </cell>
          <cell r="B137">
            <v>0.26471</v>
          </cell>
        </row>
        <row r="138">
          <cell r="A138">
            <v>22190</v>
          </cell>
          <cell r="B138">
            <v>0.26669999999999999</v>
          </cell>
        </row>
        <row r="139">
          <cell r="A139">
            <v>22221</v>
          </cell>
          <cell r="B139">
            <v>0.26471</v>
          </cell>
        </row>
        <row r="140">
          <cell r="A140">
            <v>22251</v>
          </cell>
          <cell r="B140">
            <v>0.25774000000000002</v>
          </cell>
        </row>
        <row r="141">
          <cell r="A141">
            <v>22282</v>
          </cell>
          <cell r="B141">
            <v>0.24978</v>
          </cell>
        </row>
        <row r="142">
          <cell r="A142">
            <v>22313</v>
          </cell>
          <cell r="B142">
            <v>0.25176999999999999</v>
          </cell>
        </row>
        <row r="143">
          <cell r="A143">
            <v>22341</v>
          </cell>
          <cell r="B143">
            <v>0.25078</v>
          </cell>
        </row>
        <row r="144">
          <cell r="A144">
            <v>22372</v>
          </cell>
          <cell r="B144">
            <v>0.25276999999999999</v>
          </cell>
        </row>
        <row r="145">
          <cell r="A145">
            <v>22402</v>
          </cell>
          <cell r="B145">
            <v>0.25375999999999999</v>
          </cell>
        </row>
        <row r="146">
          <cell r="A146">
            <v>22433</v>
          </cell>
          <cell r="B146">
            <v>0.25475999999999999</v>
          </cell>
        </row>
        <row r="147">
          <cell r="A147">
            <v>22463</v>
          </cell>
          <cell r="B147">
            <v>0.25974000000000003</v>
          </cell>
        </row>
        <row r="148">
          <cell r="A148">
            <v>22494</v>
          </cell>
          <cell r="B148">
            <v>0.25874000000000003</v>
          </cell>
        </row>
        <row r="149">
          <cell r="A149">
            <v>22525</v>
          </cell>
          <cell r="B149">
            <v>0.26073000000000002</v>
          </cell>
        </row>
        <row r="150">
          <cell r="A150">
            <v>22555</v>
          </cell>
          <cell r="B150">
            <v>0.26073000000000002</v>
          </cell>
        </row>
        <row r="151">
          <cell r="A151">
            <v>22586</v>
          </cell>
          <cell r="B151">
            <v>0.26073000000000002</v>
          </cell>
        </row>
        <row r="152">
          <cell r="A152">
            <v>22616</v>
          </cell>
          <cell r="B152">
            <v>0.26272000000000001</v>
          </cell>
        </row>
        <row r="153">
          <cell r="A153">
            <v>22647</v>
          </cell>
          <cell r="B153">
            <v>0.25974000000000003</v>
          </cell>
        </row>
        <row r="154">
          <cell r="A154">
            <v>22678</v>
          </cell>
          <cell r="B154">
            <v>0.25874000000000003</v>
          </cell>
        </row>
        <row r="155">
          <cell r="A155">
            <v>22706</v>
          </cell>
          <cell r="B155">
            <v>0.25774000000000002</v>
          </cell>
        </row>
        <row r="156">
          <cell r="A156">
            <v>22737</v>
          </cell>
          <cell r="B156">
            <v>0.25774000000000002</v>
          </cell>
        </row>
        <row r="157">
          <cell r="A157">
            <v>22767</v>
          </cell>
          <cell r="B157">
            <v>0.25774000000000002</v>
          </cell>
        </row>
        <row r="158">
          <cell r="A158">
            <v>22798</v>
          </cell>
          <cell r="B158">
            <v>0.25874000000000003</v>
          </cell>
        </row>
        <row r="159">
          <cell r="A159">
            <v>22828</v>
          </cell>
          <cell r="B159">
            <v>0.25874000000000003</v>
          </cell>
        </row>
        <row r="160">
          <cell r="A160">
            <v>22859</v>
          </cell>
          <cell r="B160">
            <v>0.25974000000000003</v>
          </cell>
        </row>
        <row r="161">
          <cell r="A161">
            <v>22890</v>
          </cell>
          <cell r="B161">
            <v>0.25974000000000003</v>
          </cell>
        </row>
        <row r="162">
          <cell r="A162">
            <v>22920</v>
          </cell>
          <cell r="B162">
            <v>0.25874000000000003</v>
          </cell>
        </row>
        <row r="163">
          <cell r="A163">
            <v>22951</v>
          </cell>
          <cell r="B163">
            <v>0.25974000000000003</v>
          </cell>
        </row>
        <row r="164">
          <cell r="A164">
            <v>22981</v>
          </cell>
          <cell r="B164">
            <v>0.26073000000000002</v>
          </cell>
        </row>
        <row r="165">
          <cell r="A165">
            <v>23012</v>
          </cell>
          <cell r="B165">
            <v>0.26073000000000002</v>
          </cell>
        </row>
        <row r="166">
          <cell r="A166">
            <v>23043</v>
          </cell>
          <cell r="B166">
            <v>0.25974000000000003</v>
          </cell>
        </row>
        <row r="167">
          <cell r="A167">
            <v>23071</v>
          </cell>
          <cell r="B167">
            <v>0.25974000000000003</v>
          </cell>
        </row>
        <row r="168">
          <cell r="A168">
            <v>23102</v>
          </cell>
          <cell r="B168">
            <v>0.25974000000000003</v>
          </cell>
        </row>
        <row r="169">
          <cell r="A169">
            <v>23132</v>
          </cell>
          <cell r="B169">
            <v>0.26073000000000002</v>
          </cell>
        </row>
        <row r="170">
          <cell r="A170">
            <v>23163</v>
          </cell>
          <cell r="B170">
            <v>0.26173000000000002</v>
          </cell>
        </row>
        <row r="171">
          <cell r="A171">
            <v>23193</v>
          </cell>
          <cell r="B171">
            <v>0.26272000000000001</v>
          </cell>
        </row>
        <row r="172">
          <cell r="A172">
            <v>23224</v>
          </cell>
          <cell r="B172">
            <v>0.26173000000000002</v>
          </cell>
        </row>
        <row r="173">
          <cell r="A173">
            <v>23255</v>
          </cell>
          <cell r="B173">
            <v>0.26272000000000001</v>
          </cell>
        </row>
        <row r="174">
          <cell r="A174">
            <v>23285</v>
          </cell>
          <cell r="B174">
            <v>0.26372000000000001</v>
          </cell>
        </row>
        <row r="175">
          <cell r="A175">
            <v>23316</v>
          </cell>
          <cell r="B175">
            <v>0.26372000000000001</v>
          </cell>
        </row>
        <row r="176">
          <cell r="A176">
            <v>23346</v>
          </cell>
          <cell r="B176">
            <v>0.26471</v>
          </cell>
        </row>
        <row r="177">
          <cell r="A177">
            <v>23377</v>
          </cell>
          <cell r="B177">
            <v>0.26571</v>
          </cell>
        </row>
        <row r="178">
          <cell r="A178">
            <v>23408</v>
          </cell>
          <cell r="B178">
            <v>0.26571</v>
          </cell>
        </row>
        <row r="179">
          <cell r="A179">
            <v>23437</v>
          </cell>
          <cell r="B179">
            <v>0.26571</v>
          </cell>
        </row>
        <row r="180">
          <cell r="A180">
            <v>23468</v>
          </cell>
          <cell r="B180">
            <v>0.26669999999999999</v>
          </cell>
        </row>
        <row r="181">
          <cell r="A181">
            <v>23498</v>
          </cell>
          <cell r="B181">
            <v>0.26669999999999999</v>
          </cell>
        </row>
        <row r="182">
          <cell r="A182">
            <v>23529</v>
          </cell>
          <cell r="B182">
            <v>0.26769999999999999</v>
          </cell>
        </row>
        <row r="183">
          <cell r="A183">
            <v>23559</v>
          </cell>
          <cell r="B183">
            <v>0.26669999999999999</v>
          </cell>
        </row>
        <row r="184">
          <cell r="A184">
            <v>23590</v>
          </cell>
          <cell r="B184">
            <v>0.26571</v>
          </cell>
        </row>
        <row r="185">
          <cell r="A185">
            <v>23621</v>
          </cell>
          <cell r="B185">
            <v>0.26868999999999998</v>
          </cell>
        </row>
        <row r="186">
          <cell r="A186">
            <v>23651</v>
          </cell>
          <cell r="B186">
            <v>0.27067999999999998</v>
          </cell>
        </row>
        <row r="187">
          <cell r="A187">
            <v>23682</v>
          </cell>
          <cell r="B187">
            <v>0.26968999999999999</v>
          </cell>
        </row>
        <row r="188">
          <cell r="A188">
            <v>23712</v>
          </cell>
          <cell r="B188">
            <v>0.26868999999999998</v>
          </cell>
        </row>
        <row r="189">
          <cell r="A189">
            <v>23743</v>
          </cell>
          <cell r="B189">
            <v>0.26868999999999998</v>
          </cell>
        </row>
        <row r="190">
          <cell r="A190">
            <v>23774</v>
          </cell>
          <cell r="B190">
            <v>0.26968999999999999</v>
          </cell>
        </row>
        <row r="191">
          <cell r="A191">
            <v>23802</v>
          </cell>
          <cell r="B191">
            <v>0.27067999999999998</v>
          </cell>
        </row>
        <row r="192">
          <cell r="A192">
            <v>23833</v>
          </cell>
          <cell r="B192">
            <v>0.27067999999999998</v>
          </cell>
        </row>
        <row r="193">
          <cell r="A193">
            <v>23863</v>
          </cell>
          <cell r="B193">
            <v>0.27167999999999998</v>
          </cell>
        </row>
        <row r="194">
          <cell r="A194">
            <v>23894</v>
          </cell>
          <cell r="B194">
            <v>0.27067999999999998</v>
          </cell>
        </row>
        <row r="195">
          <cell r="A195">
            <v>23924</v>
          </cell>
          <cell r="B195">
            <v>0.27067999999999998</v>
          </cell>
        </row>
        <row r="196">
          <cell r="A196">
            <v>23955</v>
          </cell>
          <cell r="B196">
            <v>0.27167999999999998</v>
          </cell>
        </row>
        <row r="197">
          <cell r="A197">
            <v>23986</v>
          </cell>
          <cell r="B197">
            <v>0.27466000000000002</v>
          </cell>
        </row>
        <row r="198">
          <cell r="A198">
            <v>24016</v>
          </cell>
          <cell r="B198">
            <v>0.27466000000000002</v>
          </cell>
        </row>
        <row r="199">
          <cell r="A199">
            <v>24047</v>
          </cell>
          <cell r="B199">
            <v>0.27566000000000002</v>
          </cell>
        </row>
        <row r="200">
          <cell r="A200">
            <v>24077</v>
          </cell>
          <cell r="B200">
            <v>0.27566000000000002</v>
          </cell>
        </row>
        <row r="201">
          <cell r="A201">
            <v>24108</v>
          </cell>
          <cell r="B201">
            <v>0.27665000000000001</v>
          </cell>
        </row>
        <row r="202">
          <cell r="A202">
            <v>24139</v>
          </cell>
          <cell r="B202">
            <v>0.27665000000000001</v>
          </cell>
        </row>
        <row r="203">
          <cell r="A203">
            <v>24167</v>
          </cell>
          <cell r="B203">
            <v>0.27566000000000002</v>
          </cell>
        </row>
        <row r="204">
          <cell r="A204">
            <v>24198</v>
          </cell>
          <cell r="B204">
            <v>0.27566000000000002</v>
          </cell>
        </row>
        <row r="205">
          <cell r="A205">
            <v>24228</v>
          </cell>
          <cell r="B205">
            <v>0.27665000000000001</v>
          </cell>
        </row>
        <row r="206">
          <cell r="A206">
            <v>24259</v>
          </cell>
          <cell r="B206">
            <v>0.27665000000000001</v>
          </cell>
        </row>
        <row r="207">
          <cell r="A207">
            <v>24289</v>
          </cell>
          <cell r="B207">
            <v>0.27765000000000001</v>
          </cell>
        </row>
        <row r="208">
          <cell r="A208">
            <v>24320</v>
          </cell>
          <cell r="B208">
            <v>0.27665000000000001</v>
          </cell>
        </row>
        <row r="209">
          <cell r="A209">
            <v>24351</v>
          </cell>
          <cell r="B209">
            <v>0.27665000000000001</v>
          </cell>
        </row>
        <row r="210">
          <cell r="A210">
            <v>24381</v>
          </cell>
          <cell r="B210">
            <v>0.27765000000000001</v>
          </cell>
        </row>
        <row r="211">
          <cell r="A211">
            <v>24412</v>
          </cell>
          <cell r="B211">
            <v>0.27765000000000001</v>
          </cell>
        </row>
        <row r="212">
          <cell r="A212">
            <v>24442</v>
          </cell>
          <cell r="B212">
            <v>0.27765000000000001</v>
          </cell>
        </row>
        <row r="213">
          <cell r="A213">
            <v>24473</v>
          </cell>
          <cell r="B213">
            <v>0.27765000000000001</v>
          </cell>
        </row>
        <row r="214">
          <cell r="A214">
            <v>24504</v>
          </cell>
          <cell r="B214">
            <v>0.27665000000000001</v>
          </cell>
        </row>
        <row r="215">
          <cell r="A215">
            <v>24532</v>
          </cell>
          <cell r="B215">
            <v>0.27665000000000001</v>
          </cell>
        </row>
        <row r="216">
          <cell r="A216">
            <v>24563</v>
          </cell>
          <cell r="B216">
            <v>0.27665000000000001</v>
          </cell>
        </row>
        <row r="217">
          <cell r="A217">
            <v>24593</v>
          </cell>
          <cell r="B217">
            <v>0.27566000000000002</v>
          </cell>
        </row>
        <row r="218">
          <cell r="A218">
            <v>24624</v>
          </cell>
          <cell r="B218">
            <v>0.27665000000000001</v>
          </cell>
        </row>
        <row r="219">
          <cell r="A219">
            <v>24654</v>
          </cell>
          <cell r="B219">
            <v>0.27566000000000002</v>
          </cell>
        </row>
        <row r="220">
          <cell r="A220">
            <v>24685</v>
          </cell>
          <cell r="B220">
            <v>0.27566000000000002</v>
          </cell>
        </row>
        <row r="221">
          <cell r="A221">
            <v>24716</v>
          </cell>
          <cell r="B221">
            <v>0.27665000000000001</v>
          </cell>
        </row>
        <row r="222">
          <cell r="A222">
            <v>24746</v>
          </cell>
          <cell r="B222">
            <v>0.27765000000000001</v>
          </cell>
        </row>
        <row r="223">
          <cell r="A223">
            <v>24777</v>
          </cell>
          <cell r="B223">
            <v>0.27765000000000001</v>
          </cell>
        </row>
        <row r="224">
          <cell r="A224">
            <v>24807</v>
          </cell>
          <cell r="B224">
            <v>0.27765000000000001</v>
          </cell>
        </row>
        <row r="225">
          <cell r="A225">
            <v>24838</v>
          </cell>
          <cell r="B225">
            <v>0.27665000000000001</v>
          </cell>
        </row>
        <row r="226">
          <cell r="A226">
            <v>24869</v>
          </cell>
          <cell r="B226">
            <v>0.27765000000000001</v>
          </cell>
        </row>
        <row r="227">
          <cell r="A227">
            <v>24898</v>
          </cell>
          <cell r="B227">
            <v>0.27665000000000001</v>
          </cell>
        </row>
        <row r="228">
          <cell r="A228">
            <v>24929</v>
          </cell>
          <cell r="B228">
            <v>0.27665000000000001</v>
          </cell>
        </row>
        <row r="229">
          <cell r="A229">
            <v>24959</v>
          </cell>
          <cell r="B229">
            <v>0.27765000000000001</v>
          </cell>
        </row>
        <row r="230">
          <cell r="A230">
            <v>24990</v>
          </cell>
          <cell r="B230">
            <v>0.27765000000000001</v>
          </cell>
        </row>
        <row r="231">
          <cell r="A231">
            <v>25020</v>
          </cell>
          <cell r="B231">
            <v>0.27964</v>
          </cell>
        </row>
        <row r="232">
          <cell r="A232">
            <v>25051</v>
          </cell>
          <cell r="B232">
            <v>0.28261999999999998</v>
          </cell>
        </row>
        <row r="233">
          <cell r="A233">
            <v>25082</v>
          </cell>
          <cell r="B233">
            <v>0.28460999999999997</v>
          </cell>
        </row>
        <row r="234">
          <cell r="A234">
            <v>25112</v>
          </cell>
          <cell r="B234">
            <v>0.28560000000000002</v>
          </cell>
        </row>
        <row r="235">
          <cell r="A235">
            <v>25143</v>
          </cell>
          <cell r="B235">
            <v>0.28460999999999997</v>
          </cell>
        </row>
        <row r="236">
          <cell r="A236">
            <v>25173</v>
          </cell>
          <cell r="B236">
            <v>0.28460999999999997</v>
          </cell>
        </row>
        <row r="237">
          <cell r="A237">
            <v>25204</v>
          </cell>
          <cell r="B237">
            <v>0.28361999999999998</v>
          </cell>
        </row>
        <row r="238">
          <cell r="A238">
            <v>25235</v>
          </cell>
          <cell r="B238">
            <v>0.28460999999999997</v>
          </cell>
        </row>
        <row r="239">
          <cell r="A239">
            <v>25263</v>
          </cell>
          <cell r="B239">
            <v>0.28460999999999997</v>
          </cell>
        </row>
        <row r="240">
          <cell r="A240">
            <v>25294</v>
          </cell>
          <cell r="B240">
            <v>0.28560000000000002</v>
          </cell>
        </row>
        <row r="241">
          <cell r="A241">
            <v>25324</v>
          </cell>
          <cell r="B241">
            <v>0.28660000000000002</v>
          </cell>
        </row>
        <row r="242">
          <cell r="A242">
            <v>25355</v>
          </cell>
          <cell r="B242">
            <v>0.28760000000000002</v>
          </cell>
        </row>
        <row r="243">
          <cell r="A243">
            <v>25385</v>
          </cell>
          <cell r="B243">
            <v>0.28859000000000001</v>
          </cell>
        </row>
        <row r="244">
          <cell r="A244">
            <v>25416</v>
          </cell>
          <cell r="B244">
            <v>0.28760000000000002</v>
          </cell>
        </row>
        <row r="245">
          <cell r="A245">
            <v>25447</v>
          </cell>
          <cell r="B245">
            <v>0.28859000000000001</v>
          </cell>
        </row>
        <row r="246">
          <cell r="A246">
            <v>25477</v>
          </cell>
          <cell r="B246">
            <v>0.28859000000000001</v>
          </cell>
        </row>
        <row r="247">
          <cell r="A247">
            <v>25508</v>
          </cell>
          <cell r="B247">
            <v>0.28959000000000001</v>
          </cell>
        </row>
        <row r="248">
          <cell r="A248">
            <v>25538</v>
          </cell>
          <cell r="B248">
            <v>0.29058</v>
          </cell>
        </row>
        <row r="249">
          <cell r="A249">
            <v>25569</v>
          </cell>
          <cell r="B249">
            <v>0.29058</v>
          </cell>
        </row>
        <row r="250">
          <cell r="A250">
            <v>25600</v>
          </cell>
          <cell r="B250">
            <v>0.29058</v>
          </cell>
        </row>
        <row r="251">
          <cell r="A251">
            <v>25628</v>
          </cell>
          <cell r="B251">
            <v>0.29058</v>
          </cell>
        </row>
        <row r="252">
          <cell r="A252">
            <v>25659</v>
          </cell>
          <cell r="B252">
            <v>0.29158000000000001</v>
          </cell>
        </row>
        <row r="253">
          <cell r="A253">
            <v>25689</v>
          </cell>
          <cell r="B253">
            <v>0.29058</v>
          </cell>
        </row>
        <row r="254">
          <cell r="A254">
            <v>25720</v>
          </cell>
          <cell r="B254">
            <v>0.29158000000000001</v>
          </cell>
        </row>
        <row r="255">
          <cell r="A255">
            <v>25750</v>
          </cell>
          <cell r="B255">
            <v>0.29457</v>
          </cell>
        </row>
        <row r="256">
          <cell r="A256">
            <v>25781</v>
          </cell>
          <cell r="B256">
            <v>0.29655999999999999</v>
          </cell>
        </row>
        <row r="257">
          <cell r="A257">
            <v>25812</v>
          </cell>
          <cell r="B257">
            <v>0.29754999999999998</v>
          </cell>
        </row>
        <row r="258">
          <cell r="A258">
            <v>25842</v>
          </cell>
          <cell r="B258">
            <v>0.29854999999999998</v>
          </cell>
        </row>
        <row r="259">
          <cell r="A259">
            <v>25873</v>
          </cell>
          <cell r="B259">
            <v>0.29854999999999998</v>
          </cell>
        </row>
        <row r="260">
          <cell r="A260">
            <v>25903</v>
          </cell>
          <cell r="B260">
            <v>0.30153000000000002</v>
          </cell>
        </row>
        <row r="261">
          <cell r="A261">
            <v>25934</v>
          </cell>
          <cell r="B261">
            <v>0.29953999999999997</v>
          </cell>
        </row>
        <row r="262">
          <cell r="A262">
            <v>25965</v>
          </cell>
          <cell r="B262">
            <v>0.30053999999999997</v>
          </cell>
        </row>
        <row r="263">
          <cell r="A263">
            <v>25993</v>
          </cell>
          <cell r="B263">
            <v>0.30253000000000002</v>
          </cell>
        </row>
        <row r="264">
          <cell r="A264">
            <v>26024</v>
          </cell>
          <cell r="B264">
            <v>0.30253000000000002</v>
          </cell>
        </row>
        <row r="265">
          <cell r="A265">
            <v>26054</v>
          </cell>
          <cell r="B265">
            <v>0.30153000000000002</v>
          </cell>
        </row>
        <row r="266">
          <cell r="A266">
            <v>26085</v>
          </cell>
          <cell r="B266">
            <v>0.30352000000000001</v>
          </cell>
        </row>
        <row r="267">
          <cell r="A267">
            <v>26115</v>
          </cell>
          <cell r="B267">
            <v>0.30452000000000001</v>
          </cell>
        </row>
        <row r="268">
          <cell r="A268">
            <v>26146</v>
          </cell>
          <cell r="B268">
            <v>0.30452000000000001</v>
          </cell>
        </row>
        <row r="269">
          <cell r="A269">
            <v>26177</v>
          </cell>
          <cell r="B269">
            <v>0.30551</v>
          </cell>
        </row>
        <row r="270">
          <cell r="A270">
            <v>26207</v>
          </cell>
          <cell r="B270">
            <v>0.30551</v>
          </cell>
        </row>
        <row r="271">
          <cell r="A271">
            <v>26238</v>
          </cell>
          <cell r="B271">
            <v>0.3075</v>
          </cell>
        </row>
        <row r="272">
          <cell r="A272">
            <v>26268</v>
          </cell>
          <cell r="B272">
            <v>0.30948999999999999</v>
          </cell>
        </row>
        <row r="273">
          <cell r="A273">
            <v>26299</v>
          </cell>
          <cell r="B273">
            <v>0.30948999999999999</v>
          </cell>
        </row>
        <row r="274">
          <cell r="A274">
            <v>26330</v>
          </cell>
          <cell r="B274">
            <v>0.30948999999999999</v>
          </cell>
        </row>
        <row r="275">
          <cell r="A275">
            <v>26359</v>
          </cell>
          <cell r="B275">
            <v>0.30948999999999999</v>
          </cell>
        </row>
        <row r="276">
          <cell r="A276">
            <v>26390</v>
          </cell>
          <cell r="B276">
            <v>0.30948999999999999</v>
          </cell>
        </row>
        <row r="277">
          <cell r="A277">
            <v>26420</v>
          </cell>
          <cell r="B277">
            <v>0.31048999999999999</v>
          </cell>
        </row>
        <row r="278">
          <cell r="A278">
            <v>26451</v>
          </cell>
          <cell r="B278">
            <v>0.31147999999999998</v>
          </cell>
        </row>
        <row r="279">
          <cell r="A279">
            <v>26481</v>
          </cell>
          <cell r="B279">
            <v>0.31147999999999998</v>
          </cell>
        </row>
        <row r="280">
          <cell r="A280">
            <v>26512</v>
          </cell>
          <cell r="B280">
            <v>0.31147999999999998</v>
          </cell>
        </row>
        <row r="281">
          <cell r="A281">
            <v>26543</v>
          </cell>
          <cell r="B281">
            <v>0.31546000000000002</v>
          </cell>
        </row>
        <row r="282">
          <cell r="A282">
            <v>26573</v>
          </cell>
          <cell r="B282">
            <v>0.31646000000000002</v>
          </cell>
        </row>
        <row r="283">
          <cell r="A283">
            <v>26604</v>
          </cell>
          <cell r="B283">
            <v>0.31646000000000002</v>
          </cell>
        </row>
        <row r="284">
          <cell r="A284">
            <v>26634</v>
          </cell>
          <cell r="B284">
            <v>0.31845000000000001</v>
          </cell>
        </row>
        <row r="285">
          <cell r="A285">
            <v>26665</v>
          </cell>
          <cell r="B285">
            <v>0.31944</v>
          </cell>
        </row>
        <row r="286">
          <cell r="A286">
            <v>26696</v>
          </cell>
          <cell r="B286">
            <v>0.31944</v>
          </cell>
        </row>
        <row r="287">
          <cell r="A287">
            <v>26724</v>
          </cell>
          <cell r="B287">
            <v>0.32044</v>
          </cell>
        </row>
        <row r="288">
          <cell r="A288">
            <v>26755</v>
          </cell>
          <cell r="B288">
            <v>0.32142999999999999</v>
          </cell>
        </row>
        <row r="289">
          <cell r="A289">
            <v>26785</v>
          </cell>
          <cell r="B289">
            <v>0.32142999999999999</v>
          </cell>
        </row>
        <row r="290">
          <cell r="A290">
            <v>26816</v>
          </cell>
          <cell r="B290">
            <v>0.32341999999999999</v>
          </cell>
        </row>
        <row r="291">
          <cell r="A291">
            <v>26846</v>
          </cell>
          <cell r="B291">
            <v>0.32341999999999999</v>
          </cell>
        </row>
        <row r="292">
          <cell r="A292">
            <v>26877</v>
          </cell>
          <cell r="B292">
            <v>0.32441999999999999</v>
          </cell>
        </row>
        <row r="293">
          <cell r="A293">
            <v>26908</v>
          </cell>
          <cell r="B293">
            <v>0.32940000000000003</v>
          </cell>
        </row>
        <row r="294">
          <cell r="A294">
            <v>26938</v>
          </cell>
          <cell r="B294">
            <v>0.33139000000000002</v>
          </cell>
        </row>
        <row r="295">
          <cell r="A295">
            <v>26969</v>
          </cell>
          <cell r="B295">
            <v>0.33338000000000001</v>
          </cell>
        </row>
        <row r="296">
          <cell r="A296">
            <v>26999</v>
          </cell>
          <cell r="B296">
            <v>0.33635999999999999</v>
          </cell>
        </row>
        <row r="297">
          <cell r="A297">
            <v>27030</v>
          </cell>
          <cell r="B297">
            <v>0.33537</v>
          </cell>
        </row>
        <row r="298">
          <cell r="A298">
            <v>27061</v>
          </cell>
          <cell r="B298">
            <v>0.33735999999999999</v>
          </cell>
        </row>
        <row r="299">
          <cell r="A299">
            <v>27089</v>
          </cell>
          <cell r="B299">
            <v>0.33834999999999998</v>
          </cell>
        </row>
        <row r="300">
          <cell r="A300">
            <v>27120</v>
          </cell>
          <cell r="B300">
            <v>0.33834999999999998</v>
          </cell>
        </row>
        <row r="301">
          <cell r="A301">
            <v>27150</v>
          </cell>
          <cell r="B301">
            <v>0.33834999999999998</v>
          </cell>
        </row>
        <row r="302">
          <cell r="A302">
            <v>27181</v>
          </cell>
          <cell r="B302">
            <v>0.34233000000000002</v>
          </cell>
        </row>
        <row r="303">
          <cell r="A303">
            <v>27211</v>
          </cell>
          <cell r="B303">
            <v>0.35626000000000002</v>
          </cell>
        </row>
        <row r="304">
          <cell r="A304">
            <v>27242</v>
          </cell>
          <cell r="B304">
            <v>0.36124000000000001</v>
          </cell>
        </row>
        <row r="305">
          <cell r="A305">
            <v>27273</v>
          </cell>
          <cell r="B305">
            <v>0.36521999999999999</v>
          </cell>
        </row>
        <row r="306">
          <cell r="A306">
            <v>27303</v>
          </cell>
          <cell r="B306">
            <v>0.36820999999999998</v>
          </cell>
        </row>
        <row r="307">
          <cell r="A307">
            <v>27334</v>
          </cell>
          <cell r="B307">
            <v>0.37019999999999997</v>
          </cell>
        </row>
        <row r="308">
          <cell r="A308">
            <v>27364</v>
          </cell>
          <cell r="B308">
            <v>0.37617</v>
          </cell>
        </row>
        <row r="309">
          <cell r="A309">
            <v>27395</v>
          </cell>
          <cell r="B309">
            <v>0.37617</v>
          </cell>
        </row>
        <row r="310">
          <cell r="A310">
            <v>27426</v>
          </cell>
          <cell r="B310">
            <v>0.37816</v>
          </cell>
        </row>
        <row r="311">
          <cell r="A311">
            <v>27454</v>
          </cell>
          <cell r="B311">
            <v>0.38113999999999998</v>
          </cell>
        </row>
        <row r="312">
          <cell r="A312">
            <v>27485</v>
          </cell>
          <cell r="B312">
            <v>0.38313000000000003</v>
          </cell>
        </row>
        <row r="313">
          <cell r="A313">
            <v>27515</v>
          </cell>
          <cell r="B313">
            <v>0.38413000000000003</v>
          </cell>
        </row>
        <row r="314">
          <cell r="A314">
            <v>27546</v>
          </cell>
          <cell r="B314">
            <v>0.38711000000000001</v>
          </cell>
        </row>
        <row r="315">
          <cell r="A315">
            <v>27576</v>
          </cell>
          <cell r="B315">
            <v>0.38811000000000001</v>
          </cell>
        </row>
        <row r="316">
          <cell r="A316">
            <v>27607</v>
          </cell>
          <cell r="B316">
            <v>0.3911</v>
          </cell>
        </row>
        <row r="317">
          <cell r="A317">
            <v>27638</v>
          </cell>
          <cell r="B317">
            <v>0.39208999999999999</v>
          </cell>
        </row>
        <row r="318">
          <cell r="A318">
            <v>27668</v>
          </cell>
          <cell r="B318">
            <v>0.39606999999999998</v>
          </cell>
        </row>
        <row r="319">
          <cell r="A319">
            <v>27699</v>
          </cell>
          <cell r="B319">
            <v>0.39906000000000003</v>
          </cell>
        </row>
        <row r="320">
          <cell r="A320">
            <v>27729</v>
          </cell>
          <cell r="B320">
            <v>0.40601999999999999</v>
          </cell>
        </row>
        <row r="321">
          <cell r="A321">
            <v>27760</v>
          </cell>
          <cell r="B321">
            <v>0.40105000000000002</v>
          </cell>
        </row>
        <row r="322">
          <cell r="A322">
            <v>27791</v>
          </cell>
          <cell r="B322">
            <v>0.40601999999999999</v>
          </cell>
        </row>
        <row r="323">
          <cell r="A323">
            <v>27820</v>
          </cell>
          <cell r="B323">
            <v>0.40701999999999999</v>
          </cell>
        </row>
        <row r="324">
          <cell r="A324">
            <v>27851</v>
          </cell>
          <cell r="B324">
            <v>0.40900999999999998</v>
          </cell>
        </row>
        <row r="325">
          <cell r="A325">
            <v>27881</v>
          </cell>
          <cell r="B325">
            <v>0.41498000000000002</v>
          </cell>
        </row>
        <row r="326">
          <cell r="A326">
            <v>27912</v>
          </cell>
          <cell r="B326">
            <v>0.41796</v>
          </cell>
        </row>
        <row r="327">
          <cell r="A327">
            <v>27942</v>
          </cell>
          <cell r="B327">
            <v>0.41896</v>
          </cell>
        </row>
        <row r="328">
          <cell r="A328">
            <v>27973</v>
          </cell>
          <cell r="B328">
            <v>0.42194999999999999</v>
          </cell>
        </row>
        <row r="329">
          <cell r="A329">
            <v>28004</v>
          </cell>
          <cell r="B329">
            <v>0.42692000000000002</v>
          </cell>
        </row>
        <row r="330">
          <cell r="A330">
            <v>28034</v>
          </cell>
          <cell r="B330">
            <v>0.42792000000000002</v>
          </cell>
        </row>
        <row r="331">
          <cell r="A331">
            <v>28065</v>
          </cell>
          <cell r="B331">
            <v>0.42991000000000001</v>
          </cell>
        </row>
        <row r="332">
          <cell r="A332">
            <v>28095</v>
          </cell>
          <cell r="B332">
            <v>0.43389</v>
          </cell>
        </row>
        <row r="333">
          <cell r="A333">
            <v>28126</v>
          </cell>
          <cell r="B333">
            <v>0.43587999999999999</v>
          </cell>
        </row>
        <row r="334">
          <cell r="A334">
            <v>28157</v>
          </cell>
          <cell r="B334">
            <v>0.43885999999999997</v>
          </cell>
        </row>
        <row r="335">
          <cell r="A335">
            <v>28185</v>
          </cell>
          <cell r="B335">
            <v>0.43985999999999997</v>
          </cell>
        </row>
        <row r="336">
          <cell r="A336">
            <v>28216</v>
          </cell>
          <cell r="B336">
            <v>0.44284000000000001</v>
          </cell>
        </row>
        <row r="337">
          <cell r="A337">
            <v>28246</v>
          </cell>
          <cell r="B337">
            <v>0.44583</v>
          </cell>
        </row>
        <row r="338">
          <cell r="A338">
            <v>28277</v>
          </cell>
          <cell r="B338">
            <v>0.44980999999999999</v>
          </cell>
        </row>
        <row r="339">
          <cell r="A339">
            <v>28307</v>
          </cell>
          <cell r="B339">
            <v>0.45179999999999998</v>
          </cell>
        </row>
        <row r="340">
          <cell r="A340">
            <v>28338</v>
          </cell>
          <cell r="B340">
            <v>0.45379000000000003</v>
          </cell>
        </row>
        <row r="341">
          <cell r="A341">
            <v>28369</v>
          </cell>
          <cell r="B341">
            <v>0.45678000000000002</v>
          </cell>
        </row>
        <row r="342">
          <cell r="A342">
            <v>28399</v>
          </cell>
          <cell r="B342">
            <v>0.45877000000000001</v>
          </cell>
        </row>
        <row r="343">
          <cell r="A343">
            <v>28430</v>
          </cell>
          <cell r="B343">
            <v>0.46179999999999999</v>
          </cell>
        </row>
        <row r="344">
          <cell r="A344">
            <v>28460</v>
          </cell>
          <cell r="B344">
            <v>0.46872000000000003</v>
          </cell>
        </row>
        <row r="345">
          <cell r="A345">
            <v>28491</v>
          </cell>
          <cell r="B345">
            <v>0.47071000000000002</v>
          </cell>
        </row>
        <row r="346">
          <cell r="A346">
            <v>28522</v>
          </cell>
          <cell r="B346">
            <v>0.47170000000000001</v>
          </cell>
        </row>
        <row r="347">
          <cell r="A347">
            <v>28550</v>
          </cell>
          <cell r="B347">
            <v>0.47270000000000001</v>
          </cell>
        </row>
        <row r="348">
          <cell r="A348">
            <v>28581</v>
          </cell>
          <cell r="B348">
            <v>0.47369</v>
          </cell>
        </row>
        <row r="349">
          <cell r="A349">
            <v>28611</v>
          </cell>
          <cell r="B349">
            <v>0.47567999999999999</v>
          </cell>
        </row>
        <row r="350">
          <cell r="A350">
            <v>28642</v>
          </cell>
          <cell r="B350">
            <v>0.47866999999999998</v>
          </cell>
        </row>
        <row r="351">
          <cell r="A351">
            <v>28672</v>
          </cell>
          <cell r="B351">
            <v>0.48265000000000002</v>
          </cell>
        </row>
        <row r="352">
          <cell r="A352">
            <v>28703</v>
          </cell>
          <cell r="B352">
            <v>0.48563000000000001</v>
          </cell>
        </row>
        <row r="353">
          <cell r="A353">
            <v>28734</v>
          </cell>
          <cell r="B353">
            <v>0.49160999999999999</v>
          </cell>
        </row>
        <row r="354">
          <cell r="A354">
            <v>28764</v>
          </cell>
          <cell r="B354">
            <v>0.49259999999999998</v>
          </cell>
        </row>
        <row r="355">
          <cell r="A355">
            <v>28795</v>
          </cell>
          <cell r="B355">
            <v>0.49458999999999997</v>
          </cell>
        </row>
        <row r="356">
          <cell r="A356">
            <v>28825</v>
          </cell>
          <cell r="B356">
            <v>0.50255000000000005</v>
          </cell>
        </row>
        <row r="357">
          <cell r="A357">
            <v>28856</v>
          </cell>
          <cell r="B357">
            <v>0.50355000000000005</v>
          </cell>
        </row>
        <row r="358">
          <cell r="A358">
            <v>28887</v>
          </cell>
          <cell r="B358">
            <v>0.50653000000000004</v>
          </cell>
        </row>
        <row r="359">
          <cell r="A359">
            <v>28915</v>
          </cell>
          <cell r="B359">
            <v>0.51151000000000002</v>
          </cell>
        </row>
        <row r="360">
          <cell r="A360">
            <v>28946</v>
          </cell>
          <cell r="B360">
            <v>0.51848000000000005</v>
          </cell>
        </row>
        <row r="361">
          <cell r="A361">
            <v>28976</v>
          </cell>
          <cell r="B361">
            <v>0.52344999999999997</v>
          </cell>
        </row>
        <row r="362">
          <cell r="A362">
            <v>29007</v>
          </cell>
          <cell r="B362">
            <v>0.52942</v>
          </cell>
        </row>
        <row r="363">
          <cell r="A363">
            <v>29037</v>
          </cell>
          <cell r="B363">
            <v>0.53539000000000003</v>
          </cell>
        </row>
        <row r="364">
          <cell r="A364">
            <v>29068</v>
          </cell>
          <cell r="B364">
            <v>0.54435</v>
          </cell>
        </row>
        <row r="365">
          <cell r="A365">
            <v>29099</v>
          </cell>
          <cell r="B365">
            <v>0.56225999999999998</v>
          </cell>
        </row>
        <row r="366">
          <cell r="A366">
            <v>29129</v>
          </cell>
          <cell r="B366">
            <v>0.57818000000000003</v>
          </cell>
        </row>
        <row r="367">
          <cell r="A367">
            <v>29160</v>
          </cell>
          <cell r="B367">
            <v>0.58913000000000004</v>
          </cell>
        </row>
        <row r="368">
          <cell r="A368">
            <v>29190</v>
          </cell>
          <cell r="B368">
            <v>0.60504999999999998</v>
          </cell>
        </row>
        <row r="369">
          <cell r="A369">
            <v>29221</v>
          </cell>
          <cell r="B369">
            <v>0.60902999999999996</v>
          </cell>
        </row>
        <row r="370">
          <cell r="A370">
            <v>29252</v>
          </cell>
          <cell r="B370">
            <v>0.61899000000000004</v>
          </cell>
        </row>
        <row r="371">
          <cell r="A371">
            <v>29281</v>
          </cell>
          <cell r="B371">
            <v>0.62495999999999996</v>
          </cell>
        </row>
        <row r="372">
          <cell r="A372">
            <v>29312</v>
          </cell>
          <cell r="B372">
            <v>0.63490999999999997</v>
          </cell>
        </row>
        <row r="373">
          <cell r="A373">
            <v>29342</v>
          </cell>
          <cell r="B373">
            <v>0.64187000000000005</v>
          </cell>
        </row>
        <row r="374">
          <cell r="A374">
            <v>29373</v>
          </cell>
          <cell r="B374">
            <v>0.64983999999999997</v>
          </cell>
        </row>
        <row r="375">
          <cell r="A375">
            <v>29403</v>
          </cell>
          <cell r="B375">
            <v>0.65780000000000005</v>
          </cell>
        </row>
        <row r="376">
          <cell r="A376">
            <v>29434</v>
          </cell>
          <cell r="B376">
            <v>0.66476000000000002</v>
          </cell>
        </row>
        <row r="377">
          <cell r="A377">
            <v>29465</v>
          </cell>
          <cell r="B377">
            <v>0.67669999999999997</v>
          </cell>
        </row>
        <row r="378">
          <cell r="A378">
            <v>29495</v>
          </cell>
          <cell r="B378">
            <v>0.69959000000000005</v>
          </cell>
        </row>
        <row r="379">
          <cell r="A379">
            <v>29526</v>
          </cell>
          <cell r="B379">
            <v>0.70953999999999995</v>
          </cell>
        </row>
        <row r="380">
          <cell r="A380">
            <v>29556</v>
          </cell>
          <cell r="B380">
            <v>0.72446999999999995</v>
          </cell>
        </row>
        <row r="381">
          <cell r="A381">
            <v>29587</v>
          </cell>
          <cell r="B381">
            <v>0.73441999999999996</v>
          </cell>
        </row>
        <row r="382">
          <cell r="A382">
            <v>29618</v>
          </cell>
          <cell r="B382">
            <v>0.73741000000000001</v>
          </cell>
        </row>
        <row r="383">
          <cell r="A383">
            <v>29646</v>
          </cell>
          <cell r="B383">
            <v>0.74038999999999999</v>
          </cell>
        </row>
        <row r="384">
          <cell r="A384">
            <v>29677</v>
          </cell>
          <cell r="B384">
            <v>0.74338000000000004</v>
          </cell>
        </row>
        <row r="385">
          <cell r="A385">
            <v>29707</v>
          </cell>
          <cell r="B385">
            <v>0.75333000000000006</v>
          </cell>
        </row>
        <row r="386">
          <cell r="A386">
            <v>29738</v>
          </cell>
          <cell r="B386">
            <v>0.76129000000000002</v>
          </cell>
        </row>
        <row r="387">
          <cell r="A387">
            <v>29768</v>
          </cell>
          <cell r="B387">
            <v>0.77024999999999999</v>
          </cell>
        </row>
        <row r="388">
          <cell r="A388">
            <v>29799</v>
          </cell>
          <cell r="B388">
            <v>0.77522000000000002</v>
          </cell>
        </row>
        <row r="389">
          <cell r="A389">
            <v>29830</v>
          </cell>
          <cell r="B389">
            <v>0.78417999999999999</v>
          </cell>
        </row>
        <row r="390">
          <cell r="A390">
            <v>29860</v>
          </cell>
          <cell r="B390">
            <v>0.78517999999999999</v>
          </cell>
        </row>
        <row r="391">
          <cell r="A391">
            <v>29891</v>
          </cell>
          <cell r="B391">
            <v>0.79313999999999996</v>
          </cell>
        </row>
        <row r="392">
          <cell r="A392">
            <v>29921</v>
          </cell>
          <cell r="B392">
            <v>0.80010000000000003</v>
          </cell>
        </row>
        <row r="393">
          <cell r="A393">
            <v>29952</v>
          </cell>
          <cell r="B393">
            <v>0.80906</v>
          </cell>
        </row>
        <row r="394">
          <cell r="A394">
            <v>29983</v>
          </cell>
          <cell r="B394">
            <v>0.81205000000000005</v>
          </cell>
        </row>
        <row r="395">
          <cell r="A395">
            <v>30011</v>
          </cell>
          <cell r="B395">
            <v>0.81403999999999999</v>
          </cell>
        </row>
        <row r="396">
          <cell r="A396">
            <v>30042</v>
          </cell>
          <cell r="B396">
            <v>0.81603000000000003</v>
          </cell>
        </row>
        <row r="397">
          <cell r="A397">
            <v>30072</v>
          </cell>
          <cell r="B397">
            <v>0.83991000000000005</v>
          </cell>
        </row>
        <row r="398">
          <cell r="A398">
            <v>30103</v>
          </cell>
          <cell r="B398">
            <v>0.84289999999999998</v>
          </cell>
        </row>
        <row r="399">
          <cell r="A399">
            <v>30133</v>
          </cell>
          <cell r="B399">
            <v>0.84687999999999997</v>
          </cell>
        </row>
        <row r="400">
          <cell r="A400">
            <v>30164</v>
          </cell>
          <cell r="B400">
            <v>0.84985999999999995</v>
          </cell>
        </row>
        <row r="401">
          <cell r="A401">
            <v>30195</v>
          </cell>
          <cell r="B401">
            <v>0.85484000000000004</v>
          </cell>
        </row>
        <row r="402">
          <cell r="A402">
            <v>30225</v>
          </cell>
          <cell r="B402">
            <v>0.85682999999999998</v>
          </cell>
        </row>
        <row r="403">
          <cell r="A403">
            <v>30256</v>
          </cell>
          <cell r="B403">
            <v>0.86080999999999996</v>
          </cell>
        </row>
        <row r="404">
          <cell r="A404">
            <v>30286</v>
          </cell>
          <cell r="B404">
            <v>0.86280000000000001</v>
          </cell>
        </row>
        <row r="405">
          <cell r="A405">
            <v>30317</v>
          </cell>
          <cell r="B405">
            <v>0.86280000000000001</v>
          </cell>
        </row>
        <row r="406">
          <cell r="A406">
            <v>30348</v>
          </cell>
          <cell r="B406">
            <v>0.86478999999999995</v>
          </cell>
        </row>
        <row r="407">
          <cell r="A407">
            <v>30376</v>
          </cell>
          <cell r="B407">
            <v>0.87275000000000003</v>
          </cell>
        </row>
        <row r="408">
          <cell r="A408">
            <v>30407</v>
          </cell>
          <cell r="B408">
            <v>0.87871999999999995</v>
          </cell>
        </row>
        <row r="409">
          <cell r="A409">
            <v>30437</v>
          </cell>
          <cell r="B409">
            <v>0.88270000000000004</v>
          </cell>
        </row>
        <row r="410">
          <cell r="A410">
            <v>30468</v>
          </cell>
          <cell r="B410">
            <v>0.88768000000000002</v>
          </cell>
        </row>
        <row r="411">
          <cell r="A411">
            <v>30498</v>
          </cell>
          <cell r="B411">
            <v>0.89265000000000005</v>
          </cell>
        </row>
        <row r="412">
          <cell r="A412">
            <v>30529</v>
          </cell>
          <cell r="B412">
            <v>0.89663000000000004</v>
          </cell>
        </row>
        <row r="413">
          <cell r="A413">
            <v>30560</v>
          </cell>
          <cell r="B413">
            <v>0.90758000000000005</v>
          </cell>
        </row>
        <row r="414">
          <cell r="A414">
            <v>30590</v>
          </cell>
          <cell r="B414">
            <v>0.91554000000000002</v>
          </cell>
        </row>
        <row r="415">
          <cell r="A415">
            <v>30621</v>
          </cell>
          <cell r="B415">
            <v>0.91752999999999996</v>
          </cell>
        </row>
        <row r="416">
          <cell r="A416">
            <v>30651</v>
          </cell>
          <cell r="B416">
            <v>0.92349999999999999</v>
          </cell>
        </row>
        <row r="417">
          <cell r="A417">
            <v>30682</v>
          </cell>
          <cell r="B417">
            <v>0.92251000000000005</v>
          </cell>
        </row>
        <row r="418">
          <cell r="A418">
            <v>30713</v>
          </cell>
          <cell r="B418">
            <v>0.92947000000000002</v>
          </cell>
        </row>
        <row r="419">
          <cell r="A419">
            <v>30742</v>
          </cell>
          <cell r="B419">
            <v>0.94042000000000003</v>
          </cell>
        </row>
        <row r="420">
          <cell r="A420">
            <v>30773</v>
          </cell>
          <cell r="B420">
            <v>0.96031999999999995</v>
          </cell>
        </row>
        <row r="421">
          <cell r="A421">
            <v>30803</v>
          </cell>
          <cell r="B421">
            <v>0.98023000000000005</v>
          </cell>
        </row>
        <row r="422">
          <cell r="A422">
            <v>30834</v>
          </cell>
          <cell r="B422">
            <v>0.99017999999999995</v>
          </cell>
        </row>
        <row r="423">
          <cell r="A423">
            <v>30864</v>
          </cell>
          <cell r="B423">
            <v>1.0031099999999999</v>
          </cell>
        </row>
        <row r="424">
          <cell r="A424">
            <v>30895</v>
          </cell>
          <cell r="B424">
            <v>1.01207</v>
          </cell>
        </row>
        <row r="425">
          <cell r="A425">
            <v>30926</v>
          </cell>
          <cell r="B425">
            <v>1.03098</v>
          </cell>
        </row>
        <row r="426">
          <cell r="A426">
            <v>30956</v>
          </cell>
          <cell r="B426">
            <v>1.04491</v>
          </cell>
        </row>
        <row r="427">
          <cell r="A427">
            <v>30987</v>
          </cell>
          <cell r="B427">
            <v>1.0598399999999999</v>
          </cell>
        </row>
        <row r="428">
          <cell r="A428">
            <v>31017</v>
          </cell>
          <cell r="B428">
            <v>1.0687899999999999</v>
          </cell>
        </row>
        <row r="429">
          <cell r="A429">
            <v>31048</v>
          </cell>
          <cell r="B429">
            <v>1.0797399999999999</v>
          </cell>
        </row>
        <row r="430">
          <cell r="A430">
            <v>31079</v>
          </cell>
          <cell r="B430">
            <v>1.07576</v>
          </cell>
        </row>
        <row r="431">
          <cell r="A431">
            <v>31107</v>
          </cell>
          <cell r="B431">
            <v>1.0797399999999999</v>
          </cell>
        </row>
        <row r="432">
          <cell r="A432">
            <v>31138</v>
          </cell>
          <cell r="B432">
            <v>1.09467</v>
          </cell>
        </row>
        <row r="433">
          <cell r="A433">
            <v>31168</v>
          </cell>
          <cell r="B433">
            <v>1.0926800000000001</v>
          </cell>
        </row>
        <row r="434">
          <cell r="A434">
            <v>31199</v>
          </cell>
          <cell r="B434">
            <v>1.0986499999999999</v>
          </cell>
        </row>
        <row r="435">
          <cell r="A435">
            <v>31229</v>
          </cell>
          <cell r="B435">
            <v>1.1066100000000001</v>
          </cell>
        </row>
        <row r="436">
          <cell r="A436">
            <v>31260</v>
          </cell>
          <cell r="B436">
            <v>1.1086</v>
          </cell>
        </row>
        <row r="437">
          <cell r="A437">
            <v>31291</v>
          </cell>
          <cell r="B437">
            <v>1.1175600000000001</v>
          </cell>
        </row>
        <row r="438">
          <cell r="A438">
            <v>31321</v>
          </cell>
          <cell r="B438">
            <v>1.1314900000000001</v>
          </cell>
        </row>
        <row r="439">
          <cell r="A439">
            <v>31352</v>
          </cell>
          <cell r="B439">
            <v>1.1504000000000001</v>
          </cell>
        </row>
        <row r="440">
          <cell r="A440">
            <v>31382</v>
          </cell>
          <cell r="B440">
            <v>1.16632</v>
          </cell>
        </row>
        <row r="441">
          <cell r="A441">
            <v>31413</v>
          </cell>
          <cell r="B441">
            <v>1.1872199999999999</v>
          </cell>
        </row>
        <row r="442">
          <cell r="A442">
            <v>31444</v>
          </cell>
          <cell r="B442">
            <v>1.1981599999999999</v>
          </cell>
        </row>
        <row r="443">
          <cell r="A443">
            <v>31472</v>
          </cell>
          <cell r="B443">
            <v>1.1892100000000001</v>
          </cell>
        </row>
        <row r="444">
          <cell r="A444">
            <v>31503</v>
          </cell>
          <cell r="B444">
            <v>1.1901999999999999</v>
          </cell>
        </row>
        <row r="445">
          <cell r="A445">
            <v>31533</v>
          </cell>
          <cell r="B445">
            <v>1.2060999999999999</v>
          </cell>
        </row>
        <row r="446">
          <cell r="A446">
            <v>31564</v>
          </cell>
          <cell r="B446">
            <v>1.22603</v>
          </cell>
        </row>
        <row r="447">
          <cell r="A447">
            <v>31594</v>
          </cell>
          <cell r="B447">
            <v>1.23797</v>
          </cell>
        </row>
        <row r="448">
          <cell r="A448">
            <v>31625</v>
          </cell>
          <cell r="B448">
            <v>1.24892</v>
          </cell>
        </row>
        <row r="449">
          <cell r="A449">
            <v>31656</v>
          </cell>
          <cell r="B449">
            <v>1.2558800000000001</v>
          </cell>
        </row>
        <row r="450">
          <cell r="A450">
            <v>31686</v>
          </cell>
          <cell r="B450">
            <v>1.2827500000000001</v>
          </cell>
        </row>
        <row r="451">
          <cell r="A451">
            <v>31717</v>
          </cell>
          <cell r="B451">
            <v>1.30067</v>
          </cell>
        </row>
        <row r="452">
          <cell r="A452">
            <v>31747</v>
          </cell>
          <cell r="B452">
            <v>1.3146</v>
          </cell>
        </row>
        <row r="453">
          <cell r="A453">
            <v>31778</v>
          </cell>
          <cell r="B453">
            <v>1.33948</v>
          </cell>
        </row>
        <row r="454">
          <cell r="A454">
            <v>31809</v>
          </cell>
          <cell r="B454">
            <v>1.37331</v>
          </cell>
        </row>
        <row r="455">
          <cell r="A455">
            <v>31837</v>
          </cell>
          <cell r="B455">
            <v>1.40516</v>
          </cell>
        </row>
        <row r="456">
          <cell r="A456">
            <v>31868</v>
          </cell>
          <cell r="B456">
            <v>1.44496</v>
          </cell>
        </row>
        <row r="457">
          <cell r="A457">
            <v>31898</v>
          </cell>
          <cell r="B457">
            <v>1.5066600000000001</v>
          </cell>
        </row>
        <row r="458">
          <cell r="A458">
            <v>31929</v>
          </cell>
          <cell r="B458">
            <v>1.57135</v>
          </cell>
        </row>
        <row r="459">
          <cell r="A459">
            <v>31959</v>
          </cell>
          <cell r="B459">
            <v>1.6549400000000001</v>
          </cell>
        </row>
        <row r="460">
          <cell r="A460">
            <v>31990</v>
          </cell>
          <cell r="B460">
            <v>1.6668799999999999</v>
          </cell>
        </row>
        <row r="461">
          <cell r="A461">
            <v>32021</v>
          </cell>
          <cell r="B461">
            <v>1.6907700000000001</v>
          </cell>
        </row>
        <row r="462">
          <cell r="A462">
            <v>32051</v>
          </cell>
          <cell r="B462">
            <v>1.7325600000000001</v>
          </cell>
        </row>
        <row r="463">
          <cell r="A463">
            <v>32082</v>
          </cell>
          <cell r="B463">
            <v>1.7823199999999999</v>
          </cell>
        </row>
        <row r="464">
          <cell r="A464">
            <v>32112</v>
          </cell>
          <cell r="B464">
            <v>1.84402</v>
          </cell>
        </row>
        <row r="465">
          <cell r="A465">
            <v>32143</v>
          </cell>
          <cell r="B465">
            <v>1.85198</v>
          </cell>
        </row>
        <row r="466">
          <cell r="A466">
            <v>32174</v>
          </cell>
          <cell r="B466">
            <v>1.81616</v>
          </cell>
        </row>
        <row r="467">
          <cell r="A467">
            <v>32203</v>
          </cell>
          <cell r="B467">
            <v>1.8141700000000001</v>
          </cell>
        </row>
        <row r="468">
          <cell r="A468">
            <v>32234</v>
          </cell>
          <cell r="B468">
            <v>1.8509899999999999</v>
          </cell>
        </row>
        <row r="469">
          <cell r="A469">
            <v>32264</v>
          </cell>
          <cell r="B469">
            <v>1.87686</v>
          </cell>
        </row>
        <row r="470">
          <cell r="A470">
            <v>32295</v>
          </cell>
          <cell r="B470">
            <v>1.9703999999999999</v>
          </cell>
        </row>
        <row r="471">
          <cell r="A471">
            <v>32325</v>
          </cell>
          <cell r="B471">
            <v>2.07091</v>
          </cell>
        </row>
        <row r="472">
          <cell r="A472">
            <v>32356</v>
          </cell>
          <cell r="B472">
            <v>2.1196799999999998</v>
          </cell>
        </row>
        <row r="473">
          <cell r="A473">
            <v>32387</v>
          </cell>
          <cell r="B473">
            <v>2.1555</v>
          </cell>
        </row>
        <row r="474">
          <cell r="A474">
            <v>32417</v>
          </cell>
          <cell r="B474">
            <v>2.2500399999999998</v>
          </cell>
        </row>
        <row r="475">
          <cell r="A475">
            <v>32448</v>
          </cell>
          <cell r="B475">
            <v>2.33961</v>
          </cell>
        </row>
        <row r="476">
          <cell r="A476">
            <v>32478</v>
          </cell>
          <cell r="B476">
            <v>2.4988299999999999</v>
          </cell>
        </row>
        <row r="477">
          <cell r="A477">
            <v>32509</v>
          </cell>
          <cell r="B477">
            <v>2.5266899999999999</v>
          </cell>
        </row>
        <row r="478">
          <cell r="A478">
            <v>32540</v>
          </cell>
          <cell r="B478">
            <v>2.6063100000000001</v>
          </cell>
        </row>
        <row r="479">
          <cell r="A479">
            <v>32568</v>
          </cell>
          <cell r="B479">
            <v>3.1606100000000001</v>
          </cell>
        </row>
        <row r="480">
          <cell r="A480">
            <v>32599</v>
          </cell>
          <cell r="B480">
            <v>3.5875300000000001</v>
          </cell>
        </row>
        <row r="481">
          <cell r="A481">
            <v>32629</v>
          </cell>
          <cell r="B481">
            <v>3.81542</v>
          </cell>
        </row>
        <row r="482">
          <cell r="A482">
            <v>32660</v>
          </cell>
          <cell r="B482">
            <v>3.9378199999999999</v>
          </cell>
        </row>
        <row r="483">
          <cell r="A483">
            <v>32690</v>
          </cell>
          <cell r="B483">
            <v>4.0353500000000002</v>
          </cell>
        </row>
        <row r="484">
          <cell r="A484">
            <v>32721</v>
          </cell>
          <cell r="B484">
            <v>4.1229199999999997</v>
          </cell>
        </row>
        <row r="485">
          <cell r="A485">
            <v>32752</v>
          </cell>
          <cell r="B485">
            <v>4.2582599999999999</v>
          </cell>
        </row>
        <row r="486">
          <cell r="A486">
            <v>32782</v>
          </cell>
          <cell r="B486">
            <v>4.3866399999999999</v>
          </cell>
        </row>
        <row r="487">
          <cell r="A487">
            <v>32813</v>
          </cell>
          <cell r="B487">
            <v>4.4453500000000004</v>
          </cell>
        </row>
        <row r="488">
          <cell r="A488">
            <v>32843</v>
          </cell>
          <cell r="B488">
            <v>4.5229699999999999</v>
          </cell>
        </row>
        <row r="489">
          <cell r="A489">
            <v>32874</v>
          </cell>
          <cell r="B489">
            <v>4.6294500000000003</v>
          </cell>
        </row>
        <row r="490">
          <cell r="A490">
            <v>32905</v>
          </cell>
          <cell r="B490">
            <v>4.7190200000000004</v>
          </cell>
        </row>
        <row r="491">
          <cell r="A491">
            <v>32933</v>
          </cell>
          <cell r="B491">
            <v>4.8026099999999996</v>
          </cell>
        </row>
        <row r="492">
          <cell r="A492">
            <v>32964</v>
          </cell>
          <cell r="B492">
            <v>4.9279999999999999</v>
          </cell>
        </row>
        <row r="493">
          <cell r="A493">
            <v>32994</v>
          </cell>
          <cell r="B493">
            <v>5.0503999999999998</v>
          </cell>
        </row>
        <row r="494">
          <cell r="A494">
            <v>33025</v>
          </cell>
          <cell r="B494">
            <v>5.1917200000000001</v>
          </cell>
        </row>
        <row r="495">
          <cell r="A495">
            <v>33055</v>
          </cell>
          <cell r="B495">
            <v>5.3937299999999997</v>
          </cell>
        </row>
        <row r="496">
          <cell r="A496">
            <v>33086</v>
          </cell>
          <cell r="B496">
            <v>5.5639000000000003</v>
          </cell>
        </row>
        <row r="497">
          <cell r="A497">
            <v>33117</v>
          </cell>
          <cell r="B497">
            <v>5.6494900000000001</v>
          </cell>
        </row>
        <row r="498">
          <cell r="A498">
            <v>33147</v>
          </cell>
          <cell r="B498">
            <v>5.7987599999999997</v>
          </cell>
        </row>
        <row r="499">
          <cell r="A499">
            <v>33178</v>
          </cell>
          <cell r="B499">
            <v>5.9659500000000003</v>
          </cell>
        </row>
        <row r="500">
          <cell r="A500">
            <v>33208</v>
          </cell>
          <cell r="B500">
            <v>6.1729399999999996</v>
          </cell>
        </row>
        <row r="501">
          <cell r="A501">
            <v>33239</v>
          </cell>
          <cell r="B501">
            <v>6.3162399999999996</v>
          </cell>
        </row>
        <row r="502">
          <cell r="A502">
            <v>33270</v>
          </cell>
          <cell r="B502">
            <v>6.4257099999999996</v>
          </cell>
        </row>
        <row r="503">
          <cell r="A503">
            <v>33298</v>
          </cell>
          <cell r="B503">
            <v>6.5361700000000003</v>
          </cell>
        </row>
        <row r="504">
          <cell r="A504">
            <v>33329</v>
          </cell>
          <cell r="B504">
            <v>6.71828</v>
          </cell>
        </row>
        <row r="505">
          <cell r="A505">
            <v>33359</v>
          </cell>
          <cell r="B505">
            <v>6.87751</v>
          </cell>
        </row>
        <row r="506">
          <cell r="A506">
            <v>33390</v>
          </cell>
          <cell r="B506">
            <v>7.0058800000000003</v>
          </cell>
        </row>
        <row r="507">
          <cell r="A507">
            <v>33420</v>
          </cell>
          <cell r="B507">
            <v>7.2258100000000001</v>
          </cell>
        </row>
        <row r="508">
          <cell r="A508">
            <v>33451</v>
          </cell>
          <cell r="B508">
            <v>7.3939899999999996</v>
          </cell>
        </row>
        <row r="509">
          <cell r="A509">
            <v>33482</v>
          </cell>
          <cell r="B509">
            <v>7.5323200000000003</v>
          </cell>
        </row>
        <row r="510">
          <cell r="A510">
            <v>33512</v>
          </cell>
          <cell r="B510">
            <v>7.6975100000000003</v>
          </cell>
        </row>
        <row r="511">
          <cell r="A511">
            <v>33543</v>
          </cell>
          <cell r="B511">
            <v>7.8945499999999997</v>
          </cell>
        </row>
        <row r="512">
          <cell r="A512">
            <v>33573</v>
          </cell>
          <cell r="B512">
            <v>8.0876099999999997</v>
          </cell>
        </row>
        <row r="513">
          <cell r="A513">
            <v>33604</v>
          </cell>
          <cell r="B513">
            <v>8.1911100000000001</v>
          </cell>
        </row>
        <row r="514">
          <cell r="A514">
            <v>33635</v>
          </cell>
          <cell r="B514">
            <v>8.4060600000000001</v>
          </cell>
        </row>
        <row r="515">
          <cell r="A515">
            <v>33664</v>
          </cell>
          <cell r="B515">
            <v>8.5921599999999998</v>
          </cell>
        </row>
        <row r="516">
          <cell r="A516">
            <v>33695</v>
          </cell>
          <cell r="B516">
            <v>8.7812400000000004</v>
          </cell>
        </row>
        <row r="517">
          <cell r="A517">
            <v>33725</v>
          </cell>
          <cell r="B517">
            <v>9.0041499999999992</v>
          </cell>
        </row>
        <row r="518">
          <cell r="A518">
            <v>33756</v>
          </cell>
          <cell r="B518">
            <v>9.24498</v>
          </cell>
        </row>
        <row r="519">
          <cell r="A519">
            <v>33786</v>
          </cell>
          <cell r="B519">
            <v>9.51267</v>
          </cell>
        </row>
        <row r="520">
          <cell r="A520">
            <v>33817</v>
          </cell>
          <cell r="B520">
            <v>9.7296200000000006</v>
          </cell>
        </row>
        <row r="521">
          <cell r="A521">
            <v>33848</v>
          </cell>
          <cell r="B521">
            <v>9.9296399999999991</v>
          </cell>
        </row>
        <row r="522">
          <cell r="A522">
            <v>33878</v>
          </cell>
          <cell r="B522">
            <v>10.16649</v>
          </cell>
        </row>
        <row r="523">
          <cell r="A523">
            <v>33909</v>
          </cell>
          <cell r="B523">
            <v>10.42224</v>
          </cell>
        </row>
        <row r="524">
          <cell r="A524">
            <v>33939</v>
          </cell>
          <cell r="B524">
            <v>10.664070000000001</v>
          </cell>
        </row>
        <row r="525">
          <cell r="A525">
            <v>33970</v>
          </cell>
          <cell r="B525">
            <v>10.98052</v>
          </cell>
        </row>
        <row r="526">
          <cell r="A526">
            <v>34001</v>
          </cell>
          <cell r="B526">
            <v>11.26812</v>
          </cell>
        </row>
        <row r="527">
          <cell r="A527">
            <v>34029</v>
          </cell>
          <cell r="B527">
            <v>11.526859999999999</v>
          </cell>
        </row>
        <row r="528">
          <cell r="A528">
            <v>34060</v>
          </cell>
          <cell r="B528">
            <v>11.85427</v>
          </cell>
        </row>
        <row r="529">
          <cell r="A529">
            <v>34090</v>
          </cell>
          <cell r="B529">
            <v>12.18267</v>
          </cell>
        </row>
        <row r="530">
          <cell r="A530">
            <v>34121</v>
          </cell>
          <cell r="B530">
            <v>12.566800000000001</v>
          </cell>
        </row>
        <row r="531">
          <cell r="A531">
            <v>34151</v>
          </cell>
          <cell r="B531">
            <v>12.9579</v>
          </cell>
        </row>
        <row r="532">
          <cell r="A532">
            <v>34182</v>
          </cell>
          <cell r="B532">
            <v>13.36392</v>
          </cell>
        </row>
        <row r="533">
          <cell r="A533">
            <v>34213</v>
          </cell>
          <cell r="B533">
            <v>13.806760000000001</v>
          </cell>
        </row>
        <row r="534">
          <cell r="A534">
            <v>34243</v>
          </cell>
          <cell r="B534">
            <v>14.49342</v>
          </cell>
        </row>
        <row r="535">
          <cell r="A535">
            <v>34274</v>
          </cell>
          <cell r="B535">
            <v>15.021839999999999</v>
          </cell>
        </row>
        <row r="536">
          <cell r="A536">
            <v>34304</v>
          </cell>
          <cell r="B536">
            <v>15.56321</v>
          </cell>
        </row>
        <row r="537">
          <cell r="A537">
            <v>34335</v>
          </cell>
          <cell r="B537">
            <v>16.231950000000001</v>
          </cell>
        </row>
        <row r="538">
          <cell r="A538">
            <v>34366</v>
          </cell>
          <cell r="B538">
            <v>16.537459999999999</v>
          </cell>
        </row>
        <row r="539">
          <cell r="A539">
            <v>34394</v>
          </cell>
          <cell r="B539">
            <v>17.00319</v>
          </cell>
        </row>
        <row r="540">
          <cell r="A540">
            <v>34425</v>
          </cell>
          <cell r="B540">
            <v>17.55949</v>
          </cell>
        </row>
        <row r="541">
          <cell r="A541">
            <v>34455</v>
          </cell>
          <cell r="B541">
            <v>18.469059999999999</v>
          </cell>
        </row>
        <row r="542">
          <cell r="A542">
            <v>34486</v>
          </cell>
          <cell r="B542">
            <v>20.138919999999999</v>
          </cell>
        </row>
        <row r="543">
          <cell r="A543">
            <v>34516</v>
          </cell>
          <cell r="B543">
            <v>21.413720000000001</v>
          </cell>
        </row>
        <row r="544">
          <cell r="A544">
            <v>34547</v>
          </cell>
          <cell r="B544">
            <v>22.530280000000001</v>
          </cell>
        </row>
        <row r="545">
          <cell r="A545">
            <v>34578</v>
          </cell>
          <cell r="B545">
            <v>23.428899999999999</v>
          </cell>
        </row>
        <row r="546">
          <cell r="A546">
            <v>34608</v>
          </cell>
          <cell r="B546">
            <v>24.628060000000001</v>
          </cell>
        </row>
        <row r="547">
          <cell r="A547">
            <v>34639</v>
          </cell>
          <cell r="B547">
            <v>25.68093</v>
          </cell>
        </row>
        <row r="548">
          <cell r="A548">
            <v>34669</v>
          </cell>
          <cell r="B548">
            <v>26.587520000000001</v>
          </cell>
        </row>
        <row r="549">
          <cell r="A549">
            <v>34700</v>
          </cell>
          <cell r="B549">
            <v>27.422450000000001</v>
          </cell>
        </row>
        <row r="550">
          <cell r="A550">
            <v>34731</v>
          </cell>
          <cell r="B550">
            <v>28.0703</v>
          </cell>
        </row>
        <row r="551">
          <cell r="A551">
            <v>34759</v>
          </cell>
          <cell r="B551">
            <v>28.97589</v>
          </cell>
        </row>
        <row r="552">
          <cell r="A552">
            <v>34790</v>
          </cell>
          <cell r="B552">
            <v>30.150169999999999</v>
          </cell>
        </row>
        <row r="553">
          <cell r="A553">
            <v>34820</v>
          </cell>
          <cell r="B553">
            <v>31.614039999999999</v>
          </cell>
        </row>
        <row r="554">
          <cell r="A554">
            <v>34851</v>
          </cell>
          <cell r="B554">
            <v>32.465890000000002</v>
          </cell>
        </row>
        <row r="555">
          <cell r="A555">
            <v>34881</v>
          </cell>
          <cell r="B555">
            <v>33.362520000000004</v>
          </cell>
        </row>
        <row r="556">
          <cell r="A556">
            <v>34912</v>
          </cell>
          <cell r="B556">
            <v>34.404449999999997</v>
          </cell>
        </row>
        <row r="557">
          <cell r="A557">
            <v>34943</v>
          </cell>
          <cell r="B557">
            <v>35.555840000000003</v>
          </cell>
        </row>
        <row r="558">
          <cell r="A558">
            <v>34973</v>
          </cell>
          <cell r="B558">
            <v>37.201830000000001</v>
          </cell>
        </row>
        <row r="559">
          <cell r="A559">
            <v>35004</v>
          </cell>
          <cell r="B559">
            <v>39.278709999999997</v>
          </cell>
        </row>
        <row r="560">
          <cell r="A560">
            <v>35034</v>
          </cell>
          <cell r="B560">
            <v>41.640210000000003</v>
          </cell>
        </row>
        <row r="561">
          <cell r="A561">
            <v>35065</v>
          </cell>
          <cell r="B561">
            <v>45.01876</v>
          </cell>
        </row>
        <row r="562">
          <cell r="A562">
            <v>35096</v>
          </cell>
          <cell r="B562">
            <v>48.608280000000001</v>
          </cell>
        </row>
        <row r="563">
          <cell r="A563">
            <v>35125</v>
          </cell>
          <cell r="B563">
            <v>51.608669999999996</v>
          </cell>
        </row>
        <row r="564">
          <cell r="A564">
            <v>35156</v>
          </cell>
          <cell r="B564">
            <v>56.022170000000003</v>
          </cell>
        </row>
        <row r="565">
          <cell r="A565">
            <v>35186</v>
          </cell>
          <cell r="B565">
            <v>63.07582</v>
          </cell>
        </row>
        <row r="566">
          <cell r="A566">
            <v>35217</v>
          </cell>
          <cell r="B566">
            <v>67.570930000000004</v>
          </cell>
        </row>
        <row r="567">
          <cell r="A567">
            <v>35247</v>
          </cell>
          <cell r="B567">
            <v>70.939520000000002</v>
          </cell>
        </row>
        <row r="568">
          <cell r="A568">
            <v>35278</v>
          </cell>
          <cell r="B568">
            <v>73.859309999999994</v>
          </cell>
        </row>
        <row r="569">
          <cell r="A569">
            <v>35309</v>
          </cell>
          <cell r="B569">
            <v>76.508399999999995</v>
          </cell>
        </row>
        <row r="570">
          <cell r="A570">
            <v>35339</v>
          </cell>
          <cell r="B570">
            <v>79.755589999999998</v>
          </cell>
        </row>
        <row r="571">
          <cell r="A571">
            <v>35370</v>
          </cell>
          <cell r="B571">
            <v>82.188739999999996</v>
          </cell>
        </row>
        <row r="572">
          <cell r="A572">
            <v>35400</v>
          </cell>
          <cell r="B572">
            <v>84.630849999999995</v>
          </cell>
        </row>
        <row r="573">
          <cell r="A573">
            <v>35431</v>
          </cell>
          <cell r="B573">
            <v>86.850040000000007</v>
          </cell>
        </row>
        <row r="574">
          <cell r="A574">
            <v>35462</v>
          </cell>
          <cell r="B574">
            <v>88.841340000000002</v>
          </cell>
        </row>
        <row r="575">
          <cell r="A575">
            <v>35490</v>
          </cell>
          <cell r="B575">
            <v>90.218639999999994</v>
          </cell>
        </row>
        <row r="576">
          <cell r="A576">
            <v>35521</v>
          </cell>
          <cell r="B576">
            <v>92.358220000000003</v>
          </cell>
        </row>
        <row r="577">
          <cell r="A577">
            <v>35551</v>
          </cell>
          <cell r="B577">
            <v>95.244159999999994</v>
          </cell>
        </row>
        <row r="578">
          <cell r="A578">
            <v>35582</v>
          </cell>
          <cell r="B578">
            <v>96.993639999999999</v>
          </cell>
        </row>
        <row r="579">
          <cell r="A579">
            <v>35612</v>
          </cell>
          <cell r="B579">
            <v>99.682550000000006</v>
          </cell>
        </row>
        <row r="580">
          <cell r="A580">
            <v>35643</v>
          </cell>
          <cell r="B580">
            <v>102.94964</v>
          </cell>
        </row>
        <row r="581">
          <cell r="A581">
            <v>35674</v>
          </cell>
          <cell r="B581">
            <v>106.42372</v>
          </cell>
        </row>
        <row r="582">
          <cell r="A582">
            <v>35704</v>
          </cell>
          <cell r="B582">
            <v>110.43518</v>
          </cell>
        </row>
        <row r="583">
          <cell r="A583">
            <v>35735</v>
          </cell>
          <cell r="B583">
            <v>113.54504</v>
          </cell>
        </row>
        <row r="584">
          <cell r="A584">
            <v>35765</v>
          </cell>
          <cell r="B584">
            <v>116.45984</v>
          </cell>
        </row>
        <row r="585">
          <cell r="A585">
            <v>35796</v>
          </cell>
          <cell r="B585">
            <v>118.80043999999999</v>
          </cell>
        </row>
        <row r="586">
          <cell r="A586">
            <v>35827</v>
          </cell>
          <cell r="B586">
            <v>121.43959</v>
          </cell>
        </row>
        <row r="587">
          <cell r="A587">
            <v>35855</v>
          </cell>
          <cell r="B587">
            <v>124.73156</v>
          </cell>
        </row>
        <row r="588">
          <cell r="A588">
            <v>35886</v>
          </cell>
          <cell r="B588">
            <v>128.92413999999999</v>
          </cell>
        </row>
        <row r="589">
          <cell r="A589">
            <v>35916</v>
          </cell>
          <cell r="B589">
            <v>133.09183999999999</v>
          </cell>
        </row>
        <row r="590">
          <cell r="A590">
            <v>35947</v>
          </cell>
          <cell r="B590">
            <v>134.82937999999999</v>
          </cell>
        </row>
        <row r="591">
          <cell r="A591">
            <v>35977</v>
          </cell>
          <cell r="B591">
            <v>137.61482000000001</v>
          </cell>
        </row>
        <row r="592">
          <cell r="A592">
            <v>36008</v>
          </cell>
          <cell r="B592">
            <v>140.46791999999999</v>
          </cell>
        </row>
        <row r="593">
          <cell r="A593">
            <v>36039</v>
          </cell>
          <cell r="B593">
            <v>142.96775</v>
          </cell>
        </row>
        <row r="594">
          <cell r="A594">
            <v>36069</v>
          </cell>
          <cell r="B594">
            <v>146.47963999999999</v>
          </cell>
        </row>
        <row r="595">
          <cell r="A595">
            <v>36100</v>
          </cell>
          <cell r="B595">
            <v>148.75157999999999</v>
          </cell>
        </row>
        <row r="596">
          <cell r="A596">
            <v>36130</v>
          </cell>
          <cell r="B596">
            <v>151.28823</v>
          </cell>
        </row>
        <row r="597">
          <cell r="A597">
            <v>36161</v>
          </cell>
          <cell r="B597">
            <v>154.65185</v>
          </cell>
        </row>
        <row r="598">
          <cell r="A598">
            <v>36192</v>
          </cell>
          <cell r="B598">
            <v>157.21038999999999</v>
          </cell>
        </row>
        <row r="599">
          <cell r="A599">
            <v>36220</v>
          </cell>
          <cell r="B599">
            <v>159.16983999999999</v>
          </cell>
        </row>
        <row r="600">
          <cell r="A600">
            <v>36251</v>
          </cell>
          <cell r="B600">
            <v>160.99894</v>
          </cell>
        </row>
        <row r="601">
          <cell r="A601">
            <v>36281</v>
          </cell>
          <cell r="B601">
            <v>164.20133999999999</v>
          </cell>
        </row>
        <row r="602">
          <cell r="A602">
            <v>36312</v>
          </cell>
          <cell r="B602">
            <v>166.63847000000001</v>
          </cell>
        </row>
        <row r="603">
          <cell r="A603">
            <v>36342</v>
          </cell>
          <cell r="B603">
            <v>169.32140000000001</v>
          </cell>
        </row>
        <row r="604">
          <cell r="A604">
            <v>36373</v>
          </cell>
          <cell r="B604">
            <v>171.78341</v>
          </cell>
        </row>
        <row r="605">
          <cell r="A605">
            <v>36404</v>
          </cell>
          <cell r="B605">
            <v>173.25524999999999</v>
          </cell>
        </row>
        <row r="606">
          <cell r="A606">
            <v>36434</v>
          </cell>
          <cell r="B606">
            <v>176.00783999999999</v>
          </cell>
        </row>
        <row r="607">
          <cell r="A607">
            <v>36465</v>
          </cell>
          <cell r="B607">
            <v>178.60419999999999</v>
          </cell>
        </row>
        <row r="608">
          <cell r="A608">
            <v>36495</v>
          </cell>
          <cell r="B608">
            <v>181.58866</v>
          </cell>
        </row>
        <row r="609">
          <cell r="A609">
            <v>36526</v>
          </cell>
          <cell r="B609">
            <v>184.65387999999999</v>
          </cell>
        </row>
        <row r="610">
          <cell r="A610">
            <v>36557</v>
          </cell>
          <cell r="B610">
            <v>185.4</v>
          </cell>
        </row>
        <row r="611">
          <cell r="A611">
            <v>36586</v>
          </cell>
          <cell r="B611">
            <v>187</v>
          </cell>
        </row>
        <row r="612">
          <cell r="A612">
            <v>36617</v>
          </cell>
          <cell r="B612">
            <v>190.1</v>
          </cell>
        </row>
        <row r="613">
          <cell r="A613">
            <v>36647</v>
          </cell>
          <cell r="B613">
            <v>191.9</v>
          </cell>
        </row>
        <row r="614">
          <cell r="A614">
            <v>36678</v>
          </cell>
          <cell r="B614">
            <v>194</v>
          </cell>
        </row>
        <row r="615">
          <cell r="A615">
            <v>36708</v>
          </cell>
          <cell r="B615">
            <v>196</v>
          </cell>
        </row>
        <row r="616">
          <cell r="A616">
            <v>36739</v>
          </cell>
        </row>
        <row r="617">
          <cell r="A617">
            <v>36770</v>
          </cell>
        </row>
        <row r="618">
          <cell r="A618">
            <v>36800</v>
          </cell>
        </row>
        <row r="619">
          <cell r="A619">
            <v>36831</v>
          </cell>
        </row>
        <row r="620">
          <cell r="A620">
            <v>36861</v>
          </cell>
          <cell r="B620">
            <v>208.827</v>
          </cell>
        </row>
      </sheetData>
      <sheetData sheetId="1"/>
      <sheetData sheetId="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pia"/>
      <sheetName val="C RETENCION FISICOS 6%"/>
      <sheetName val="Sheet1"/>
      <sheetName val="MARZO 2008"/>
      <sheetName val="FEBR 2008"/>
      <sheetName val="ENE 2008"/>
      <sheetName val="RUC"/>
    </sheetNames>
    <sheetDataSet>
      <sheetData sheetId="0"/>
      <sheetData sheetId="1"/>
      <sheetData sheetId="2"/>
      <sheetData sheetId="3"/>
      <sheetData sheetId="4"/>
      <sheetData sheetId="5"/>
      <sheetData sheetId="6"/>
      <sheetData sheetId="7">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sheetName val="Transf"/>
    </sheetNames>
    <sheetDataSet>
      <sheetData sheetId="0" refreshError="1">
        <row r="6">
          <cell r="C6" t="str">
            <v>Uni</v>
          </cell>
          <cell r="D6">
            <v>600</v>
          </cell>
          <cell r="E6" t="str">
            <v>LT</v>
          </cell>
          <cell r="F6" t="str">
            <v>LN</v>
          </cell>
          <cell r="G6">
            <v>600</v>
          </cell>
          <cell r="H6" t="str">
            <v>LT</v>
          </cell>
          <cell r="I6" t="str">
            <v>LN</v>
          </cell>
          <cell r="J6">
            <v>600</v>
          </cell>
          <cell r="K6" t="str">
            <v>LT</v>
          </cell>
          <cell r="L6" t="str">
            <v>LN</v>
          </cell>
        </row>
        <row r="7">
          <cell r="C7" t="str">
            <v>RIO</v>
          </cell>
          <cell r="D7">
            <v>45990</v>
          </cell>
          <cell r="E7">
            <v>20457</v>
          </cell>
          <cell r="F7">
            <v>2595</v>
          </cell>
          <cell r="G7">
            <v>427096</v>
          </cell>
          <cell r="H7">
            <v>185484</v>
          </cell>
          <cell r="I7">
            <v>16760</v>
          </cell>
          <cell r="J7">
            <v>0</v>
          </cell>
          <cell r="K7">
            <v>17211</v>
          </cell>
          <cell r="L7">
            <v>0</v>
          </cell>
        </row>
        <row r="8">
          <cell r="C8" t="str">
            <v>JAC</v>
          </cell>
          <cell r="D8">
            <v>32560</v>
          </cell>
          <cell r="E8">
            <v>18928</v>
          </cell>
          <cell r="F8">
            <v>0</v>
          </cell>
          <cell r="G8">
            <v>0</v>
          </cell>
          <cell r="H8">
            <v>6042</v>
          </cell>
          <cell r="I8">
            <v>0</v>
          </cell>
          <cell r="J8">
            <v>56728</v>
          </cell>
          <cell r="K8">
            <v>13497</v>
          </cell>
          <cell r="L8">
            <v>0</v>
          </cell>
        </row>
        <row r="9">
          <cell r="C9" t="str">
            <v>MG</v>
          </cell>
          <cell r="D9">
            <v>71313.600000000006</v>
          </cell>
          <cell r="E9">
            <v>23787.54</v>
          </cell>
          <cell r="F9">
            <v>0</v>
          </cell>
          <cell r="G9">
            <v>153808.20000000001</v>
          </cell>
          <cell r="H9">
            <v>68686.37</v>
          </cell>
          <cell r="I9">
            <v>0</v>
          </cell>
          <cell r="J9">
            <v>14337.9</v>
          </cell>
          <cell r="K9">
            <v>3385.25</v>
          </cell>
          <cell r="L9">
            <v>0</v>
          </cell>
        </row>
        <row r="10">
          <cell r="D10">
            <v>0</v>
          </cell>
          <cell r="E10">
            <v>0</v>
          </cell>
          <cell r="F10">
            <v>0</v>
          </cell>
          <cell r="G10">
            <v>0</v>
          </cell>
          <cell r="H10">
            <v>0</v>
          </cell>
          <cell r="I10">
            <v>0</v>
          </cell>
          <cell r="J10">
            <v>0</v>
          </cell>
          <cell r="K10">
            <v>0</v>
          </cell>
          <cell r="L10">
            <v>0</v>
          </cell>
        </row>
        <row r="11">
          <cell r="C11" t="str">
            <v>JAG</v>
          </cell>
          <cell r="D11">
            <v>0</v>
          </cell>
          <cell r="E11">
            <v>0</v>
          </cell>
          <cell r="F11">
            <v>0</v>
          </cell>
          <cell r="G11">
            <v>63600</v>
          </cell>
          <cell r="H11">
            <v>101844</v>
          </cell>
          <cell r="I11">
            <v>0</v>
          </cell>
          <cell r="J11">
            <v>33425</v>
          </cell>
          <cell r="K11">
            <v>30729</v>
          </cell>
          <cell r="L11">
            <v>9444</v>
          </cell>
        </row>
        <row r="12">
          <cell r="C12" t="str">
            <v>JC</v>
          </cell>
          <cell r="D12">
            <v>148208</v>
          </cell>
          <cell r="E12">
            <v>122352</v>
          </cell>
          <cell r="F12">
            <v>3370</v>
          </cell>
          <cell r="G12">
            <v>110660</v>
          </cell>
          <cell r="H12">
            <v>171403</v>
          </cell>
          <cell r="I12">
            <v>6109</v>
          </cell>
          <cell r="J12">
            <v>0</v>
          </cell>
          <cell r="K12">
            <v>28840</v>
          </cell>
          <cell r="L12">
            <v>0</v>
          </cell>
        </row>
        <row r="13">
          <cell r="C13" t="str">
            <v>GU</v>
          </cell>
          <cell r="D13">
            <v>56970.6</v>
          </cell>
          <cell r="E13">
            <v>0</v>
          </cell>
          <cell r="F13">
            <v>6547.8</v>
          </cell>
          <cell r="G13">
            <v>53647.199999999997</v>
          </cell>
          <cell r="H13">
            <v>0</v>
          </cell>
          <cell r="I13">
            <v>30683</v>
          </cell>
          <cell r="J13">
            <v>21736.5</v>
          </cell>
          <cell r="K13">
            <v>0</v>
          </cell>
          <cell r="L13">
            <v>0</v>
          </cell>
        </row>
        <row r="14">
          <cell r="C14" t="str">
            <v>AG</v>
          </cell>
          <cell r="D14">
            <v>98815.5</v>
          </cell>
          <cell r="E14">
            <v>33237.9</v>
          </cell>
          <cell r="F14">
            <v>0</v>
          </cell>
          <cell r="G14">
            <v>139173.5</v>
          </cell>
          <cell r="H14">
            <v>82365.5</v>
          </cell>
          <cell r="I14">
            <v>0</v>
          </cell>
          <cell r="J14">
            <v>0</v>
          </cell>
          <cell r="K14">
            <v>0</v>
          </cell>
          <cell r="L14">
            <v>0</v>
          </cell>
        </row>
        <row r="15">
          <cell r="C15" t="str">
            <v>CE</v>
          </cell>
          <cell r="D15">
            <v>20323</v>
          </cell>
          <cell r="E15">
            <v>0</v>
          </cell>
          <cell r="F15">
            <v>0</v>
          </cell>
          <cell r="G15">
            <v>92174</v>
          </cell>
          <cell r="H15">
            <v>0</v>
          </cell>
          <cell r="I15">
            <v>0</v>
          </cell>
          <cell r="J15">
            <v>0</v>
          </cell>
          <cell r="K15">
            <v>0</v>
          </cell>
          <cell r="L15">
            <v>0</v>
          </cell>
        </row>
        <row r="16">
          <cell r="C16" t="str">
            <v>BR</v>
          </cell>
          <cell r="D16">
            <v>4559.3999999999996</v>
          </cell>
          <cell r="E16">
            <v>3629.4773999999998</v>
          </cell>
          <cell r="F16">
            <v>0</v>
          </cell>
          <cell r="G16">
            <v>31267.200000000001</v>
          </cell>
          <cell r="H16">
            <v>16734.558000000001</v>
          </cell>
          <cell r="I16">
            <v>0</v>
          </cell>
          <cell r="J16">
            <v>1653.75</v>
          </cell>
          <cell r="K16">
            <v>4058.6297999999997</v>
          </cell>
          <cell r="L16">
            <v>0</v>
          </cell>
        </row>
        <row r="17">
          <cell r="C17" t="str">
            <v>GO</v>
          </cell>
          <cell r="D17">
            <v>15983</v>
          </cell>
          <cell r="E17">
            <v>0</v>
          </cell>
          <cell r="F17">
            <v>0</v>
          </cell>
          <cell r="G17">
            <v>30290</v>
          </cell>
          <cell r="H17">
            <v>0</v>
          </cell>
          <cell r="I17">
            <v>0</v>
          </cell>
          <cell r="J17">
            <v>14236</v>
          </cell>
          <cell r="K17">
            <v>0</v>
          </cell>
          <cell r="L17">
            <v>0</v>
          </cell>
        </row>
        <row r="18">
          <cell r="D18">
            <v>0</v>
          </cell>
          <cell r="E18">
            <v>0</v>
          </cell>
          <cell r="F18">
            <v>0</v>
          </cell>
          <cell r="G18">
            <v>0</v>
          </cell>
          <cell r="H18">
            <v>0</v>
          </cell>
          <cell r="I18">
            <v>0</v>
          </cell>
          <cell r="J18">
            <v>4802</v>
          </cell>
          <cell r="K18">
            <v>0</v>
          </cell>
          <cell r="L18">
            <v>0</v>
          </cell>
        </row>
        <row r="19">
          <cell r="C19" t="str">
            <v>CUI</v>
          </cell>
          <cell r="D19">
            <v>5884</v>
          </cell>
          <cell r="E19">
            <v>3299</v>
          </cell>
          <cell r="F19">
            <v>0</v>
          </cell>
          <cell r="G19">
            <v>61122</v>
          </cell>
          <cell r="H19">
            <v>22670</v>
          </cell>
          <cell r="I19">
            <v>0</v>
          </cell>
          <cell r="J19">
            <v>8381</v>
          </cell>
          <cell r="K19">
            <v>0</v>
          </cell>
          <cell r="L19">
            <v>0</v>
          </cell>
        </row>
        <row r="20">
          <cell r="C20" t="str">
            <v>MA</v>
          </cell>
          <cell r="D20">
            <v>1727.25</v>
          </cell>
          <cell r="E20">
            <v>0</v>
          </cell>
          <cell r="F20">
            <v>0</v>
          </cell>
          <cell r="G20">
            <v>36398.25</v>
          </cell>
          <cell r="H20">
            <v>0</v>
          </cell>
          <cell r="I20">
            <v>0</v>
          </cell>
          <cell r="J20">
            <v>25340.1</v>
          </cell>
          <cell r="K20">
            <v>0</v>
          </cell>
          <cell r="L20">
            <v>0</v>
          </cell>
        </row>
        <row r="21">
          <cell r="D21">
            <v>0</v>
          </cell>
          <cell r="E21">
            <v>0</v>
          </cell>
          <cell r="F21">
            <v>0</v>
          </cell>
          <cell r="G21">
            <v>0</v>
          </cell>
          <cell r="H21">
            <v>0</v>
          </cell>
          <cell r="I21">
            <v>0</v>
          </cell>
          <cell r="J21">
            <v>0</v>
          </cell>
          <cell r="K21">
            <v>0</v>
          </cell>
          <cell r="L21">
            <v>0</v>
          </cell>
        </row>
        <row r="22">
          <cell r="C22" t="str">
            <v>CW</v>
          </cell>
          <cell r="D22">
            <v>23070</v>
          </cell>
          <cell r="E22">
            <v>0</v>
          </cell>
          <cell r="F22">
            <v>0</v>
          </cell>
          <cell r="G22">
            <v>78013</v>
          </cell>
          <cell r="H22">
            <v>0</v>
          </cell>
          <cell r="I22">
            <v>0</v>
          </cell>
          <cell r="J22">
            <v>17028.5</v>
          </cell>
          <cell r="K22">
            <v>0</v>
          </cell>
          <cell r="L22">
            <v>0</v>
          </cell>
        </row>
        <row r="23">
          <cell r="C23" t="str">
            <v>SC</v>
          </cell>
          <cell r="D23">
            <v>19122</v>
          </cell>
          <cell r="E23">
            <v>0</v>
          </cell>
          <cell r="F23">
            <v>0</v>
          </cell>
          <cell r="G23">
            <v>42753</v>
          </cell>
          <cell r="H23">
            <v>0</v>
          </cell>
          <cell r="I23">
            <v>0</v>
          </cell>
          <cell r="J23">
            <v>7028</v>
          </cell>
          <cell r="K23">
            <v>0</v>
          </cell>
          <cell r="L23">
            <v>0</v>
          </cell>
        </row>
        <row r="24">
          <cell r="C24" t="str">
            <v>ACS</v>
          </cell>
          <cell r="D24">
            <v>41418</v>
          </cell>
          <cell r="E24">
            <v>27353</v>
          </cell>
          <cell r="F24">
            <v>0</v>
          </cell>
          <cell r="G24">
            <v>63746</v>
          </cell>
          <cell r="H24">
            <v>58577</v>
          </cell>
          <cell r="I24">
            <v>0</v>
          </cell>
          <cell r="J24">
            <v>10306</v>
          </cell>
          <cell r="K24">
            <v>10601</v>
          </cell>
          <cell r="L24">
            <v>0</v>
          </cell>
        </row>
        <row r="25">
          <cell r="D25">
            <v>0</v>
          </cell>
          <cell r="E25">
            <v>0</v>
          </cell>
          <cell r="F25">
            <v>0</v>
          </cell>
          <cell r="G25">
            <v>0</v>
          </cell>
          <cell r="H25">
            <v>0</v>
          </cell>
          <cell r="I25">
            <v>0</v>
          </cell>
          <cell r="J25">
            <v>0</v>
          </cell>
          <cell r="K25">
            <v>0</v>
          </cell>
          <cell r="L25">
            <v>0</v>
          </cell>
        </row>
        <row r="26">
          <cell r="C26" t="str">
            <v>ES</v>
          </cell>
          <cell r="D26">
            <v>0</v>
          </cell>
          <cell r="E26">
            <v>0</v>
          </cell>
          <cell r="F26">
            <v>0</v>
          </cell>
          <cell r="G26">
            <v>0</v>
          </cell>
          <cell r="H26">
            <v>0</v>
          </cell>
          <cell r="I26">
            <v>0</v>
          </cell>
          <cell r="J26">
            <v>12121.2</v>
          </cell>
          <cell r="K26">
            <v>0</v>
          </cell>
          <cell r="L26">
            <v>0</v>
          </cell>
        </row>
        <row r="27">
          <cell r="C27" t="str">
            <v>MN</v>
          </cell>
          <cell r="D27">
            <v>0</v>
          </cell>
          <cell r="E27">
            <v>0</v>
          </cell>
          <cell r="F27">
            <v>0</v>
          </cell>
          <cell r="G27">
            <v>0</v>
          </cell>
          <cell r="H27">
            <v>0</v>
          </cell>
          <cell r="I27">
            <v>0</v>
          </cell>
          <cell r="J27">
            <v>12918.45</v>
          </cell>
          <cell r="K27">
            <v>0</v>
          </cell>
          <cell r="L27">
            <v>0</v>
          </cell>
        </row>
        <row r="28">
          <cell r="D28">
            <v>0</v>
          </cell>
          <cell r="E28">
            <v>0</v>
          </cell>
          <cell r="F28">
            <v>0</v>
          </cell>
          <cell r="G28">
            <v>0</v>
          </cell>
          <cell r="H28">
            <v>0</v>
          </cell>
          <cell r="I28">
            <v>0</v>
          </cell>
          <cell r="J28">
            <v>0</v>
          </cell>
          <cell r="K28">
            <v>0</v>
          </cell>
          <cell r="L28">
            <v>0</v>
          </cell>
        </row>
        <row r="29">
          <cell r="C29" t="str">
            <v>CAM</v>
          </cell>
          <cell r="D29">
            <v>12776.4</v>
          </cell>
          <cell r="E29">
            <v>0</v>
          </cell>
          <cell r="F29">
            <v>0</v>
          </cell>
          <cell r="G29">
            <v>68090</v>
          </cell>
          <cell r="H29">
            <v>0</v>
          </cell>
          <cell r="I29">
            <v>0</v>
          </cell>
          <cell r="J29">
            <v>22203.599999999999</v>
          </cell>
          <cell r="K29">
            <v>0</v>
          </cell>
          <cell r="L29">
            <v>0</v>
          </cell>
        </row>
        <row r="30">
          <cell r="C30" t="str">
            <v>NE</v>
          </cell>
          <cell r="D30">
            <v>26881.95</v>
          </cell>
          <cell r="E30">
            <v>0</v>
          </cell>
          <cell r="F30">
            <v>0</v>
          </cell>
          <cell r="G30">
            <v>26176.65</v>
          </cell>
          <cell r="H30">
            <v>0</v>
          </cell>
          <cell r="I30">
            <v>0</v>
          </cell>
          <cell r="J30">
            <v>12683.85</v>
          </cell>
          <cell r="K30">
            <v>0</v>
          </cell>
          <cell r="L30">
            <v>0</v>
          </cell>
        </row>
        <row r="31">
          <cell r="C31" t="str">
            <v>JP</v>
          </cell>
          <cell r="D31">
            <v>3687</v>
          </cell>
          <cell r="E31">
            <v>12221</v>
          </cell>
          <cell r="F31">
            <v>1587</v>
          </cell>
          <cell r="G31">
            <v>6529</v>
          </cell>
          <cell r="H31">
            <v>15385</v>
          </cell>
          <cell r="I31">
            <v>6494</v>
          </cell>
          <cell r="J31">
            <v>40449</v>
          </cell>
          <cell r="K31">
            <v>20295</v>
          </cell>
          <cell r="L31">
            <v>3310</v>
          </cell>
        </row>
        <row r="32">
          <cell r="C32" t="str">
            <v>NA</v>
          </cell>
          <cell r="D32">
            <v>14412</v>
          </cell>
          <cell r="E32">
            <v>0</v>
          </cell>
          <cell r="F32">
            <v>0</v>
          </cell>
          <cell r="G32">
            <v>12437</v>
          </cell>
          <cell r="H32">
            <v>0</v>
          </cell>
          <cell r="I32">
            <v>0</v>
          </cell>
          <cell r="J32">
            <v>14245</v>
          </cell>
          <cell r="K32">
            <v>0</v>
          </cell>
          <cell r="L32">
            <v>0</v>
          </cell>
        </row>
        <row r="33">
          <cell r="C33" t="str">
            <v>ACN</v>
          </cell>
          <cell r="D33">
            <v>89319</v>
          </cell>
          <cell r="E33">
            <v>27774</v>
          </cell>
          <cell r="F33">
            <v>0</v>
          </cell>
          <cell r="G33">
            <v>18311</v>
          </cell>
          <cell r="H33">
            <v>42784</v>
          </cell>
          <cell r="I33">
            <v>0</v>
          </cell>
          <cell r="J33">
            <v>9603</v>
          </cell>
          <cell r="K33">
            <v>17895</v>
          </cell>
          <cell r="L33">
            <v>0</v>
          </cell>
        </row>
        <row r="34">
          <cell r="C34" t="str">
            <v>EQ</v>
          </cell>
          <cell r="D34">
            <v>64189.2</v>
          </cell>
          <cell r="E34">
            <v>0</v>
          </cell>
          <cell r="F34">
            <v>0</v>
          </cell>
          <cell r="G34">
            <v>34877.699999999997</v>
          </cell>
          <cell r="H34">
            <v>0</v>
          </cell>
          <cell r="I34">
            <v>0</v>
          </cell>
          <cell r="J34">
            <v>0</v>
          </cell>
          <cell r="K34">
            <v>0</v>
          </cell>
          <cell r="L34">
            <v>0</v>
          </cell>
        </row>
        <row r="35">
          <cell r="C35" t="str">
            <v>TE</v>
          </cell>
          <cell r="D35">
            <v>24613.8</v>
          </cell>
          <cell r="E35">
            <v>0</v>
          </cell>
          <cell r="F35">
            <v>0</v>
          </cell>
          <cell r="G35">
            <v>15801.45</v>
          </cell>
          <cell r="H35">
            <v>0</v>
          </cell>
          <cell r="I35">
            <v>0</v>
          </cell>
          <cell r="J35">
            <v>60854.55</v>
          </cell>
          <cell r="K35">
            <v>0</v>
          </cell>
          <cell r="L35">
            <v>0</v>
          </cell>
        </row>
        <row r="36">
          <cell r="C36" t="str">
            <v>AQ</v>
          </cell>
          <cell r="D36">
            <v>12996</v>
          </cell>
          <cell r="E36">
            <v>0</v>
          </cell>
          <cell r="F36">
            <v>0</v>
          </cell>
          <cell r="G36">
            <v>0</v>
          </cell>
          <cell r="H36">
            <v>0</v>
          </cell>
          <cell r="I36">
            <v>0</v>
          </cell>
          <cell r="J36">
            <v>54601</v>
          </cell>
          <cell r="K36">
            <v>0</v>
          </cell>
          <cell r="L36">
            <v>0</v>
          </cell>
        </row>
        <row r="37">
          <cell r="C37" t="str">
            <v>CCBA</v>
          </cell>
          <cell r="D37">
            <v>1879.5</v>
          </cell>
          <cell r="E37">
            <v>0</v>
          </cell>
          <cell r="F37">
            <v>0</v>
          </cell>
          <cell r="G37">
            <v>0</v>
          </cell>
          <cell r="H37">
            <v>0</v>
          </cell>
          <cell r="I37">
            <v>0</v>
          </cell>
          <cell r="J37">
            <v>0</v>
          </cell>
          <cell r="K37">
            <v>0</v>
          </cell>
          <cell r="L37">
            <v>0</v>
          </cell>
        </row>
        <row r="38">
          <cell r="C38" t="str">
            <v>CACN</v>
          </cell>
          <cell r="E38">
            <v>19189.400399999995</v>
          </cell>
          <cell r="F38">
            <v>70854.942599999995</v>
          </cell>
          <cell r="H38">
            <v>3279.36</v>
          </cell>
          <cell r="I38">
            <v>10522.234619999999</v>
          </cell>
        </row>
      </sheetData>
      <sheetData sheetId="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C98 (2)"/>
      <sheetName val="PIC98"/>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C Resumen"/>
      <sheetName val="Hoja1"/>
      <sheetName val="Hoja1 (2)"/>
      <sheetName val="Fobing"/>
      <sheetName val="Gráfico1"/>
    </sheetNames>
    <sheetDataSet>
      <sheetData sheetId="0">
        <row r="1">
          <cell r="B1">
            <v>11.78</v>
          </cell>
        </row>
        <row r="2">
          <cell r="B2">
            <v>11.88</v>
          </cell>
        </row>
        <row r="3">
          <cell r="B3">
            <v>11.94</v>
          </cell>
        </row>
        <row r="4">
          <cell r="B4">
            <v>12</v>
          </cell>
        </row>
        <row r="5">
          <cell r="B5">
            <v>12.33</v>
          </cell>
        </row>
        <row r="6">
          <cell r="B6">
            <v>12.33</v>
          </cell>
        </row>
        <row r="7">
          <cell r="B7">
            <v>12.5</v>
          </cell>
        </row>
      </sheetData>
      <sheetData sheetId="1"/>
      <sheetData sheetId="2"/>
      <sheetData sheetId="3" refreshError="1"/>
      <sheetData sheetId="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Org"/>
      <sheetName val="Dados"/>
      <sheetName val="Tabela"/>
      <sheetName val="Ativos"/>
      <sheetName val="Passivos"/>
      <sheetName val="Imobilizado"/>
      <sheetName val="Importação"/>
      <sheetName val="contas a receber"/>
      <sheetName val="Fornecedor 426"/>
      <sheetName val="Folha Pagamento"/>
      <sheetName val="MKT"/>
      <sheetName val="Associadas"/>
      <sheetName val="Impostos"/>
      <sheetName val="desps exer seg"/>
      <sheetName val="Outras Contas a Pagar e Receber"/>
      <sheetName val="Modelo"/>
      <sheetName val="11320079"/>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Tabela"/>
      <sheetName val="Dados Org"/>
      <sheetName val="Ativos"/>
      <sheetName val="Passivos"/>
      <sheetName val="Contas á Receber"/>
      <sheetName val="Impostos"/>
      <sheetName val="PIS PRESUMIDO"/>
      <sheetName val="Associadas"/>
      <sheetName val="Folha Pagamento"/>
      <sheetName val="desps exerc seguin"/>
      <sheetName val="Outras Contas a Pagar e Receber"/>
      <sheetName val="Outras CP e RC"/>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G VR"/>
      <sheetName val="PG Amort."/>
      <sheetName val="Umbral"/>
      <sheetName val="Detalle altas al 31-12-06"/>
      <sheetName val="Bienes que agotaron vida util"/>
      <sheetName val="Calculo del Limite"/>
      <sheetName val="XREF"/>
      <sheetName val="Tickmarks"/>
    </sheetNames>
    <sheetDataSet>
      <sheetData sheetId="0"/>
      <sheetData sheetId="1"/>
      <sheetData sheetId="2"/>
      <sheetData sheetId="3"/>
      <sheetData sheetId="4"/>
      <sheetData sheetId="5"/>
      <sheetData sheetId="6" refreshError="1"/>
      <sheetData sheetId="7"/>
      <sheetData sheetId="8"/>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tions"/>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Interface"/>
      <sheetName val="Acompanhamento"/>
      <sheetName val="Evolução de ICD's"/>
      <sheetName val="Plan1"/>
      <sheetName val="Relatório Brassagem"/>
      <sheetName val="Relatório Filtração"/>
      <sheetName val="Relatório Fermentação"/>
      <sheetName val="Relatório Estabilidade"/>
      <sheetName val="Consolidado ICD´s-Processo"/>
      <sheetName val="Consolidado ICD´s-Pack"/>
      <sheetName val="Planos de Ação"/>
      <sheetName val="DePara"/>
      <sheetName val="Consolidado ICD´s"/>
      <sheetName val="Produção"/>
    </sheetNames>
    <sheetDataSet>
      <sheetData sheetId="0">
        <row r="1">
          <cell r="A1" t="str">
            <v>Unidades</v>
          </cell>
          <cell r="B1" t="str">
            <v>AN-600-JUL00</v>
          </cell>
          <cell r="C1" t="str">
            <v>AN-600-AGO00</v>
          </cell>
          <cell r="D1" t="str">
            <v>AN-600-SET00</v>
          </cell>
          <cell r="E1" t="str">
            <v>AN-600-OUT00</v>
          </cell>
          <cell r="F1" t="str">
            <v>AN-600-NOV00</v>
          </cell>
          <cell r="G1" t="str">
            <v>AN-600-DEZ00</v>
          </cell>
          <cell r="H1" t="str">
            <v>AN-600-JAN01</v>
          </cell>
          <cell r="I1" t="str">
            <v>AN-LN-JUL00</v>
          </cell>
          <cell r="J1" t="str">
            <v>AN-LN-AGO00</v>
          </cell>
          <cell r="K1" t="str">
            <v>AN-LN-SET00</v>
          </cell>
          <cell r="L1" t="str">
            <v>AN-LN-OUT00</v>
          </cell>
          <cell r="M1" t="str">
            <v>AN-LN-NOV00</v>
          </cell>
          <cell r="N1" t="str">
            <v>AN-LN-DEZ00</v>
          </cell>
          <cell r="O1" t="str">
            <v>AN-LN-JAN01</v>
          </cell>
          <cell r="P1" t="str">
            <v>AN-LT-JUL00</v>
          </cell>
          <cell r="Q1" t="str">
            <v>AN-LT-AGO00</v>
          </cell>
          <cell r="R1" t="str">
            <v>AN-LT-SET00</v>
          </cell>
          <cell r="S1" t="str">
            <v>AN-LT-OUT00</v>
          </cell>
          <cell r="T1" t="str">
            <v>AN-LT-NOV00</v>
          </cell>
          <cell r="U1" t="str">
            <v>AN-LT-DEZ00</v>
          </cell>
          <cell r="V1" t="str">
            <v>AN-LT-JAN01</v>
          </cell>
          <cell r="W1" t="str">
            <v>BC-LT-JUL00</v>
          </cell>
          <cell r="X1" t="str">
            <v>BC-LT-AGO00</v>
          </cell>
          <cell r="Y1" t="str">
            <v>BC-LT-SET00</v>
          </cell>
          <cell r="Z1" t="str">
            <v>BC-LT-OUT00</v>
          </cell>
          <cell r="AA1" t="str">
            <v>BC-LT-NOV00</v>
          </cell>
          <cell r="AB1" t="str">
            <v>BC-LT-DEZ00</v>
          </cell>
          <cell r="AC1" t="str">
            <v>BC-LT-JAN01</v>
          </cell>
          <cell r="AD1" t="str">
            <v>BC-LN-JUL00</v>
          </cell>
          <cell r="AE1" t="str">
            <v>BC-LN-AGO00</v>
          </cell>
          <cell r="AF1" t="str">
            <v>BC-LN-SET00</v>
          </cell>
          <cell r="AG1" t="str">
            <v>BC-LN-OUT00</v>
          </cell>
          <cell r="AH1" t="str">
            <v>BC-LN-NOV00</v>
          </cell>
          <cell r="AI1" t="str">
            <v>BC-LN-DEZ00</v>
          </cell>
          <cell r="AJ1" t="str">
            <v>BC-LN-JAN01</v>
          </cell>
          <cell r="AK1" t="str">
            <v>BC-600-JUL00</v>
          </cell>
          <cell r="AL1" t="str">
            <v>BC-600-AGO00</v>
          </cell>
          <cell r="AM1" t="str">
            <v>BC-600-SET00</v>
          </cell>
          <cell r="AN1" t="str">
            <v>BC-600-OUT00</v>
          </cell>
          <cell r="AO1" t="str">
            <v>BC-600-NOV00</v>
          </cell>
          <cell r="AP1" t="str">
            <v>BC-600-DEZ00</v>
          </cell>
          <cell r="AQ1" t="str">
            <v>BC-600-JAN01</v>
          </cell>
          <cell r="AR1" t="str">
            <v>SK-600-JUL00</v>
          </cell>
          <cell r="AS1" t="str">
            <v>SK-600-AGO00</v>
          </cell>
          <cell r="AT1" t="str">
            <v>SK-600-SET00</v>
          </cell>
          <cell r="AU1" t="str">
            <v>SK-600-OUT00</v>
          </cell>
          <cell r="AV1" t="str">
            <v>SK-600-NOV00</v>
          </cell>
          <cell r="AW1" t="str">
            <v>SK-600-DEZ00</v>
          </cell>
          <cell r="AX1" t="str">
            <v>SK-600-JAN01</v>
          </cell>
          <cell r="AY1" t="str">
            <v>SK-LN-JUL00</v>
          </cell>
          <cell r="AZ1" t="str">
            <v>SK-LN-AGO00</v>
          </cell>
          <cell r="BA1" t="str">
            <v>SK-LN-SET00</v>
          </cell>
          <cell r="BB1" t="str">
            <v>SK-LN-OUT00</v>
          </cell>
          <cell r="BC1" t="str">
            <v>SK-LN-NOV00</v>
          </cell>
          <cell r="BD1" t="str">
            <v>SK-LN-DEZ00</v>
          </cell>
          <cell r="BE1" t="str">
            <v>SK-LN-JAN01</v>
          </cell>
          <cell r="BF1" t="str">
            <v>SK-LT-JUL00</v>
          </cell>
          <cell r="BG1" t="str">
            <v>SK-LT-AGO00</v>
          </cell>
          <cell r="BH1" t="str">
            <v>SK-LT-SET00</v>
          </cell>
          <cell r="BI1" t="str">
            <v>SK-LT-OUT00</v>
          </cell>
          <cell r="BJ1" t="str">
            <v>SK-LT-NOV00</v>
          </cell>
          <cell r="BK1" t="str">
            <v>SK-LT-DEZ00</v>
          </cell>
          <cell r="BL1" t="str">
            <v>SK-LT-JAN01</v>
          </cell>
          <cell r="BM1" t="str">
            <v>AN-TODAS-JUL00</v>
          </cell>
          <cell r="BN1" t="str">
            <v>AN-TODAS-AGO00</v>
          </cell>
          <cell r="BO1" t="str">
            <v>AN-TODAS-SET00</v>
          </cell>
          <cell r="BP1" t="str">
            <v>AN-TODAS-OUT00</v>
          </cell>
          <cell r="BQ1" t="str">
            <v>AN-TODAS-NOV00</v>
          </cell>
          <cell r="BR1" t="str">
            <v>AN-TODAS-DEZ00</v>
          </cell>
          <cell r="BS1" t="str">
            <v>AN-TODAS-JAN01</v>
          </cell>
          <cell r="BT1" t="str">
            <v>BC-TODAS-JUL00</v>
          </cell>
          <cell r="BU1" t="str">
            <v>BC-TODAS-AGO00</v>
          </cell>
          <cell r="BV1" t="str">
            <v>BC-TODAS-SET00</v>
          </cell>
          <cell r="BW1" t="str">
            <v>BC-TODAS-OUT00</v>
          </cell>
          <cell r="BX1" t="str">
            <v>BC-TODAS-NOV00</v>
          </cell>
          <cell r="BY1" t="str">
            <v>BC-TODAS-DEZ00</v>
          </cell>
          <cell r="BZ1" t="str">
            <v>BC-TODAS-JAN01</v>
          </cell>
          <cell r="CA1" t="str">
            <v>SK-TODAS-JUL00</v>
          </cell>
          <cell r="CB1" t="str">
            <v>SK-TODAS-AGO00</v>
          </cell>
          <cell r="CC1" t="str">
            <v>SK-TODAS-SET00</v>
          </cell>
          <cell r="CD1" t="str">
            <v>SK-TODAS-OUT00</v>
          </cell>
          <cell r="CE1" t="str">
            <v>SK-TODAS-NOV00</v>
          </cell>
          <cell r="CF1" t="str">
            <v>SK-TODAS-DEZ00</v>
          </cell>
          <cell r="CG1" t="str">
            <v>SK-TODAS-JAN01</v>
          </cell>
        </row>
        <row r="2">
          <cell r="A2" t="str">
            <v>ACN</v>
          </cell>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cell r="AE2">
            <v>34161</v>
          </cell>
          <cell r="AF2">
            <v>34161</v>
          </cell>
          <cell r="AG2">
            <v>28889</v>
          </cell>
          <cell r="AK2">
            <v>101536</v>
          </cell>
          <cell r="AL2">
            <v>94898</v>
          </cell>
          <cell r="AM2">
            <v>112151</v>
          </cell>
          <cell r="AN2">
            <v>100845</v>
          </cell>
          <cell r="AO2">
            <v>0</v>
          </cell>
          <cell r="AP2">
            <v>101536</v>
          </cell>
          <cell r="AQ2">
            <v>94898</v>
          </cell>
          <cell r="AR2">
            <v>112151</v>
          </cell>
          <cell r="AS2">
            <v>100845</v>
          </cell>
          <cell r="AT2">
            <v>110731</v>
          </cell>
          <cell r="AU2">
            <v>131241</v>
          </cell>
          <cell r="AV2">
            <v>131241</v>
          </cell>
          <cell r="AW2">
            <v>120202</v>
          </cell>
          <cell r="AX2">
            <v>22765</v>
          </cell>
          <cell r="AY2">
            <v>16197</v>
          </cell>
          <cell r="AZ2">
            <v>25863</v>
          </cell>
          <cell r="BA2">
            <v>18295</v>
          </cell>
          <cell r="BB2">
            <v>20440</v>
          </cell>
          <cell r="BC2">
            <v>27727</v>
          </cell>
          <cell r="BD2">
            <v>27727</v>
          </cell>
          <cell r="BE2">
            <v>23351</v>
          </cell>
          <cell r="BF2">
            <v>25788</v>
          </cell>
          <cell r="BG2">
            <v>46186</v>
          </cell>
          <cell r="BH2">
            <v>51975</v>
          </cell>
          <cell r="BI2">
            <v>55256</v>
          </cell>
          <cell r="BJ2">
            <v>39488</v>
          </cell>
          <cell r="BK2">
            <v>45239</v>
          </cell>
          <cell r="BL2">
            <v>45239</v>
          </cell>
          <cell r="BM2">
            <v>0</v>
          </cell>
          <cell r="BN2">
            <v>25788</v>
          </cell>
          <cell r="BO2">
            <v>46186</v>
          </cell>
          <cell r="BP2">
            <v>24531</v>
          </cell>
          <cell r="BQ2">
            <v>16587</v>
          </cell>
          <cell r="BR2">
            <v>24749</v>
          </cell>
          <cell r="BS2">
            <v>24749</v>
          </cell>
          <cell r="BT2">
            <v>120648</v>
          </cell>
          <cell r="BU2">
            <v>126536</v>
          </cell>
          <cell r="BV2">
            <v>144156</v>
          </cell>
          <cell r="BW2">
            <v>136484</v>
          </cell>
          <cell r="BX2">
            <v>131822</v>
          </cell>
          <cell r="BY2">
            <v>24531</v>
          </cell>
          <cell r="BZ2">
            <v>16587</v>
          </cell>
          <cell r="CA2">
            <v>24749</v>
          </cell>
          <cell r="CB2">
            <v>24749</v>
          </cell>
          <cell r="CC2">
            <v>29663</v>
          </cell>
          <cell r="CD2">
            <v>120648</v>
          </cell>
          <cell r="CE2">
            <v>126536</v>
          </cell>
          <cell r="CF2">
            <v>144156</v>
          </cell>
          <cell r="CG2">
            <v>136484</v>
          </cell>
        </row>
        <row r="3">
          <cell r="A3" t="str">
            <v>ACS</v>
          </cell>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cell r="AE3">
            <v>27459.917399999998</v>
          </cell>
          <cell r="AF3">
            <v>27459.917399999998</v>
          </cell>
          <cell r="AG3">
            <v>30589.696799999998</v>
          </cell>
          <cell r="AK3">
            <v>26962</v>
          </cell>
          <cell r="AL3">
            <v>31132</v>
          </cell>
          <cell r="AM3">
            <v>37587</v>
          </cell>
          <cell r="AN3">
            <v>41652.300000000003</v>
          </cell>
          <cell r="AO3">
            <v>0</v>
          </cell>
          <cell r="AP3">
            <v>26962</v>
          </cell>
          <cell r="AQ3">
            <v>31132</v>
          </cell>
          <cell r="AR3">
            <v>37587</v>
          </cell>
          <cell r="AS3">
            <v>41652.300000000003</v>
          </cell>
          <cell r="AT3">
            <v>50894.55</v>
          </cell>
          <cell r="AU3">
            <v>73390.05</v>
          </cell>
          <cell r="AV3">
            <v>73390.05</v>
          </cell>
          <cell r="AW3">
            <v>48076.2</v>
          </cell>
          <cell r="AX3">
            <v>46655</v>
          </cell>
          <cell r="AY3">
            <v>49169</v>
          </cell>
          <cell r="AZ3">
            <v>73551</v>
          </cell>
          <cell r="BA3">
            <v>76375.5</v>
          </cell>
          <cell r="BB3">
            <v>84026.1</v>
          </cell>
          <cell r="BC3">
            <v>87269.7</v>
          </cell>
          <cell r="BD3">
            <v>87269.7</v>
          </cell>
          <cell r="BE3">
            <v>76591.350000000006</v>
          </cell>
          <cell r="BF3">
            <v>21982</v>
          </cell>
          <cell r="BG3">
            <v>34077</v>
          </cell>
          <cell r="BH3">
            <v>46247</v>
          </cell>
          <cell r="BI3">
            <v>59528.639999999999</v>
          </cell>
          <cell r="BJ3">
            <v>53435.95</v>
          </cell>
          <cell r="BK3">
            <v>70700.919599999994</v>
          </cell>
          <cell r="BL3">
            <v>70700.919599999994</v>
          </cell>
          <cell r="BM3">
            <v>0</v>
          </cell>
          <cell r="BN3">
            <v>11350</v>
          </cell>
          <cell r="BO3">
            <v>22840</v>
          </cell>
          <cell r="BP3">
            <v>26016.2</v>
          </cell>
          <cell r="BQ3">
            <v>24497.08</v>
          </cell>
          <cell r="BR3">
            <v>18788.474399999999</v>
          </cell>
          <cell r="BS3">
            <v>18788.474399999999</v>
          </cell>
          <cell r="BT3">
            <v>34228</v>
          </cell>
          <cell r="BU3">
            <v>48922</v>
          </cell>
          <cell r="BV3">
            <v>58201</v>
          </cell>
          <cell r="BW3">
            <v>11350</v>
          </cell>
          <cell r="BX3">
            <v>22840</v>
          </cell>
          <cell r="BY3">
            <v>26016.2</v>
          </cell>
          <cell r="BZ3">
            <v>24497.08</v>
          </cell>
          <cell r="CA3">
            <v>18788.474399999999</v>
          </cell>
          <cell r="CB3">
            <v>18788.474399999999</v>
          </cell>
          <cell r="CC3">
            <v>9760.8528000000006</v>
          </cell>
          <cell r="CD3">
            <v>34228</v>
          </cell>
          <cell r="CE3">
            <v>48922</v>
          </cell>
          <cell r="CF3">
            <v>58201</v>
          </cell>
          <cell r="CG3">
            <v>65378.03</v>
          </cell>
        </row>
        <row r="4">
          <cell r="A4" t="str">
            <v>AG</v>
          </cell>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cell r="AE4">
            <v>27227.7</v>
          </cell>
          <cell r="AF4">
            <v>27227.7</v>
          </cell>
          <cell r="AG4">
            <v>34602</v>
          </cell>
          <cell r="AK4">
            <v>101160</v>
          </cell>
          <cell r="AL4">
            <v>94043</v>
          </cell>
          <cell r="AM4">
            <v>109957</v>
          </cell>
          <cell r="AN4">
            <v>120951</v>
          </cell>
          <cell r="AO4">
            <v>0</v>
          </cell>
          <cell r="AP4">
            <v>101160</v>
          </cell>
          <cell r="AQ4">
            <v>94043</v>
          </cell>
          <cell r="AR4">
            <v>109957</v>
          </cell>
          <cell r="AS4">
            <v>120951</v>
          </cell>
          <cell r="AT4">
            <v>118048</v>
          </cell>
          <cell r="AU4">
            <v>128724</v>
          </cell>
          <cell r="AV4">
            <v>128724</v>
          </cell>
          <cell r="AW4">
            <v>118563</v>
          </cell>
          <cell r="AX4">
            <v>128399</v>
          </cell>
          <cell r="AY4">
            <v>133586</v>
          </cell>
          <cell r="AZ4">
            <v>144685</v>
          </cell>
          <cell r="BA4">
            <v>167410</v>
          </cell>
          <cell r="BB4">
            <v>152013</v>
          </cell>
          <cell r="BC4">
            <v>172185.60000000001</v>
          </cell>
          <cell r="BD4">
            <v>172185.60000000001</v>
          </cell>
          <cell r="BE4">
            <v>151656</v>
          </cell>
          <cell r="BF4">
            <v>67751</v>
          </cell>
          <cell r="BG4">
            <v>75877</v>
          </cell>
          <cell r="BH4">
            <v>56363</v>
          </cell>
          <cell r="BI4">
            <v>59081</v>
          </cell>
          <cell r="BJ4">
            <v>63239</v>
          </cell>
          <cell r="BK4">
            <v>88801</v>
          </cell>
          <cell r="BL4">
            <v>88801</v>
          </cell>
          <cell r="BM4">
            <v>0</v>
          </cell>
          <cell r="BN4">
            <v>67751</v>
          </cell>
          <cell r="BO4">
            <v>3837</v>
          </cell>
          <cell r="BP4">
            <v>10140</v>
          </cell>
          <cell r="BQ4">
            <v>59081</v>
          </cell>
          <cell r="BR4">
            <v>63239</v>
          </cell>
          <cell r="BS4">
            <v>88801</v>
          </cell>
          <cell r="BT4">
            <v>122958</v>
          </cell>
          <cell r="BU4">
            <v>124858</v>
          </cell>
          <cell r="BV4">
            <v>139675</v>
          </cell>
          <cell r="BW4">
            <v>149864</v>
          </cell>
          <cell r="BX4">
            <v>3837</v>
          </cell>
          <cell r="BY4">
            <v>10140</v>
          </cell>
          <cell r="BZ4">
            <v>155951.70000000001</v>
          </cell>
          <cell r="CA4">
            <v>196150</v>
          </cell>
          <cell r="CB4">
            <v>209463</v>
          </cell>
          <cell r="CC4">
            <v>0</v>
          </cell>
          <cell r="CD4">
            <v>122958</v>
          </cell>
          <cell r="CE4">
            <v>124858</v>
          </cell>
          <cell r="CF4">
            <v>139675</v>
          </cell>
          <cell r="CG4">
            <v>149864</v>
          </cell>
        </row>
        <row r="5">
          <cell r="A5" t="str">
            <v>AQ</v>
          </cell>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cell r="AG5">
            <v>0</v>
          </cell>
          <cell r="AN5">
            <v>9329</v>
          </cell>
          <cell r="AO5">
            <v>0</v>
          </cell>
          <cell r="AP5">
            <v>15603</v>
          </cell>
          <cell r="AQ5">
            <v>15603</v>
          </cell>
          <cell r="AS5">
            <v>9329</v>
          </cell>
          <cell r="AT5">
            <v>8649</v>
          </cell>
          <cell r="AU5">
            <v>15603</v>
          </cell>
          <cell r="AV5">
            <v>1001</v>
          </cell>
          <cell r="AW5">
            <v>14274</v>
          </cell>
          <cell r="BB5">
            <v>1001</v>
          </cell>
          <cell r="BE5">
            <v>0</v>
          </cell>
          <cell r="BM5">
            <v>67792</v>
          </cell>
          <cell r="BN5">
            <v>70086</v>
          </cell>
          <cell r="BO5">
            <v>54621</v>
          </cell>
          <cell r="BP5">
            <v>59015</v>
          </cell>
          <cell r="BQ5">
            <v>60545</v>
          </cell>
          <cell r="BR5">
            <v>60729</v>
          </cell>
          <cell r="BS5">
            <v>60729</v>
          </cell>
          <cell r="BU5">
            <v>0</v>
          </cell>
          <cell r="BV5">
            <v>67792</v>
          </cell>
          <cell r="BW5">
            <v>9329</v>
          </cell>
          <cell r="BX5">
            <v>8649</v>
          </cell>
          <cell r="BY5">
            <v>15603</v>
          </cell>
          <cell r="BZ5">
            <v>15603</v>
          </cell>
          <cell r="CA5">
            <v>60729</v>
          </cell>
          <cell r="CB5">
            <v>60729</v>
          </cell>
          <cell r="CC5">
            <v>52275</v>
          </cell>
          <cell r="CE5">
            <v>1001</v>
          </cell>
          <cell r="CG5">
            <v>9329</v>
          </cell>
        </row>
        <row r="6">
          <cell r="A6" t="str">
            <v>BR</v>
          </cell>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cell r="AE6">
            <v>3114.6990000000001</v>
          </cell>
          <cell r="AF6">
            <v>3114.6990000000001</v>
          </cell>
          <cell r="AG6">
            <v>3560</v>
          </cell>
          <cell r="AK6">
            <v>5916</v>
          </cell>
          <cell r="AL6">
            <v>5037</v>
          </cell>
          <cell r="AM6">
            <v>5380</v>
          </cell>
          <cell r="AN6">
            <v>6916</v>
          </cell>
          <cell r="AO6">
            <v>0</v>
          </cell>
          <cell r="AP6">
            <v>5916</v>
          </cell>
          <cell r="AQ6">
            <v>5037</v>
          </cell>
          <cell r="AR6">
            <v>5380</v>
          </cell>
          <cell r="AS6">
            <v>6916</v>
          </cell>
          <cell r="AT6">
            <v>7054</v>
          </cell>
          <cell r="AU6">
            <v>5360.7</v>
          </cell>
          <cell r="AV6">
            <v>5360.7</v>
          </cell>
          <cell r="AW6">
            <v>4695</v>
          </cell>
          <cell r="AX6">
            <v>49307</v>
          </cell>
          <cell r="AY6">
            <v>55166</v>
          </cell>
          <cell r="AZ6">
            <v>46622</v>
          </cell>
          <cell r="BA6">
            <v>45410</v>
          </cell>
          <cell r="BB6">
            <v>37515</v>
          </cell>
          <cell r="BC6">
            <v>43247.7</v>
          </cell>
          <cell r="BD6">
            <v>43247.7</v>
          </cell>
          <cell r="BE6">
            <v>42930</v>
          </cell>
          <cell r="BF6">
            <v>52012</v>
          </cell>
          <cell r="BG6">
            <v>65331</v>
          </cell>
          <cell r="BH6">
            <v>53407</v>
          </cell>
          <cell r="BI6">
            <v>55979</v>
          </cell>
          <cell r="BJ6">
            <v>65495</v>
          </cell>
          <cell r="BK6">
            <v>67709.419800000003</v>
          </cell>
          <cell r="BL6">
            <v>67709.419800000003</v>
          </cell>
          <cell r="BM6">
            <v>0</v>
          </cell>
          <cell r="BN6">
            <v>52012</v>
          </cell>
          <cell r="BO6">
            <v>8816</v>
          </cell>
          <cell r="BP6">
            <v>9357</v>
          </cell>
          <cell r="BQ6">
            <v>8807</v>
          </cell>
          <cell r="BR6">
            <v>7483.2</v>
          </cell>
          <cell r="BS6">
            <v>7483.2</v>
          </cell>
          <cell r="BT6">
            <v>12657</v>
          </cell>
          <cell r="BU6">
            <v>12495</v>
          </cell>
          <cell r="BV6">
            <v>10330</v>
          </cell>
          <cell r="BW6">
            <v>10561</v>
          </cell>
          <cell r="BX6">
            <v>8816</v>
          </cell>
          <cell r="BY6">
            <v>9357</v>
          </cell>
          <cell r="BZ6">
            <v>8807</v>
          </cell>
          <cell r="CA6">
            <v>7483.2</v>
          </cell>
          <cell r="CB6">
            <v>7483.2</v>
          </cell>
          <cell r="CC6">
            <v>8856</v>
          </cell>
          <cell r="CD6">
            <v>12657</v>
          </cell>
          <cell r="CE6">
            <v>12495</v>
          </cell>
          <cell r="CF6">
            <v>10330</v>
          </cell>
          <cell r="CG6">
            <v>10561</v>
          </cell>
        </row>
        <row r="7">
          <cell r="A7" t="str">
            <v>CACN</v>
          </cell>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cell r="AE7">
            <v>24148</v>
          </cell>
          <cell r="AF7">
            <v>13357</v>
          </cell>
          <cell r="AG7">
            <v>21934</v>
          </cell>
          <cell r="AH7">
            <v>6945.6959999999999</v>
          </cell>
          <cell r="AI7">
            <v>8801</v>
          </cell>
          <cell r="AJ7">
            <v>6016</v>
          </cell>
          <cell r="AK7">
            <v>10772.64</v>
          </cell>
          <cell r="AL7">
            <v>9842</v>
          </cell>
          <cell r="AM7">
            <v>9842</v>
          </cell>
          <cell r="AN7">
            <v>7598</v>
          </cell>
          <cell r="AO7">
            <v>9158</v>
          </cell>
          <cell r="AP7">
            <v>45418.438799999989</v>
          </cell>
          <cell r="AQ7">
            <v>36885.800000000003</v>
          </cell>
          <cell r="AR7">
            <v>41797</v>
          </cell>
          <cell r="AS7">
            <v>34168.655760000001</v>
          </cell>
          <cell r="AT7">
            <v>43230</v>
          </cell>
          <cell r="AU7">
            <v>43230</v>
          </cell>
          <cell r="AV7">
            <v>34760</v>
          </cell>
          <cell r="AW7">
            <v>36580</v>
          </cell>
          <cell r="BM7">
            <v>0</v>
          </cell>
          <cell r="BT7">
            <v>80483.55</v>
          </cell>
          <cell r="BU7">
            <v>65469.8</v>
          </cell>
          <cell r="BV7">
            <v>79352</v>
          </cell>
          <cell r="BW7">
            <v>66730.019759999996</v>
          </cell>
          <cell r="BX7">
            <v>77220</v>
          </cell>
          <cell r="BY7">
            <v>77220</v>
          </cell>
          <cell r="BZ7">
            <v>77220</v>
          </cell>
          <cell r="CD7">
            <v>80483.55</v>
          </cell>
          <cell r="CE7">
            <v>65469.8</v>
          </cell>
          <cell r="CF7">
            <v>79352</v>
          </cell>
          <cell r="CG7">
            <v>66730.019759999996</v>
          </cell>
        </row>
        <row r="8">
          <cell r="A8" t="str">
            <v>CAM</v>
          </cell>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cell r="AE8">
            <v>224.93</v>
          </cell>
          <cell r="AF8">
            <v>224.93</v>
          </cell>
          <cell r="AG8">
            <v>0</v>
          </cell>
          <cell r="AI8">
            <v>852.68</v>
          </cell>
          <cell r="AJ8">
            <v>852.68</v>
          </cell>
          <cell r="AM8">
            <v>27971</v>
          </cell>
          <cell r="AN8">
            <v>36981</v>
          </cell>
          <cell r="AO8">
            <v>30264</v>
          </cell>
          <cell r="AP8">
            <v>39447</v>
          </cell>
          <cell r="AQ8">
            <v>39447</v>
          </cell>
          <cell r="AR8">
            <v>27971</v>
          </cell>
          <cell r="AS8">
            <v>5400</v>
          </cell>
          <cell r="AT8">
            <v>71951</v>
          </cell>
          <cell r="AU8">
            <v>76259</v>
          </cell>
          <cell r="AV8">
            <v>93575</v>
          </cell>
          <cell r="AW8">
            <v>106409</v>
          </cell>
          <cell r="AX8">
            <v>106409</v>
          </cell>
          <cell r="AY8">
            <v>5400</v>
          </cell>
          <cell r="AZ8">
            <v>71951</v>
          </cell>
          <cell r="BA8">
            <v>76259</v>
          </cell>
          <cell r="BB8">
            <v>93575</v>
          </cell>
          <cell r="BC8">
            <v>106409</v>
          </cell>
          <cell r="BD8">
            <v>411</v>
          </cell>
          <cell r="BE8">
            <v>411</v>
          </cell>
          <cell r="BK8">
            <v>14082.11</v>
          </cell>
          <cell r="BL8">
            <v>14082.11</v>
          </cell>
          <cell r="BM8">
            <v>55133</v>
          </cell>
          <cell r="BN8">
            <v>57593</v>
          </cell>
          <cell r="BO8">
            <v>60101</v>
          </cell>
          <cell r="BP8">
            <v>57484</v>
          </cell>
          <cell r="BQ8">
            <v>47087</v>
          </cell>
          <cell r="BR8">
            <v>47429.56</v>
          </cell>
          <cell r="BS8">
            <v>14082.11</v>
          </cell>
          <cell r="BT8">
            <v>14082.11</v>
          </cell>
          <cell r="BU8">
            <v>0</v>
          </cell>
          <cell r="BV8">
            <v>27971</v>
          </cell>
          <cell r="BW8">
            <v>36981</v>
          </cell>
          <cell r="BX8">
            <v>30264</v>
          </cell>
          <cell r="BY8">
            <v>40524.61</v>
          </cell>
          <cell r="BZ8">
            <v>40524.61</v>
          </cell>
          <cell r="CA8">
            <v>47429.56</v>
          </cell>
          <cell r="CB8">
            <v>5400</v>
          </cell>
          <cell r="CC8">
            <v>71951</v>
          </cell>
          <cell r="CD8">
            <v>76259</v>
          </cell>
          <cell r="CE8">
            <v>93575</v>
          </cell>
          <cell r="CF8">
            <v>27971</v>
          </cell>
          <cell r="CG8">
            <v>36981</v>
          </cell>
        </row>
        <row r="9">
          <cell r="A9" t="str">
            <v>CCBA</v>
          </cell>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cell r="AE9">
            <v>25751.791920000003</v>
          </cell>
          <cell r="AF9">
            <v>33554</v>
          </cell>
          <cell r="AG9">
            <v>34328</v>
          </cell>
          <cell r="AK9">
            <v>95275.408800000005</v>
          </cell>
          <cell r="AL9">
            <v>84924</v>
          </cell>
          <cell r="AM9">
            <v>127587.50783999999</v>
          </cell>
          <cell r="AN9">
            <v>153280.08168</v>
          </cell>
          <cell r="AO9">
            <v>153280.08168</v>
          </cell>
          <cell r="AP9">
            <v>95275.408800000005</v>
          </cell>
          <cell r="AQ9">
            <v>84924</v>
          </cell>
          <cell r="AR9">
            <v>127587.50783999999</v>
          </cell>
          <cell r="AS9">
            <v>153280.08168</v>
          </cell>
          <cell r="AT9">
            <v>153280.08168</v>
          </cell>
          <cell r="AU9">
            <v>153280.08168</v>
          </cell>
          <cell r="AV9">
            <v>176615</v>
          </cell>
          <cell r="AW9">
            <v>152636</v>
          </cell>
          <cell r="BE9">
            <v>0</v>
          </cell>
          <cell r="BM9">
            <v>0</v>
          </cell>
          <cell r="BT9">
            <v>99561.084240000011</v>
          </cell>
          <cell r="BU9">
            <v>0</v>
          </cell>
          <cell r="BV9">
            <v>149032.15247999999</v>
          </cell>
          <cell r="BW9">
            <v>179031.87359999999</v>
          </cell>
          <cell r="BX9">
            <v>179031.87359999999</v>
          </cell>
          <cell r="BY9">
            <v>179031.87359999999</v>
          </cell>
          <cell r="BZ9">
            <v>179031.87359999999</v>
          </cell>
          <cell r="CC9">
            <v>0</v>
          </cell>
          <cell r="CD9">
            <v>99561.084240000011</v>
          </cell>
          <cell r="CE9">
            <v>98637.7788</v>
          </cell>
          <cell r="CF9">
            <v>149032.15247999999</v>
          </cell>
          <cell r="CG9">
            <v>179031.87359999999</v>
          </cell>
        </row>
        <row r="10">
          <cell r="A10" t="str">
            <v>CE</v>
          </cell>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cell r="AG10">
            <v>0</v>
          </cell>
          <cell r="AK10">
            <v>38597</v>
          </cell>
          <cell r="AL10">
            <v>37919</v>
          </cell>
          <cell r="AM10">
            <v>32401</v>
          </cell>
          <cell r="AN10">
            <v>33677</v>
          </cell>
          <cell r="AO10">
            <v>0</v>
          </cell>
          <cell r="AP10">
            <v>38597</v>
          </cell>
          <cell r="AQ10">
            <v>37919</v>
          </cell>
          <cell r="AR10">
            <v>32401</v>
          </cell>
          <cell r="AS10">
            <v>33677</v>
          </cell>
          <cell r="AT10">
            <v>35960</v>
          </cell>
          <cell r="AU10">
            <v>15424</v>
          </cell>
          <cell r="AV10">
            <v>15424</v>
          </cell>
          <cell r="AW10">
            <v>0</v>
          </cell>
          <cell r="AX10">
            <v>80399</v>
          </cell>
          <cell r="AY10">
            <v>90548</v>
          </cell>
          <cell r="AZ10">
            <v>85788</v>
          </cell>
          <cell r="BA10">
            <v>87188</v>
          </cell>
          <cell r="BB10">
            <v>85251</v>
          </cell>
          <cell r="BC10">
            <v>101014</v>
          </cell>
          <cell r="BD10">
            <v>101014</v>
          </cell>
          <cell r="BE10">
            <v>82268</v>
          </cell>
          <cell r="BM10">
            <v>0</v>
          </cell>
          <cell r="BT10">
            <v>38597</v>
          </cell>
          <cell r="BU10">
            <v>0</v>
          </cell>
          <cell r="BV10">
            <v>32401</v>
          </cell>
          <cell r="BW10">
            <v>33677</v>
          </cell>
          <cell r="BX10">
            <v>35960</v>
          </cell>
          <cell r="BY10">
            <v>15424</v>
          </cell>
          <cell r="BZ10">
            <v>15424</v>
          </cell>
          <cell r="CA10">
            <v>80399</v>
          </cell>
          <cell r="CB10">
            <v>90548</v>
          </cell>
          <cell r="CC10">
            <v>0</v>
          </cell>
          <cell r="CD10">
            <v>38597</v>
          </cell>
          <cell r="CE10">
            <v>37919</v>
          </cell>
          <cell r="CF10">
            <v>32401</v>
          </cell>
          <cell r="CG10">
            <v>33677</v>
          </cell>
        </row>
        <row r="11">
          <cell r="A11" t="str">
            <v>CUI</v>
          </cell>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cell r="AG11">
            <v>0</v>
          </cell>
          <cell r="AM11">
            <v>1983</v>
          </cell>
          <cell r="AN11">
            <v>10360</v>
          </cell>
          <cell r="AO11">
            <v>0</v>
          </cell>
          <cell r="AP11">
            <v>14819.85</v>
          </cell>
          <cell r="AQ11">
            <v>14819.85</v>
          </cell>
          <cell r="AR11">
            <v>1983</v>
          </cell>
          <cell r="AS11">
            <v>10360</v>
          </cell>
          <cell r="AT11">
            <v>14488</v>
          </cell>
          <cell r="AU11">
            <v>68767</v>
          </cell>
          <cell r="AV11">
            <v>74934</v>
          </cell>
          <cell r="AW11">
            <v>86520.225000000006</v>
          </cell>
          <cell r="AX11">
            <v>86520.225000000006</v>
          </cell>
          <cell r="AZ11">
            <v>14488</v>
          </cell>
          <cell r="BA11">
            <v>68767</v>
          </cell>
          <cell r="BB11">
            <v>74934</v>
          </cell>
          <cell r="BC11">
            <v>86520.225000000006</v>
          </cell>
          <cell r="BD11">
            <v>86520.225000000006</v>
          </cell>
          <cell r="BE11">
            <v>63809</v>
          </cell>
          <cell r="BM11">
            <v>8858</v>
          </cell>
          <cell r="BN11">
            <v>12058</v>
          </cell>
          <cell r="BO11">
            <v>10235</v>
          </cell>
          <cell r="BP11">
            <v>10368</v>
          </cell>
          <cell r="BQ11">
            <v>13689</v>
          </cell>
          <cell r="BR11">
            <v>12562.8</v>
          </cell>
          <cell r="BS11">
            <v>12562.8</v>
          </cell>
          <cell r="BU11">
            <v>0</v>
          </cell>
          <cell r="BV11">
            <v>1983</v>
          </cell>
          <cell r="BW11">
            <v>10360</v>
          </cell>
          <cell r="BX11">
            <v>11985</v>
          </cell>
          <cell r="BY11">
            <v>14819.85</v>
          </cell>
          <cell r="BZ11">
            <v>14819.85</v>
          </cell>
          <cell r="CA11">
            <v>12562.8</v>
          </cell>
          <cell r="CB11">
            <v>12562.8</v>
          </cell>
          <cell r="CC11">
            <v>14488</v>
          </cell>
          <cell r="CD11">
            <v>68767</v>
          </cell>
          <cell r="CE11">
            <v>74934</v>
          </cell>
          <cell r="CF11">
            <v>1983</v>
          </cell>
          <cell r="CG11">
            <v>10360</v>
          </cell>
        </row>
        <row r="12">
          <cell r="A12" t="str">
            <v>CW</v>
          </cell>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cell r="AG12">
            <v>0</v>
          </cell>
          <cell r="AK12">
            <v>25264</v>
          </cell>
          <cell r="AL12">
            <v>19880</v>
          </cell>
          <cell r="AM12">
            <v>12462</v>
          </cell>
          <cell r="AN12">
            <v>25254</v>
          </cell>
          <cell r="AO12">
            <v>0</v>
          </cell>
          <cell r="AP12">
            <v>25264</v>
          </cell>
          <cell r="AQ12">
            <v>19880</v>
          </cell>
          <cell r="AR12">
            <v>12462</v>
          </cell>
          <cell r="AS12">
            <v>25254</v>
          </cell>
          <cell r="AT12">
            <v>25280</v>
          </cell>
          <cell r="AU12">
            <v>27280.95</v>
          </cell>
          <cell r="AV12">
            <v>27280.95</v>
          </cell>
          <cell r="AW12">
            <v>17022.45</v>
          </cell>
          <cell r="AX12">
            <v>42367</v>
          </cell>
          <cell r="AY12">
            <v>45899</v>
          </cell>
          <cell r="AZ12">
            <v>25451</v>
          </cell>
          <cell r="BA12">
            <v>63620</v>
          </cell>
          <cell r="BB12">
            <v>67446</v>
          </cell>
          <cell r="BC12">
            <v>79494</v>
          </cell>
          <cell r="BD12">
            <v>79494</v>
          </cell>
          <cell r="BE12">
            <v>47890.05</v>
          </cell>
          <cell r="BM12">
            <v>10054</v>
          </cell>
          <cell r="BN12">
            <v>8462</v>
          </cell>
          <cell r="BO12">
            <v>14949</v>
          </cell>
          <cell r="BP12">
            <v>15891</v>
          </cell>
          <cell r="BQ12">
            <v>18860</v>
          </cell>
          <cell r="BR12">
            <v>20023.95</v>
          </cell>
          <cell r="BS12">
            <v>20023.95</v>
          </cell>
          <cell r="BT12">
            <v>25264</v>
          </cell>
          <cell r="BU12">
            <v>0</v>
          </cell>
          <cell r="BV12">
            <v>10054</v>
          </cell>
          <cell r="BW12">
            <v>8462</v>
          </cell>
          <cell r="BX12">
            <v>14949</v>
          </cell>
          <cell r="BY12">
            <v>15891</v>
          </cell>
          <cell r="BZ12">
            <v>18860</v>
          </cell>
          <cell r="CA12">
            <v>20023.95</v>
          </cell>
          <cell r="CB12">
            <v>20023.95</v>
          </cell>
          <cell r="CC12">
            <v>10534.6</v>
          </cell>
          <cell r="CD12">
            <v>25264</v>
          </cell>
          <cell r="CE12">
            <v>19880</v>
          </cell>
          <cell r="CF12">
            <v>12462</v>
          </cell>
          <cell r="CG12">
            <v>25254</v>
          </cell>
        </row>
        <row r="13">
          <cell r="A13" t="str">
            <v>EQ</v>
          </cell>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cell r="AG13">
            <v>0</v>
          </cell>
          <cell r="AK13">
            <v>103547</v>
          </cell>
          <cell r="AL13">
            <v>116862</v>
          </cell>
          <cell r="AM13">
            <v>108359</v>
          </cell>
          <cell r="AN13">
            <v>107760</v>
          </cell>
          <cell r="AO13">
            <v>0</v>
          </cell>
          <cell r="AP13">
            <v>103547</v>
          </cell>
          <cell r="AQ13">
            <v>116862</v>
          </cell>
          <cell r="AR13">
            <v>108359</v>
          </cell>
          <cell r="AS13">
            <v>107760</v>
          </cell>
          <cell r="AT13">
            <v>94185</v>
          </cell>
          <cell r="AU13">
            <v>118225.65</v>
          </cell>
          <cell r="AV13">
            <v>118225.65</v>
          </cell>
          <cell r="AW13">
            <v>78096.149999999994</v>
          </cell>
          <cell r="AX13">
            <v>40492</v>
          </cell>
          <cell r="AY13">
            <v>41724</v>
          </cell>
          <cell r="AZ13">
            <v>42582</v>
          </cell>
          <cell r="BA13">
            <v>34747</v>
          </cell>
          <cell r="BB13">
            <v>36305</v>
          </cell>
          <cell r="BC13">
            <v>44965.65</v>
          </cell>
          <cell r="BD13">
            <v>44965.65</v>
          </cell>
          <cell r="BE13">
            <v>44383.95</v>
          </cell>
          <cell r="BM13">
            <v>0</v>
          </cell>
          <cell r="BP13">
            <v>6555</v>
          </cell>
          <cell r="BQ13">
            <v>10633</v>
          </cell>
          <cell r="BT13">
            <v>103547</v>
          </cell>
          <cell r="BU13">
            <v>0</v>
          </cell>
          <cell r="BV13">
            <v>108359</v>
          </cell>
          <cell r="BW13">
            <v>107760</v>
          </cell>
          <cell r="BX13">
            <v>94185</v>
          </cell>
          <cell r="BY13">
            <v>6555</v>
          </cell>
          <cell r="BZ13">
            <v>10633</v>
          </cell>
          <cell r="CA13">
            <v>40492</v>
          </cell>
          <cell r="CB13">
            <v>41724</v>
          </cell>
          <cell r="CC13">
            <v>0</v>
          </cell>
          <cell r="CD13">
            <v>103547</v>
          </cell>
          <cell r="CE13">
            <v>116862</v>
          </cell>
          <cell r="CF13">
            <v>108359</v>
          </cell>
          <cell r="CG13">
            <v>107760</v>
          </cell>
        </row>
        <row r="14">
          <cell r="A14" t="str">
            <v>ES</v>
          </cell>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cell r="AG14">
            <v>0</v>
          </cell>
          <cell r="AO14">
            <v>0</v>
          </cell>
          <cell r="AW14">
            <v>0</v>
          </cell>
          <cell r="BE14">
            <v>0</v>
          </cell>
          <cell r="BM14">
            <v>7361</v>
          </cell>
          <cell r="BN14">
            <v>17713</v>
          </cell>
          <cell r="BO14">
            <v>8537</v>
          </cell>
          <cell r="BP14">
            <v>21439</v>
          </cell>
          <cell r="BQ14">
            <v>25229</v>
          </cell>
          <cell r="BR14">
            <v>39843</v>
          </cell>
          <cell r="BS14">
            <v>39843</v>
          </cell>
          <cell r="BU14">
            <v>0</v>
          </cell>
          <cell r="BV14">
            <v>7361</v>
          </cell>
          <cell r="BW14">
            <v>17713</v>
          </cell>
          <cell r="BX14">
            <v>8537</v>
          </cell>
          <cell r="BY14">
            <v>21439</v>
          </cell>
          <cell r="BZ14">
            <v>25229</v>
          </cell>
          <cell r="CA14">
            <v>39843</v>
          </cell>
          <cell r="CB14">
            <v>39843</v>
          </cell>
          <cell r="CC14">
            <v>23594</v>
          </cell>
        </row>
        <row r="15">
          <cell r="A15" t="str">
            <v>GO</v>
          </cell>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cell r="AG15">
            <v>0</v>
          </cell>
          <cell r="AM15">
            <v>6384</v>
          </cell>
          <cell r="AN15">
            <v>11019</v>
          </cell>
          <cell r="AO15">
            <v>0</v>
          </cell>
          <cell r="AP15">
            <v>23168</v>
          </cell>
          <cell r="AQ15">
            <v>23168</v>
          </cell>
          <cell r="AR15">
            <v>6384</v>
          </cell>
          <cell r="AS15">
            <v>11019</v>
          </cell>
          <cell r="AT15">
            <v>22125</v>
          </cell>
          <cell r="AU15">
            <v>39541</v>
          </cell>
          <cell r="AV15">
            <v>36904</v>
          </cell>
          <cell r="AW15">
            <v>38272</v>
          </cell>
          <cell r="AX15">
            <v>38272</v>
          </cell>
          <cell r="AZ15">
            <v>22125</v>
          </cell>
          <cell r="BA15">
            <v>39541</v>
          </cell>
          <cell r="BB15">
            <v>36904</v>
          </cell>
          <cell r="BC15">
            <v>38272</v>
          </cell>
          <cell r="BD15">
            <v>38272</v>
          </cell>
          <cell r="BE15">
            <v>41255</v>
          </cell>
          <cell r="BM15">
            <v>27133</v>
          </cell>
          <cell r="BN15">
            <v>40085</v>
          </cell>
          <cell r="BO15">
            <v>27320</v>
          </cell>
          <cell r="BP15">
            <v>25407</v>
          </cell>
          <cell r="BQ15">
            <v>17179</v>
          </cell>
          <cell r="BR15">
            <v>10379</v>
          </cell>
          <cell r="BS15">
            <v>10379</v>
          </cell>
          <cell r="BU15">
            <v>0</v>
          </cell>
          <cell r="BV15">
            <v>6384</v>
          </cell>
          <cell r="BW15">
            <v>11019</v>
          </cell>
          <cell r="BX15">
            <v>16934</v>
          </cell>
          <cell r="BY15">
            <v>23168</v>
          </cell>
          <cell r="BZ15">
            <v>23168</v>
          </cell>
          <cell r="CA15">
            <v>10379</v>
          </cell>
          <cell r="CB15">
            <v>10379</v>
          </cell>
          <cell r="CC15">
            <v>22125</v>
          </cell>
          <cell r="CD15">
            <v>39541</v>
          </cell>
          <cell r="CE15">
            <v>36904</v>
          </cell>
          <cell r="CF15">
            <v>6384</v>
          </cell>
          <cell r="CG15">
            <v>11019</v>
          </cell>
        </row>
        <row r="16">
          <cell r="A16" t="str">
            <v>GU</v>
          </cell>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cell r="AE16">
            <v>5827</v>
          </cell>
          <cell r="AF16">
            <v>13852</v>
          </cell>
          <cell r="AG16">
            <v>0</v>
          </cell>
          <cell r="AH16">
            <v>4906</v>
          </cell>
          <cell r="AI16">
            <v>5827</v>
          </cell>
          <cell r="AJ16">
            <v>13852</v>
          </cell>
          <cell r="AK16">
            <v>12320</v>
          </cell>
          <cell r="AL16">
            <v>10107</v>
          </cell>
          <cell r="AM16">
            <v>21314</v>
          </cell>
          <cell r="AN16">
            <v>21314</v>
          </cell>
          <cell r="AO16">
            <v>14727.59</v>
          </cell>
          <cell r="AP16">
            <v>98076</v>
          </cell>
          <cell r="AQ16">
            <v>68512</v>
          </cell>
          <cell r="AR16">
            <v>42461</v>
          </cell>
          <cell r="AS16">
            <v>57939</v>
          </cell>
          <cell r="AT16">
            <v>60635</v>
          </cell>
          <cell r="AU16">
            <v>48257</v>
          </cell>
          <cell r="AV16">
            <v>48257</v>
          </cell>
          <cell r="AW16">
            <v>63068.55</v>
          </cell>
          <cell r="AX16">
            <v>69329</v>
          </cell>
          <cell r="AY16">
            <v>93429</v>
          </cell>
          <cell r="AZ16">
            <v>90893</v>
          </cell>
          <cell r="BA16">
            <v>93792</v>
          </cell>
          <cell r="BB16">
            <v>89121</v>
          </cell>
          <cell r="BC16">
            <v>111440</v>
          </cell>
          <cell r="BD16">
            <v>111440</v>
          </cell>
          <cell r="BE16">
            <v>97061.55</v>
          </cell>
          <cell r="BF16">
            <v>23174</v>
          </cell>
          <cell r="BG16">
            <v>27367</v>
          </cell>
          <cell r="BH16">
            <v>25947</v>
          </cell>
          <cell r="BI16">
            <v>35762</v>
          </cell>
          <cell r="BJ16">
            <v>46476</v>
          </cell>
          <cell r="BK16">
            <v>16963</v>
          </cell>
          <cell r="BL16">
            <v>16963</v>
          </cell>
          <cell r="BM16">
            <v>24383.05</v>
          </cell>
          <cell r="BO16">
            <v>15295</v>
          </cell>
          <cell r="BP16">
            <v>32533</v>
          </cell>
          <cell r="BQ16">
            <v>37110</v>
          </cell>
          <cell r="BR16">
            <v>26643</v>
          </cell>
          <cell r="BS16">
            <v>26643</v>
          </cell>
          <cell r="BT16">
            <v>102982</v>
          </cell>
          <cell r="BU16">
            <v>0</v>
          </cell>
          <cell r="BV16">
            <v>56313</v>
          </cell>
          <cell r="BW16">
            <v>70259</v>
          </cell>
          <cell r="BX16">
            <v>15295</v>
          </cell>
          <cell r="BY16">
            <v>32533</v>
          </cell>
          <cell r="BZ16">
            <v>37110</v>
          </cell>
          <cell r="CA16">
            <v>26643</v>
          </cell>
          <cell r="CB16">
            <v>26643</v>
          </cell>
          <cell r="CC16">
            <v>30909.3</v>
          </cell>
          <cell r="CD16">
            <v>102982</v>
          </cell>
          <cell r="CE16">
            <v>74339</v>
          </cell>
          <cell r="CF16">
            <v>56313</v>
          </cell>
          <cell r="CG16">
            <v>70259</v>
          </cell>
        </row>
        <row r="17">
          <cell r="A17" t="str">
            <v>JAC</v>
          </cell>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cell r="AE17">
            <v>43209.818999999996</v>
          </cell>
          <cell r="AF17">
            <v>43209.818999999996</v>
          </cell>
          <cell r="AG17">
            <v>49619.968800000002</v>
          </cell>
          <cell r="AN17">
            <v>4758</v>
          </cell>
          <cell r="AO17">
            <v>0</v>
          </cell>
          <cell r="AP17">
            <v>43732.35</v>
          </cell>
          <cell r="AQ17">
            <v>43732.35</v>
          </cell>
          <cell r="AS17">
            <v>4758</v>
          </cell>
          <cell r="AT17">
            <v>8086</v>
          </cell>
          <cell r="AU17">
            <v>43732.35</v>
          </cell>
          <cell r="AV17">
            <v>43732.35</v>
          </cell>
          <cell r="AW17">
            <v>9029.5499999999993</v>
          </cell>
          <cell r="BE17">
            <v>0</v>
          </cell>
          <cell r="BM17">
            <v>113751</v>
          </cell>
          <cell r="BN17">
            <v>124955</v>
          </cell>
          <cell r="BO17">
            <v>83620</v>
          </cell>
          <cell r="BP17">
            <v>108170</v>
          </cell>
          <cell r="BQ17">
            <v>158201</v>
          </cell>
          <cell r="BR17">
            <v>154928.1888</v>
          </cell>
          <cell r="BS17">
            <v>154928.1888</v>
          </cell>
          <cell r="BU17">
            <v>0</v>
          </cell>
          <cell r="BV17">
            <v>113751</v>
          </cell>
          <cell r="BW17">
            <v>27233</v>
          </cell>
          <cell r="BX17">
            <v>26559</v>
          </cell>
          <cell r="BY17">
            <v>86942.168999999994</v>
          </cell>
          <cell r="BZ17">
            <v>86942.168999999994</v>
          </cell>
          <cell r="CA17">
            <v>154928.1888</v>
          </cell>
          <cell r="CB17">
            <v>154928.1888</v>
          </cell>
          <cell r="CC17">
            <v>133201.9008</v>
          </cell>
          <cell r="CG17">
            <v>27233</v>
          </cell>
        </row>
        <row r="18">
          <cell r="A18" t="str">
            <v>JAG</v>
          </cell>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cell r="AG18">
            <v>4406</v>
          </cell>
          <cell r="AH18">
            <v>10098</v>
          </cell>
          <cell r="AK18">
            <v>4406</v>
          </cell>
          <cell r="AL18">
            <v>10098</v>
          </cell>
          <cell r="AM18">
            <v>3319</v>
          </cell>
          <cell r="AN18">
            <v>33265</v>
          </cell>
          <cell r="AO18">
            <v>0</v>
          </cell>
          <cell r="AR18">
            <v>3319</v>
          </cell>
          <cell r="AS18">
            <v>33265</v>
          </cell>
          <cell r="AT18">
            <v>32216</v>
          </cell>
          <cell r="AU18">
            <v>56540</v>
          </cell>
          <cell r="AV18">
            <v>87358</v>
          </cell>
          <cell r="AW18">
            <v>0</v>
          </cell>
          <cell r="AX18">
            <v>99031</v>
          </cell>
          <cell r="AZ18">
            <v>32216</v>
          </cell>
          <cell r="BA18">
            <v>56540</v>
          </cell>
          <cell r="BB18">
            <v>12284</v>
          </cell>
          <cell r="BC18">
            <v>99031</v>
          </cell>
          <cell r="BD18">
            <v>4912</v>
          </cell>
          <cell r="BE18">
            <v>4912</v>
          </cell>
          <cell r="BF18">
            <v>4747</v>
          </cell>
          <cell r="BG18">
            <v>18895</v>
          </cell>
          <cell r="BH18">
            <v>45685</v>
          </cell>
          <cell r="BI18">
            <v>12284</v>
          </cell>
          <cell r="BJ18">
            <v>48896</v>
          </cell>
          <cell r="BK18">
            <v>4912</v>
          </cell>
          <cell r="BL18">
            <v>4912</v>
          </cell>
          <cell r="BM18">
            <v>0</v>
          </cell>
          <cell r="BN18">
            <v>4747</v>
          </cell>
          <cell r="BO18">
            <v>18895</v>
          </cell>
          <cell r="BP18">
            <v>45685</v>
          </cell>
          <cell r="BQ18">
            <v>57308</v>
          </cell>
          <cell r="BR18">
            <v>48896</v>
          </cell>
          <cell r="BS18">
            <v>70145</v>
          </cell>
          <cell r="BT18">
            <v>70145</v>
          </cell>
          <cell r="BU18">
            <v>58395</v>
          </cell>
          <cell r="BV18">
            <v>103124</v>
          </cell>
          <cell r="BW18">
            <v>129523</v>
          </cell>
          <cell r="BX18">
            <v>107918</v>
          </cell>
          <cell r="BY18">
            <v>107807</v>
          </cell>
          <cell r="BZ18">
            <v>97561</v>
          </cell>
          <cell r="CA18">
            <v>4747</v>
          </cell>
          <cell r="CB18">
            <v>18895</v>
          </cell>
          <cell r="CC18">
            <v>77901</v>
          </cell>
          <cell r="CD18">
            <v>126132</v>
          </cell>
          <cell r="CE18">
            <v>136254</v>
          </cell>
          <cell r="CF18">
            <v>174088</v>
          </cell>
          <cell r="CG18">
            <v>174088</v>
          </cell>
        </row>
        <row r="19">
          <cell r="A19" t="str">
            <v>JC</v>
          </cell>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cell r="AE19">
            <v>173586</v>
          </cell>
          <cell r="AF19">
            <v>173586</v>
          </cell>
          <cell r="AG19">
            <v>137790</v>
          </cell>
          <cell r="AH19">
            <v>3130</v>
          </cell>
          <cell r="AI19">
            <v>5915</v>
          </cell>
          <cell r="AJ19">
            <v>5106</v>
          </cell>
          <cell r="AK19">
            <v>10594</v>
          </cell>
          <cell r="AL19">
            <v>10006</v>
          </cell>
          <cell r="AM19">
            <v>21278</v>
          </cell>
          <cell r="AN19">
            <v>21278</v>
          </cell>
          <cell r="AO19">
            <v>0</v>
          </cell>
          <cell r="AP19">
            <v>160341</v>
          </cell>
          <cell r="AQ19">
            <v>175064</v>
          </cell>
          <cell r="AR19">
            <v>222009</v>
          </cell>
          <cell r="AS19">
            <v>236039</v>
          </cell>
          <cell r="AT19">
            <v>291155</v>
          </cell>
          <cell r="AU19">
            <v>277496</v>
          </cell>
          <cell r="AV19">
            <v>277496</v>
          </cell>
          <cell r="AW19">
            <v>247540</v>
          </cell>
          <cell r="AX19">
            <v>183482</v>
          </cell>
          <cell r="AY19">
            <v>166586</v>
          </cell>
          <cell r="AZ19">
            <v>158269</v>
          </cell>
          <cell r="BA19">
            <v>170666</v>
          </cell>
          <cell r="BB19">
            <v>144314</v>
          </cell>
          <cell r="BC19">
            <v>148476</v>
          </cell>
          <cell r="BD19">
            <v>148476</v>
          </cell>
          <cell r="BE19">
            <v>86385</v>
          </cell>
          <cell r="BF19">
            <v>21773</v>
          </cell>
          <cell r="BG19">
            <v>13213</v>
          </cell>
          <cell r="BH19">
            <v>17315</v>
          </cell>
          <cell r="BI19">
            <v>29154</v>
          </cell>
          <cell r="BJ19">
            <v>17715</v>
          </cell>
          <cell r="BK19">
            <v>5900</v>
          </cell>
          <cell r="BL19">
            <v>5900</v>
          </cell>
          <cell r="BM19">
            <v>12838</v>
          </cell>
          <cell r="BN19">
            <v>229918</v>
          </cell>
          <cell r="BO19">
            <v>23576</v>
          </cell>
          <cell r="BP19">
            <v>11162</v>
          </cell>
          <cell r="BQ19">
            <v>19637</v>
          </cell>
          <cell r="BR19">
            <v>35879</v>
          </cell>
          <cell r="BS19">
            <v>35879</v>
          </cell>
          <cell r="BT19">
            <v>255399</v>
          </cell>
          <cell r="BU19">
            <v>278954</v>
          </cell>
          <cell r="BV19">
            <v>332376</v>
          </cell>
          <cell r="BW19">
            <v>350376</v>
          </cell>
          <cell r="BX19">
            <v>23576</v>
          </cell>
          <cell r="BY19">
            <v>11162</v>
          </cell>
          <cell r="BZ19">
            <v>19637</v>
          </cell>
          <cell r="CA19">
            <v>35879</v>
          </cell>
          <cell r="CB19">
            <v>35879</v>
          </cell>
          <cell r="CC19">
            <v>27012</v>
          </cell>
          <cell r="CD19">
            <v>255399</v>
          </cell>
          <cell r="CE19">
            <v>278954</v>
          </cell>
          <cell r="CF19">
            <v>332376</v>
          </cell>
          <cell r="CG19">
            <v>350376</v>
          </cell>
        </row>
        <row r="20">
          <cell r="A20" t="str">
            <v>JP</v>
          </cell>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cell r="AE20">
            <v>15554</v>
          </cell>
          <cell r="AF20">
            <v>15554</v>
          </cell>
          <cell r="AG20">
            <v>4391</v>
          </cell>
          <cell r="AH20">
            <v>6688</v>
          </cell>
          <cell r="AI20">
            <v>1154</v>
          </cell>
          <cell r="AJ20">
            <v>1154</v>
          </cell>
          <cell r="AK20">
            <v>4391</v>
          </cell>
          <cell r="AL20">
            <v>6688</v>
          </cell>
          <cell r="AM20">
            <v>1154</v>
          </cell>
          <cell r="AN20">
            <v>665</v>
          </cell>
          <cell r="AO20">
            <v>5824</v>
          </cell>
          <cell r="AP20">
            <v>13140</v>
          </cell>
          <cell r="AQ20">
            <v>13140</v>
          </cell>
          <cell r="AS20">
            <v>665</v>
          </cell>
          <cell r="AT20">
            <v>5824</v>
          </cell>
          <cell r="AU20">
            <v>2222</v>
          </cell>
          <cell r="AV20">
            <v>6389</v>
          </cell>
          <cell r="AW20">
            <v>12165</v>
          </cell>
          <cell r="AX20">
            <v>12165</v>
          </cell>
          <cell r="BA20">
            <v>2222</v>
          </cell>
          <cell r="BB20">
            <v>5392</v>
          </cell>
          <cell r="BC20">
            <v>6555</v>
          </cell>
          <cell r="BD20">
            <v>4478</v>
          </cell>
          <cell r="BE20">
            <v>4478</v>
          </cell>
          <cell r="BG20">
            <v>15223</v>
          </cell>
          <cell r="BH20">
            <v>11638</v>
          </cell>
          <cell r="BI20">
            <v>5392</v>
          </cell>
          <cell r="BJ20">
            <v>6555</v>
          </cell>
          <cell r="BK20">
            <v>4478</v>
          </cell>
          <cell r="BL20">
            <v>4478</v>
          </cell>
          <cell r="BM20">
            <v>3195</v>
          </cell>
          <cell r="BN20">
            <v>129932</v>
          </cell>
          <cell r="BO20">
            <v>15223</v>
          </cell>
          <cell r="BP20">
            <v>11638</v>
          </cell>
          <cell r="BQ20">
            <v>21837</v>
          </cell>
          <cell r="BR20">
            <v>40342</v>
          </cell>
          <cell r="BS20">
            <v>38748</v>
          </cell>
          <cell r="BT20">
            <v>38748</v>
          </cell>
          <cell r="BU20">
            <v>16784</v>
          </cell>
          <cell r="BV20">
            <v>12261</v>
          </cell>
          <cell r="BW20">
            <v>24763</v>
          </cell>
          <cell r="BX20">
            <v>45067</v>
          </cell>
          <cell r="BY20">
            <v>29848</v>
          </cell>
          <cell r="BZ20">
            <v>29848</v>
          </cell>
          <cell r="CA20">
            <v>172768</v>
          </cell>
          <cell r="CB20">
            <v>15223</v>
          </cell>
          <cell r="CC20">
            <v>11638</v>
          </cell>
          <cell r="CD20">
            <v>29451</v>
          </cell>
          <cell r="CE20">
            <v>16784</v>
          </cell>
          <cell r="CF20">
            <v>12261</v>
          </cell>
          <cell r="CG20">
            <v>24763</v>
          </cell>
        </row>
        <row r="21">
          <cell r="A21" t="str">
            <v>MA</v>
          </cell>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cell r="AG21">
            <v>0</v>
          </cell>
          <cell r="AO21">
            <v>0</v>
          </cell>
          <cell r="AP21">
            <v>3154.5</v>
          </cell>
          <cell r="AQ21">
            <v>3154.5</v>
          </cell>
          <cell r="AT21">
            <v>11525</v>
          </cell>
          <cell r="AU21">
            <v>3154.5</v>
          </cell>
          <cell r="AV21">
            <v>3154.5</v>
          </cell>
          <cell r="AW21">
            <v>2284.5</v>
          </cell>
          <cell r="AX21">
            <v>38755.050000000003</v>
          </cell>
          <cell r="AZ21">
            <v>11525</v>
          </cell>
          <cell r="BA21">
            <v>24426</v>
          </cell>
          <cell r="BB21">
            <v>31381</v>
          </cell>
          <cell r="BC21">
            <v>38755.050000000003</v>
          </cell>
          <cell r="BD21">
            <v>38755.050000000003</v>
          </cell>
          <cell r="BE21">
            <v>24058.5</v>
          </cell>
          <cell r="BM21">
            <v>46012</v>
          </cell>
          <cell r="BN21">
            <v>46559</v>
          </cell>
          <cell r="BO21">
            <v>38417</v>
          </cell>
          <cell r="BP21">
            <v>50095</v>
          </cell>
          <cell r="BQ21">
            <v>37229</v>
          </cell>
          <cell r="BR21">
            <v>46090.8</v>
          </cell>
          <cell r="BS21">
            <v>46090.8</v>
          </cell>
          <cell r="BU21">
            <v>0</v>
          </cell>
          <cell r="BV21">
            <v>46012</v>
          </cell>
          <cell r="BW21">
            <v>46559</v>
          </cell>
          <cell r="BX21">
            <v>38417</v>
          </cell>
          <cell r="BY21">
            <v>3154.5</v>
          </cell>
          <cell r="BZ21">
            <v>3154.5</v>
          </cell>
          <cell r="CA21">
            <v>46090.8</v>
          </cell>
          <cell r="CB21">
            <v>46090.8</v>
          </cell>
          <cell r="CC21">
            <v>11525</v>
          </cell>
          <cell r="CD21">
            <v>24426</v>
          </cell>
          <cell r="CE21">
            <v>31381</v>
          </cell>
          <cell r="CF21">
            <v>38755.050000000003</v>
          </cell>
          <cell r="CG21">
            <v>38755.050000000003</v>
          </cell>
        </row>
        <row r="22">
          <cell r="A22" t="str">
            <v>MG</v>
          </cell>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cell r="AE22">
            <v>13065</v>
          </cell>
          <cell r="AF22">
            <v>13065</v>
          </cell>
          <cell r="AG22">
            <v>27560</v>
          </cell>
          <cell r="AK22">
            <v>78313</v>
          </cell>
          <cell r="AL22">
            <v>93754</v>
          </cell>
          <cell r="AM22">
            <v>97562</v>
          </cell>
          <cell r="AN22">
            <v>111529</v>
          </cell>
          <cell r="AO22">
            <v>0</v>
          </cell>
          <cell r="AP22">
            <v>78313</v>
          </cell>
          <cell r="AQ22">
            <v>93754</v>
          </cell>
          <cell r="AR22">
            <v>97562</v>
          </cell>
          <cell r="AS22">
            <v>111529</v>
          </cell>
          <cell r="AT22">
            <v>107237</v>
          </cell>
          <cell r="AU22">
            <v>124768</v>
          </cell>
          <cell r="AV22">
            <v>124768</v>
          </cell>
          <cell r="AW22">
            <v>99748</v>
          </cell>
          <cell r="AX22">
            <v>127981</v>
          </cell>
          <cell r="AY22">
            <v>144143</v>
          </cell>
          <cell r="AZ22">
            <v>155754</v>
          </cell>
          <cell r="BA22">
            <v>179280</v>
          </cell>
          <cell r="BB22">
            <v>172218</v>
          </cell>
          <cell r="BC22">
            <v>213411</v>
          </cell>
          <cell r="BD22">
            <v>213411</v>
          </cell>
          <cell r="BE22">
            <v>172190</v>
          </cell>
          <cell r="BF22">
            <v>67971</v>
          </cell>
          <cell r="BG22">
            <v>56011</v>
          </cell>
          <cell r="BH22">
            <v>46758</v>
          </cell>
          <cell r="BI22">
            <v>65743</v>
          </cell>
          <cell r="BJ22">
            <v>64548</v>
          </cell>
          <cell r="BK22">
            <v>58192</v>
          </cell>
          <cell r="BL22">
            <v>58192</v>
          </cell>
          <cell r="BM22">
            <v>0</v>
          </cell>
          <cell r="BN22">
            <v>11222</v>
          </cell>
          <cell r="BO22">
            <v>13807</v>
          </cell>
          <cell r="BP22">
            <v>18203</v>
          </cell>
          <cell r="BQ22">
            <v>22369</v>
          </cell>
          <cell r="BR22">
            <v>15850</v>
          </cell>
          <cell r="BS22">
            <v>15850</v>
          </cell>
          <cell r="BT22">
            <v>99166</v>
          </cell>
          <cell r="BU22">
            <v>112932</v>
          </cell>
          <cell r="BV22">
            <v>114594</v>
          </cell>
          <cell r="BW22">
            <v>11222</v>
          </cell>
          <cell r="BX22">
            <v>13807</v>
          </cell>
          <cell r="BY22">
            <v>18203</v>
          </cell>
          <cell r="BZ22">
            <v>22369</v>
          </cell>
          <cell r="CA22">
            <v>15850</v>
          </cell>
          <cell r="CB22">
            <v>15850</v>
          </cell>
          <cell r="CC22">
            <v>21389</v>
          </cell>
          <cell r="CD22">
            <v>99166</v>
          </cell>
          <cell r="CE22">
            <v>112932</v>
          </cell>
          <cell r="CF22">
            <v>114594</v>
          </cell>
          <cell r="CG22">
            <v>130955</v>
          </cell>
        </row>
        <row r="23">
          <cell r="A23" t="str">
            <v>MN</v>
          </cell>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cell r="AG23">
            <v>0</v>
          </cell>
          <cell r="AO23">
            <v>0</v>
          </cell>
          <cell r="AW23">
            <v>0</v>
          </cell>
          <cell r="BE23">
            <v>0</v>
          </cell>
          <cell r="BM23">
            <v>21992</v>
          </cell>
          <cell r="BN23">
            <v>14020</v>
          </cell>
          <cell r="BO23">
            <v>17024</v>
          </cell>
          <cell r="BP23">
            <v>19906</v>
          </cell>
          <cell r="BQ23">
            <v>18696</v>
          </cell>
          <cell r="BR23">
            <v>27537</v>
          </cell>
          <cell r="BS23">
            <v>27537</v>
          </cell>
          <cell r="BU23">
            <v>0</v>
          </cell>
          <cell r="BV23">
            <v>21992</v>
          </cell>
          <cell r="BW23">
            <v>14020</v>
          </cell>
          <cell r="BX23">
            <v>17024</v>
          </cell>
          <cell r="BY23">
            <v>19906</v>
          </cell>
          <cell r="BZ23">
            <v>18696</v>
          </cell>
          <cell r="CA23">
            <v>27537</v>
          </cell>
          <cell r="CB23">
            <v>27537</v>
          </cell>
          <cell r="CC23">
            <v>23413</v>
          </cell>
        </row>
        <row r="24">
          <cell r="A24" t="str">
            <v>NA</v>
          </cell>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cell r="AG24">
            <v>0</v>
          </cell>
          <cell r="AN24">
            <v>7026</v>
          </cell>
          <cell r="AO24">
            <v>0</v>
          </cell>
          <cell r="AP24">
            <v>19670</v>
          </cell>
          <cell r="AQ24">
            <v>19670</v>
          </cell>
          <cell r="AS24">
            <v>7026</v>
          </cell>
          <cell r="AT24">
            <v>17742</v>
          </cell>
          <cell r="AU24">
            <v>1827</v>
          </cell>
          <cell r="AV24">
            <v>9713</v>
          </cell>
          <cell r="AW24">
            <v>9305</v>
          </cell>
          <cell r="AX24">
            <v>9305</v>
          </cell>
          <cell r="BA24">
            <v>1827</v>
          </cell>
          <cell r="BB24">
            <v>9713</v>
          </cell>
          <cell r="BC24">
            <v>9305</v>
          </cell>
          <cell r="BD24">
            <v>9305</v>
          </cell>
          <cell r="BE24">
            <v>10420.799999999999</v>
          </cell>
          <cell r="BM24">
            <v>24169</v>
          </cell>
          <cell r="BN24">
            <v>27123</v>
          </cell>
          <cell r="BO24">
            <v>27411</v>
          </cell>
          <cell r="BP24">
            <v>37725</v>
          </cell>
          <cell r="BQ24">
            <v>29760</v>
          </cell>
          <cell r="BR24">
            <v>37113</v>
          </cell>
          <cell r="BS24">
            <v>37113</v>
          </cell>
          <cell r="BU24">
            <v>0</v>
          </cell>
          <cell r="BV24">
            <v>24169</v>
          </cell>
          <cell r="BW24">
            <v>7026</v>
          </cell>
          <cell r="BX24">
            <v>17742</v>
          </cell>
          <cell r="BY24">
            <v>19670</v>
          </cell>
          <cell r="BZ24">
            <v>19670</v>
          </cell>
          <cell r="CA24">
            <v>37113</v>
          </cell>
          <cell r="CB24">
            <v>37113</v>
          </cell>
          <cell r="CC24">
            <v>33416.550000000003</v>
          </cell>
          <cell r="CD24">
            <v>1827</v>
          </cell>
          <cell r="CE24">
            <v>9713</v>
          </cell>
          <cell r="CF24">
            <v>9305</v>
          </cell>
          <cell r="CG24">
            <v>7026</v>
          </cell>
        </row>
        <row r="25">
          <cell r="A25" t="str">
            <v>NE</v>
          </cell>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cell r="AG25">
            <v>0</v>
          </cell>
          <cell r="AK25">
            <v>62235</v>
          </cell>
          <cell r="AL25">
            <v>67821</v>
          </cell>
          <cell r="AM25">
            <v>66130</v>
          </cell>
          <cell r="AN25">
            <v>70585</v>
          </cell>
          <cell r="AO25">
            <v>0</v>
          </cell>
          <cell r="AP25">
            <v>62235</v>
          </cell>
          <cell r="AQ25">
            <v>67821</v>
          </cell>
          <cell r="AR25">
            <v>66130</v>
          </cell>
          <cell r="AS25">
            <v>70585</v>
          </cell>
          <cell r="AT25">
            <v>55190</v>
          </cell>
          <cell r="AU25">
            <v>53367.75</v>
          </cell>
          <cell r="AV25">
            <v>53367.75</v>
          </cell>
          <cell r="AW25">
            <v>45124.2</v>
          </cell>
          <cell r="AX25">
            <v>37787</v>
          </cell>
          <cell r="AY25">
            <v>38934</v>
          </cell>
          <cell r="AZ25">
            <v>41888</v>
          </cell>
          <cell r="BA25">
            <v>37693</v>
          </cell>
          <cell r="BB25">
            <v>31491</v>
          </cell>
          <cell r="BC25">
            <v>28855.5</v>
          </cell>
          <cell r="BD25">
            <v>28855.5</v>
          </cell>
          <cell r="BE25">
            <v>31336.35</v>
          </cell>
          <cell r="BM25">
            <v>0</v>
          </cell>
          <cell r="BN25">
            <v>10900</v>
          </cell>
          <cell r="BO25">
            <v>10911</v>
          </cell>
          <cell r="BP25">
            <v>16722</v>
          </cell>
          <cell r="BQ25">
            <v>15313</v>
          </cell>
          <cell r="BR25">
            <v>20612.099999999999</v>
          </cell>
          <cell r="BS25">
            <v>20612.099999999999</v>
          </cell>
          <cell r="BT25">
            <v>62235</v>
          </cell>
          <cell r="BU25">
            <v>0</v>
          </cell>
          <cell r="BV25">
            <v>66130</v>
          </cell>
          <cell r="BW25">
            <v>10900</v>
          </cell>
          <cell r="BX25">
            <v>10911</v>
          </cell>
          <cell r="BY25">
            <v>16722</v>
          </cell>
          <cell r="BZ25">
            <v>15313</v>
          </cell>
          <cell r="CA25">
            <v>20612.099999999999</v>
          </cell>
          <cell r="CB25">
            <v>20612.099999999999</v>
          </cell>
          <cell r="CC25">
            <v>20728.8</v>
          </cell>
          <cell r="CD25">
            <v>62235</v>
          </cell>
          <cell r="CE25">
            <v>67821</v>
          </cell>
          <cell r="CF25">
            <v>66130</v>
          </cell>
          <cell r="CG25">
            <v>70585</v>
          </cell>
        </row>
        <row r="26">
          <cell r="A26" t="str">
            <v>RIO</v>
          </cell>
          <cell r="C26">
            <v>4334</v>
          </cell>
          <cell r="D26">
            <v>11315</v>
          </cell>
          <cell r="E26">
            <v>5298</v>
          </cell>
          <cell r="F26">
            <v>14887</v>
          </cell>
          <cell r="G26">
            <v>13614</v>
          </cell>
          <cell r="H26">
            <v>13614</v>
          </cell>
          <cell r="I26">
            <v>17111</v>
          </cell>
          <cell r="K26">
            <v>2051</v>
          </cell>
          <cell r="L26">
            <v>2051</v>
          </cell>
          <cell r="M26">
            <v>3216</v>
          </cell>
          <cell r="N26">
            <v>921</v>
          </cell>
          <cell r="Q26">
            <v>337</v>
          </cell>
          <cell r="R26">
            <v>44224</v>
          </cell>
          <cell r="S26">
            <v>337</v>
          </cell>
          <cell r="T26">
            <v>44224</v>
          </cell>
          <cell r="U26">
            <v>26826</v>
          </cell>
          <cell r="V26">
            <v>40348</v>
          </cell>
          <cell r="W26">
            <v>19773</v>
          </cell>
          <cell r="X26">
            <v>19773</v>
          </cell>
          <cell r="Y26">
            <v>20776</v>
          </cell>
          <cell r="Z26">
            <v>44397</v>
          </cell>
          <cell r="AA26">
            <v>33046</v>
          </cell>
          <cell r="AB26">
            <v>40671</v>
          </cell>
          <cell r="AC26">
            <v>60129</v>
          </cell>
          <cell r="AD26">
            <v>45520</v>
          </cell>
          <cell r="AE26">
            <v>37561.699999999997</v>
          </cell>
          <cell r="AF26">
            <v>37561.699999999997</v>
          </cell>
          <cell r="AG26">
            <v>50583</v>
          </cell>
          <cell r="AH26">
            <v>6275</v>
          </cell>
          <cell r="AI26">
            <v>5751</v>
          </cell>
          <cell r="AJ26">
            <v>7575</v>
          </cell>
          <cell r="AK26">
            <v>7606</v>
          </cell>
          <cell r="AL26">
            <v>6813</v>
          </cell>
          <cell r="AM26">
            <v>4275.25</v>
          </cell>
          <cell r="AN26">
            <v>4275.25</v>
          </cell>
          <cell r="AO26">
            <v>4637</v>
          </cell>
          <cell r="AP26">
            <v>98872</v>
          </cell>
          <cell r="AQ26">
            <v>96692</v>
          </cell>
          <cell r="AR26">
            <v>128539</v>
          </cell>
          <cell r="AS26">
            <v>53922</v>
          </cell>
          <cell r="AT26">
            <v>116720</v>
          </cell>
          <cell r="AU26">
            <v>56580.3</v>
          </cell>
          <cell r="AV26">
            <v>56580.3</v>
          </cell>
          <cell r="AW26">
            <v>76054</v>
          </cell>
          <cell r="AX26">
            <v>383015</v>
          </cell>
          <cell r="AY26">
            <v>402954</v>
          </cell>
          <cell r="AZ26">
            <v>366036</v>
          </cell>
          <cell r="BA26">
            <v>487085</v>
          </cell>
          <cell r="BB26">
            <v>511963</v>
          </cell>
          <cell r="BC26">
            <v>610588</v>
          </cell>
          <cell r="BD26">
            <v>610588</v>
          </cell>
          <cell r="BE26">
            <v>508021</v>
          </cell>
          <cell r="BF26">
            <v>6522</v>
          </cell>
          <cell r="BG26">
            <v>16309</v>
          </cell>
          <cell r="BH26">
            <v>23535</v>
          </cell>
          <cell r="BI26">
            <v>27088</v>
          </cell>
          <cell r="BJ26">
            <v>18918</v>
          </cell>
          <cell r="BK26">
            <v>13582</v>
          </cell>
          <cell r="BL26">
            <v>13582</v>
          </cell>
          <cell r="BM26">
            <v>15706</v>
          </cell>
          <cell r="BN26">
            <v>4671</v>
          </cell>
          <cell r="BO26">
            <v>57590</v>
          </cell>
          <cell r="BP26">
            <v>35340</v>
          </cell>
          <cell r="BQ26">
            <v>56156</v>
          </cell>
          <cell r="BR26">
            <v>33387</v>
          </cell>
          <cell r="BS26">
            <v>33387</v>
          </cell>
          <cell r="BT26">
            <v>149544</v>
          </cell>
          <cell r="BU26">
            <v>135489</v>
          </cell>
          <cell r="BV26">
            <v>176785</v>
          </cell>
          <cell r="BW26">
            <v>4671</v>
          </cell>
          <cell r="BX26">
            <v>57590</v>
          </cell>
          <cell r="BY26">
            <v>35340</v>
          </cell>
          <cell r="BZ26">
            <v>56156</v>
          </cell>
          <cell r="CA26">
            <v>33387</v>
          </cell>
          <cell r="CB26">
            <v>33387</v>
          </cell>
          <cell r="CC26">
            <v>45755</v>
          </cell>
          <cell r="CD26">
            <v>149544</v>
          </cell>
          <cell r="CE26">
            <v>135489</v>
          </cell>
          <cell r="CF26">
            <v>176785</v>
          </cell>
          <cell r="CG26">
            <v>121657</v>
          </cell>
        </row>
        <row r="27">
          <cell r="A27" t="str">
            <v>SC</v>
          </cell>
          <cell r="B27">
            <v>5647</v>
          </cell>
          <cell r="C27">
            <v>14235</v>
          </cell>
          <cell r="D27">
            <v>10542</v>
          </cell>
          <cell r="E27">
            <v>15998</v>
          </cell>
          <cell r="F27">
            <v>16866</v>
          </cell>
          <cell r="G27">
            <v>16884</v>
          </cell>
          <cell r="H27">
            <v>16884</v>
          </cell>
          <cell r="I27">
            <v>14724</v>
          </cell>
          <cell r="Q27">
            <v>0</v>
          </cell>
          <cell r="Y27">
            <v>0</v>
          </cell>
          <cell r="AG27">
            <v>0</v>
          </cell>
          <cell r="AK27">
            <v>23846</v>
          </cell>
          <cell r="AL27">
            <v>25223</v>
          </cell>
          <cell r="AM27">
            <v>40136</v>
          </cell>
          <cell r="AN27">
            <v>40795</v>
          </cell>
          <cell r="AO27">
            <v>0</v>
          </cell>
          <cell r="AP27">
            <v>23846</v>
          </cell>
          <cell r="AQ27">
            <v>25223</v>
          </cell>
          <cell r="AR27">
            <v>40136</v>
          </cell>
          <cell r="AS27">
            <v>40795</v>
          </cell>
          <cell r="AT27">
            <v>44779</v>
          </cell>
          <cell r="AU27">
            <v>55292</v>
          </cell>
          <cell r="AV27">
            <v>55292</v>
          </cell>
          <cell r="AW27">
            <v>44848</v>
          </cell>
          <cell r="AX27">
            <v>61704</v>
          </cell>
          <cell r="AY27">
            <v>73439</v>
          </cell>
          <cell r="AZ27">
            <v>88306</v>
          </cell>
          <cell r="BA27">
            <v>90991</v>
          </cell>
          <cell r="BB27">
            <v>94122</v>
          </cell>
          <cell r="BC27">
            <v>145491</v>
          </cell>
          <cell r="BD27">
            <v>145491</v>
          </cell>
          <cell r="BE27">
            <v>95380</v>
          </cell>
          <cell r="BM27">
            <v>5647</v>
          </cell>
          <cell r="BN27">
            <v>14235</v>
          </cell>
          <cell r="BO27">
            <v>10542</v>
          </cell>
          <cell r="BP27">
            <v>15998</v>
          </cell>
          <cell r="BQ27">
            <v>16866</v>
          </cell>
          <cell r="BR27">
            <v>16884</v>
          </cell>
          <cell r="BS27">
            <v>16884</v>
          </cell>
          <cell r="BT27">
            <v>23846</v>
          </cell>
          <cell r="BU27">
            <v>0</v>
          </cell>
          <cell r="BV27">
            <v>5647</v>
          </cell>
          <cell r="BW27">
            <v>14235</v>
          </cell>
          <cell r="BX27">
            <v>10542</v>
          </cell>
          <cell r="BY27">
            <v>15998</v>
          </cell>
          <cell r="BZ27">
            <v>16866</v>
          </cell>
          <cell r="CA27">
            <v>16884</v>
          </cell>
          <cell r="CB27">
            <v>16884</v>
          </cell>
          <cell r="CC27">
            <v>14724</v>
          </cell>
          <cell r="CD27">
            <v>23846</v>
          </cell>
          <cell r="CE27">
            <v>25223</v>
          </cell>
          <cell r="CF27">
            <v>40136</v>
          </cell>
          <cell r="CG27">
            <v>40795</v>
          </cell>
        </row>
        <row r="28">
          <cell r="A28" t="str">
            <v>TE</v>
          </cell>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cell r="AG28">
            <v>0</v>
          </cell>
          <cell r="AM28">
            <v>2092</v>
          </cell>
          <cell r="AN28">
            <v>13349</v>
          </cell>
          <cell r="AO28">
            <v>0</v>
          </cell>
          <cell r="AP28">
            <v>24300</v>
          </cell>
          <cell r="AQ28">
            <v>24300</v>
          </cell>
          <cell r="AR28">
            <v>2092</v>
          </cell>
          <cell r="AS28">
            <v>13349</v>
          </cell>
          <cell r="AT28">
            <v>2360</v>
          </cell>
          <cell r="AU28">
            <v>10976</v>
          </cell>
          <cell r="AV28">
            <v>15770</v>
          </cell>
          <cell r="AW28">
            <v>6688</v>
          </cell>
          <cell r="AX28">
            <v>6688</v>
          </cell>
          <cell r="AZ28">
            <v>2360</v>
          </cell>
          <cell r="BA28">
            <v>10976</v>
          </cell>
          <cell r="BB28">
            <v>15770</v>
          </cell>
          <cell r="BC28">
            <v>6688</v>
          </cell>
          <cell r="BD28">
            <v>6688</v>
          </cell>
          <cell r="BE28">
            <v>0</v>
          </cell>
          <cell r="BM28">
            <v>65391</v>
          </cell>
          <cell r="BN28">
            <v>85419</v>
          </cell>
          <cell r="BO28">
            <v>70997</v>
          </cell>
          <cell r="BP28">
            <v>74835</v>
          </cell>
          <cell r="BQ28">
            <v>58790</v>
          </cell>
          <cell r="BR28">
            <v>110823</v>
          </cell>
          <cell r="BS28">
            <v>110823</v>
          </cell>
          <cell r="BU28">
            <v>0</v>
          </cell>
          <cell r="BV28">
            <v>2092</v>
          </cell>
          <cell r="BW28">
            <v>13349</v>
          </cell>
          <cell r="BX28">
            <v>18352</v>
          </cell>
          <cell r="BY28">
            <v>24300</v>
          </cell>
          <cell r="BZ28">
            <v>24300</v>
          </cell>
          <cell r="CA28">
            <v>110823</v>
          </cell>
          <cell r="CB28">
            <v>110823</v>
          </cell>
          <cell r="CC28">
            <v>2360</v>
          </cell>
          <cell r="CD28">
            <v>10976</v>
          </cell>
          <cell r="CE28">
            <v>15770</v>
          </cell>
          <cell r="CF28">
            <v>2092</v>
          </cell>
          <cell r="CG28">
            <v>13349</v>
          </cell>
        </row>
        <row r="29">
          <cell r="A29" t="str">
            <v>AmBev</v>
          </cell>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cell r="AE29">
            <v>26294</v>
          </cell>
          <cell r="AF29">
            <v>32549</v>
          </cell>
          <cell r="AG29">
            <v>50089.64</v>
          </cell>
          <cell r="AH29">
            <v>53554</v>
          </cell>
          <cell r="AI29">
            <v>58715.93</v>
          </cell>
          <cell r="AJ29">
            <v>58715.93</v>
          </cell>
          <cell r="AK29">
            <v>1065358.8476</v>
          </cell>
          <cell r="AL29">
            <v>1048646.8</v>
          </cell>
          <cell r="AM29">
            <v>1226267.5078400001</v>
          </cell>
          <cell r="AN29">
            <v>1322065.0374400001</v>
          </cell>
          <cell r="AO29">
            <v>1453388.6316800001</v>
          </cell>
          <cell r="AP29">
            <v>1508952.1816800002</v>
          </cell>
          <cell r="AQ29">
            <v>1508952.1816800002</v>
          </cell>
          <cell r="AR29">
            <v>1273682</v>
          </cell>
          <cell r="AS29">
            <v>1357174</v>
          </cell>
          <cell r="AT29">
            <v>1500353</v>
          </cell>
          <cell r="AU29">
            <v>1833110.5</v>
          </cell>
          <cell r="AV29">
            <v>1883250.1</v>
          </cell>
          <cell r="AW29">
            <v>2211310.4249999998</v>
          </cell>
          <cell r="AX29">
            <v>2211310.4249999998</v>
          </cell>
          <cell r="AY29">
            <v>51469</v>
          </cell>
          <cell r="AZ29">
            <v>56889</v>
          </cell>
          <cell r="BA29">
            <v>66797</v>
          </cell>
          <cell r="BB29">
            <v>109680</v>
          </cell>
          <cell r="BC29">
            <v>89664</v>
          </cell>
          <cell r="BD29">
            <v>46246</v>
          </cell>
          <cell r="BE29">
            <v>46246</v>
          </cell>
          <cell r="BF29">
            <v>624812</v>
          </cell>
          <cell r="BG29">
            <v>638545</v>
          </cell>
          <cell r="BH29">
            <v>708818</v>
          </cell>
          <cell r="BI29">
            <v>972663.64</v>
          </cell>
          <cell r="BJ29">
            <v>1014510.95</v>
          </cell>
          <cell r="BK29">
            <v>1088879.4494</v>
          </cell>
          <cell r="BL29">
            <v>1088879.4494</v>
          </cell>
          <cell r="BM29">
            <v>703020</v>
          </cell>
          <cell r="BN29">
            <v>815906</v>
          </cell>
          <cell r="BO29">
            <v>814035</v>
          </cell>
          <cell r="BP29">
            <v>962498.2</v>
          </cell>
          <cell r="BQ29">
            <v>957289.08000000007</v>
          </cell>
          <cell r="BR29">
            <v>1062259.0732</v>
          </cell>
          <cell r="BS29">
            <v>1062259.0732</v>
          </cell>
          <cell r="BT29">
            <v>1341041.63424</v>
          </cell>
          <cell r="BU29">
            <v>1386793.5788</v>
          </cell>
          <cell r="BV29">
            <v>1584432.1524799999</v>
          </cell>
          <cell r="BW29">
            <v>1754711.9233599999</v>
          </cell>
          <cell r="BX29">
            <v>1894483.0236</v>
          </cell>
          <cell r="BY29">
            <v>1992732.669</v>
          </cell>
          <cell r="BZ29">
            <v>1992732.669</v>
          </cell>
          <cell r="CA29">
            <v>1949963</v>
          </cell>
          <cell r="CB29">
            <v>2052608</v>
          </cell>
          <cell r="CC29">
            <v>2275968</v>
          </cell>
          <cell r="CD29">
            <v>2915454.14</v>
          </cell>
          <cell r="CE29">
            <v>2987425.05</v>
          </cell>
          <cell r="CF29">
            <v>3346435.8744000001</v>
          </cell>
          <cell r="CG29">
            <v>3346435.8744000001</v>
          </cell>
        </row>
      </sheetData>
      <sheetData sheetId="1">
        <row r="1">
          <cell r="A1" t="str">
            <v>Unidades</v>
          </cell>
        </row>
        <row r="3">
          <cell r="B3" t="str">
            <v>Período</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Jul/00</v>
          </cell>
          <cell r="C4">
            <v>9.9999999999999998E-17</v>
          </cell>
          <cell r="D4">
            <v>1.2050000000000001</v>
          </cell>
          <cell r="E4">
            <v>10.94</v>
          </cell>
          <cell r="F4">
            <v>100</v>
          </cell>
          <cell r="G4">
            <v>9.9999999999999998E-17</v>
          </cell>
          <cell r="H4">
            <v>9.9999999999999998E-17</v>
          </cell>
          <cell r="I4" t="str">
            <v>Antarctica</v>
          </cell>
          <cell r="J4">
            <v>9.9999999999999998E-17</v>
          </cell>
          <cell r="K4">
            <v>3.2025000000000001</v>
          </cell>
          <cell r="L4">
            <v>9.9999999999999998E-17</v>
          </cell>
          <cell r="M4">
            <v>7.0000000000000007E-2</v>
          </cell>
          <cell r="N4">
            <v>12.583333333333334</v>
          </cell>
          <cell r="O4">
            <v>31.552916666666665</v>
          </cell>
          <cell r="P4">
            <v>13.975999999999999</v>
          </cell>
          <cell r="Q4">
            <v>9.9999999999999998E-17</v>
          </cell>
          <cell r="R4">
            <v>81.14</v>
          </cell>
          <cell r="S4">
            <v>93.75</v>
          </cell>
          <cell r="T4">
            <v>0.85250000000000004</v>
          </cell>
          <cell r="U4">
            <v>9.9999999999999998E-17</v>
          </cell>
          <cell r="W4">
            <v>9.9999999999999998E-17</v>
          </cell>
          <cell r="X4">
            <v>52.037999999999997</v>
          </cell>
          <cell r="AA4">
            <v>1.9357142857142857</v>
          </cell>
          <cell r="AB4">
            <v>11.27</v>
          </cell>
          <cell r="AC4">
            <v>72.12</v>
          </cell>
          <cell r="AD4">
            <v>21.158085403726712</v>
          </cell>
        </row>
        <row r="5">
          <cell r="B5" t="str">
            <v>Ago/00</v>
          </cell>
          <cell r="C5">
            <v>0.19720000000000001</v>
          </cell>
          <cell r="D5">
            <v>9.9999999999999998E-17</v>
          </cell>
          <cell r="E5">
            <v>6.3787173231090977</v>
          </cell>
          <cell r="F5">
            <v>2.42</v>
          </cell>
          <cell r="G5">
            <v>9.9999999999999998E-17</v>
          </cell>
          <cell r="H5">
            <v>9.9999999999999998E-17</v>
          </cell>
          <cell r="I5" t="str">
            <v>Todos</v>
          </cell>
          <cell r="J5">
            <v>9.9999999999999998E-17</v>
          </cell>
          <cell r="K5">
            <v>0.71816410256410257</v>
          </cell>
          <cell r="L5">
            <v>9.9999999999999998E-17</v>
          </cell>
          <cell r="M5">
            <v>0.1386148409893993</v>
          </cell>
          <cell r="N5">
            <v>17</v>
          </cell>
          <cell r="O5">
            <v>75.16</v>
          </cell>
          <cell r="P5">
            <v>8.2448806941431663</v>
          </cell>
          <cell r="Q5">
            <v>9.9999999999999998E-17</v>
          </cell>
          <cell r="R5">
            <v>84.890467032967024</v>
          </cell>
          <cell r="S5">
            <v>9.9999999999999998E-17</v>
          </cell>
          <cell r="T5">
            <v>2.5614179412980569</v>
          </cell>
          <cell r="U5">
            <v>68.47348837209303</v>
          </cell>
          <cell r="V5">
            <v>86.564999999999998</v>
          </cell>
          <cell r="W5">
            <v>9.9999999999999998E-17</v>
          </cell>
          <cell r="X5">
            <v>96.654944237918215</v>
          </cell>
          <cell r="Z5">
            <v>41.813304093567247</v>
          </cell>
          <cell r="AA5">
            <v>1.1768459837877669</v>
          </cell>
          <cell r="AB5">
            <v>3.13</v>
          </cell>
          <cell r="AC5">
            <v>55.277004219409271</v>
          </cell>
          <cell r="AD5">
            <v>22.032001953673852</v>
          </cell>
        </row>
        <row r="6">
          <cell r="B6" t="str">
            <v>Set/00</v>
          </cell>
          <cell r="C6">
            <v>9.9999999999999998E-17</v>
          </cell>
          <cell r="D6">
            <v>9.9999999999999998E-17</v>
          </cell>
          <cell r="E6">
            <v>9.9999999999999998E-17</v>
          </cell>
          <cell r="F6">
            <v>9.9999999999999998E-17</v>
          </cell>
          <cell r="G6">
            <v>9.9999999999999998E-17</v>
          </cell>
          <cell r="H6">
            <v>2.1592730844793713</v>
          </cell>
          <cell r="I6">
            <v>65.45</v>
          </cell>
          <cell r="J6">
            <v>9.9999999999999998E-17</v>
          </cell>
          <cell r="K6">
            <v>1.3919304347826087</v>
          </cell>
          <cell r="M6">
            <v>32.193811074918564</v>
          </cell>
          <cell r="N6">
            <v>9.9999999999999998E-17</v>
          </cell>
          <cell r="O6">
            <v>84.97</v>
          </cell>
          <cell r="P6">
            <v>50</v>
          </cell>
          <cell r="Q6">
            <v>9.9999999999999998E-17</v>
          </cell>
          <cell r="R6">
            <v>79.084183006535937</v>
          </cell>
          <cell r="S6">
            <v>0.68247440273037541</v>
          </cell>
          <cell r="T6">
            <v>3.6753153724247225</v>
          </cell>
          <cell r="V6">
            <v>92.19</v>
          </cell>
          <cell r="W6">
            <v>9.9999999999999998E-17</v>
          </cell>
          <cell r="X6">
            <v>99.378881987577643</v>
          </cell>
          <cell r="Y6">
            <v>82.143142857142863</v>
          </cell>
          <cell r="Z6">
            <v>35.88111111111111</v>
          </cell>
          <cell r="AA6">
            <v>0.80300802964793061</v>
          </cell>
          <cell r="AB6">
            <v>10.96</v>
          </cell>
          <cell r="AC6">
            <v>64.49860000000001</v>
          </cell>
          <cell r="AD6">
            <v>28.218469254454043</v>
          </cell>
        </row>
        <row r="7">
          <cell r="B7" t="str">
            <v>Out/00</v>
          </cell>
          <cell r="C7">
            <v>9.9999999999999998E-17</v>
          </cell>
          <cell r="D7">
            <v>0.56255597014925363</v>
          </cell>
          <cell r="E7">
            <v>0.56685685685685683</v>
          </cell>
          <cell r="F7">
            <v>9.9999999999999998E-17</v>
          </cell>
          <cell r="G7">
            <v>9.9999999999999998E-17</v>
          </cell>
          <cell r="H7">
            <v>5.9899769585253457</v>
          </cell>
          <cell r="I7">
            <v>83.98</v>
          </cell>
          <cell r="J7">
            <v>9.9999999999999998E-17</v>
          </cell>
          <cell r="K7">
            <v>8.1880064829821714E-2</v>
          </cell>
          <cell r="L7">
            <v>1.6386885245901639</v>
          </cell>
          <cell r="M7">
            <v>27.88045380875203</v>
          </cell>
          <cell r="N7">
            <v>8.0604676616915434</v>
          </cell>
          <cell r="O7">
            <v>81.06</v>
          </cell>
          <cell r="P7">
            <v>77.8</v>
          </cell>
          <cell r="Q7">
            <v>0.2265625</v>
          </cell>
          <cell r="R7">
            <v>60.376462264150952</v>
          </cell>
          <cell r="S7">
            <v>2.0759851851851852</v>
          </cell>
          <cell r="T7">
            <v>1.9692238633072692</v>
          </cell>
          <cell r="U7">
            <v>9.6080259740259741</v>
          </cell>
          <cell r="V7">
            <v>87.421017964071865</v>
          </cell>
          <cell r="W7">
            <v>9.9999999999999998E-17</v>
          </cell>
          <cell r="X7">
            <v>96.584857685009496</v>
          </cell>
          <cell r="Y7">
            <v>70.154136125654446</v>
          </cell>
          <cell r="AA7">
            <v>9.9999999999999998E-17</v>
          </cell>
          <cell r="AB7">
            <v>6.42</v>
          </cell>
          <cell r="AC7">
            <v>54.712670157068061</v>
          </cell>
          <cell r="AD7">
            <v>26.044993137071852</v>
          </cell>
        </row>
        <row r="8">
          <cell r="B8" t="str">
            <v>Nov/00</v>
          </cell>
          <cell r="C8">
            <v>0.40451871657754007</v>
          </cell>
          <cell r="D8">
            <v>0.44600000000000001</v>
          </cell>
          <cell r="E8">
            <v>0.99727303988995863</v>
          </cell>
          <cell r="F8">
            <v>9.9999999999999998E-17</v>
          </cell>
          <cell r="G8">
            <v>9.9999999999999998E-17</v>
          </cell>
          <cell r="H8">
            <v>2.6525060240963856</v>
          </cell>
          <cell r="I8">
            <v>85.79</v>
          </cell>
          <cell r="J8">
            <v>9.9999999999999998E-17</v>
          </cell>
          <cell r="K8">
            <v>7.1672597864768692E-2</v>
          </cell>
          <cell r="L8">
            <v>9.9999999999999998E-17</v>
          </cell>
          <cell r="M8">
            <v>27.92078003120125</v>
          </cell>
          <cell r="N8">
            <v>19.266808510638299</v>
          </cell>
          <cell r="O8">
            <v>78.19</v>
          </cell>
          <cell r="P8">
            <v>8.7777777777777774E-2</v>
          </cell>
          <cell r="Q8">
            <v>0.80275523851983954</v>
          </cell>
          <cell r="R8">
            <v>55.608780487804871</v>
          </cell>
          <cell r="S8">
            <v>1.4287619047619047</v>
          </cell>
          <cell r="T8">
            <v>2.4932877715401511E-2</v>
          </cell>
          <cell r="U8">
            <v>2.0795426195426194</v>
          </cell>
          <cell r="V8">
            <v>87.267877984084876</v>
          </cell>
          <cell r="W8">
            <v>8.1175536139793489E-2</v>
          </cell>
          <cell r="X8">
            <v>62.188848368522073</v>
          </cell>
          <cell r="Y8">
            <v>41.263640776699027</v>
          </cell>
          <cell r="Z8">
            <v>72.619949916527531</v>
          </cell>
          <cell r="AA8">
            <v>0.29770442930153329</v>
          </cell>
          <cell r="AB8">
            <v>3.59</v>
          </cell>
          <cell r="AC8">
            <v>47.233787234042545</v>
          </cell>
          <cell r="AD8">
            <v>21.863522002655856</v>
          </cell>
        </row>
        <row r="9">
          <cell r="B9" t="str">
            <v>Dez/00</v>
          </cell>
          <cell r="C9">
            <v>1.1599999999999999</v>
          </cell>
          <cell r="D9">
            <v>9.9999999999999998E-17</v>
          </cell>
          <cell r="E9">
            <v>0.27278062094848177</v>
          </cell>
          <cell r="F9">
            <v>9.9999999999999998E-17</v>
          </cell>
          <cell r="G9">
            <v>8</v>
          </cell>
          <cell r="H9">
            <v>0.20068548387096777</v>
          </cell>
          <cell r="I9">
            <v>43.696381260096928</v>
          </cell>
          <cell r="J9">
            <v>9.9999999999999998E-17</v>
          </cell>
          <cell r="K9">
            <v>9.9999999999999998E-17</v>
          </cell>
          <cell r="M9">
            <v>36.398941860465115</v>
          </cell>
          <cell r="N9">
            <v>10.048498845265589</v>
          </cell>
          <cell r="O9">
            <v>76.61</v>
          </cell>
          <cell r="P9">
            <v>0.17487489214840377</v>
          </cell>
          <cell r="Q9">
            <v>9.9999999999999998E-17</v>
          </cell>
          <cell r="R9">
            <v>53.089613899613894</v>
          </cell>
          <cell r="S9">
            <v>4.4699868593955321</v>
          </cell>
          <cell r="T9">
            <v>0.33445247359644248</v>
          </cell>
          <cell r="U9">
            <v>0.84753820033955862</v>
          </cell>
          <cell r="V9">
            <v>46.923689320388348</v>
          </cell>
          <cell r="W9">
            <v>9.9999999999999998E-17</v>
          </cell>
          <cell r="X9">
            <v>43.945224489795919</v>
          </cell>
          <cell r="Y9">
            <v>3.5752380952380953</v>
          </cell>
          <cell r="Z9">
            <v>58.366483825597747</v>
          </cell>
          <cell r="AA9">
            <v>0.21190880169671264</v>
          </cell>
          <cell r="AB9">
            <v>0.84</v>
          </cell>
          <cell r="AC9">
            <v>33.228308157099697</v>
          </cell>
          <cell r="AD9">
            <v>16.575784283422294</v>
          </cell>
        </row>
        <row r="10">
          <cell r="B10" t="str">
            <v>Jan/01</v>
          </cell>
          <cell r="C10">
            <v>9.9999999999999998E-17</v>
          </cell>
          <cell r="D10">
            <v>9.9999999999999998E-17</v>
          </cell>
          <cell r="E10">
            <v>1.3299697519661222</v>
          </cell>
          <cell r="F10">
            <v>9.9999999999999998E-17</v>
          </cell>
          <cell r="G10">
            <v>9.9999999999999998E-17</v>
          </cell>
          <cell r="H10">
            <v>9.9999999999999998E-17</v>
          </cell>
          <cell r="I10">
            <v>39.551684684684687</v>
          </cell>
          <cell r="J10">
            <v>9.9999999999999998E-17</v>
          </cell>
          <cell r="K10">
            <v>9.9999999999999998E-17</v>
          </cell>
          <cell r="L10">
            <v>9.9999999999999998E-17</v>
          </cell>
          <cell r="M10">
            <v>39.150747330960854</v>
          </cell>
          <cell r="N10">
            <v>2.8383971631205673</v>
          </cell>
          <cell r="O10">
            <v>75.84</v>
          </cell>
          <cell r="P10">
            <v>9.9999999999999998E-17</v>
          </cell>
          <cell r="Q10">
            <v>6.9757543231961838</v>
          </cell>
          <cell r="R10">
            <v>32.962950617283951</v>
          </cell>
          <cell r="S10">
            <v>1.051060606060606</v>
          </cell>
          <cell r="T10">
            <v>0.73210726846424401</v>
          </cell>
          <cell r="U10">
            <v>9.9999999999999998E-17</v>
          </cell>
          <cell r="V10">
            <v>35.14</v>
          </cell>
          <cell r="W10">
            <v>9.9999999999999998E-17</v>
          </cell>
          <cell r="X10">
            <v>85.811515151515152</v>
          </cell>
          <cell r="Y10">
            <v>9.9999999999999998E-17</v>
          </cell>
          <cell r="Z10">
            <v>88.35208791208791</v>
          </cell>
          <cell r="AA10">
            <v>0.44385904386397235</v>
          </cell>
          <cell r="AB10">
            <v>0.93457943925233666</v>
          </cell>
          <cell r="AC10">
            <v>10.253457627118644</v>
          </cell>
          <cell r="AD10">
            <v>6.822180614480752</v>
          </cell>
        </row>
        <row r="11">
          <cell r="B11" t="str">
            <v>Fev/01</v>
          </cell>
          <cell r="C11">
            <v>9.9999999999999998E-17</v>
          </cell>
          <cell r="D11">
            <v>9.9999999999999998E-17</v>
          </cell>
          <cell r="E11">
            <v>0.71335857461024499</v>
          </cell>
          <cell r="F11">
            <v>9.9999999999999998E-17</v>
          </cell>
          <cell r="G11">
            <v>9.9999999999999998E-17</v>
          </cell>
          <cell r="H11">
            <v>9.9999999999999998E-17</v>
          </cell>
          <cell r="I11">
            <v>53.476415929203533</v>
          </cell>
          <cell r="J11">
            <v>0.56869565217391305</v>
          </cell>
          <cell r="K11">
            <v>1.1063434903047089</v>
          </cell>
          <cell r="L11">
            <v>9.9999999999999998E-17</v>
          </cell>
          <cell r="M11">
            <v>9.9999999999999998E-17</v>
          </cell>
          <cell r="N11">
            <v>2.7579655172413791</v>
          </cell>
          <cell r="O11">
            <v>16.48</v>
          </cell>
          <cell r="P11">
            <v>9.9999999999999998E-17</v>
          </cell>
          <cell r="Q11">
            <v>6.6525078651685394</v>
          </cell>
          <cell r="R11">
            <v>21.777980922098571</v>
          </cell>
          <cell r="S11">
            <v>6.9783852364475214</v>
          </cell>
          <cell r="T11">
            <v>1.2662726176115802</v>
          </cell>
          <cell r="U11">
            <v>9.9999999999999998E-17</v>
          </cell>
          <cell r="V11">
            <v>31.51</v>
          </cell>
          <cell r="W11">
            <v>9.9999999999999998E-17</v>
          </cell>
          <cell r="X11">
            <v>93.98102654867256</v>
          </cell>
          <cell r="Y11">
            <v>9.9999999999999998E-17</v>
          </cell>
          <cell r="Z11">
            <v>53.9275732708089</v>
          </cell>
          <cell r="AA11">
            <v>0.27621945597049324</v>
          </cell>
          <cell r="AB11">
            <v>0.67114093959731547</v>
          </cell>
          <cell r="AD11">
            <v>5.4732628657750828</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4">
          <cell r="B24" t="str">
            <v>Período</v>
          </cell>
          <cell r="C24" t="str">
            <v>ACN</v>
          </cell>
          <cell r="D24" t="str">
            <v>ACS</v>
          </cell>
          <cell r="E24" t="str">
            <v>AG</v>
          </cell>
          <cell r="F24" t="str">
            <v>AQ</v>
          </cell>
          <cell r="G24" t="str">
            <v>BR</v>
          </cell>
          <cell r="H24" t="str">
            <v>CACN</v>
          </cell>
          <cell r="I24" t="str">
            <v>CAM</v>
          </cell>
          <cell r="J24" t="str">
            <v>CCBA</v>
          </cell>
          <cell r="K24" t="str">
            <v>CE</v>
          </cell>
          <cell r="L24" t="str">
            <v>CUI</v>
          </cell>
          <cell r="M24" t="str">
            <v>CW</v>
          </cell>
          <cell r="N24" t="str">
            <v>EQ</v>
          </cell>
          <cell r="O24" t="str">
            <v>ES</v>
          </cell>
          <cell r="P24" t="str">
            <v>GO</v>
          </cell>
          <cell r="Q24" t="str">
            <v>GU</v>
          </cell>
          <cell r="R24" t="str">
            <v>JAC</v>
          </cell>
          <cell r="S24" t="str">
            <v>JAG</v>
          </cell>
          <cell r="T24" t="str">
            <v>JC</v>
          </cell>
          <cell r="U24" t="str">
            <v>JP</v>
          </cell>
          <cell r="V24" t="str">
            <v>MA</v>
          </cell>
          <cell r="W24" t="str">
            <v>MG</v>
          </cell>
          <cell r="X24" t="str">
            <v>MN</v>
          </cell>
          <cell r="Y24" t="str">
            <v>NA</v>
          </cell>
          <cell r="Z24" t="str">
            <v>NE</v>
          </cell>
          <cell r="AA24" t="str">
            <v>RIO</v>
          </cell>
          <cell r="AB24" t="str">
            <v>SC</v>
          </cell>
          <cell r="AC24" t="str">
            <v>TE</v>
          </cell>
          <cell r="AD24" t="str">
            <v>AmBev</v>
          </cell>
        </row>
        <row r="25">
          <cell r="B25" t="str">
            <v>Jul/00</v>
          </cell>
          <cell r="C25">
            <v>3.7033333333333331</v>
          </cell>
          <cell r="D25">
            <v>0.625</v>
          </cell>
          <cell r="E25">
            <v>20.149999999999999</v>
          </cell>
          <cell r="F25">
            <v>9.9999999999999998E-17</v>
          </cell>
          <cell r="G25">
            <v>9.9999999999999998E-17</v>
          </cell>
          <cell r="H25">
            <v>9.9999999999999998E-17</v>
          </cell>
          <cell r="J25">
            <v>9.9999999999999998E-17</v>
          </cell>
          <cell r="K25">
            <v>2.5099999999999998</v>
          </cell>
          <cell r="L25">
            <v>9.9999999999999998E-17</v>
          </cell>
          <cell r="M25">
            <v>13.335000000000001</v>
          </cell>
          <cell r="N25">
            <v>29.326666666666668</v>
          </cell>
          <cell r="O25">
            <v>98.81</v>
          </cell>
          <cell r="P25">
            <v>9.9999999999999998E-17</v>
          </cell>
          <cell r="Q25">
            <v>0.26285714285714284</v>
          </cell>
          <cell r="R25">
            <v>11.357142857142856</v>
          </cell>
          <cell r="S25">
            <v>9.9999999999999998E-17</v>
          </cell>
          <cell r="T25">
            <v>0.97818181818181815</v>
          </cell>
          <cell r="U25">
            <v>1.5166666666666666</v>
          </cell>
          <cell r="V25">
            <v>0.77</v>
          </cell>
          <cell r="W25">
            <v>22.9725</v>
          </cell>
          <cell r="AA25">
            <v>0.72888888888888892</v>
          </cell>
          <cell r="AB25">
            <v>2.63</v>
          </cell>
          <cell r="AC25">
            <v>9.9999999999999998E-17</v>
          </cell>
          <cell r="AD25">
            <v>9.1163581466842345</v>
          </cell>
        </row>
        <row r="26">
          <cell r="B26" t="str">
            <v>Ago/00</v>
          </cell>
          <cell r="C26">
            <v>0.40337373737373733</v>
          </cell>
          <cell r="D26">
            <v>9.9999999999999998E-17</v>
          </cell>
          <cell r="E26">
            <v>2.8915983485697438</v>
          </cell>
          <cell r="F26">
            <v>9.9999999999999998E-17</v>
          </cell>
          <cell r="G26">
            <v>9.9999999999999998E-17</v>
          </cell>
          <cell r="H26">
            <v>9.9999999999999998E-17</v>
          </cell>
          <cell r="J26">
            <v>9.9999999999999998E-17</v>
          </cell>
          <cell r="K26">
            <v>0.29557889594528575</v>
          </cell>
          <cell r="L26">
            <v>9.9999999999999998E-17</v>
          </cell>
          <cell r="M26">
            <v>0.27723492723492726</v>
          </cell>
          <cell r="N26">
            <v>34.24</v>
          </cell>
          <cell r="O26">
            <v>100</v>
          </cell>
          <cell r="P26">
            <v>0.71163120567375882</v>
          </cell>
          <cell r="Q26">
            <v>9.59</v>
          </cell>
          <cell r="R26">
            <v>69.053680781758956</v>
          </cell>
          <cell r="S26">
            <v>3.6014618644067795</v>
          </cell>
          <cell r="T26">
            <v>1.2985867418899859</v>
          </cell>
          <cell r="U26">
            <v>54.26784982935154</v>
          </cell>
          <cell r="V26">
            <v>91.665902777777774</v>
          </cell>
          <cell r="W26">
            <v>0.86060240963855417</v>
          </cell>
          <cell r="X26">
            <v>95.867669172932324</v>
          </cell>
          <cell r="Z26">
            <v>14.387894736842107</v>
          </cell>
          <cell r="AA26">
            <v>1.8474613402061852</v>
          </cell>
          <cell r="AB26">
            <v>0.27</v>
          </cell>
          <cell r="AC26">
            <v>30.504999999999999</v>
          </cell>
          <cell r="AD26">
            <v>20.481421070784062</v>
          </cell>
        </row>
        <row r="27">
          <cell r="B27" t="str">
            <v>Set/00</v>
          </cell>
          <cell r="C27">
            <v>1.9697302904564318</v>
          </cell>
          <cell r="D27">
            <v>0.18431336405529952</v>
          </cell>
          <cell r="E27">
            <v>3.979045092838196</v>
          </cell>
          <cell r="F27">
            <v>2.65</v>
          </cell>
          <cell r="G27">
            <v>9.9999999999999998E-17</v>
          </cell>
          <cell r="H27">
            <v>2.9351408450704226</v>
          </cell>
          <cell r="I27">
            <v>57.2</v>
          </cell>
          <cell r="J27">
            <v>9.9999999999999998E-17</v>
          </cell>
          <cell r="K27">
            <v>1.2842307692307691</v>
          </cell>
          <cell r="M27">
            <v>14.043152492668622</v>
          </cell>
          <cell r="N27">
            <v>67.739999999999995</v>
          </cell>
          <cell r="O27">
            <v>98.4</v>
          </cell>
          <cell r="P27">
            <v>9.9999999999999998E-17</v>
          </cell>
          <cell r="Q27">
            <v>0.48828125</v>
          </cell>
          <cell r="R27">
            <v>65.217888198757763</v>
          </cell>
          <cell r="S27">
            <v>5.692764227642277</v>
          </cell>
          <cell r="T27">
            <v>2.028756109481916</v>
          </cell>
          <cell r="V27">
            <v>93.72</v>
          </cell>
          <cell r="W27">
            <v>0.5240174672489083</v>
          </cell>
          <cell r="X27">
            <v>96.956097560975607</v>
          </cell>
          <cell r="Y27">
            <v>83.647358490566035</v>
          </cell>
          <cell r="Z27">
            <v>20.921004184100418</v>
          </cell>
          <cell r="AA27">
            <v>2.003507014028056</v>
          </cell>
          <cell r="AB27">
            <v>2.46</v>
          </cell>
          <cell r="AC27">
            <v>54.18738916256158</v>
          </cell>
          <cell r="AD27">
            <v>27.129307060787291</v>
          </cell>
        </row>
        <row r="28">
          <cell r="B28" t="str">
            <v>Out/00</v>
          </cell>
          <cell r="C28">
            <v>1.3088014981273408</v>
          </cell>
          <cell r="D28">
            <v>0.81836734693877555</v>
          </cell>
          <cell r="E28">
            <v>0.67717737183264592</v>
          </cell>
          <cell r="F28">
            <v>9.9999999999999998E-17</v>
          </cell>
          <cell r="G28">
            <v>9.9999999999999998E-17</v>
          </cell>
          <cell r="H28">
            <v>8.3864271457085842</v>
          </cell>
          <cell r="I28">
            <v>81.349999999999994</v>
          </cell>
          <cell r="J28">
            <v>9.9999999999999998E-17</v>
          </cell>
          <cell r="K28">
            <v>0.31248452012383898</v>
          </cell>
          <cell r="L28">
            <v>2.4697119341563787</v>
          </cell>
          <cell r="M28">
            <v>12.674670008354219</v>
          </cell>
          <cell r="N28">
            <v>2.8</v>
          </cell>
          <cell r="O28">
            <v>95.25</v>
          </cell>
          <cell r="P28">
            <v>9.9999999999999998E-17</v>
          </cell>
          <cell r="Q28">
            <v>1.092671979865772</v>
          </cell>
          <cell r="R28">
            <v>51.689567669172938</v>
          </cell>
          <cell r="S28">
            <v>5.4678683035714286</v>
          </cell>
          <cell r="T28">
            <v>2.0702392454566363</v>
          </cell>
          <cell r="U28">
            <v>1.3009609609609609</v>
          </cell>
          <cell r="V28">
            <v>84.611301775147922</v>
          </cell>
          <cell r="W28">
            <v>0.80998260869565208</v>
          </cell>
          <cell r="X28">
            <v>94.354745762711872</v>
          </cell>
          <cell r="Y28">
            <v>62.924195121951215</v>
          </cell>
          <cell r="AA28">
            <v>0.29005782203662062</v>
          </cell>
          <cell r="AB28">
            <v>2.2000000000000002</v>
          </cell>
          <cell r="AC28">
            <v>40.212949061662201</v>
          </cell>
          <cell r="AD28">
            <v>21.272006928325968</v>
          </cell>
        </row>
        <row r="29">
          <cell r="B29" t="str">
            <v>Nov/00</v>
          </cell>
          <cell r="C29">
            <v>0.78565445026178016</v>
          </cell>
          <cell r="D29">
            <v>9.9999999999999998E-17</v>
          </cell>
          <cell r="E29">
            <v>2.5527240829346094</v>
          </cell>
          <cell r="F29">
            <v>9.9999999999999998E-17</v>
          </cell>
          <cell r="G29">
            <v>9.9999999999999998E-17</v>
          </cell>
          <cell r="H29">
            <v>0.38750483558994198</v>
          </cell>
          <cell r="I29">
            <v>84.64</v>
          </cell>
          <cell r="J29">
            <v>9.9999999999999998E-17</v>
          </cell>
          <cell r="K29">
            <v>9.9999999999999998E-17</v>
          </cell>
          <cell r="L29">
            <v>9.9999999999999998E-17</v>
          </cell>
          <cell r="M29">
            <v>55.918452200303491</v>
          </cell>
          <cell r="N29">
            <v>7.7506658595641635</v>
          </cell>
          <cell r="O29">
            <v>89.74</v>
          </cell>
          <cell r="P29">
            <v>9.0245231607629428E-2</v>
          </cell>
          <cell r="Q29">
            <v>0.93042982910409122</v>
          </cell>
          <cell r="R29">
            <v>43.294993614303955</v>
          </cell>
          <cell r="S29">
            <v>1.9336197636949517</v>
          </cell>
          <cell r="T29">
            <v>9.9999999999999998E-17</v>
          </cell>
          <cell r="U29">
            <v>9.9999999999999998E-17</v>
          </cell>
          <cell r="V29">
            <v>84.24</v>
          </cell>
          <cell r="W29">
            <v>0.76883649410558685</v>
          </cell>
          <cell r="X29">
            <v>46.169140186915882</v>
          </cell>
          <cell r="Y29">
            <v>28.183281853281855</v>
          </cell>
          <cell r="Z29">
            <v>14.54261146496815</v>
          </cell>
          <cell r="AA29">
            <v>1.0714347715088077</v>
          </cell>
          <cell r="AB29">
            <v>0.9</v>
          </cell>
          <cell r="AC29">
            <v>37.303617977528084</v>
          </cell>
          <cell r="AD29">
            <v>18.563081948728627</v>
          </cell>
        </row>
        <row r="30">
          <cell r="B30" t="str">
            <v>Dez/00</v>
          </cell>
          <cell r="C30">
            <v>1.7772311600338695</v>
          </cell>
          <cell r="D30">
            <v>0.25301020408163266</v>
          </cell>
          <cell r="E30">
            <v>1.1403590766600171</v>
          </cell>
          <cell r="F30">
            <v>9.9999999999999998E-17</v>
          </cell>
          <cell r="H30">
            <v>0.15153614457831327</v>
          </cell>
          <cell r="I30">
            <v>32.237550860719878</v>
          </cell>
          <cell r="J30">
            <v>9.9999999999999998E-17</v>
          </cell>
          <cell r="K30">
            <v>0.34413675213675216</v>
          </cell>
          <cell r="M30">
            <v>27.134945295404812</v>
          </cell>
          <cell r="N30">
            <v>3.7948102678571431</v>
          </cell>
          <cell r="O30">
            <v>75.900000000000006</v>
          </cell>
          <cell r="P30">
            <v>9.9999999999999998E-17</v>
          </cell>
          <cell r="Q30">
            <v>0.85255813953488369</v>
          </cell>
          <cell r="R30">
            <v>44.198666666666668</v>
          </cell>
          <cell r="S30">
            <v>1.8880637544273908</v>
          </cell>
          <cell r="T30">
            <v>0.1745263157894737</v>
          </cell>
          <cell r="U30">
            <v>0.1070762711864407</v>
          </cell>
          <cell r="V30">
            <v>19.756487804878049</v>
          </cell>
          <cell r="W30">
            <v>0.32273724983860552</v>
          </cell>
          <cell r="X30">
            <v>14.618032786885246</v>
          </cell>
          <cell r="Y30">
            <v>9.9999999999999998E-17</v>
          </cell>
          <cell r="Z30">
            <v>52.832820197044335</v>
          </cell>
          <cell r="AA30">
            <v>0.24770833333333334</v>
          </cell>
          <cell r="AB30">
            <v>0.49</v>
          </cell>
          <cell r="AC30">
            <v>14.587660020986359</v>
          </cell>
          <cell r="AD30">
            <v>11.712396692081727</v>
          </cell>
        </row>
        <row r="31">
          <cell r="B31" t="str">
            <v>Jan/01</v>
          </cell>
          <cell r="C31">
            <v>9.9999999999999998E-17</v>
          </cell>
          <cell r="D31">
            <v>9.9999999999999998E-17</v>
          </cell>
          <cell r="E31">
            <v>1.2230805555555555</v>
          </cell>
          <cell r="F31">
            <v>9.9999999999999998E-17</v>
          </cell>
          <cell r="G31">
            <v>9.9999999999999998E-17</v>
          </cell>
          <cell r="H31">
            <v>9.9999999999999998E-17</v>
          </cell>
          <cell r="I31">
            <v>33.481709706144265</v>
          </cell>
          <cell r="J31">
            <v>9.9999999999999998E-17</v>
          </cell>
          <cell r="K31">
            <v>9.9999999999999998E-17</v>
          </cell>
          <cell r="L31">
            <v>9.9999999999999998E-17</v>
          </cell>
          <cell r="M31">
            <v>32.165398773006139</v>
          </cell>
          <cell r="N31">
            <v>2.2359921156373193</v>
          </cell>
          <cell r="O31">
            <v>85.08</v>
          </cell>
          <cell r="P31">
            <v>9.9999999999999998E-17</v>
          </cell>
          <cell r="Q31">
            <v>8.1177785977859767</v>
          </cell>
          <cell r="R31">
            <v>25.90129981024668</v>
          </cell>
          <cell r="S31">
            <v>0.88722271517302587</v>
          </cell>
          <cell r="T31">
            <v>0.37674623115577893</v>
          </cell>
          <cell r="U31">
            <v>9.9999999999999998E-17</v>
          </cell>
          <cell r="V31">
            <v>6.88</v>
          </cell>
          <cell r="W31">
            <v>5.4051863857374392E-2</v>
          </cell>
          <cell r="X31">
            <v>60.134124137931032</v>
          </cell>
          <cell r="Y31">
            <v>9.9999999999999998E-17</v>
          </cell>
          <cell r="Z31">
            <v>53.567551505546753</v>
          </cell>
          <cell r="AA31">
            <v>2.986983894582723</v>
          </cell>
          <cell r="AB31">
            <v>0.61919504643962853</v>
          </cell>
          <cell r="AC31">
            <v>0.94729857819905217</v>
          </cell>
          <cell r="AD31">
            <v>11.654016056713383</v>
          </cell>
        </row>
        <row r="32">
          <cell r="B32" t="str">
            <v>Fev/01</v>
          </cell>
          <cell r="C32">
            <v>0.4819516129032258</v>
          </cell>
          <cell r="D32">
            <v>9.9999999999999998E-17</v>
          </cell>
          <cell r="E32">
            <v>2.5070010449320796</v>
          </cell>
          <cell r="F32">
            <v>9.9999999999999998E-17</v>
          </cell>
          <cell r="G32">
            <v>9.9999999999999998E-17</v>
          </cell>
          <cell r="H32">
            <v>9.9999999999999998E-17</v>
          </cell>
          <cell r="I32">
            <v>49.844526645768035</v>
          </cell>
          <cell r="J32">
            <v>0.13482226693494301</v>
          </cell>
          <cell r="K32">
            <v>1.0945222929936307</v>
          </cell>
          <cell r="L32">
            <v>9.9999999999999998E-17</v>
          </cell>
          <cell r="M32">
            <v>9.9999999999999998E-17</v>
          </cell>
          <cell r="N32">
            <v>4.213483146067416</v>
          </cell>
          <cell r="O32">
            <v>14.77</v>
          </cell>
          <cell r="P32">
            <v>9.9999999999999998E-17</v>
          </cell>
          <cell r="Q32">
            <v>5.8356901408450703</v>
          </cell>
          <cell r="R32">
            <v>17.242848575712145</v>
          </cell>
          <cell r="S32">
            <v>0.63479548660084628</v>
          </cell>
          <cell r="T32">
            <v>0.38869472939511845</v>
          </cell>
          <cell r="U32">
            <v>9.9999999999999998E-17</v>
          </cell>
          <cell r="V32">
            <v>7.25</v>
          </cell>
          <cell r="W32">
            <v>0.72047065337763017</v>
          </cell>
          <cell r="X32">
            <v>70.325521582733828</v>
          </cell>
          <cell r="Y32">
            <v>9.9999999999999998E-17</v>
          </cell>
          <cell r="Z32">
            <v>18.903520208604956</v>
          </cell>
          <cell r="AA32">
            <v>1.1932171668280089</v>
          </cell>
          <cell r="AB32">
            <v>0.18796992481203006</v>
          </cell>
          <cell r="AD32">
            <v>4.060718241323535</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row r="38">
          <cell r="B38" t="str">
            <v>Ago/01</v>
          </cell>
        </row>
        <row r="39">
          <cell r="B39" t="str">
            <v>Set/01</v>
          </cell>
        </row>
        <row r="40">
          <cell r="B40" t="str">
            <v>Out/01</v>
          </cell>
        </row>
        <row r="41">
          <cell r="B41" t="str">
            <v>Nov/01</v>
          </cell>
        </row>
        <row r="42">
          <cell r="B42" t="str">
            <v>Dez/01</v>
          </cell>
        </row>
        <row r="45">
          <cell r="B45" t="str">
            <v>Período</v>
          </cell>
          <cell r="C45" t="str">
            <v>ACN</v>
          </cell>
          <cell r="D45" t="str">
            <v>ACS</v>
          </cell>
          <cell r="E45" t="str">
            <v>AG</v>
          </cell>
          <cell r="F45" t="str">
            <v>AQ</v>
          </cell>
          <cell r="G45" t="str">
            <v>BR</v>
          </cell>
          <cell r="H45" t="str">
            <v>CACN</v>
          </cell>
          <cell r="I45" t="str">
            <v>CAM</v>
          </cell>
          <cell r="J45" t="str">
            <v>CCBA</v>
          </cell>
          <cell r="K45" t="str">
            <v>CE</v>
          </cell>
          <cell r="L45" t="str">
            <v>CUI</v>
          </cell>
          <cell r="M45" t="str">
            <v>CW</v>
          </cell>
          <cell r="N45" t="str">
            <v>EQ</v>
          </cell>
          <cell r="O45" t="str">
            <v>ES</v>
          </cell>
          <cell r="P45" t="str">
            <v>GO</v>
          </cell>
          <cell r="Q45" t="str">
            <v>GU</v>
          </cell>
          <cell r="R45" t="str">
            <v>JAC</v>
          </cell>
          <cell r="S45" t="str">
            <v>JAG</v>
          </cell>
          <cell r="T45" t="str">
            <v>JC</v>
          </cell>
          <cell r="U45" t="str">
            <v>JP</v>
          </cell>
          <cell r="V45" t="str">
            <v>MA</v>
          </cell>
          <cell r="W45" t="str">
            <v>MG</v>
          </cell>
          <cell r="X45" t="str">
            <v>MN</v>
          </cell>
          <cell r="Y45" t="str">
            <v>NA</v>
          </cell>
          <cell r="Z45" t="str">
            <v>NE</v>
          </cell>
          <cell r="AA45" t="str">
            <v>RIO</v>
          </cell>
          <cell r="AB45" t="str">
            <v>SC</v>
          </cell>
          <cell r="AC45" t="str">
            <v>TE</v>
          </cell>
          <cell r="AD45" t="str">
            <v>AmBev</v>
          </cell>
        </row>
        <row r="46">
          <cell r="B46" t="str">
            <v>Jul/00</v>
          </cell>
          <cell r="C46">
            <v>0.70499999999999996</v>
          </cell>
          <cell r="D46">
            <v>2.5449999999999999</v>
          </cell>
          <cell r="E46">
            <v>44.51</v>
          </cell>
          <cell r="F46">
            <v>9.9999999999999998E-17</v>
          </cell>
          <cell r="G46">
            <v>5.6</v>
          </cell>
          <cell r="H46">
            <v>9.9999999999999998E-17</v>
          </cell>
          <cell r="J46">
            <v>9.9999999999999998E-17</v>
          </cell>
          <cell r="K46">
            <v>50.03</v>
          </cell>
          <cell r="L46">
            <v>12.5</v>
          </cell>
          <cell r="M46">
            <v>33.33</v>
          </cell>
          <cell r="N46">
            <v>9.9999999999999998E-17</v>
          </cell>
          <cell r="O46">
            <v>50</v>
          </cell>
          <cell r="P46">
            <v>9.9999999999999998E-17</v>
          </cell>
          <cell r="Q46">
            <v>20.18</v>
          </cell>
          <cell r="R46">
            <v>5</v>
          </cell>
          <cell r="S46">
            <v>3.7050000000000001</v>
          </cell>
          <cell r="T46">
            <v>9.9999999999999998E-17</v>
          </cell>
          <cell r="U46">
            <v>18.4725</v>
          </cell>
          <cell r="V46">
            <v>73.655000000000001</v>
          </cell>
          <cell r="W46">
            <v>38.045000000000002</v>
          </cell>
          <cell r="AA46">
            <v>7.24</v>
          </cell>
          <cell r="AB46">
            <v>9.9999999999999998E-17</v>
          </cell>
          <cell r="AC46">
            <v>97.14</v>
          </cell>
          <cell r="AD46">
            <v>20.115543478260872</v>
          </cell>
        </row>
        <row r="47">
          <cell r="B47" t="str">
            <v>Ago/00</v>
          </cell>
          <cell r="C47">
            <v>9.9999999999999998E-17</v>
          </cell>
          <cell r="D47">
            <v>6.4770984455958542</v>
          </cell>
          <cell r="E47">
            <v>13.64</v>
          </cell>
          <cell r="F47">
            <v>9.9999999999999998E-17</v>
          </cell>
          <cell r="G47">
            <v>4.4834482758620693</v>
          </cell>
          <cell r="H47">
            <v>9.9999999999999998E-17</v>
          </cell>
          <cell r="J47">
            <v>9.9999999999999998E-17</v>
          </cell>
          <cell r="K47">
            <v>45.246717791411037</v>
          </cell>
          <cell r="L47">
            <v>81.819999999999993</v>
          </cell>
          <cell r="M47">
            <v>33.33</v>
          </cell>
          <cell r="N47">
            <v>2.06</v>
          </cell>
          <cell r="O47">
            <v>9.9999999999999998E-17</v>
          </cell>
          <cell r="Q47">
            <v>45.74</v>
          </cell>
          <cell r="R47">
            <v>3.3333333333333335</v>
          </cell>
          <cell r="S47">
            <v>0.24440097799511001</v>
          </cell>
          <cell r="T47">
            <v>9.9999999999999998E-17</v>
          </cell>
          <cell r="U47">
            <v>5.1031972789115647</v>
          </cell>
          <cell r="V47">
            <v>0</v>
          </cell>
          <cell r="W47">
            <v>9.9999999999999998E-17</v>
          </cell>
          <cell r="X47">
            <v>60.53</v>
          </cell>
          <cell r="Z47">
            <v>16.580310880829014</v>
          </cell>
          <cell r="AA47">
            <v>10.240138376383763</v>
          </cell>
          <cell r="AB47">
            <v>9.9999999999999998E-17</v>
          </cell>
          <cell r="AC47">
            <v>70</v>
          </cell>
          <cell r="AD47">
            <v>17.340375885231378</v>
          </cell>
        </row>
        <row r="48">
          <cell r="B48" t="str">
            <v>Set/00</v>
          </cell>
          <cell r="C48">
            <v>9.9999999999999998E-17</v>
          </cell>
          <cell r="D48">
            <v>6.3215559157212313</v>
          </cell>
          <cell r="E48">
            <v>9.9999999999999998E-17</v>
          </cell>
          <cell r="F48">
            <v>9.9999999999999998E-17</v>
          </cell>
          <cell r="G48">
            <v>8.2321568627450983</v>
          </cell>
          <cell r="H48">
            <v>0.77169230769230779</v>
          </cell>
          <cell r="I48">
            <v>33.147490842490839</v>
          </cell>
          <cell r="J48">
            <v>9.9999999999999998E-17</v>
          </cell>
          <cell r="K48">
            <v>44.752499999999998</v>
          </cell>
          <cell r="M48">
            <v>9.9999999999999998E-17</v>
          </cell>
          <cell r="N48">
            <v>9.9999999999999998E-17</v>
          </cell>
          <cell r="O48">
            <v>9.9999999999999998E-17</v>
          </cell>
          <cell r="P48">
            <v>100</v>
          </cell>
          <cell r="Q48">
            <v>16.939125683060109</v>
          </cell>
          <cell r="R48">
            <v>9.9999999999999998E-17</v>
          </cell>
          <cell r="S48">
            <v>9.9999999999999998E-17</v>
          </cell>
          <cell r="T48">
            <v>0.97853846153846147</v>
          </cell>
          <cell r="V48">
            <v>65</v>
          </cell>
          <cell r="W48">
            <v>35.141824817518248</v>
          </cell>
          <cell r="X48">
            <v>33.33</v>
          </cell>
          <cell r="Y48">
            <v>1.5369230769230771</v>
          </cell>
          <cell r="Z48">
            <v>7.4219434628975263</v>
          </cell>
          <cell r="AA48">
            <v>3.9023263075722086</v>
          </cell>
          <cell r="AB48">
            <v>9.9999999999999998E-17</v>
          </cell>
          <cell r="AC48">
            <v>63.33</v>
          </cell>
          <cell r="AD48">
            <v>16.83224310952636</v>
          </cell>
        </row>
        <row r="49">
          <cell r="B49" t="str">
            <v>Out/00</v>
          </cell>
          <cell r="C49">
            <v>4.1184705882352945</v>
          </cell>
          <cell r="D49">
            <v>4.5257226277372258</v>
          </cell>
          <cell r="E49">
            <v>24.397980769230774</v>
          </cell>
          <cell r="F49">
            <v>9.9999999999999998E-17</v>
          </cell>
          <cell r="G49">
            <v>9.9999999999999998E-17</v>
          </cell>
          <cell r="H49">
            <v>0.50761421319796951</v>
          </cell>
          <cell r="I49">
            <v>5.61</v>
          </cell>
          <cell r="J49">
            <v>9.9999999999999998E-17</v>
          </cell>
          <cell r="K49">
            <v>22.153203592814375</v>
          </cell>
          <cell r="L49">
            <v>68</v>
          </cell>
          <cell r="M49">
            <v>9.9999999999999998E-17</v>
          </cell>
          <cell r="N49">
            <v>10.162926829268292</v>
          </cell>
          <cell r="O49">
            <v>9.9999999999999998E-17</v>
          </cell>
          <cell r="P49">
            <v>66.67</v>
          </cell>
          <cell r="Q49">
            <v>12.338801410105757</v>
          </cell>
          <cell r="R49">
            <v>9.9999999999999998E-17</v>
          </cell>
          <cell r="S49">
            <v>0.19309477756286267</v>
          </cell>
          <cell r="T49">
            <v>9.9999999999999998E-17</v>
          </cell>
          <cell r="U49">
            <v>0.4852300242130751</v>
          </cell>
          <cell r="V49">
            <v>18</v>
          </cell>
          <cell r="W49">
            <v>58.439450337512064</v>
          </cell>
          <cell r="X49">
            <v>40</v>
          </cell>
          <cell r="Y49">
            <v>1.4059154929577466</v>
          </cell>
          <cell r="AA49">
            <v>0.89015267175572532</v>
          </cell>
          <cell r="AB49">
            <v>9.9999999999999998E-17</v>
          </cell>
          <cell r="AC49">
            <v>44.44</v>
          </cell>
          <cell r="AD49">
            <v>14.705329359022739</v>
          </cell>
        </row>
        <row r="50">
          <cell r="B50" t="str">
            <v>Nov/00</v>
          </cell>
          <cell r="C50">
            <v>10.11887159533074</v>
          </cell>
          <cell r="D50">
            <v>2.9535955056179777</v>
          </cell>
          <cell r="E50">
            <v>29.86898064516129</v>
          </cell>
          <cell r="F50">
            <v>9.9999999999999998E-17</v>
          </cell>
          <cell r="G50">
            <v>9.9999999999999998E-17</v>
          </cell>
          <cell r="H50">
            <v>0.49241379310344824</v>
          </cell>
          <cell r="I50">
            <v>49.24</v>
          </cell>
          <cell r="J50">
            <v>9.9999999999999998E-17</v>
          </cell>
          <cell r="K50">
            <v>3.1387439613526573</v>
          </cell>
          <cell r="L50">
            <v>66.06</v>
          </cell>
          <cell r="M50">
            <v>40.630000000000003</v>
          </cell>
          <cell r="N50">
            <v>2.9593750000000001</v>
          </cell>
          <cell r="O50">
            <v>9.9999999999999998E-17</v>
          </cell>
          <cell r="P50">
            <v>9.9999999999999998E-17</v>
          </cell>
          <cell r="Q50">
            <v>13.222111801242237</v>
          </cell>
          <cell r="R50">
            <v>9.9999999999999998E-17</v>
          </cell>
          <cell r="S50">
            <v>9.9999999999999998E-17</v>
          </cell>
          <cell r="T50">
            <v>3.5038881401617248</v>
          </cell>
          <cell r="U50">
            <v>0.15904610492845786</v>
          </cell>
          <cell r="V50">
            <v>34.94</v>
          </cell>
          <cell r="W50">
            <v>48.575104562737636</v>
          </cell>
          <cell r="X50">
            <v>80.95</v>
          </cell>
          <cell r="Y50">
            <v>9.9999999999999998E-17</v>
          </cell>
          <cell r="Z50">
            <v>28.176408839779008</v>
          </cell>
          <cell r="AA50">
            <v>0.69702599873176918</v>
          </cell>
          <cell r="AB50">
            <v>9.9999999999999998E-17</v>
          </cell>
          <cell r="AC50">
            <v>38.549999999999997</v>
          </cell>
          <cell r="AD50">
            <v>16.823539479560999</v>
          </cell>
        </row>
        <row r="51">
          <cell r="B51" t="str">
            <v>Dez/00</v>
          </cell>
          <cell r="C51">
            <v>2.4300000000000002</v>
          </cell>
          <cell r="D51">
            <v>38.501490641711229</v>
          </cell>
          <cell r="E51">
            <v>9.9999999999999998E-17</v>
          </cell>
          <cell r="G51">
            <v>0.757490494296578</v>
          </cell>
          <cell r="H51">
            <v>55.498666666666665</v>
          </cell>
          <cell r="I51">
            <v>9.9999999999999998E-17</v>
          </cell>
          <cell r="J51">
            <v>9.9999999999999998E-17</v>
          </cell>
          <cell r="L51">
            <v>39.659999999999997</v>
          </cell>
          <cell r="M51">
            <v>1.05</v>
          </cell>
          <cell r="N51">
            <v>75</v>
          </cell>
          <cell r="O51">
            <v>21.01</v>
          </cell>
          <cell r="P51">
            <v>15.453684210526315</v>
          </cell>
          <cell r="Q51">
            <v>1.9036190476190475</v>
          </cell>
          <cell r="R51">
            <v>9.9999999999999998E-17</v>
          </cell>
          <cell r="S51">
            <v>5.6279870129870133</v>
          </cell>
          <cell r="T51">
            <v>9.9999999999999998E-17</v>
          </cell>
          <cell r="U51">
            <v>43.14</v>
          </cell>
          <cell r="V51">
            <v>45.968407258064509</v>
          </cell>
          <cell r="W51">
            <v>0</v>
          </cell>
          <cell r="X51">
            <v>9.9999999999999998E-17</v>
          </cell>
          <cell r="Y51">
            <v>30.992066115702478</v>
          </cell>
          <cell r="Z51">
            <v>0.61512682551883169</v>
          </cell>
          <cell r="AA51">
            <v>9.9999999999999998E-17</v>
          </cell>
          <cell r="AB51">
            <v>0.81382113821138202</v>
          </cell>
          <cell r="AC51">
            <v>22.41</v>
          </cell>
          <cell r="AD51">
            <v>16.701348308804338</v>
          </cell>
        </row>
        <row r="52">
          <cell r="B52" t="str">
            <v>Jan/01</v>
          </cell>
          <cell r="C52">
            <v>0.92165898617511521</v>
          </cell>
          <cell r="D52">
            <v>5.6195965417867439</v>
          </cell>
          <cell r="E52">
            <v>35.755869980879538</v>
          </cell>
          <cell r="F52">
            <v>9.9999999999999998E-17</v>
          </cell>
          <cell r="G52">
            <v>0.40879222108495394</v>
          </cell>
          <cell r="H52">
            <v>0.90081081081081071</v>
          </cell>
          <cell r="I52">
            <v>35.344271356783921</v>
          </cell>
          <cell r="J52">
            <v>9.9999999999999998E-17</v>
          </cell>
          <cell r="K52">
            <v>0.48639225181598067</v>
          </cell>
          <cell r="L52">
            <v>51.43</v>
          </cell>
          <cell r="M52">
            <v>82</v>
          </cell>
          <cell r="N52">
            <v>9.9999999999999998E-17</v>
          </cell>
          <cell r="O52">
            <v>77.78</v>
          </cell>
          <cell r="P52">
            <v>0.73955555555555563</v>
          </cell>
          <cell r="Q52">
            <v>4.7911856287425154</v>
          </cell>
          <cell r="R52">
            <v>9.9999999999999998E-17</v>
          </cell>
          <cell r="S52">
            <v>9.9999999999999998E-17</v>
          </cell>
          <cell r="T52">
            <v>1.2191241923905241</v>
          </cell>
          <cell r="U52">
            <v>9.9999999999999998E-17</v>
          </cell>
          <cell r="V52">
            <v>56.52</v>
          </cell>
          <cell r="W52">
            <v>44.262468123861559</v>
          </cell>
          <cell r="X52">
            <v>62.5</v>
          </cell>
          <cell r="Y52">
            <v>9.9999999999999998E-17</v>
          </cell>
          <cell r="Z52">
            <v>3.4877519379844961</v>
          </cell>
          <cell r="AA52">
            <v>0.54066305818673877</v>
          </cell>
          <cell r="AB52">
            <v>9.9999999999999998E-17</v>
          </cell>
          <cell r="AC52">
            <v>22.58</v>
          </cell>
          <cell r="AD52">
            <v>18.047708912816979</v>
          </cell>
        </row>
        <row r="53">
          <cell r="B53" t="str">
            <v>Fev/01</v>
          </cell>
          <cell r="C53">
            <v>0.74423791821561347</v>
          </cell>
          <cell r="D53">
            <v>8.3003952569169961</v>
          </cell>
          <cell r="E53">
            <v>22.550304154302669</v>
          </cell>
          <cell r="F53">
            <v>9.9999999999999998E-17</v>
          </cell>
          <cell r="G53">
            <v>9.9999999999999998E-17</v>
          </cell>
          <cell r="H53">
            <v>9.9999999999999998E-17</v>
          </cell>
          <cell r="I53">
            <v>29.557599999999997</v>
          </cell>
          <cell r="J53">
            <v>9.9999999999999998E-17</v>
          </cell>
          <cell r="K53">
            <v>9.9999999999999998E-17</v>
          </cell>
          <cell r="L53">
            <v>51.59</v>
          </cell>
          <cell r="M53">
            <v>76.19</v>
          </cell>
          <cell r="N53">
            <v>3.2611956521739129</v>
          </cell>
          <cell r="O53">
            <v>58.33</v>
          </cell>
          <cell r="P53">
            <v>29.2</v>
          </cell>
          <cell r="Q53">
            <v>7.0407821229050276</v>
          </cell>
          <cell r="R53">
            <v>9.9999999999999998E-17</v>
          </cell>
          <cell r="S53">
            <v>9.9999999999999998E-17</v>
          </cell>
          <cell r="T53">
            <v>1.7429193899782165</v>
          </cell>
          <cell r="U53">
            <v>9.9999999999999998E-17</v>
          </cell>
          <cell r="V53">
            <v>62.61</v>
          </cell>
          <cell r="W53">
            <v>54.685372848948376</v>
          </cell>
          <cell r="X53">
            <v>59.52</v>
          </cell>
          <cell r="Y53">
            <v>9.9999999999999998E-17</v>
          </cell>
          <cell r="Z53">
            <v>9.9999999999999998E-17</v>
          </cell>
          <cell r="AA53">
            <v>0.29076878276062901</v>
          </cell>
          <cell r="AB53">
            <v>9.9999999999999998E-17</v>
          </cell>
          <cell r="AD53">
            <v>11.499358442978609</v>
          </cell>
        </row>
        <row r="54">
          <cell r="B54" t="str">
            <v>Mar/01</v>
          </cell>
        </row>
        <row r="55">
          <cell r="B55" t="str">
            <v>Abr/01</v>
          </cell>
        </row>
        <row r="56">
          <cell r="B56" t="str">
            <v>Mai/01</v>
          </cell>
        </row>
        <row r="57">
          <cell r="B57" t="str">
            <v>Jun/01</v>
          </cell>
        </row>
        <row r="58">
          <cell r="B58" t="str">
            <v>Jul/01</v>
          </cell>
        </row>
        <row r="59">
          <cell r="B59" t="str">
            <v>Ago/01</v>
          </cell>
        </row>
        <row r="60">
          <cell r="B60" t="str">
            <v>Set/01</v>
          </cell>
        </row>
        <row r="61">
          <cell r="B61" t="str">
            <v>Out/01</v>
          </cell>
        </row>
        <row r="62">
          <cell r="B62" t="str">
            <v>Nov/01</v>
          </cell>
        </row>
        <row r="63">
          <cell r="B63" t="str">
            <v>Dez/01</v>
          </cell>
        </row>
        <row r="66">
          <cell r="B66" t="str">
            <v>Período</v>
          </cell>
          <cell r="C66" t="str">
            <v>ACN</v>
          </cell>
          <cell r="D66" t="str">
            <v>ACS</v>
          </cell>
          <cell r="E66" t="str">
            <v>AG</v>
          </cell>
          <cell r="F66" t="str">
            <v>AQ</v>
          </cell>
          <cell r="G66" t="str">
            <v>BR</v>
          </cell>
          <cell r="H66" t="str">
            <v>CACN</v>
          </cell>
          <cell r="I66" t="str">
            <v>CAM</v>
          </cell>
          <cell r="J66" t="str">
            <v>CCBA</v>
          </cell>
          <cell r="K66" t="str">
            <v>CE</v>
          </cell>
          <cell r="L66" t="str">
            <v>CUI</v>
          </cell>
          <cell r="M66" t="str">
            <v>CW</v>
          </cell>
          <cell r="N66" t="str">
            <v>EQ</v>
          </cell>
          <cell r="O66" t="str">
            <v>ES</v>
          </cell>
          <cell r="P66" t="str">
            <v>GO</v>
          </cell>
          <cell r="Q66" t="str">
            <v>GU</v>
          </cell>
          <cell r="R66" t="str">
            <v>JAC</v>
          </cell>
          <cell r="S66" t="str">
            <v>JAG</v>
          </cell>
          <cell r="T66" t="str">
            <v>JC</v>
          </cell>
          <cell r="U66" t="str">
            <v>JP</v>
          </cell>
          <cell r="V66" t="str">
            <v>MA</v>
          </cell>
          <cell r="W66" t="str">
            <v>MG</v>
          </cell>
          <cell r="X66" t="str">
            <v>MN</v>
          </cell>
          <cell r="Y66" t="str">
            <v>NA</v>
          </cell>
          <cell r="Z66" t="str">
            <v>NE</v>
          </cell>
          <cell r="AA66" t="str">
            <v>RIO</v>
          </cell>
          <cell r="AB66" t="str">
            <v>SC</v>
          </cell>
          <cell r="AC66" t="str">
            <v>TE</v>
          </cell>
          <cell r="AD66" t="str">
            <v>AmBev</v>
          </cell>
        </row>
        <row r="67">
          <cell r="B67" t="str">
            <v>Jul/00</v>
          </cell>
          <cell r="C67">
            <v>0.62</v>
          </cell>
          <cell r="D67">
            <v>0.88</v>
          </cell>
          <cell r="E67">
            <v>1.6425000000000001</v>
          </cell>
          <cell r="F67">
            <v>39.58</v>
          </cell>
          <cell r="G67">
            <v>28.795000000000002</v>
          </cell>
          <cell r="H67">
            <v>11.68</v>
          </cell>
          <cell r="J67">
            <v>9.9999999999999998E-17</v>
          </cell>
          <cell r="K67">
            <v>9.9999999999999998E-17</v>
          </cell>
          <cell r="L67">
            <v>11.11</v>
          </cell>
          <cell r="M67">
            <v>9.9999999999999998E-17</v>
          </cell>
          <cell r="N67">
            <v>0.32500000000000001</v>
          </cell>
          <cell r="O67">
            <v>57.5</v>
          </cell>
          <cell r="P67">
            <v>6.08</v>
          </cell>
          <cell r="Q67">
            <v>9.9999999999999998E-17</v>
          </cell>
          <cell r="R67">
            <v>40.335555555555551</v>
          </cell>
          <cell r="S67">
            <v>73.366666666666674</v>
          </cell>
          <cell r="T67">
            <v>9.9999999999999998E-17</v>
          </cell>
          <cell r="U67">
            <v>63.861818181818172</v>
          </cell>
          <cell r="V67">
            <v>85.415000000000006</v>
          </cell>
          <cell r="W67">
            <v>0.23599999999999999</v>
          </cell>
          <cell r="AA67">
            <v>2.0388888888888888</v>
          </cell>
          <cell r="AB67">
            <v>9.9999999999999998E-17</v>
          </cell>
          <cell r="AC67">
            <v>51.053333333333335</v>
          </cell>
          <cell r="AD67">
            <v>20.631294027228812</v>
          </cell>
        </row>
        <row r="68">
          <cell r="B68" t="str">
            <v>Ago/00</v>
          </cell>
          <cell r="C68">
            <v>9.0188328912466833</v>
          </cell>
          <cell r="D68">
            <v>27.799626556016598</v>
          </cell>
          <cell r="E68">
            <v>17.217616731517509</v>
          </cell>
          <cell r="F68">
            <v>2.7</v>
          </cell>
          <cell r="G68">
            <v>1.2560893854748603</v>
          </cell>
          <cell r="H68">
            <v>8.98497005988024</v>
          </cell>
          <cell r="J68">
            <v>9.9999999999999998E-17</v>
          </cell>
          <cell r="K68">
            <v>11.066877470355731</v>
          </cell>
          <cell r="L68">
            <v>11.762745098039218</v>
          </cell>
          <cell r="M68">
            <v>9.9999999999999998E-17</v>
          </cell>
          <cell r="N68">
            <v>14.37</v>
          </cell>
          <cell r="O68">
            <v>19.50780487804878</v>
          </cell>
          <cell r="R68">
            <v>30.76634615384615</v>
          </cell>
          <cell r="S68">
            <v>6.430350877192982</v>
          </cell>
          <cell r="T68">
            <v>3.6393013100436677</v>
          </cell>
          <cell r="U68">
            <v>5.7627572016460915</v>
          </cell>
          <cell r="V68">
            <v>52.56</v>
          </cell>
          <cell r="W68">
            <v>9.9999999999999998E-17</v>
          </cell>
          <cell r="X68">
            <v>31.816818181818181</v>
          </cell>
          <cell r="Z68">
            <v>9.9999999999999998E-17</v>
          </cell>
          <cell r="AA68">
            <v>17.040332654446704</v>
          </cell>
          <cell r="AB68">
            <v>1.01</v>
          </cell>
          <cell r="AC68">
            <v>9.9999999999999998E-17</v>
          </cell>
          <cell r="AD68">
            <v>11.856976932590147</v>
          </cell>
        </row>
        <row r="69">
          <cell r="B69" t="str">
            <v>Set/00</v>
          </cell>
          <cell r="C69">
            <v>6.2596287703016245</v>
          </cell>
          <cell r="D69">
            <v>13.582987654320986</v>
          </cell>
          <cell r="E69">
            <v>11.63</v>
          </cell>
          <cell r="F69">
            <v>0.77</v>
          </cell>
          <cell r="G69">
            <v>0.58923303834808261</v>
          </cell>
          <cell r="H69">
            <v>2.3273333333333337</v>
          </cell>
          <cell r="I69">
            <v>36.41578034682081</v>
          </cell>
          <cell r="J69">
            <v>9.9999999999999998E-17</v>
          </cell>
          <cell r="K69">
            <v>0.24146341463414633</v>
          </cell>
          <cell r="M69">
            <v>9.9999999999999998E-17</v>
          </cell>
          <cell r="N69">
            <v>23.53</v>
          </cell>
          <cell r="O69">
            <v>15.003499999999999</v>
          </cell>
          <cell r="P69">
            <v>41.7</v>
          </cell>
          <cell r="Q69">
            <v>9.9999999999999998E-17</v>
          </cell>
          <cell r="R69">
            <v>4.1251546391752578</v>
          </cell>
          <cell r="S69">
            <v>0.96115384615384614</v>
          </cell>
          <cell r="T69">
            <v>3.4024624624624624</v>
          </cell>
          <cell r="V69">
            <v>33.33</v>
          </cell>
          <cell r="W69">
            <v>0.66382743362831864</v>
          </cell>
          <cell r="X69">
            <v>45.83</v>
          </cell>
          <cell r="Y69">
            <v>9.9999999999999998E-17</v>
          </cell>
          <cell r="Z69">
            <v>9.9999999999999998E-17</v>
          </cell>
          <cell r="AA69">
            <v>3.6035779816513771</v>
          </cell>
          <cell r="AB69">
            <v>9.9999999999999998E-17</v>
          </cell>
          <cell r="AC69">
            <v>3.13</v>
          </cell>
          <cell r="AD69">
            <v>9.8838441168332114</v>
          </cell>
        </row>
        <row r="70">
          <cell r="B70" t="str">
            <v>Out/00</v>
          </cell>
          <cell r="C70">
            <v>4.7248818897637799</v>
          </cell>
          <cell r="D70">
            <v>3.6452164009111616</v>
          </cell>
          <cell r="E70">
            <v>16.650367567567567</v>
          </cell>
          <cell r="F70">
            <v>4.4400000000000004</v>
          </cell>
          <cell r="G70">
            <v>0.69444444444444442</v>
          </cell>
          <cell r="H70">
            <v>0.42775160599571732</v>
          </cell>
          <cell r="I70">
            <v>6.4204128440366963</v>
          </cell>
          <cell r="J70">
            <v>0.68369863013698629</v>
          </cell>
          <cell r="K70">
            <v>9.9999999999999998E-17</v>
          </cell>
          <cell r="L70">
            <v>47.467531645569622</v>
          </cell>
          <cell r="M70">
            <v>9.9999999999999998E-17</v>
          </cell>
          <cell r="N70">
            <v>21.591893687707639</v>
          </cell>
          <cell r="O70">
            <v>28.887555555555551</v>
          </cell>
          <cell r="P70">
            <v>12.5</v>
          </cell>
          <cell r="Q70">
            <v>9.9999999999999998E-17</v>
          </cell>
          <cell r="R70">
            <v>11.11</v>
          </cell>
          <cell r="S70">
            <v>15.242565055762082</v>
          </cell>
          <cell r="T70">
            <v>0.74408510638297864</v>
          </cell>
          <cell r="U70">
            <v>9.9999999999999998E-17</v>
          </cell>
          <cell r="V70">
            <v>42.07</v>
          </cell>
          <cell r="W70">
            <v>9.9999999999999998E-17</v>
          </cell>
          <cell r="X70">
            <v>18.329999999999998</v>
          </cell>
          <cell r="Y70">
            <v>14.018785046728972</v>
          </cell>
          <cell r="AA70">
            <v>2.0579542857142856</v>
          </cell>
          <cell r="AB70">
            <v>9.9999999999999998E-17</v>
          </cell>
          <cell r="AC70">
            <v>17.760000000000002</v>
          </cell>
          <cell r="AD70">
            <v>10.364120914087595</v>
          </cell>
        </row>
        <row r="71">
          <cell r="B71" t="str">
            <v>Nov/00</v>
          </cell>
          <cell r="C71">
            <v>6.7758807588075873</v>
          </cell>
          <cell r="D71">
            <v>0.22909090909090912</v>
          </cell>
          <cell r="E71">
            <v>19.821148648648649</v>
          </cell>
          <cell r="F71">
            <v>7.65</v>
          </cell>
          <cell r="G71">
            <v>1.7299685534591194</v>
          </cell>
          <cell r="H71">
            <v>0.26103626943005181</v>
          </cell>
          <cell r="I71">
            <v>27.525137614678901</v>
          </cell>
          <cell r="J71">
            <v>9.9999999999999998E-17</v>
          </cell>
          <cell r="K71">
            <v>9.9999999999999998E-17</v>
          </cell>
          <cell r="L71">
            <v>44.298421052631575</v>
          </cell>
          <cell r="M71">
            <v>9.9999999999999998E-17</v>
          </cell>
          <cell r="N71">
            <v>13.588899676375405</v>
          </cell>
          <cell r="O71">
            <v>9.9999999999999998E-17</v>
          </cell>
          <cell r="P71">
            <v>0.53</v>
          </cell>
          <cell r="Q71">
            <v>9.9999999999999998E-17</v>
          </cell>
          <cell r="R71">
            <v>4.2156321839080455</v>
          </cell>
          <cell r="S71">
            <v>9.9244444444444451</v>
          </cell>
          <cell r="T71">
            <v>0.70140140140140128</v>
          </cell>
          <cell r="U71">
            <v>1.3020390455531454</v>
          </cell>
          <cell r="V71">
            <v>66.234285714285733</v>
          </cell>
          <cell r="W71">
            <v>8.9435989256938228E-2</v>
          </cell>
          <cell r="X71">
            <v>2.33</v>
          </cell>
          <cell r="Y71">
            <v>9.9999999999999998E-17</v>
          </cell>
          <cell r="Z71">
            <v>9.9999999999999998E-17</v>
          </cell>
          <cell r="AA71">
            <v>0.56820853080568723</v>
          </cell>
          <cell r="AB71">
            <v>9.9999999999999998E-17</v>
          </cell>
          <cell r="AC71">
            <v>8.81</v>
          </cell>
          <cell r="AD71">
            <v>8.0216678071399112</v>
          </cell>
        </row>
        <row r="72">
          <cell r="B72" t="str">
            <v>Dez/00</v>
          </cell>
          <cell r="C72">
            <v>0.75806451612903225</v>
          </cell>
          <cell r="D72">
            <v>0.27140109890109887</v>
          </cell>
          <cell r="E72">
            <v>16.011539408866994</v>
          </cell>
          <cell r="F72">
            <v>8.42</v>
          </cell>
          <cell r="H72">
            <v>0.79365079365079361</v>
          </cell>
          <cell r="I72">
            <v>21.739710144927535</v>
          </cell>
          <cell r="J72">
            <v>11.963019943019942</v>
          </cell>
          <cell r="K72">
            <v>0.30611111111111111</v>
          </cell>
          <cell r="M72">
            <v>9.9999999999999998E-17</v>
          </cell>
          <cell r="N72">
            <v>13.526764705882352</v>
          </cell>
          <cell r="O72">
            <v>9.9999999999999998E-17</v>
          </cell>
          <cell r="P72">
            <v>7.56</v>
          </cell>
          <cell r="Q72">
            <v>9.9999999999999998E-17</v>
          </cell>
          <cell r="R72">
            <v>2.6083913043478257</v>
          </cell>
          <cell r="S72">
            <v>28.398489425981872</v>
          </cell>
          <cell r="T72">
            <v>0.10075075075075074</v>
          </cell>
          <cell r="U72">
            <v>0.20351020408163265</v>
          </cell>
          <cell r="V72">
            <v>45.1</v>
          </cell>
          <cell r="W72">
            <v>9.9999999999999998E-17</v>
          </cell>
          <cell r="X72">
            <v>0</v>
          </cell>
          <cell r="Y72">
            <v>9.9999999999999998E-17</v>
          </cell>
          <cell r="Z72">
            <v>4.3671428571428574</v>
          </cell>
          <cell r="AA72">
            <v>0.69726931330472108</v>
          </cell>
          <cell r="AB72">
            <v>9.9999999999999998E-17</v>
          </cell>
          <cell r="AC72">
            <v>9.9499999999999993</v>
          </cell>
          <cell r="AD72">
            <v>7.1989923157541043</v>
          </cell>
        </row>
        <row r="73">
          <cell r="B73" t="str">
            <v>Jan/01</v>
          </cell>
          <cell r="C73">
            <v>9.9999999999999998E-17</v>
          </cell>
          <cell r="D73">
            <v>0.16638935108153077</v>
          </cell>
          <cell r="E73">
            <v>19.324643320363165</v>
          </cell>
          <cell r="F73">
            <v>6.9</v>
          </cell>
          <cell r="G73">
            <v>1.5789473684210529</v>
          </cell>
          <cell r="H73">
            <v>1.3088646288209609</v>
          </cell>
          <cell r="I73">
            <v>10.138387096774192</v>
          </cell>
          <cell r="J73">
            <v>3.0764615384615386</v>
          </cell>
          <cell r="K73">
            <v>2.7384246575342464</v>
          </cell>
          <cell r="L73">
            <v>72.569999999999993</v>
          </cell>
          <cell r="M73">
            <v>9.9999999999999998E-17</v>
          </cell>
          <cell r="N73">
            <v>1.8259854014598542</v>
          </cell>
          <cell r="O73">
            <v>9.9999999999999998E-17</v>
          </cell>
          <cell r="P73">
            <v>12.966543209876543</v>
          </cell>
          <cell r="Q73">
            <v>9.9999999999999998E-17</v>
          </cell>
          <cell r="R73">
            <v>3.0658282208588958</v>
          </cell>
          <cell r="S73">
            <v>13.107864077669902</v>
          </cell>
          <cell r="T73">
            <v>0.1176</v>
          </cell>
          <cell r="U73">
            <v>9.9999999999999998E-17</v>
          </cell>
          <cell r="V73">
            <v>49.12</v>
          </cell>
          <cell r="W73">
            <v>9.3159366262814527E-2</v>
          </cell>
          <cell r="X73">
            <v>9.3800000000000008</v>
          </cell>
          <cell r="Y73">
            <v>5.4523636363636365</v>
          </cell>
          <cell r="Z73">
            <v>9.9999999999999998E-17</v>
          </cell>
          <cell r="AA73">
            <v>0.14332695984703633</v>
          </cell>
          <cell r="AB73">
            <v>0.33500837520938026</v>
          </cell>
          <cell r="AC73">
            <v>10.27</v>
          </cell>
          <cell r="AD73">
            <v>8.2844369336668429</v>
          </cell>
        </row>
        <row r="74">
          <cell r="B74" t="str">
            <v>Fev/01</v>
          </cell>
          <cell r="C74">
            <v>1.178938053097345</v>
          </cell>
          <cell r="D74">
            <v>2.0356234096692112</v>
          </cell>
          <cell r="E74">
            <v>24.358634686346857</v>
          </cell>
          <cell r="F74">
            <v>8.1999999999999993</v>
          </cell>
          <cell r="G74">
            <v>2.9078794178794181</v>
          </cell>
          <cell r="H74">
            <v>9.9999999999999998E-17</v>
          </cell>
          <cell r="I74">
            <v>8.3341250000000002</v>
          </cell>
          <cell r="J74">
            <v>2.3364755838641189</v>
          </cell>
          <cell r="K74">
            <v>0.22278026905829595</v>
          </cell>
          <cell r="L74">
            <v>41.8</v>
          </cell>
          <cell r="M74">
            <v>9.9999999999999998E-17</v>
          </cell>
          <cell r="N74">
            <v>1.3423318385650225</v>
          </cell>
          <cell r="O74">
            <v>9.9999999999999998E-17</v>
          </cell>
          <cell r="P74">
            <v>1.78</v>
          </cell>
          <cell r="Q74">
            <v>0.34404145077720211</v>
          </cell>
          <cell r="R74">
            <v>9.9999999999999998E-17</v>
          </cell>
          <cell r="S74">
            <v>49.266323529411764</v>
          </cell>
          <cell r="T74">
            <v>0.53127659574468078</v>
          </cell>
          <cell r="U74">
            <v>9.9999999999999998E-17</v>
          </cell>
          <cell r="V74">
            <v>37.96</v>
          </cell>
          <cell r="W74">
            <v>9.9999999999999998E-17</v>
          </cell>
          <cell r="X74">
            <v>4.88</v>
          </cell>
          <cell r="Y74">
            <v>7.368842105263159</v>
          </cell>
          <cell r="Z74">
            <v>9.9999999999999998E-17</v>
          </cell>
          <cell r="AA74">
            <v>0.25809278350515463</v>
          </cell>
          <cell r="AB74">
            <v>9.9999999999999998E-17</v>
          </cell>
          <cell r="AD74">
            <v>6.3339800048018562</v>
          </cell>
        </row>
        <row r="75">
          <cell r="B75" t="str">
            <v>Mar/01</v>
          </cell>
        </row>
        <row r="76">
          <cell r="B76" t="str">
            <v>Abr/01</v>
          </cell>
        </row>
        <row r="77">
          <cell r="B77" t="str">
            <v>Mai/01</v>
          </cell>
        </row>
        <row r="78">
          <cell r="B78" t="str">
            <v>Jun/01</v>
          </cell>
        </row>
        <row r="79">
          <cell r="B79" t="str">
            <v>Jul/01</v>
          </cell>
        </row>
        <row r="80">
          <cell r="B80" t="str">
            <v>Ago/01</v>
          </cell>
        </row>
        <row r="81">
          <cell r="B81" t="str">
            <v>Set/01</v>
          </cell>
        </row>
        <row r="82">
          <cell r="B82" t="str">
            <v>Out/01</v>
          </cell>
        </row>
        <row r="83">
          <cell r="B83" t="str">
            <v>Nov/01</v>
          </cell>
        </row>
        <row r="84">
          <cell r="B84" t="str">
            <v>Dez/01</v>
          </cell>
        </row>
      </sheetData>
      <sheetData sheetId="2">
        <row r="1">
          <cell r="A1" t="str">
            <v>Unidades</v>
          </cell>
        </row>
        <row r="2">
          <cell r="B2">
            <v>36708</v>
          </cell>
          <cell r="C2" t="str">
            <v>AN</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1E-8</v>
          </cell>
          <cell r="E4">
            <v>3.02</v>
          </cell>
          <cell r="F4">
            <v>86.11</v>
          </cell>
          <cell r="G4">
            <v>1E-8</v>
          </cell>
          <cell r="I4">
            <v>0</v>
          </cell>
          <cell r="K4">
            <v>1E-8</v>
          </cell>
          <cell r="L4">
            <v>1E-8</v>
          </cell>
          <cell r="M4">
            <v>1E-8</v>
          </cell>
          <cell r="N4">
            <v>1E-8</v>
          </cell>
          <cell r="O4">
            <v>100</v>
          </cell>
          <cell r="P4">
            <v>1E-8</v>
          </cell>
          <cell r="Q4">
            <v>7.5</v>
          </cell>
          <cell r="R4">
            <v>1E-8</v>
          </cell>
          <cell r="S4">
            <v>57.14</v>
          </cell>
          <cell r="T4">
            <v>1E-8</v>
          </cell>
          <cell r="U4">
            <v>4.6500000000000004</v>
          </cell>
          <cell r="V4">
            <v>1.28</v>
          </cell>
          <cell r="W4">
            <v>12.5</v>
          </cell>
          <cell r="X4">
            <v>35.380000000000003</v>
          </cell>
          <cell r="Y4">
            <v>0</v>
          </cell>
          <cell r="Z4">
            <v>1E-8</v>
          </cell>
          <cell r="AA4">
            <v>1E-8</v>
          </cell>
          <cell r="AB4">
            <v>1E-8</v>
          </cell>
          <cell r="AC4">
            <v>1E-8</v>
          </cell>
          <cell r="AD4" t="e">
            <v>#REF!</v>
          </cell>
        </row>
        <row r="5">
          <cell r="B5" t="str">
            <v>I - Amargor</v>
          </cell>
          <cell r="C5">
            <v>1E-8</v>
          </cell>
          <cell r="D5">
            <v>1E-8</v>
          </cell>
          <cell r="E5">
            <v>1E-8</v>
          </cell>
          <cell r="F5">
            <v>1E-8</v>
          </cell>
          <cell r="G5">
            <v>1E-8</v>
          </cell>
          <cell r="H5">
            <v>60729</v>
          </cell>
          <cell r="I5">
            <v>24.44</v>
          </cell>
          <cell r="K5">
            <v>14.29</v>
          </cell>
          <cell r="L5">
            <v>50</v>
          </cell>
          <cell r="M5">
            <v>1E-8</v>
          </cell>
          <cell r="N5">
            <v>16.670000000000002</v>
          </cell>
          <cell r="O5">
            <v>9.09</v>
          </cell>
          <cell r="P5">
            <v>36.840000000000003</v>
          </cell>
          <cell r="Q5">
            <v>1E-8</v>
          </cell>
          <cell r="R5">
            <v>2.5</v>
          </cell>
          <cell r="S5">
            <v>1E-8</v>
          </cell>
          <cell r="T5">
            <v>3.13</v>
          </cell>
          <cell r="U5">
            <v>9.09</v>
          </cell>
          <cell r="V5">
            <v>1E-8</v>
          </cell>
          <cell r="W5">
            <v>1E-8</v>
          </cell>
          <cell r="X5">
            <v>1E-8</v>
          </cell>
          <cell r="Y5">
            <v>11.76</v>
          </cell>
          <cell r="Z5">
            <v>32.43</v>
          </cell>
          <cell r="AA5">
            <v>52.33</v>
          </cell>
          <cell r="AB5">
            <v>1E-8</v>
          </cell>
          <cell r="AC5">
            <v>3.45</v>
          </cell>
          <cell r="AD5" t="e">
            <v>#REF!</v>
          </cell>
        </row>
        <row r="6">
          <cell r="B6" t="str">
            <v>I - Ar total - Garrafa A</v>
          </cell>
          <cell r="C6">
            <v>1E-8</v>
          </cell>
          <cell r="D6">
            <v>1E-8</v>
          </cell>
          <cell r="E6">
            <v>1.18</v>
          </cell>
          <cell r="F6">
            <v>1E-8</v>
          </cell>
          <cell r="G6">
            <v>1E-8</v>
          </cell>
          <cell r="H6">
            <v>7483.2</v>
          </cell>
          <cell r="I6">
            <v>65.849999999999994</v>
          </cell>
          <cell r="K6">
            <v>3.67</v>
          </cell>
          <cell r="L6">
            <v>1E-8</v>
          </cell>
          <cell r="M6">
            <v>8.6999999999999993</v>
          </cell>
          <cell r="N6">
            <v>16.670000000000002</v>
          </cell>
          <cell r="O6">
            <v>55</v>
          </cell>
          <cell r="P6">
            <v>1E-8</v>
          </cell>
          <cell r="Q6">
            <v>0.83</v>
          </cell>
          <cell r="R6">
            <v>1E-8</v>
          </cell>
          <cell r="S6">
            <v>1E-8</v>
          </cell>
          <cell r="T6">
            <v>1E-8</v>
          </cell>
          <cell r="U6">
            <v>9.09</v>
          </cell>
          <cell r="V6">
            <v>1E-8</v>
          </cell>
          <cell r="W6">
            <v>1E-8</v>
          </cell>
          <cell r="X6">
            <v>1E-8</v>
          </cell>
          <cell r="Y6">
            <v>1E-8</v>
          </cell>
          <cell r="Z6">
            <v>16.22</v>
          </cell>
          <cell r="AA6">
            <v>26.98</v>
          </cell>
          <cell r="AB6">
            <v>1E-8</v>
          </cell>
          <cell r="AC6">
            <v>1E-8</v>
          </cell>
          <cell r="AD6" t="e">
            <v>#REF!</v>
          </cell>
        </row>
        <row r="7">
          <cell r="B7" t="str">
            <v>I - Ar total - Lata</v>
          </cell>
          <cell r="C7">
            <v>1E-8</v>
          </cell>
          <cell r="D7">
            <v>1E-8</v>
          </cell>
          <cell r="E7">
            <v>5.95</v>
          </cell>
          <cell r="G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v>57593</v>
          </cell>
          <cell r="D8">
            <v>60101</v>
          </cell>
          <cell r="E8">
            <v>57484</v>
          </cell>
          <cell r="F8">
            <v>47087</v>
          </cell>
          <cell r="G8">
            <v>44072</v>
          </cell>
          <cell r="H8">
            <v>44072</v>
          </cell>
          <cell r="I8">
            <v>37438</v>
          </cell>
          <cell r="N8">
            <v>950.83</v>
          </cell>
          <cell r="O8">
            <v>950.83</v>
          </cell>
          <cell r="P8">
            <v>950.83</v>
          </cell>
          <cell r="Q8">
            <v>1.1499999999999999</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I9">
            <v>100</v>
          </cell>
          <cell r="K9">
            <v>1E-8</v>
          </cell>
          <cell r="L9">
            <v>1E-8</v>
          </cell>
          <cell r="M9">
            <v>1E-8</v>
          </cell>
          <cell r="N9">
            <v>1E-8</v>
          </cell>
          <cell r="P9">
            <v>88.89</v>
          </cell>
          <cell r="Q9">
            <v>1E-8</v>
          </cell>
          <cell r="R9">
            <v>1E-8</v>
          </cell>
          <cell r="S9">
            <v>27.27</v>
          </cell>
          <cell r="T9">
            <v>1E-8</v>
          </cell>
          <cell r="W9">
            <v>1E-8</v>
          </cell>
          <cell r="X9">
            <v>62.5</v>
          </cell>
          <cell r="Y9">
            <v>21444.644639999999</v>
          </cell>
          <cell r="Z9">
            <v>8.11</v>
          </cell>
          <cell r="AA9">
            <v>1E-8</v>
          </cell>
          <cell r="AB9">
            <v>3.7</v>
          </cell>
          <cell r="AC9">
            <v>100</v>
          </cell>
          <cell r="AD9" t="e">
            <v>#REF!</v>
          </cell>
        </row>
        <row r="10">
          <cell r="B10" t="str">
            <v>I - Cor</v>
          </cell>
          <cell r="C10">
            <v>1E-8</v>
          </cell>
          <cell r="D10">
            <v>5.77</v>
          </cell>
          <cell r="E10">
            <v>1E-8</v>
          </cell>
          <cell r="F10">
            <v>1E-8</v>
          </cell>
          <cell r="G10">
            <v>1E-8</v>
          </cell>
          <cell r="I10">
            <v>1E-8</v>
          </cell>
          <cell r="K10">
            <v>1E-8</v>
          </cell>
          <cell r="L10">
            <v>1E-8</v>
          </cell>
          <cell r="M10">
            <v>1E-8</v>
          </cell>
          <cell r="N10">
            <v>6.67</v>
          </cell>
          <cell r="O10">
            <v>1E-8</v>
          </cell>
          <cell r="P10">
            <v>1E-8</v>
          </cell>
          <cell r="Q10">
            <v>1E-8</v>
          </cell>
          <cell r="R10">
            <v>1E-8</v>
          </cell>
          <cell r="S10">
            <v>1E-8</v>
          </cell>
          <cell r="T10">
            <v>1E-8</v>
          </cell>
          <cell r="U10">
            <v>15.58</v>
          </cell>
          <cell r="V10">
            <v>1E-8</v>
          </cell>
          <cell r="W10">
            <v>1E-8</v>
          </cell>
          <cell r="X10">
            <v>1E-8</v>
          </cell>
          <cell r="Y10">
            <v>1E-8</v>
          </cell>
          <cell r="Z10">
            <v>32.43</v>
          </cell>
          <cell r="AA10">
            <v>1E-8</v>
          </cell>
          <cell r="AB10">
            <v>1E-8</v>
          </cell>
          <cell r="AC10">
            <v>1E-8</v>
          </cell>
          <cell r="AD10" t="e">
            <v>#REF!</v>
          </cell>
        </row>
        <row r="11">
          <cell r="B11" t="str">
            <v>I - Dicetonas Totais</v>
          </cell>
          <cell r="C11">
            <v>1E-8</v>
          </cell>
          <cell r="D11">
            <v>1E-8</v>
          </cell>
          <cell r="E11">
            <v>1E-8</v>
          </cell>
          <cell r="F11">
            <v>38.89</v>
          </cell>
          <cell r="G11">
            <v>1E-8</v>
          </cell>
          <cell r="H11">
            <v>12562.8</v>
          </cell>
          <cell r="I11">
            <v>1E-8</v>
          </cell>
          <cell r="K11">
            <v>1E-8</v>
          </cell>
          <cell r="L11">
            <v>1E-8</v>
          </cell>
          <cell r="M11">
            <v>1E-8</v>
          </cell>
          <cell r="N11">
            <v>1E-8</v>
          </cell>
          <cell r="O11">
            <v>1E-8</v>
          </cell>
          <cell r="P11">
            <v>1E-8</v>
          </cell>
          <cell r="Q11">
            <v>1E-8</v>
          </cell>
          <cell r="R11">
            <v>1E-8</v>
          </cell>
          <cell r="S11">
            <v>1E-8</v>
          </cell>
          <cell r="T11">
            <v>1E-8</v>
          </cell>
          <cell r="U11">
            <v>45.45</v>
          </cell>
          <cell r="V11">
            <v>1E-8</v>
          </cell>
          <cell r="W11">
            <v>1E-8</v>
          </cell>
          <cell r="X11">
            <v>1E-8</v>
          </cell>
          <cell r="Y11">
            <v>47.06</v>
          </cell>
          <cell r="Z11">
            <v>1E-8</v>
          </cell>
          <cell r="AA11">
            <v>1E-8</v>
          </cell>
          <cell r="AB11">
            <v>1E-8</v>
          </cell>
          <cell r="AC11">
            <v>1E-8</v>
          </cell>
          <cell r="AD11" t="e">
            <v>#REF!</v>
          </cell>
        </row>
        <row r="12">
          <cell r="B12" t="str">
            <v>I - Distância ao grau final</v>
          </cell>
          <cell r="C12">
            <v>1E-8</v>
          </cell>
          <cell r="D12">
            <v>1E-8</v>
          </cell>
          <cell r="E12">
            <v>10.91</v>
          </cell>
          <cell r="F12">
            <v>88.89</v>
          </cell>
          <cell r="G12">
            <v>9.52</v>
          </cell>
          <cell r="H12">
            <v>20023.95</v>
          </cell>
          <cell r="I12">
            <v>7.14</v>
          </cell>
          <cell r="K12">
            <v>3.85</v>
          </cell>
          <cell r="L12">
            <v>1E-8</v>
          </cell>
          <cell r="M12">
            <v>1E-8</v>
          </cell>
          <cell r="N12">
            <v>1E-8</v>
          </cell>
          <cell r="O12">
            <v>100</v>
          </cell>
          <cell r="P12">
            <v>1E-8</v>
          </cell>
          <cell r="Q12">
            <v>1E-8</v>
          </cell>
          <cell r="R12">
            <v>100</v>
          </cell>
          <cell r="S12">
            <v>75</v>
          </cell>
          <cell r="T12">
            <v>6.54</v>
          </cell>
          <cell r="U12">
            <v>75.760000000000005</v>
          </cell>
          <cell r="V12">
            <v>2.7</v>
          </cell>
          <cell r="W12">
            <v>1E-8</v>
          </cell>
          <cell r="X12">
            <v>100</v>
          </cell>
          <cell r="Y12">
            <v>100</v>
          </cell>
          <cell r="Z12">
            <v>1E-8</v>
          </cell>
          <cell r="AA12">
            <v>1E-8</v>
          </cell>
          <cell r="AB12">
            <v>14.81</v>
          </cell>
          <cell r="AC12">
            <v>65.38</v>
          </cell>
          <cell r="AD12" t="e">
            <v>#REF!</v>
          </cell>
        </row>
        <row r="13">
          <cell r="B13" t="str">
            <v>I - Estabilidade de Espuma - Garrafas</v>
          </cell>
          <cell r="C13">
            <v>44.44</v>
          </cell>
          <cell r="D13">
            <v>1E-8</v>
          </cell>
          <cell r="E13">
            <v>1E-8</v>
          </cell>
          <cell r="F13">
            <v>1E-8</v>
          </cell>
          <cell r="G13">
            <v>1E-8</v>
          </cell>
          <cell r="I13">
            <v>2.27</v>
          </cell>
          <cell r="K13">
            <v>1E-8</v>
          </cell>
          <cell r="L13">
            <v>1E-8</v>
          </cell>
          <cell r="M13">
            <v>1E-8</v>
          </cell>
          <cell r="N13">
            <v>1E-8</v>
          </cell>
          <cell r="O13">
            <v>1E-8</v>
          </cell>
          <cell r="P13">
            <v>1E-8</v>
          </cell>
          <cell r="Q13">
            <v>1E-8</v>
          </cell>
          <cell r="R13">
            <v>1E-8</v>
          </cell>
          <cell r="S13">
            <v>2.56</v>
          </cell>
          <cell r="T13">
            <v>1E-8</v>
          </cell>
          <cell r="U13">
            <v>1E-8</v>
          </cell>
          <cell r="V13">
            <v>1E-8</v>
          </cell>
          <cell r="W13">
            <v>1E-8</v>
          </cell>
          <cell r="X13">
            <v>1E-8</v>
          </cell>
          <cell r="Y13">
            <v>1E-8</v>
          </cell>
          <cell r="Z13">
            <v>1E-8</v>
          </cell>
          <cell r="AA13">
            <v>1E-8</v>
          </cell>
          <cell r="AB13">
            <v>1E-8</v>
          </cell>
          <cell r="AC13">
            <v>1E-8</v>
          </cell>
          <cell r="AD13" t="e">
            <v>#REF!</v>
          </cell>
        </row>
        <row r="14">
          <cell r="B14" t="str">
            <v>I - Estabilidade de Espuma - Latas</v>
          </cell>
          <cell r="C14">
            <v>40</v>
          </cell>
          <cell r="D14">
            <v>1E-8</v>
          </cell>
          <cell r="E14">
            <v>1E-8</v>
          </cell>
          <cell r="F14">
            <v>1E-8</v>
          </cell>
          <cell r="G14">
            <v>20.59</v>
          </cell>
          <cell r="H14">
            <v>39843</v>
          </cell>
          <cell r="I14">
            <v>2.27</v>
          </cell>
          <cell r="L14">
            <v>1E-8</v>
          </cell>
          <cell r="O14">
            <v>1E-8</v>
          </cell>
          <cell r="P14">
            <v>1E-8</v>
          </cell>
          <cell r="Q14">
            <v>0</v>
          </cell>
          <cell r="R14">
            <v>1E-8</v>
          </cell>
          <cell r="S14">
            <v>2.56</v>
          </cell>
          <cell r="T14">
            <v>1E-8</v>
          </cell>
          <cell r="U14">
            <v>1E-8</v>
          </cell>
          <cell r="V14">
            <v>1E-8</v>
          </cell>
          <cell r="W14">
            <v>1E-8</v>
          </cell>
          <cell r="X14">
            <v>1E-8</v>
          </cell>
          <cell r="Y14">
            <v>1E-8</v>
          </cell>
          <cell r="AA14">
            <v>10.78</v>
          </cell>
          <cell r="AC14">
            <v>1E-8</v>
          </cell>
          <cell r="AD14" t="e">
            <v>#REF!</v>
          </cell>
        </row>
        <row r="15">
          <cell r="B15" t="str">
            <v>I - Extrato Primitivo (Mosto Básico)</v>
          </cell>
          <cell r="C15">
            <v>1E-8</v>
          </cell>
          <cell r="D15">
            <v>1E-8</v>
          </cell>
          <cell r="E15">
            <v>1E-8</v>
          </cell>
          <cell r="F15">
            <v>1E-8</v>
          </cell>
          <cell r="G15">
            <v>3.23</v>
          </cell>
          <cell r="H15">
            <v>10379</v>
          </cell>
          <cell r="I15">
            <v>30.23</v>
          </cell>
          <cell r="K15">
            <v>1E-8</v>
          </cell>
          <cell r="L15">
            <v>1E-8</v>
          </cell>
          <cell r="M15">
            <v>1E-8</v>
          </cell>
          <cell r="N15">
            <v>1E-8</v>
          </cell>
          <cell r="O15">
            <v>16.670000000000002</v>
          </cell>
          <cell r="P15">
            <v>2.94</v>
          </cell>
          <cell r="Q15">
            <v>1E-8</v>
          </cell>
          <cell r="R15">
            <v>1E-8</v>
          </cell>
          <cell r="S15">
            <v>1E-8</v>
          </cell>
          <cell r="T15">
            <v>1E-8</v>
          </cell>
          <cell r="U15">
            <v>1E-8</v>
          </cell>
          <cell r="V15">
            <v>14.48</v>
          </cell>
          <cell r="W15">
            <v>1E-8</v>
          </cell>
          <cell r="X15">
            <v>39.39</v>
          </cell>
          <cell r="Y15">
            <v>47.06</v>
          </cell>
          <cell r="Z15">
            <v>21.62</v>
          </cell>
          <cell r="AA15">
            <v>0.42</v>
          </cell>
          <cell r="AB15">
            <v>1E-8</v>
          </cell>
          <cell r="AC15">
            <v>9.52</v>
          </cell>
          <cell r="AD15" t="e">
            <v>#REF!</v>
          </cell>
        </row>
        <row r="16">
          <cell r="B16" t="str">
            <v>I - Gás Carbônico - Garrafa A</v>
          </cell>
          <cell r="C16">
            <v>1E-8</v>
          </cell>
          <cell r="D16">
            <v>1E-8</v>
          </cell>
          <cell r="E16">
            <v>1.18</v>
          </cell>
          <cell r="F16">
            <v>1E-8</v>
          </cell>
          <cell r="G16">
            <v>1E-8</v>
          </cell>
          <cell r="H16">
            <v>26643</v>
          </cell>
          <cell r="I16">
            <v>1E-8</v>
          </cell>
          <cell r="K16">
            <v>6.42</v>
          </cell>
          <cell r="L16">
            <v>16.670000000000002</v>
          </cell>
          <cell r="M16">
            <v>1E-8</v>
          </cell>
          <cell r="N16">
            <v>1E-8</v>
          </cell>
          <cell r="O16">
            <v>6.0350000050000006</v>
          </cell>
          <cell r="P16">
            <v>11.43</v>
          </cell>
          <cell r="Q16">
            <v>1E-8</v>
          </cell>
          <cell r="R16">
            <v>1.0000000000000002E-8</v>
          </cell>
          <cell r="S16">
            <v>8.16</v>
          </cell>
          <cell r="T16">
            <v>1E-8</v>
          </cell>
          <cell r="U16">
            <v>1E-8</v>
          </cell>
          <cell r="V16">
            <v>20.34</v>
          </cell>
          <cell r="W16">
            <v>1E-8</v>
          </cell>
          <cell r="X16">
            <v>6.06</v>
          </cell>
          <cell r="Y16">
            <v>25.466666666666669</v>
          </cell>
          <cell r="Z16">
            <v>10.81</v>
          </cell>
          <cell r="AA16">
            <v>1E-8</v>
          </cell>
          <cell r="AB16">
            <v>1E-8</v>
          </cell>
          <cell r="AC16">
            <v>1E-8</v>
          </cell>
          <cell r="AD16" t="e">
            <v>#REF!</v>
          </cell>
        </row>
        <row r="17">
          <cell r="B17" t="str">
            <v>I - Gás Carbônico - Lata</v>
          </cell>
          <cell r="C17">
            <v>1E-8</v>
          </cell>
          <cell r="D17">
            <v>1E-8</v>
          </cell>
          <cell r="E17">
            <v>1.19</v>
          </cell>
          <cell r="F17">
            <v>102642</v>
          </cell>
          <cell r="G17">
            <v>1E-8</v>
          </cell>
          <cell r="H17">
            <v>102328.0092</v>
          </cell>
          <cell r="I17">
            <v>1531</v>
          </cell>
          <cell r="J17">
            <v>1375</v>
          </cell>
          <cell r="K17">
            <v>1375</v>
          </cell>
          <cell r="P17">
            <v>32989</v>
          </cell>
          <cell r="Q17">
            <v>0</v>
          </cell>
          <cell r="R17">
            <v>1E-8</v>
          </cell>
          <cell r="S17">
            <v>1E-8</v>
          </cell>
          <cell r="T17">
            <v>1E-8</v>
          </cell>
          <cell r="U17">
            <v>3.03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1E-8</v>
          </cell>
          <cell r="S18">
            <v>1E-8</v>
          </cell>
          <cell r="T18">
            <v>1E-8</v>
          </cell>
          <cell r="U18">
            <v>1E-8</v>
          </cell>
          <cell r="V18">
            <v>40377</v>
          </cell>
          <cell r="W18">
            <v>9926</v>
          </cell>
          <cell r="X18">
            <v>23672</v>
          </cell>
          <cell r="Y18">
            <v>10120</v>
          </cell>
          <cell r="Z18">
            <v>17614</v>
          </cell>
          <cell r="AA18">
            <v>1E-8</v>
          </cell>
          <cell r="AB18">
            <v>10120</v>
          </cell>
          <cell r="AC18">
            <v>17614</v>
          </cell>
          <cell r="AD18" t="e">
            <v>#REF!</v>
          </cell>
        </row>
        <row r="19">
          <cell r="B19" t="str">
            <v>I - Grau de Fermentação Aparente</v>
          </cell>
          <cell r="C19">
            <v>1E-8</v>
          </cell>
          <cell r="D19">
            <v>1E-8</v>
          </cell>
          <cell r="E19">
            <v>8.3000000000000007</v>
          </cell>
          <cell r="F19">
            <v>60</v>
          </cell>
          <cell r="G19">
            <v>22.59</v>
          </cell>
          <cell r="I19">
            <v>11.36</v>
          </cell>
          <cell r="K19">
            <v>1E-8</v>
          </cell>
          <cell r="L19">
            <v>50</v>
          </cell>
          <cell r="M19">
            <v>1E-8</v>
          </cell>
          <cell r="N19">
            <v>36.36</v>
          </cell>
          <cell r="O19">
            <v>16.670000000000002</v>
          </cell>
          <cell r="P19">
            <v>3.13</v>
          </cell>
          <cell r="Q19">
            <v>100</v>
          </cell>
          <cell r="R19">
            <v>15.13</v>
          </cell>
          <cell r="S19">
            <v>1E-8</v>
          </cell>
          <cell r="T19">
            <v>18.22</v>
          </cell>
          <cell r="U19">
            <v>23.38</v>
          </cell>
          <cell r="V19">
            <v>1.67</v>
          </cell>
          <cell r="W19">
            <v>1E-8</v>
          </cell>
          <cell r="X19">
            <v>1E-8</v>
          </cell>
          <cell r="Y19">
            <v>88.24</v>
          </cell>
          <cell r="Z19">
            <v>8.11</v>
          </cell>
          <cell r="AA19">
            <v>11.3</v>
          </cell>
          <cell r="AB19">
            <v>11.11</v>
          </cell>
          <cell r="AC19">
            <v>57.63</v>
          </cell>
          <cell r="AD19" t="e">
            <v>#REF!</v>
          </cell>
        </row>
        <row r="20">
          <cell r="B20" t="str">
            <v>I - Grau de Fermentação Aparente Final</v>
          </cell>
          <cell r="C20">
            <v>1E-8</v>
          </cell>
          <cell r="D20">
            <v>2.44</v>
          </cell>
          <cell r="E20">
            <v>1E-8</v>
          </cell>
          <cell r="F20">
            <v>1E-8</v>
          </cell>
          <cell r="G20">
            <v>1.47</v>
          </cell>
          <cell r="H20">
            <v>83705</v>
          </cell>
          <cell r="I20">
            <v>1E-8</v>
          </cell>
          <cell r="J20">
            <v>2260</v>
          </cell>
          <cell r="K20">
            <v>12</v>
          </cell>
          <cell r="L20">
            <v>50</v>
          </cell>
          <cell r="M20">
            <v>1E-8</v>
          </cell>
          <cell r="N20">
            <v>9.09</v>
          </cell>
          <cell r="O20">
            <v>100</v>
          </cell>
          <cell r="P20">
            <v>1E-8</v>
          </cell>
          <cell r="Q20">
            <v>100</v>
          </cell>
          <cell r="R20">
            <v>25</v>
          </cell>
          <cell r="S20">
            <v>1E-8</v>
          </cell>
          <cell r="T20">
            <v>1E-8</v>
          </cell>
          <cell r="U20">
            <v>1E-8</v>
          </cell>
          <cell r="V20">
            <v>1E-8</v>
          </cell>
          <cell r="W20">
            <v>1E-8</v>
          </cell>
          <cell r="X20">
            <v>87.5</v>
          </cell>
          <cell r="Y20">
            <v>1E-8</v>
          </cell>
          <cell r="Z20">
            <v>2.7</v>
          </cell>
          <cell r="AA20">
            <v>37.97</v>
          </cell>
          <cell r="AB20">
            <v>1E-8</v>
          </cell>
          <cell r="AC20">
            <v>1E-8</v>
          </cell>
          <cell r="AD20" t="e">
            <v>#REF!</v>
          </cell>
        </row>
        <row r="21">
          <cell r="B21" t="str">
            <v>I - ITT - Garrafas / Latas</v>
          </cell>
          <cell r="C21">
            <v>1E-8</v>
          </cell>
          <cell r="D21">
            <v>1E-8</v>
          </cell>
          <cell r="E21">
            <v>1E-8</v>
          </cell>
          <cell r="F21">
            <v>37229</v>
          </cell>
          <cell r="G21">
            <v>1E-8</v>
          </cell>
          <cell r="H21">
            <v>46090.8</v>
          </cell>
          <cell r="I21">
            <v>24663.3</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88.24</v>
          </cell>
          <cell r="G22">
            <v>1E-8</v>
          </cell>
          <cell r="H22">
            <v>13488</v>
          </cell>
          <cell r="I22">
            <v>1E-8</v>
          </cell>
          <cell r="K22">
            <v>1E-8</v>
          </cell>
          <cell r="L22">
            <v>1E-8</v>
          </cell>
          <cell r="M22">
            <v>1E-8</v>
          </cell>
          <cell r="N22">
            <v>1E-8</v>
          </cell>
          <cell r="O22">
            <v>1E-8</v>
          </cell>
          <cell r="P22">
            <v>83.33</v>
          </cell>
          <cell r="Q22">
            <v>1E-8</v>
          </cell>
          <cell r="R22">
            <v>33.33</v>
          </cell>
          <cell r="S22">
            <v>37.5</v>
          </cell>
          <cell r="T22">
            <v>1.03</v>
          </cell>
          <cell r="U22">
            <v>4403</v>
          </cell>
          <cell r="V22">
            <v>14.29</v>
          </cell>
          <cell r="W22">
            <v>1E-8</v>
          </cell>
          <cell r="X22">
            <v>1E-8</v>
          </cell>
          <cell r="Y22">
            <v>7220</v>
          </cell>
          <cell r="Z22">
            <v>1E-8</v>
          </cell>
          <cell r="AA22">
            <v>1E-8</v>
          </cell>
          <cell r="AB22">
            <v>1E-8</v>
          </cell>
          <cell r="AC22">
            <v>100</v>
          </cell>
          <cell r="AD22" t="e">
            <v>#REF!</v>
          </cell>
        </row>
        <row r="23">
          <cell r="B23" t="str">
            <v>I - pH</v>
          </cell>
          <cell r="C23">
            <v>1E-8</v>
          </cell>
          <cell r="D23">
            <v>1E-8</v>
          </cell>
          <cell r="E23">
            <v>1E-8</v>
          </cell>
          <cell r="F23">
            <v>1E-8</v>
          </cell>
          <cell r="G23">
            <v>1E-8</v>
          </cell>
          <cell r="H23">
            <v>27537</v>
          </cell>
          <cell r="I23">
            <v>30.23</v>
          </cell>
          <cell r="K23">
            <v>1E-8</v>
          </cell>
          <cell r="L23">
            <v>100</v>
          </cell>
          <cell r="M23">
            <v>1E-8</v>
          </cell>
          <cell r="N23">
            <v>1E-8</v>
          </cell>
          <cell r="O23">
            <v>1E-8</v>
          </cell>
          <cell r="P23">
            <v>100</v>
          </cell>
          <cell r="Q23">
            <v>1E-8</v>
          </cell>
          <cell r="R23">
            <v>1E-8</v>
          </cell>
          <cell r="S23">
            <v>1E-8</v>
          </cell>
          <cell r="T23">
            <v>1E-8</v>
          </cell>
          <cell r="U23">
            <v>5.26</v>
          </cell>
          <cell r="V23">
            <v>6.67</v>
          </cell>
          <cell r="W23">
            <v>1E-8</v>
          </cell>
          <cell r="X23">
            <v>1E-8</v>
          </cell>
          <cell r="Y23">
            <v>1E-8</v>
          </cell>
          <cell r="Z23">
            <v>2.7</v>
          </cell>
          <cell r="AA23">
            <v>1E-8</v>
          </cell>
          <cell r="AB23">
            <v>1E-8</v>
          </cell>
          <cell r="AC23">
            <v>1E-8</v>
          </cell>
          <cell r="AD23" t="e">
            <v>#REF!</v>
          </cell>
        </row>
        <row r="24">
          <cell r="B24" t="str">
            <v>I - Turvação</v>
          </cell>
          <cell r="C24">
            <v>1E-8</v>
          </cell>
          <cell r="D24">
            <v>1E-8</v>
          </cell>
          <cell r="E24">
            <v>1E-8</v>
          </cell>
          <cell r="F24">
            <v>1E-8</v>
          </cell>
          <cell r="G24">
            <v>1E-8</v>
          </cell>
          <cell r="H24">
            <v>37113</v>
          </cell>
          <cell r="I24">
            <v>1E-8</v>
          </cell>
          <cell r="K24">
            <v>1E-8</v>
          </cell>
          <cell r="L24">
            <v>1E-8</v>
          </cell>
          <cell r="M24">
            <v>1E-8</v>
          </cell>
          <cell r="N24">
            <v>1E-8</v>
          </cell>
          <cell r="O24">
            <v>4</v>
          </cell>
          <cell r="P24">
            <v>1E-8</v>
          </cell>
          <cell r="Q24">
            <v>1E-8</v>
          </cell>
          <cell r="R24">
            <v>1E-8</v>
          </cell>
          <cell r="S24">
            <v>1E-8</v>
          </cell>
          <cell r="T24">
            <v>1E-8</v>
          </cell>
          <cell r="U24">
            <v>1E-8</v>
          </cell>
          <cell r="V24">
            <v>1E-8</v>
          </cell>
          <cell r="W24">
            <v>1E-8</v>
          </cell>
          <cell r="X24">
            <v>1E-8</v>
          </cell>
          <cell r="Y24">
            <v>1E-8</v>
          </cell>
          <cell r="Z24">
            <v>1E-8</v>
          </cell>
          <cell r="AA24">
            <v>1E-8</v>
          </cell>
          <cell r="AB24">
            <v>1E-8</v>
          </cell>
          <cell r="AC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AN</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2.52</v>
          </cell>
          <cell r="F29">
            <v>87.88</v>
          </cell>
          <cell r="G29">
            <v>1E-8</v>
          </cell>
          <cell r="H29">
            <v>786964.85920000006</v>
          </cell>
          <cell r="I29">
            <v>25</v>
          </cell>
          <cell r="J29">
            <v>11488</v>
          </cell>
          <cell r="K29">
            <v>1E-8</v>
          </cell>
          <cell r="L29">
            <v>1E-8</v>
          </cell>
          <cell r="M29">
            <v>8</v>
          </cell>
          <cell r="N29">
            <v>1E-8</v>
          </cell>
          <cell r="O29">
            <v>100</v>
          </cell>
          <cell r="P29">
            <v>1E-8</v>
          </cell>
          <cell r="Q29">
            <v>1E-8</v>
          </cell>
          <cell r="R29">
            <v>1E-8</v>
          </cell>
          <cell r="S29">
            <v>21.43</v>
          </cell>
          <cell r="T29">
            <v>1E-8</v>
          </cell>
          <cell r="U29">
            <v>1E-8</v>
          </cell>
          <cell r="V29">
            <v>1E-8</v>
          </cell>
          <cell r="W29">
            <v>13.33</v>
          </cell>
          <cell r="X29">
            <v>1E-8</v>
          </cell>
          <cell r="Y29">
            <v>24.67</v>
          </cell>
          <cell r="Z29">
            <v>1E-8</v>
          </cell>
          <cell r="AA29">
            <v>1E-8</v>
          </cell>
          <cell r="AB29">
            <v>1E-8</v>
          </cell>
          <cell r="AC29">
            <v>1E-8</v>
          </cell>
          <cell r="AD29" t="e">
            <v>#REF!</v>
          </cell>
        </row>
        <row r="30">
          <cell r="B30" t="str">
            <v>I - Amargor</v>
          </cell>
          <cell r="C30">
            <v>1E-8</v>
          </cell>
          <cell r="D30">
            <v>1E-8</v>
          </cell>
          <cell r="E30">
            <v>1E-8</v>
          </cell>
          <cell r="F30">
            <v>52.78</v>
          </cell>
          <cell r="G30">
            <v>1E-8</v>
          </cell>
          <cell r="I30">
            <v>1E-8</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56.06</v>
          </cell>
          <cell r="AA30">
            <v>11.94</v>
          </cell>
          <cell r="AB30">
            <v>1E-8</v>
          </cell>
          <cell r="AC30">
            <v>1E-8</v>
          </cell>
          <cell r="AD30" t="e">
            <v>#REF!</v>
          </cell>
        </row>
        <row r="31">
          <cell r="B31" t="str">
            <v>I - Ar total - Garrafa A</v>
          </cell>
          <cell r="C31">
            <v>1E-8</v>
          </cell>
          <cell r="D31">
            <v>1E-8</v>
          </cell>
          <cell r="E31">
            <v>0.66</v>
          </cell>
          <cell r="F31">
            <v>1E-8</v>
          </cell>
          <cell r="G31">
            <v>5.71</v>
          </cell>
          <cell r="I31">
            <v>91.67</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1E-8</v>
          </cell>
          <cell r="AA31">
            <v>10.6</v>
          </cell>
          <cell r="AB31">
            <v>1E-8</v>
          </cell>
          <cell r="AC31">
            <v>1E-8</v>
          </cell>
          <cell r="AD31" t="e">
            <v>#REF!</v>
          </cell>
        </row>
        <row r="32">
          <cell r="B32" t="str">
            <v>I - Ar total - Lata</v>
          </cell>
          <cell r="C32">
            <v>1E-8</v>
          </cell>
          <cell r="D32">
            <v>1E-8</v>
          </cell>
          <cell r="E32">
            <v>1E-8</v>
          </cell>
          <cell r="G32">
            <v>1E-8</v>
          </cell>
          <cell r="P32">
            <v>44</v>
          </cell>
          <cell r="R32">
            <v>1E-8</v>
          </cell>
          <cell r="S32">
            <v>1E-8</v>
          </cell>
          <cell r="T32">
            <v>1E-8</v>
          </cell>
          <cell r="U32">
            <v>63.64</v>
          </cell>
          <cell r="W32">
            <v>1E-8</v>
          </cell>
          <cell r="AA32">
            <v>1E-8</v>
          </cell>
          <cell r="AD32" t="e">
            <v>#REF!</v>
          </cell>
        </row>
        <row r="33">
          <cell r="B33" t="str">
            <v>I - Ar total - Long Neck</v>
          </cell>
          <cell r="Q33">
            <v>1E-8</v>
          </cell>
          <cell r="R33">
            <v>1E-8</v>
          </cell>
          <cell r="S33">
            <v>1E-8</v>
          </cell>
          <cell r="T33">
            <v>1E-8</v>
          </cell>
          <cell r="U33">
            <v>1E-8</v>
          </cell>
          <cell r="AA33">
            <v>1E-8</v>
          </cell>
          <cell r="AD33" t="e">
            <v>#REF!</v>
          </cell>
        </row>
        <row r="34">
          <cell r="B34" t="str">
            <v>I - Cálcio</v>
          </cell>
          <cell r="C34">
            <v>1E-8</v>
          </cell>
          <cell r="D34">
            <v>1E-8</v>
          </cell>
          <cell r="E34">
            <v>1E-8</v>
          </cell>
          <cell r="F34">
            <v>70.59</v>
          </cell>
          <cell r="G34">
            <v>1E-8</v>
          </cell>
          <cell r="I34">
            <v>100</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82.575000000000003</v>
          </cell>
          <cell r="AA34">
            <v>1E-8</v>
          </cell>
          <cell r="AB34">
            <v>1E-8</v>
          </cell>
          <cell r="AC34">
            <v>100</v>
          </cell>
          <cell r="AD34" t="e">
            <v>#REF!</v>
          </cell>
        </row>
        <row r="35">
          <cell r="B35" t="str">
            <v>I - Cor</v>
          </cell>
          <cell r="C35">
            <v>1E-8</v>
          </cell>
          <cell r="D35">
            <v>1E-8</v>
          </cell>
          <cell r="E35">
            <v>1E-8</v>
          </cell>
          <cell r="F35">
            <v>14.29</v>
          </cell>
          <cell r="G35">
            <v>1E-8</v>
          </cell>
          <cell r="I35">
            <v>1E-8</v>
          </cell>
          <cell r="K35">
            <v>1E-8</v>
          </cell>
          <cell r="L35">
            <v>1E-8</v>
          </cell>
          <cell r="M35">
            <v>100</v>
          </cell>
          <cell r="N35">
            <v>2.33</v>
          </cell>
          <cell r="O35">
            <v>1E-8</v>
          </cell>
          <cell r="P35">
            <v>6.41</v>
          </cell>
          <cell r="Q35">
            <v>1E-8</v>
          </cell>
          <cell r="R35">
            <v>1E-8</v>
          </cell>
          <cell r="S35">
            <v>1E-8</v>
          </cell>
          <cell r="T35">
            <v>1E-8</v>
          </cell>
          <cell r="U35">
            <v>2.38</v>
          </cell>
          <cell r="V35">
            <v>1E-8</v>
          </cell>
          <cell r="W35">
            <v>100</v>
          </cell>
          <cell r="X35">
            <v>1E-8</v>
          </cell>
          <cell r="Y35">
            <v>1E-8</v>
          </cell>
          <cell r="Z35">
            <v>72.73</v>
          </cell>
          <cell r="AA35">
            <v>1E-8</v>
          </cell>
          <cell r="AB35">
            <v>1E-8</v>
          </cell>
          <cell r="AC35">
            <v>1E-8</v>
          </cell>
          <cell r="AD35" t="e">
            <v>#REF!</v>
          </cell>
        </row>
        <row r="36">
          <cell r="B36" t="str">
            <v>I - Dicetonas Totais</v>
          </cell>
          <cell r="C36">
            <v>1E-8</v>
          </cell>
          <cell r="D36">
            <v>1E-8</v>
          </cell>
          <cell r="E36">
            <v>1E-8</v>
          </cell>
          <cell r="F36">
            <v>1E-8</v>
          </cell>
          <cell r="G36">
            <v>1E-8</v>
          </cell>
          <cell r="I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1E-8</v>
          </cell>
          <cell r="E37">
            <v>1E-8</v>
          </cell>
          <cell r="F37">
            <v>1E-8</v>
          </cell>
          <cell r="G37">
            <v>9.23</v>
          </cell>
          <cell r="I37">
            <v>20</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1E-8</v>
          </cell>
          <cell r="AC37">
            <v>11.11</v>
          </cell>
          <cell r="AD37" t="e">
            <v>#REF!</v>
          </cell>
        </row>
        <row r="38">
          <cell r="B38" t="str">
            <v>I - Estabilidade de Espuma - Garrafas</v>
          </cell>
          <cell r="C38">
            <v>1E-8</v>
          </cell>
          <cell r="D38">
            <v>1E-8</v>
          </cell>
          <cell r="E38">
            <v>1E-8</v>
          </cell>
          <cell r="F38">
            <v>1E-8</v>
          </cell>
          <cell r="G38">
            <v>1E-8</v>
          </cell>
          <cell r="I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66.67</v>
          </cell>
          <cell r="E39">
            <v>1E-8</v>
          </cell>
          <cell r="G39">
            <v>11.76</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I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1E-8</v>
          </cell>
          <cell r="AA40">
            <v>1.76</v>
          </cell>
          <cell r="AB40">
            <v>1E-8</v>
          </cell>
          <cell r="AC40">
            <v>1E-8</v>
          </cell>
          <cell r="AD40" t="e">
            <v>#REF!</v>
          </cell>
        </row>
        <row r="41">
          <cell r="B41" t="str">
            <v>I - Gás Carbônico - Garrafa A</v>
          </cell>
          <cell r="C41">
            <v>1E-8</v>
          </cell>
          <cell r="D41">
            <v>1E-8</v>
          </cell>
          <cell r="E41">
            <v>1E-8</v>
          </cell>
          <cell r="F41">
            <v>1E-8</v>
          </cell>
          <cell r="G41">
            <v>1E-8</v>
          </cell>
          <cell r="I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1E-8</v>
          </cell>
          <cell r="AA41">
            <v>1E-8</v>
          </cell>
          <cell r="AB41">
            <v>1E-8</v>
          </cell>
          <cell r="AC41">
            <v>1E-8</v>
          </cell>
          <cell r="AD41" t="e">
            <v>#REF!</v>
          </cell>
        </row>
        <row r="42">
          <cell r="B42" t="str">
            <v>I - Gás Carbônico - Lata</v>
          </cell>
          <cell r="C42">
            <v>1E-8</v>
          </cell>
          <cell r="D42">
            <v>1E-8</v>
          </cell>
          <cell r="E42">
            <v>1E-8</v>
          </cell>
          <cell r="G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100</v>
          </cell>
          <cell r="E44">
            <v>0.44</v>
          </cell>
          <cell r="F44">
            <v>57.14</v>
          </cell>
          <cell r="G44">
            <v>11.26</v>
          </cell>
          <cell r="I44">
            <v>19.440000000000001</v>
          </cell>
          <cell r="K44">
            <v>57.63</v>
          </cell>
          <cell r="L44">
            <v>60</v>
          </cell>
          <cell r="M44">
            <v>43.75</v>
          </cell>
          <cell r="N44">
            <v>80</v>
          </cell>
          <cell r="O44">
            <v>69.7</v>
          </cell>
          <cell r="P44">
            <v>1E-8</v>
          </cell>
          <cell r="Q44">
            <v>100</v>
          </cell>
          <cell r="R44">
            <v>91</v>
          </cell>
          <cell r="S44">
            <v>16.95</v>
          </cell>
          <cell r="T44">
            <v>22.81</v>
          </cell>
          <cell r="U44">
            <v>1E-8</v>
          </cell>
          <cell r="V44">
            <v>1E-8</v>
          </cell>
          <cell r="W44">
            <v>42.19</v>
          </cell>
          <cell r="X44">
            <v>22.22</v>
          </cell>
          <cell r="Z44">
            <v>100</v>
          </cell>
          <cell r="AA44">
            <v>38.33</v>
          </cell>
          <cell r="AB44">
            <v>100</v>
          </cell>
          <cell r="AC44">
            <v>29.17</v>
          </cell>
          <cell r="AD44" t="e">
            <v>#REF!</v>
          </cell>
        </row>
        <row r="45">
          <cell r="B45" t="str">
            <v>I - Grau de Fermentação Aparente Final</v>
          </cell>
          <cell r="C45">
            <v>62.5</v>
          </cell>
          <cell r="D45">
            <v>100</v>
          </cell>
          <cell r="E45">
            <v>1E-8</v>
          </cell>
          <cell r="F45">
            <v>22.22</v>
          </cell>
          <cell r="G45">
            <v>6.15</v>
          </cell>
          <cell r="I45">
            <v>1E-8</v>
          </cell>
          <cell r="K45">
            <v>75</v>
          </cell>
          <cell r="L45">
            <v>45.45</v>
          </cell>
          <cell r="M45">
            <v>1E-8</v>
          </cell>
          <cell r="N45">
            <v>100</v>
          </cell>
          <cell r="O45">
            <v>100</v>
          </cell>
          <cell r="P45">
            <v>1E-8</v>
          </cell>
          <cell r="Q45">
            <v>100</v>
          </cell>
          <cell r="R45">
            <v>77.78</v>
          </cell>
          <cell r="S45">
            <v>19.61</v>
          </cell>
          <cell r="T45">
            <v>1E-8</v>
          </cell>
          <cell r="U45">
            <v>35</v>
          </cell>
          <cell r="V45">
            <v>1E-8</v>
          </cell>
          <cell r="W45">
            <v>100</v>
          </cell>
          <cell r="X45">
            <v>1E-8</v>
          </cell>
          <cell r="Y45">
            <v>35.29</v>
          </cell>
          <cell r="Z45">
            <v>90.91</v>
          </cell>
          <cell r="AA45">
            <v>60.94</v>
          </cell>
          <cell r="AB45">
            <v>100</v>
          </cell>
          <cell r="AC45">
            <v>52.78</v>
          </cell>
          <cell r="AD45" t="e">
            <v>#REF!</v>
          </cell>
        </row>
        <row r="46">
          <cell r="B46" t="str">
            <v>I - ITT - Garrafas / Latas</v>
          </cell>
          <cell r="C46">
            <v>1E-8</v>
          </cell>
          <cell r="D46">
            <v>1E-8</v>
          </cell>
          <cell r="E46">
            <v>1E-8</v>
          </cell>
          <cell r="F46">
            <v>1E-8</v>
          </cell>
          <cell r="G46">
            <v>1E-8</v>
          </cell>
          <cell r="I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I47">
            <v>1E-8</v>
          </cell>
          <cell r="K47">
            <v>1E-8</v>
          </cell>
          <cell r="M47">
            <v>1E-8</v>
          </cell>
          <cell r="N47">
            <v>1E-8</v>
          </cell>
          <cell r="O47">
            <v>1E-8</v>
          </cell>
          <cell r="P47">
            <v>1E-8</v>
          </cell>
          <cell r="Q47">
            <v>1E-8</v>
          </cell>
          <cell r="R47">
            <v>1E-8</v>
          </cell>
          <cell r="S47">
            <v>1E-8</v>
          </cell>
          <cell r="T47">
            <v>1E-8</v>
          </cell>
          <cell r="V47">
            <v>1E-8</v>
          </cell>
          <cell r="W47">
            <v>1E-8</v>
          </cell>
          <cell r="X47">
            <v>1E-8</v>
          </cell>
          <cell r="Z47">
            <v>33.33</v>
          </cell>
          <cell r="AA47">
            <v>1E-8</v>
          </cell>
          <cell r="AB47">
            <v>1E-8</v>
          </cell>
          <cell r="AC47">
            <v>1E-8</v>
          </cell>
          <cell r="AD47" t="e">
            <v>#REF!</v>
          </cell>
        </row>
        <row r="48">
          <cell r="B48" t="str">
            <v>I - pH</v>
          </cell>
          <cell r="C48">
            <v>1E-8</v>
          </cell>
          <cell r="D48">
            <v>1E-8</v>
          </cell>
          <cell r="E48">
            <v>1E-8</v>
          </cell>
          <cell r="F48">
            <v>1E-8</v>
          </cell>
          <cell r="G48">
            <v>1E-8</v>
          </cell>
          <cell r="I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I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33.33</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AN</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I54">
            <v>35.71</v>
          </cell>
          <cell r="K54">
            <v>1E-8</v>
          </cell>
          <cell r="L54">
            <v>1E-8</v>
          </cell>
          <cell r="M54">
            <v>4</v>
          </cell>
          <cell r="N54">
            <v>1E-8</v>
          </cell>
          <cell r="O54">
            <v>94.34</v>
          </cell>
          <cell r="P54">
            <v>1E-8</v>
          </cell>
          <cell r="Q54">
            <v>1E-8</v>
          </cell>
          <cell r="R54">
            <v>1E-8</v>
          </cell>
          <cell r="S54">
            <v>87.64</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I55">
            <v>1E-8</v>
          </cell>
          <cell r="K55">
            <v>1E-8</v>
          </cell>
          <cell r="L55">
            <v>44.44</v>
          </cell>
          <cell r="M55">
            <v>1E-8</v>
          </cell>
          <cell r="N55">
            <v>8.33</v>
          </cell>
          <cell r="O55">
            <v>38.46</v>
          </cell>
          <cell r="P55">
            <v>1E-8</v>
          </cell>
          <cell r="Q55">
            <v>100</v>
          </cell>
          <cell r="R55">
            <v>1.72</v>
          </cell>
          <cell r="S55">
            <v>1E-8</v>
          </cell>
          <cell r="T55">
            <v>3.23</v>
          </cell>
          <cell r="U55">
            <v>22.03</v>
          </cell>
          <cell r="V55">
            <v>1E-8</v>
          </cell>
          <cell r="W55">
            <v>1E-8</v>
          </cell>
          <cell r="X55">
            <v>1E-8</v>
          </cell>
          <cell r="Y55">
            <v>1E-8</v>
          </cell>
          <cell r="Z55">
            <v>46.15</v>
          </cell>
          <cell r="AA55">
            <v>7.14</v>
          </cell>
          <cell r="AB55">
            <v>1E-8</v>
          </cell>
          <cell r="AC55">
            <v>1E-8</v>
          </cell>
          <cell r="AD55" t="e">
            <v>#REF!</v>
          </cell>
        </row>
        <row r="56">
          <cell r="B56" t="str">
            <v>I - Ar total - Garrafa A</v>
          </cell>
          <cell r="C56">
            <v>1E-8</v>
          </cell>
          <cell r="D56">
            <v>1E-8</v>
          </cell>
          <cell r="E56">
            <v>0.49</v>
          </cell>
          <cell r="F56">
            <v>48.39</v>
          </cell>
          <cell r="G56">
            <v>1E-8</v>
          </cell>
          <cell r="I56">
            <v>22.73</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1E-8</v>
          </cell>
          <cell r="AA56">
            <v>1E-8</v>
          </cell>
          <cell r="AB56">
            <v>1E-8</v>
          </cell>
          <cell r="AC56">
            <v>1E-8</v>
          </cell>
          <cell r="AD56" t="e">
            <v>#REF!</v>
          </cell>
        </row>
        <row r="57">
          <cell r="B57" t="str">
            <v>I - Ar total - Lata</v>
          </cell>
          <cell r="C57">
            <v>1E-8</v>
          </cell>
          <cell r="D57">
            <v>1E-8</v>
          </cell>
          <cell r="E57">
            <v>1E-8</v>
          </cell>
          <cell r="G57">
            <v>1E-8</v>
          </cell>
          <cell r="P57">
            <v>1E-8</v>
          </cell>
          <cell r="R57">
            <v>1E-8</v>
          </cell>
          <cell r="S57">
            <v>4.55</v>
          </cell>
          <cell r="T57">
            <v>1E-8</v>
          </cell>
          <cell r="U57">
            <v>1E-8</v>
          </cell>
          <cell r="W57">
            <v>1E-8</v>
          </cell>
          <cell r="AA57">
            <v>1E-8</v>
          </cell>
          <cell r="AD57" t="e">
            <v>#REF!</v>
          </cell>
        </row>
        <row r="58">
          <cell r="B58" t="str">
            <v>I - Ar total - Long Neck</v>
          </cell>
          <cell r="Q58">
            <v>1E-8</v>
          </cell>
          <cell r="S58">
            <v>1E-8</v>
          </cell>
          <cell r="T58">
            <v>1E-8</v>
          </cell>
          <cell r="U58">
            <v>1E-8</v>
          </cell>
          <cell r="AA58">
            <v>1E-8</v>
          </cell>
          <cell r="AD58" t="e">
            <v>#REF!</v>
          </cell>
        </row>
        <row r="59">
          <cell r="B59" t="str">
            <v>I - Cálcio</v>
          </cell>
          <cell r="C59">
            <v>1E-8</v>
          </cell>
          <cell r="D59">
            <v>61.11</v>
          </cell>
          <cell r="E59">
            <v>1E-8</v>
          </cell>
          <cell r="F59">
            <v>54.84</v>
          </cell>
          <cell r="G59">
            <v>1E-8</v>
          </cell>
          <cell r="K59">
            <v>1E-8</v>
          </cell>
          <cell r="L59">
            <v>1E-8</v>
          </cell>
          <cell r="M59">
            <v>1E-8</v>
          </cell>
          <cell r="N59">
            <v>1E-8</v>
          </cell>
          <cell r="P59">
            <v>5.56</v>
          </cell>
          <cell r="Q59">
            <v>1E-8</v>
          </cell>
          <cell r="R59">
            <v>1E-8</v>
          </cell>
          <cell r="S59">
            <v>1E-8</v>
          </cell>
          <cell r="T59">
            <v>1E-8</v>
          </cell>
          <cell r="U59">
            <v>1E-8</v>
          </cell>
          <cell r="V59">
            <v>80.56</v>
          </cell>
          <cell r="W59">
            <v>1E-8</v>
          </cell>
          <cell r="X59">
            <v>1E-8</v>
          </cell>
          <cell r="Y59">
            <v>1E-8</v>
          </cell>
          <cell r="Z59">
            <v>61.54</v>
          </cell>
          <cell r="AA59">
            <v>7.14</v>
          </cell>
          <cell r="AB59">
            <v>33.33</v>
          </cell>
          <cell r="AC59">
            <v>100</v>
          </cell>
          <cell r="AD59" t="e">
            <v>#REF!</v>
          </cell>
        </row>
        <row r="60">
          <cell r="B60" t="str">
            <v>I - Cor</v>
          </cell>
          <cell r="C60">
            <v>1E-8</v>
          </cell>
          <cell r="D60">
            <v>42.86</v>
          </cell>
          <cell r="E60">
            <v>1E-8</v>
          </cell>
          <cell r="F60">
            <v>1E-8</v>
          </cell>
          <cell r="G60">
            <v>100</v>
          </cell>
          <cell r="I60">
            <v>1E-8</v>
          </cell>
          <cell r="K60">
            <v>1E-8</v>
          </cell>
          <cell r="L60">
            <v>1E-8</v>
          </cell>
          <cell r="M60">
            <v>45</v>
          </cell>
          <cell r="N60">
            <v>1E-8</v>
          </cell>
          <cell r="O60">
            <v>1E-8</v>
          </cell>
          <cell r="P60">
            <v>1E-8</v>
          </cell>
          <cell r="Q60">
            <v>1E-8</v>
          </cell>
          <cell r="R60">
            <v>1E-8</v>
          </cell>
          <cell r="S60">
            <v>1E-8</v>
          </cell>
          <cell r="T60">
            <v>1E-8</v>
          </cell>
          <cell r="U60">
            <v>9.68</v>
          </cell>
          <cell r="V60">
            <v>1E-8</v>
          </cell>
          <cell r="W60">
            <v>1E-8</v>
          </cell>
          <cell r="X60">
            <v>1E-8</v>
          </cell>
          <cell r="Y60">
            <v>1E-8</v>
          </cell>
          <cell r="Z60">
            <v>46.15</v>
          </cell>
          <cell r="AA60">
            <v>46.67</v>
          </cell>
          <cell r="AB60">
            <v>11.11</v>
          </cell>
          <cell r="AC60">
            <v>1E-8</v>
          </cell>
          <cell r="AD60" t="e">
            <v>#REF!</v>
          </cell>
        </row>
        <row r="61">
          <cell r="B61" t="str">
            <v>I - Dicetonas Totais</v>
          </cell>
          <cell r="C61">
            <v>1E-8</v>
          </cell>
          <cell r="D61">
            <v>1E-8</v>
          </cell>
          <cell r="E61">
            <v>1E-8</v>
          </cell>
          <cell r="F61">
            <v>1E-8</v>
          </cell>
          <cell r="G61">
            <v>1E-8</v>
          </cell>
          <cell r="I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1E-8</v>
          </cell>
          <cell r="E62">
            <v>1E-8</v>
          </cell>
          <cell r="F62">
            <v>1E-8</v>
          </cell>
          <cell r="G62">
            <v>1E-8</v>
          </cell>
          <cell r="K62">
            <v>1E-8</v>
          </cell>
          <cell r="L62">
            <v>1E-8</v>
          </cell>
          <cell r="M62">
            <v>1E-8</v>
          </cell>
          <cell r="N62">
            <v>1E-8</v>
          </cell>
          <cell r="O62">
            <v>1E-8</v>
          </cell>
          <cell r="P62">
            <v>1E-8</v>
          </cell>
          <cell r="Q62">
            <v>1E-8</v>
          </cell>
          <cell r="R62">
            <v>1E-8</v>
          </cell>
          <cell r="S62">
            <v>5.88</v>
          </cell>
          <cell r="T62">
            <v>36.049999999999997</v>
          </cell>
          <cell r="U62">
            <v>1E-8</v>
          </cell>
          <cell r="V62">
            <v>1E-8</v>
          </cell>
          <cell r="W62">
            <v>1E-8</v>
          </cell>
          <cell r="X62">
            <v>1E-8</v>
          </cell>
          <cell r="Y62">
            <v>1E-8</v>
          </cell>
          <cell r="Z62">
            <v>1E-8</v>
          </cell>
          <cell r="AA62">
            <v>1E-8</v>
          </cell>
          <cell r="AB62">
            <v>1E-8</v>
          </cell>
          <cell r="AC62">
            <v>1E-8</v>
          </cell>
          <cell r="AD62" t="e">
            <v>#REF!</v>
          </cell>
        </row>
        <row r="63">
          <cell r="B63" t="str">
            <v>I - Estabilidade de Espuma - Garrafas</v>
          </cell>
          <cell r="C63">
            <v>1E-8</v>
          </cell>
          <cell r="D63">
            <v>1E-8</v>
          </cell>
          <cell r="E63">
            <v>1E-8</v>
          </cell>
          <cell r="F63">
            <v>1E-8</v>
          </cell>
          <cell r="G63">
            <v>1E-8</v>
          </cell>
          <cell r="I63">
            <v>1E-8</v>
          </cell>
          <cell r="K63">
            <v>1E-8</v>
          </cell>
          <cell r="L63">
            <v>1E-8</v>
          </cell>
          <cell r="M63">
            <v>1E-8</v>
          </cell>
          <cell r="N63">
            <v>1E-8</v>
          </cell>
          <cell r="O63">
            <v>1E-8</v>
          </cell>
          <cell r="P63">
            <v>1E-8</v>
          </cell>
          <cell r="Q63">
            <v>50</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14.29</v>
          </cell>
          <cell r="E64">
            <v>1E-8</v>
          </cell>
          <cell r="G64">
            <v>7.69</v>
          </cell>
          <cell r="P64">
            <v>1E-8</v>
          </cell>
          <cell r="R64">
            <v>1E-8</v>
          </cell>
          <cell r="S64">
            <v>1E-8</v>
          </cell>
          <cell r="T64">
            <v>8.64</v>
          </cell>
          <cell r="U64">
            <v>1E-8</v>
          </cell>
          <cell r="W64">
            <v>1E-8</v>
          </cell>
          <cell r="AA64">
            <v>1E-8</v>
          </cell>
          <cell r="AD64" t="e">
            <v>#REF!</v>
          </cell>
        </row>
        <row r="65">
          <cell r="B65" t="str">
            <v>I - Extrato Primitivo (Mosto Básico)</v>
          </cell>
          <cell r="C65">
            <v>1E-8</v>
          </cell>
          <cell r="D65">
            <v>1E-8</v>
          </cell>
          <cell r="E65">
            <v>1E-8</v>
          </cell>
          <cell r="F65">
            <v>1E-8</v>
          </cell>
          <cell r="G65">
            <v>1E-8</v>
          </cell>
          <cell r="I65">
            <v>1E-8</v>
          </cell>
          <cell r="K65">
            <v>1E-8</v>
          </cell>
          <cell r="L65">
            <v>1E-8</v>
          </cell>
          <cell r="M65">
            <v>1E-8</v>
          </cell>
          <cell r="N65">
            <v>1E-8</v>
          </cell>
          <cell r="O65">
            <v>1E-8</v>
          </cell>
          <cell r="P65">
            <v>1E-8</v>
          </cell>
          <cell r="Q65">
            <v>1E-8</v>
          </cell>
          <cell r="R65">
            <v>1E-8</v>
          </cell>
          <cell r="S65">
            <v>1.98</v>
          </cell>
          <cell r="T65">
            <v>1E-8</v>
          </cell>
          <cell r="U65">
            <v>1.61</v>
          </cell>
          <cell r="V65">
            <v>1.55</v>
          </cell>
          <cell r="W65">
            <v>1E-8</v>
          </cell>
          <cell r="X65">
            <v>1E-8</v>
          </cell>
          <cell r="Y65">
            <v>1E-8</v>
          </cell>
          <cell r="Z65">
            <v>23.08</v>
          </cell>
          <cell r="AA65">
            <v>13.33</v>
          </cell>
          <cell r="AB65">
            <v>1E-8</v>
          </cell>
          <cell r="AC65">
            <v>1E-8</v>
          </cell>
          <cell r="AD65" t="e">
            <v>#REF!</v>
          </cell>
        </row>
        <row r="66">
          <cell r="B66" t="str">
            <v>I - Gás Carbônico - Garrafa A</v>
          </cell>
          <cell r="C66">
            <v>1E-8</v>
          </cell>
          <cell r="D66">
            <v>1E-8</v>
          </cell>
          <cell r="E66">
            <v>2.44</v>
          </cell>
          <cell r="F66">
            <v>1E-8</v>
          </cell>
          <cell r="G66">
            <v>1E-8</v>
          </cell>
          <cell r="I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7.69</v>
          </cell>
          <cell r="AA66">
            <v>1E-8</v>
          </cell>
          <cell r="AB66">
            <v>1E-8</v>
          </cell>
          <cell r="AC66">
            <v>1E-8</v>
          </cell>
          <cell r="AD66" t="e">
            <v>#REF!</v>
          </cell>
        </row>
        <row r="67">
          <cell r="B67" t="str">
            <v>I - Gás Carbônico - Lata</v>
          </cell>
          <cell r="C67">
            <v>1E-8</v>
          </cell>
          <cell r="D67">
            <v>1E-8</v>
          </cell>
          <cell r="E67">
            <v>2.88</v>
          </cell>
          <cell r="G67">
            <v>1E-8</v>
          </cell>
          <cell r="P67">
            <v>36.67</v>
          </cell>
          <cell r="R67">
            <v>1E-8</v>
          </cell>
          <cell r="S67">
            <v>9.52</v>
          </cell>
          <cell r="T67">
            <v>1E-8</v>
          </cell>
          <cell r="U67">
            <v>3.13</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1E-8</v>
          </cell>
          <cell r="I69">
            <v>1E-8</v>
          </cell>
          <cell r="K69">
            <v>96</v>
          </cell>
          <cell r="L69">
            <v>1E-8</v>
          </cell>
          <cell r="M69">
            <v>70</v>
          </cell>
          <cell r="N69">
            <v>58.33</v>
          </cell>
          <cell r="O69">
            <v>73.53</v>
          </cell>
          <cell r="P69">
            <v>1E-8</v>
          </cell>
          <cell r="Q69">
            <v>1E-8</v>
          </cell>
          <cell r="R69">
            <v>63.73</v>
          </cell>
          <cell r="S69">
            <v>40</v>
          </cell>
          <cell r="T69">
            <v>9.5</v>
          </cell>
          <cell r="U69">
            <v>57.89</v>
          </cell>
          <cell r="V69">
            <v>33.9</v>
          </cell>
          <cell r="W69">
            <v>80.849999999999994</v>
          </cell>
          <cell r="X69">
            <v>11.54</v>
          </cell>
          <cell r="Y69">
            <v>28.57</v>
          </cell>
          <cell r="Z69">
            <v>61.54</v>
          </cell>
          <cell r="AA69">
            <v>1E-8</v>
          </cell>
          <cell r="AB69">
            <v>55.56</v>
          </cell>
          <cell r="AC69">
            <v>90</v>
          </cell>
          <cell r="AD69" t="e">
            <v>#REF!</v>
          </cell>
        </row>
        <row r="70">
          <cell r="B70" t="str">
            <v>I - Grau de Fermentação Aparente Final</v>
          </cell>
          <cell r="C70">
            <v>89.13</v>
          </cell>
          <cell r="D70">
            <v>94.44</v>
          </cell>
          <cell r="E70">
            <v>1E-8</v>
          </cell>
          <cell r="F70">
            <v>48.39</v>
          </cell>
          <cell r="G70">
            <v>1E-8</v>
          </cell>
          <cell r="K70">
            <v>1E-8</v>
          </cell>
          <cell r="L70">
            <v>1E-8</v>
          </cell>
          <cell r="M70">
            <v>40</v>
          </cell>
          <cell r="N70">
            <v>72.73</v>
          </cell>
          <cell r="O70">
            <v>1E-8</v>
          </cell>
          <cell r="P70">
            <v>1E-8</v>
          </cell>
          <cell r="Q70">
            <v>1E-8</v>
          </cell>
          <cell r="R70">
            <v>36.21</v>
          </cell>
          <cell r="S70">
            <v>36.54</v>
          </cell>
          <cell r="T70">
            <v>30.23</v>
          </cell>
          <cell r="U70">
            <v>60</v>
          </cell>
          <cell r="V70">
            <v>5.88</v>
          </cell>
          <cell r="W70">
            <v>31.91</v>
          </cell>
          <cell r="X70">
            <v>1E-8</v>
          </cell>
          <cell r="Y70">
            <v>4.76</v>
          </cell>
          <cell r="Z70">
            <v>46.15</v>
          </cell>
          <cell r="AA70">
            <v>1E-8</v>
          </cell>
          <cell r="AB70">
            <v>55.56</v>
          </cell>
          <cell r="AC70">
            <v>95.45</v>
          </cell>
          <cell r="AD70" t="e">
            <v>#REF!</v>
          </cell>
        </row>
        <row r="71">
          <cell r="B71" t="str">
            <v>I - ITT - Garrafas / Latas</v>
          </cell>
          <cell r="C71">
            <v>1E-8</v>
          </cell>
          <cell r="D71">
            <v>1E-8</v>
          </cell>
          <cell r="E71">
            <v>1E-8</v>
          </cell>
          <cell r="F71">
            <v>1E-8</v>
          </cell>
          <cell r="G71">
            <v>1E-8</v>
          </cell>
          <cell r="I71">
            <v>1E-8</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I73">
            <v>1E-8</v>
          </cell>
          <cell r="K73">
            <v>1E-8</v>
          </cell>
          <cell r="L73">
            <v>1E-8</v>
          </cell>
          <cell r="M73">
            <v>1E-8</v>
          </cell>
          <cell r="N73">
            <v>1E-8</v>
          </cell>
          <cell r="O73">
            <v>1E-8</v>
          </cell>
          <cell r="P73">
            <v>5.15</v>
          </cell>
          <cell r="Q73">
            <v>1E-8</v>
          </cell>
          <cell r="R73">
            <v>1E-8</v>
          </cell>
          <cell r="S73">
            <v>1E-8</v>
          </cell>
          <cell r="T73">
            <v>1E-8</v>
          </cell>
          <cell r="U73">
            <v>9.68</v>
          </cell>
          <cell r="V73">
            <v>1E-8</v>
          </cell>
          <cell r="W73">
            <v>2.63</v>
          </cell>
          <cell r="X73">
            <v>1E-8</v>
          </cell>
          <cell r="Y73">
            <v>1E-8</v>
          </cell>
          <cell r="Z73">
            <v>23.08</v>
          </cell>
          <cell r="AA73">
            <v>1E-8</v>
          </cell>
          <cell r="AB73">
            <v>1E-8</v>
          </cell>
          <cell r="AC73">
            <v>1E-8</v>
          </cell>
          <cell r="AD73" t="e">
            <v>#REF!</v>
          </cell>
        </row>
        <row r="74">
          <cell r="B74" t="str">
            <v>I - Turvação</v>
          </cell>
          <cell r="C74">
            <v>1E-8</v>
          </cell>
          <cell r="D74">
            <v>50</v>
          </cell>
          <cell r="E74">
            <v>1E-8</v>
          </cell>
          <cell r="F74">
            <v>1E-8</v>
          </cell>
          <cell r="G74">
            <v>1E-8</v>
          </cell>
          <cell r="I74">
            <v>1E-8</v>
          </cell>
          <cell r="K74">
            <v>1E-8</v>
          </cell>
          <cell r="L74">
            <v>1E-8</v>
          </cell>
          <cell r="M74">
            <v>1E-8</v>
          </cell>
          <cell r="N74">
            <v>1E-8</v>
          </cell>
          <cell r="O74">
            <v>1E-8</v>
          </cell>
          <cell r="P74">
            <v>1E-8</v>
          </cell>
          <cell r="Q74">
            <v>1E-8</v>
          </cell>
          <cell r="R74">
            <v>1E-8</v>
          </cell>
          <cell r="S74">
            <v>1E-8</v>
          </cell>
          <cell r="T74">
            <v>1E-8</v>
          </cell>
          <cell r="U74">
            <v>1E-8</v>
          </cell>
          <cell r="V74">
            <v>1.69</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AN</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5.26</v>
          </cell>
          <cell r="E79">
            <v>1E-8</v>
          </cell>
          <cell r="F79">
            <v>1E-8</v>
          </cell>
          <cell r="G79">
            <v>1E-8</v>
          </cell>
          <cell r="I79">
            <v>33.33</v>
          </cell>
          <cell r="K79">
            <v>1E-8</v>
          </cell>
          <cell r="L79">
            <v>1E-8</v>
          </cell>
          <cell r="M79">
            <v>1E-8</v>
          </cell>
          <cell r="N79">
            <v>1E-8</v>
          </cell>
          <cell r="O79">
            <v>86.84</v>
          </cell>
          <cell r="P79">
            <v>1E-8</v>
          </cell>
          <cell r="Q79">
            <v>3.13</v>
          </cell>
          <cell r="R79">
            <v>1E-8</v>
          </cell>
          <cell r="S79">
            <v>86.79</v>
          </cell>
          <cell r="T79">
            <v>1E-8</v>
          </cell>
          <cell r="U79">
            <v>1E-8</v>
          </cell>
          <cell r="V79">
            <v>1E-8</v>
          </cell>
          <cell r="W79">
            <v>8</v>
          </cell>
          <cell r="X79">
            <v>1E-8</v>
          </cell>
          <cell r="Y79">
            <v>1E-8</v>
          </cell>
          <cell r="Z79">
            <v>5.88</v>
          </cell>
          <cell r="AA79">
            <v>15.38</v>
          </cell>
          <cell r="AB79">
            <v>1E-8</v>
          </cell>
          <cell r="AC79">
            <v>1E-8</v>
          </cell>
          <cell r="AD79" t="e">
            <v>#REF!</v>
          </cell>
        </row>
        <row r="80">
          <cell r="B80" t="str">
            <v>I - Amargor</v>
          </cell>
          <cell r="C80">
            <v>1E-8</v>
          </cell>
          <cell r="D80">
            <v>11.76</v>
          </cell>
          <cell r="E80">
            <v>1E-8</v>
          </cell>
          <cell r="F80">
            <v>1E-8</v>
          </cell>
          <cell r="G80">
            <v>1E-8</v>
          </cell>
          <cell r="I80">
            <v>1E-8</v>
          </cell>
          <cell r="K80">
            <v>10.26</v>
          </cell>
          <cell r="L80">
            <v>66.67</v>
          </cell>
          <cell r="M80">
            <v>1E-8</v>
          </cell>
          <cell r="N80">
            <v>1E-8</v>
          </cell>
          <cell r="O80">
            <v>10.53</v>
          </cell>
          <cell r="P80">
            <v>1E-8</v>
          </cell>
          <cell r="Q80">
            <v>1E-8</v>
          </cell>
          <cell r="R80">
            <v>1E-8</v>
          </cell>
          <cell r="S80">
            <v>1E-8</v>
          </cell>
          <cell r="T80">
            <v>10.89</v>
          </cell>
          <cell r="U80">
            <v>62.07</v>
          </cell>
          <cell r="V80">
            <v>1E-8</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I81">
            <v>57.14</v>
          </cell>
          <cell r="K81">
            <v>1E-8</v>
          </cell>
          <cell r="L81">
            <v>1E-8</v>
          </cell>
          <cell r="M81">
            <v>1.53</v>
          </cell>
          <cell r="N81">
            <v>1E-8</v>
          </cell>
          <cell r="O81">
            <v>22.83</v>
          </cell>
          <cell r="P81">
            <v>1E-8</v>
          </cell>
          <cell r="Q81">
            <v>1E-8</v>
          </cell>
          <cell r="R81">
            <v>1E-8</v>
          </cell>
          <cell r="S81">
            <v>1E-8</v>
          </cell>
          <cell r="T81">
            <v>1E-8</v>
          </cell>
          <cell r="U81">
            <v>1E-8</v>
          </cell>
          <cell r="V81">
            <v>1E-8</v>
          </cell>
          <cell r="W81">
            <v>1E-8</v>
          </cell>
          <cell r="X81">
            <v>1E-8</v>
          </cell>
          <cell r="Y81">
            <v>1E-8</v>
          </cell>
          <cell r="Z81">
            <v>1E-8</v>
          </cell>
          <cell r="AA81">
            <v>1E-8</v>
          </cell>
          <cell r="AB81">
            <v>1E-8</v>
          </cell>
          <cell r="AC81">
            <v>1E-8</v>
          </cell>
          <cell r="AD81" t="e">
            <v>#REF!</v>
          </cell>
        </row>
        <row r="82">
          <cell r="B82" t="str">
            <v>I - Ar total - Lata</v>
          </cell>
          <cell r="C82">
            <v>1E-8</v>
          </cell>
          <cell r="D82">
            <v>1E-8</v>
          </cell>
          <cell r="E82">
            <v>1E-8</v>
          </cell>
          <cell r="G82">
            <v>0.46</v>
          </cell>
          <cell r="P82">
            <v>13.545</v>
          </cell>
          <cell r="R82">
            <v>1E-8</v>
          </cell>
          <cell r="S82">
            <v>1E-8</v>
          </cell>
          <cell r="T82">
            <v>1E-8</v>
          </cell>
          <cell r="U82">
            <v>1E-8</v>
          </cell>
          <cell r="W82">
            <v>1E-8</v>
          </cell>
          <cell r="AA82">
            <v>1E-8</v>
          </cell>
          <cell r="AD82" t="e">
            <v>#REF!</v>
          </cell>
        </row>
        <row r="83">
          <cell r="B83" t="str">
            <v>I - Ar total - Long Neck</v>
          </cell>
          <cell r="Q83">
            <v>1E-8</v>
          </cell>
          <cell r="S83">
            <v>1E-8</v>
          </cell>
          <cell r="T83">
            <v>1E-8</v>
          </cell>
          <cell r="U83">
            <v>1E-8</v>
          </cell>
          <cell r="AA83">
            <v>1E-8</v>
          </cell>
          <cell r="AD83" t="e">
            <v>#REF!</v>
          </cell>
        </row>
        <row r="84">
          <cell r="B84" t="str">
            <v>I - Cálcio</v>
          </cell>
          <cell r="C84">
            <v>1E-8</v>
          </cell>
          <cell r="D84">
            <v>14.29</v>
          </cell>
          <cell r="E84">
            <v>1E-8</v>
          </cell>
          <cell r="F84">
            <v>54.84</v>
          </cell>
          <cell r="G84">
            <v>16.670000000000002</v>
          </cell>
          <cell r="I84">
            <v>64.709999999999994</v>
          </cell>
          <cell r="K84">
            <v>1E-8</v>
          </cell>
          <cell r="L84">
            <v>1E-8</v>
          </cell>
          <cell r="M84">
            <v>14.29</v>
          </cell>
          <cell r="N84">
            <v>1E-8</v>
          </cell>
          <cell r="O84">
            <v>37.5</v>
          </cell>
          <cell r="P84">
            <v>1E-8</v>
          </cell>
          <cell r="Q84">
            <v>1E-8</v>
          </cell>
          <cell r="R84">
            <v>1E-8</v>
          </cell>
          <cell r="S84">
            <v>1E-8</v>
          </cell>
          <cell r="T84">
            <v>1E-8</v>
          </cell>
          <cell r="U84">
            <v>72.5</v>
          </cell>
          <cell r="V84">
            <v>27.03</v>
          </cell>
          <cell r="W84">
            <v>1E-8</v>
          </cell>
          <cell r="X84">
            <v>1E-8</v>
          </cell>
          <cell r="Y84">
            <v>1E-8</v>
          </cell>
          <cell r="Z84">
            <v>27.27</v>
          </cell>
          <cell r="AA84">
            <v>36</v>
          </cell>
          <cell r="AB84">
            <v>62.5</v>
          </cell>
          <cell r="AC84">
            <v>78.38</v>
          </cell>
          <cell r="AD84" t="e">
            <v>#REF!</v>
          </cell>
        </row>
        <row r="85">
          <cell r="B85" t="str">
            <v>I - Cor</v>
          </cell>
          <cell r="C85">
            <v>1E-8</v>
          </cell>
          <cell r="D85">
            <v>25</v>
          </cell>
          <cell r="E85">
            <v>1E-8</v>
          </cell>
          <cell r="F85">
            <v>1E-8</v>
          </cell>
          <cell r="G85">
            <v>66.67</v>
          </cell>
          <cell r="I85">
            <v>19.05</v>
          </cell>
          <cell r="K85">
            <v>1E-8</v>
          </cell>
          <cell r="L85">
            <v>50</v>
          </cell>
          <cell r="M85">
            <v>1E-8</v>
          </cell>
          <cell r="N85">
            <v>6.45</v>
          </cell>
          <cell r="O85">
            <v>41.3</v>
          </cell>
          <cell r="P85">
            <v>1E-8</v>
          </cell>
          <cell r="Q85">
            <v>3.57</v>
          </cell>
          <cell r="R85">
            <v>1E-8</v>
          </cell>
          <cell r="S85">
            <v>1E-8</v>
          </cell>
          <cell r="T85">
            <v>1E-8</v>
          </cell>
          <cell r="U85">
            <v>1E-8</v>
          </cell>
          <cell r="V85">
            <v>1E-8</v>
          </cell>
          <cell r="W85">
            <v>46.67</v>
          </cell>
          <cell r="X85">
            <v>1E-8</v>
          </cell>
          <cell r="Y85">
            <v>1E-8</v>
          </cell>
          <cell r="Z85">
            <v>1E-8</v>
          </cell>
          <cell r="AA85">
            <v>1E-8</v>
          </cell>
          <cell r="AB85">
            <v>1E-8</v>
          </cell>
          <cell r="AC85">
            <v>1E-8</v>
          </cell>
          <cell r="AD85" t="e">
            <v>#REF!</v>
          </cell>
        </row>
        <row r="86">
          <cell r="B86" t="str">
            <v>I - Dicetonas Totais</v>
          </cell>
          <cell r="C86">
            <v>1E-8</v>
          </cell>
          <cell r="D86">
            <v>1E-8</v>
          </cell>
          <cell r="E86">
            <v>1E-8</v>
          </cell>
          <cell r="F86">
            <v>1E-8</v>
          </cell>
          <cell r="G86">
            <v>1E-8</v>
          </cell>
          <cell r="I86">
            <v>1E-8</v>
          </cell>
          <cell r="K86">
            <v>1E-8</v>
          </cell>
          <cell r="L86">
            <v>1E-8</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1E-8</v>
          </cell>
          <cell r="E87">
            <v>1E-8</v>
          </cell>
          <cell r="F87">
            <v>1E-8</v>
          </cell>
          <cell r="G87">
            <v>1E-8</v>
          </cell>
          <cell r="K87">
            <v>1E-8</v>
          </cell>
          <cell r="L87">
            <v>1E-8</v>
          </cell>
          <cell r="M87">
            <v>1E-8</v>
          </cell>
          <cell r="N87">
            <v>1E-8</v>
          </cell>
          <cell r="O87">
            <v>5.26</v>
          </cell>
          <cell r="P87">
            <v>1E-8</v>
          </cell>
          <cell r="Q87">
            <v>1E-8</v>
          </cell>
          <cell r="R87">
            <v>1E-8</v>
          </cell>
          <cell r="S87">
            <v>3.57</v>
          </cell>
          <cell r="T87">
            <v>67.62</v>
          </cell>
          <cell r="U87">
            <v>1E-8</v>
          </cell>
          <cell r="V87">
            <v>1E-8</v>
          </cell>
          <cell r="W87">
            <v>1E-8</v>
          </cell>
          <cell r="X87">
            <v>1E-8</v>
          </cell>
          <cell r="Y87">
            <v>1E-8</v>
          </cell>
          <cell r="Z87">
            <v>18.18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I88">
            <v>1E-8</v>
          </cell>
          <cell r="K88">
            <v>1E-8</v>
          </cell>
          <cell r="L88">
            <v>1E-8</v>
          </cell>
          <cell r="M88">
            <v>1E-8</v>
          </cell>
          <cell r="N88">
            <v>1E-8</v>
          </cell>
          <cell r="O88">
            <v>1E-8</v>
          </cell>
          <cell r="P88">
            <v>1E-8</v>
          </cell>
          <cell r="Q88">
            <v>1E-8</v>
          </cell>
          <cell r="R88">
            <v>1E-8</v>
          </cell>
          <cell r="S88">
            <v>1E-8</v>
          </cell>
          <cell r="T88">
            <v>1E-8</v>
          </cell>
          <cell r="U88">
            <v>1E-8</v>
          </cell>
          <cell r="V88">
            <v>1E-8</v>
          </cell>
          <cell r="W88">
            <v>1E-8</v>
          </cell>
          <cell r="X88">
            <v>1E-8</v>
          </cell>
          <cell r="Y88">
            <v>1E-8</v>
          </cell>
          <cell r="Z88">
            <v>1E-8</v>
          </cell>
          <cell r="AA88">
            <v>25</v>
          </cell>
          <cell r="AB88">
            <v>1E-8</v>
          </cell>
          <cell r="AC88">
            <v>1E-8</v>
          </cell>
          <cell r="AD88" t="e">
            <v>#REF!</v>
          </cell>
        </row>
        <row r="89">
          <cell r="B89" t="str">
            <v>I - Estabilidade de Espuma - Latas</v>
          </cell>
          <cell r="C89">
            <v>1E-8</v>
          </cell>
          <cell r="D89">
            <v>5.88</v>
          </cell>
          <cell r="E89">
            <v>8.57</v>
          </cell>
          <cell r="G89">
            <v>5.41</v>
          </cell>
          <cell r="P89">
            <v>1E-8</v>
          </cell>
          <cell r="R89">
            <v>1E-8</v>
          </cell>
          <cell r="S89">
            <v>9.52</v>
          </cell>
          <cell r="T89">
            <v>1E-8</v>
          </cell>
          <cell r="U89">
            <v>1E-8</v>
          </cell>
          <cell r="W89">
            <v>1E-8</v>
          </cell>
          <cell r="AA89">
            <v>13.04</v>
          </cell>
          <cell r="AD89" t="e">
            <v>#REF!</v>
          </cell>
        </row>
        <row r="90">
          <cell r="B90" t="str">
            <v>I - Extrato Primitivo (Mosto Básico)</v>
          </cell>
          <cell r="C90">
            <v>1E-8</v>
          </cell>
          <cell r="D90">
            <v>1E-8</v>
          </cell>
          <cell r="E90">
            <v>1E-8</v>
          </cell>
          <cell r="F90">
            <v>1E-8</v>
          </cell>
          <cell r="G90">
            <v>1E-8</v>
          </cell>
          <cell r="I90">
            <v>4.76</v>
          </cell>
          <cell r="K90">
            <v>1E-8</v>
          </cell>
          <cell r="L90">
            <v>1E-8</v>
          </cell>
          <cell r="M90">
            <v>9.09</v>
          </cell>
          <cell r="N90">
            <v>1E-8</v>
          </cell>
          <cell r="O90">
            <v>2.17</v>
          </cell>
          <cell r="P90">
            <v>1E-8</v>
          </cell>
          <cell r="Q90">
            <v>1E-8</v>
          </cell>
          <cell r="R90">
            <v>1E-8</v>
          </cell>
          <cell r="S90">
            <v>5.17</v>
          </cell>
          <cell r="T90">
            <v>1E-8</v>
          </cell>
          <cell r="U90">
            <v>16.47</v>
          </cell>
          <cell r="V90">
            <v>11.19</v>
          </cell>
          <cell r="W90">
            <v>1E-8</v>
          </cell>
          <cell r="X90">
            <v>1E-8</v>
          </cell>
          <cell r="Y90">
            <v>1E-8</v>
          </cell>
          <cell r="Z90">
            <v>18.18</v>
          </cell>
          <cell r="AA90">
            <v>3.45</v>
          </cell>
          <cell r="AB90">
            <v>1E-8</v>
          </cell>
          <cell r="AC90">
            <v>1E-8</v>
          </cell>
          <cell r="AD90" t="e">
            <v>#REF!</v>
          </cell>
        </row>
        <row r="91">
          <cell r="B91" t="str">
            <v>I - Gás Carbônico - Garrafa A</v>
          </cell>
          <cell r="C91">
            <v>1E-8</v>
          </cell>
          <cell r="D91">
            <v>1E-8</v>
          </cell>
          <cell r="E91">
            <v>1E-8</v>
          </cell>
          <cell r="F91">
            <v>1E-8</v>
          </cell>
          <cell r="G91">
            <v>1E-8</v>
          </cell>
          <cell r="I91">
            <v>4.76</v>
          </cell>
          <cell r="K91">
            <v>1E-8</v>
          </cell>
          <cell r="L91">
            <v>1E-8</v>
          </cell>
          <cell r="M91">
            <v>2.38</v>
          </cell>
          <cell r="N91">
            <v>1E-8</v>
          </cell>
          <cell r="O91">
            <v>1E-8</v>
          </cell>
          <cell r="P91">
            <v>3.4500000050000001</v>
          </cell>
          <cell r="Q91">
            <v>1E-8</v>
          </cell>
          <cell r="R91">
            <v>1E-8</v>
          </cell>
          <cell r="S91">
            <v>1E-8</v>
          </cell>
          <cell r="T91">
            <v>1E-8</v>
          </cell>
          <cell r="U91">
            <v>5.56</v>
          </cell>
          <cell r="V91">
            <v>1E-8</v>
          </cell>
          <cell r="W91">
            <v>1E-8</v>
          </cell>
          <cell r="X91">
            <v>1E-8</v>
          </cell>
          <cell r="Y91">
            <v>1E-8</v>
          </cell>
          <cell r="Z91">
            <v>27.27</v>
          </cell>
          <cell r="AA91">
            <v>1E-8</v>
          </cell>
          <cell r="AB91">
            <v>1E-8</v>
          </cell>
          <cell r="AC91">
            <v>1E-8</v>
          </cell>
          <cell r="AD91" t="e">
            <v>#REF!</v>
          </cell>
        </row>
        <row r="92">
          <cell r="B92" t="str">
            <v>I - Gás Carbônico - Lata</v>
          </cell>
          <cell r="C92">
            <v>1E-8</v>
          </cell>
          <cell r="D92">
            <v>1E-8</v>
          </cell>
          <cell r="E92">
            <v>1E-8</v>
          </cell>
          <cell r="G92">
            <v>1E-8</v>
          </cell>
          <cell r="P92">
            <v>66.319999999999993</v>
          </cell>
          <cell r="R92">
            <v>1E-8</v>
          </cell>
          <cell r="S92">
            <v>1E-8</v>
          </cell>
          <cell r="T92">
            <v>1E-8</v>
          </cell>
          <cell r="U92">
            <v>10.42</v>
          </cell>
          <cell r="W92">
            <v>1E-8</v>
          </cell>
          <cell r="AA92">
            <v>1E-8</v>
          </cell>
          <cell r="AD92" t="e">
            <v>#REF!</v>
          </cell>
        </row>
        <row r="93">
          <cell r="B93" t="str">
            <v>I - Gás Carbônico - Long Neck</v>
          </cell>
          <cell r="Q93">
            <v>1E-8</v>
          </cell>
          <cell r="S93">
            <v>1E-8</v>
          </cell>
          <cell r="T93">
            <v>1E-8</v>
          </cell>
          <cell r="U93">
            <v>1E-8</v>
          </cell>
          <cell r="AA93">
            <v>100</v>
          </cell>
          <cell r="AD93" t="e">
            <v>#REF!</v>
          </cell>
        </row>
        <row r="94">
          <cell r="B94" t="str">
            <v>I - Grau de Fermentação Aparente</v>
          </cell>
          <cell r="C94">
            <v>62.5</v>
          </cell>
          <cell r="D94">
            <v>12.5</v>
          </cell>
          <cell r="E94">
            <v>10.37</v>
          </cell>
          <cell r="F94">
            <v>1E-8</v>
          </cell>
          <cell r="G94">
            <v>75</v>
          </cell>
          <cell r="I94">
            <v>90.48</v>
          </cell>
          <cell r="L94">
            <v>50</v>
          </cell>
          <cell r="M94">
            <v>27.27</v>
          </cell>
          <cell r="N94">
            <v>100</v>
          </cell>
          <cell r="O94">
            <v>58.7</v>
          </cell>
          <cell r="P94">
            <v>1E-8</v>
          </cell>
          <cell r="Q94">
            <v>13.79</v>
          </cell>
          <cell r="R94">
            <v>52.05</v>
          </cell>
          <cell r="S94">
            <v>64.290000000000006</v>
          </cell>
          <cell r="T94">
            <v>16.670000000000002</v>
          </cell>
          <cell r="U94">
            <v>1E-8</v>
          </cell>
          <cell r="V94">
            <v>1E-8</v>
          </cell>
          <cell r="W94">
            <v>86.67</v>
          </cell>
          <cell r="X94">
            <v>27.27</v>
          </cell>
          <cell r="Y94">
            <v>37.04</v>
          </cell>
          <cell r="Z94">
            <v>27.27</v>
          </cell>
          <cell r="AA94">
            <v>1E-8</v>
          </cell>
          <cell r="AB94">
            <v>25</v>
          </cell>
          <cell r="AC94">
            <v>56.16</v>
          </cell>
          <cell r="AD94" t="e">
            <v>#REF!</v>
          </cell>
        </row>
        <row r="95">
          <cell r="B95" t="str">
            <v>I - Grau de Fermentação Aparente Final</v>
          </cell>
          <cell r="C95">
            <v>62.5</v>
          </cell>
          <cell r="D95">
            <v>50</v>
          </cell>
          <cell r="E95">
            <v>1E-8</v>
          </cell>
          <cell r="F95">
            <v>1E-8</v>
          </cell>
          <cell r="G95">
            <v>1E-8</v>
          </cell>
          <cell r="K95">
            <v>1E-8</v>
          </cell>
          <cell r="L95">
            <v>16.670000000000002</v>
          </cell>
          <cell r="M95">
            <v>1E-8</v>
          </cell>
          <cell r="N95">
            <v>1E-8</v>
          </cell>
          <cell r="O95">
            <v>5.56</v>
          </cell>
          <cell r="P95">
            <v>1E-8</v>
          </cell>
          <cell r="Q95">
            <v>1E-8</v>
          </cell>
          <cell r="R95">
            <v>2.13</v>
          </cell>
          <cell r="S95">
            <v>1E-8</v>
          </cell>
          <cell r="T95">
            <v>32.380000000000003</v>
          </cell>
          <cell r="U95">
            <v>1E-8</v>
          </cell>
          <cell r="V95">
            <v>1E-8</v>
          </cell>
          <cell r="W95">
            <v>1E-8</v>
          </cell>
          <cell r="X95">
            <v>1E-8</v>
          </cell>
          <cell r="Y95">
            <v>1E-8</v>
          </cell>
          <cell r="Z95">
            <v>1E-8</v>
          </cell>
          <cell r="AA95">
            <v>1E-8</v>
          </cell>
          <cell r="AB95">
            <v>1E-8</v>
          </cell>
          <cell r="AC95">
            <v>33.33</v>
          </cell>
          <cell r="AD95" t="e">
            <v>#REF!</v>
          </cell>
        </row>
        <row r="96">
          <cell r="B96" t="str">
            <v>I - ITT - Garrafas / Latas</v>
          </cell>
          <cell r="C96">
            <v>1E-8</v>
          </cell>
          <cell r="D96">
            <v>1E-8</v>
          </cell>
          <cell r="E96">
            <v>1E-8</v>
          </cell>
          <cell r="F96">
            <v>1E-8</v>
          </cell>
          <cell r="G96">
            <v>1E-8</v>
          </cell>
          <cell r="I96">
            <v>1E-8</v>
          </cell>
          <cell r="K96">
            <v>1E-8</v>
          </cell>
          <cell r="L96">
            <v>1E-8</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I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1E-8</v>
          </cell>
          <cell r="AA97">
            <v>1E-8</v>
          </cell>
          <cell r="AB97">
            <v>1E-8</v>
          </cell>
          <cell r="AC97">
            <v>1E-8</v>
          </cell>
          <cell r="AD97" t="e">
            <v>#REF!</v>
          </cell>
        </row>
        <row r="98">
          <cell r="B98" t="str">
            <v>I - pH</v>
          </cell>
          <cell r="C98">
            <v>1E-8</v>
          </cell>
          <cell r="D98">
            <v>1E-8</v>
          </cell>
          <cell r="E98">
            <v>1E-8</v>
          </cell>
          <cell r="F98">
            <v>1E-8</v>
          </cell>
          <cell r="G98">
            <v>1E-8</v>
          </cell>
          <cell r="I98">
            <v>1E-8</v>
          </cell>
          <cell r="K98">
            <v>1E-8</v>
          </cell>
          <cell r="L98">
            <v>1E-8</v>
          </cell>
          <cell r="M98">
            <v>1E-8</v>
          </cell>
          <cell r="N98">
            <v>1E-8</v>
          </cell>
          <cell r="O98">
            <v>1E-8</v>
          </cell>
          <cell r="P98">
            <v>3.2450000050000001</v>
          </cell>
          <cell r="Q98">
            <v>1E-8</v>
          </cell>
          <cell r="R98">
            <v>1E-8</v>
          </cell>
          <cell r="S98">
            <v>1E-8</v>
          </cell>
          <cell r="T98">
            <v>1E-8</v>
          </cell>
          <cell r="U98">
            <v>1E-8</v>
          </cell>
          <cell r="V98">
            <v>1E-8</v>
          </cell>
          <cell r="W98">
            <v>1E-8</v>
          </cell>
          <cell r="X98">
            <v>1E-8</v>
          </cell>
          <cell r="Y98">
            <v>1E-8</v>
          </cell>
          <cell r="Z98">
            <v>1E-8</v>
          </cell>
          <cell r="AA98">
            <v>1E-8</v>
          </cell>
          <cell r="AB98">
            <v>1E-8</v>
          </cell>
          <cell r="AC98">
            <v>1E-8</v>
          </cell>
          <cell r="AD98" t="e">
            <v>#REF!</v>
          </cell>
        </row>
        <row r="99">
          <cell r="B99" t="str">
            <v>I - Turvação</v>
          </cell>
          <cell r="C99">
            <v>1E-8</v>
          </cell>
          <cell r="D99">
            <v>1E-8</v>
          </cell>
          <cell r="E99">
            <v>1E-8</v>
          </cell>
          <cell r="F99">
            <v>1E-8</v>
          </cell>
          <cell r="G99">
            <v>1E-8</v>
          </cell>
          <cell r="I99">
            <v>1E-8</v>
          </cell>
          <cell r="K99">
            <v>1E-8</v>
          </cell>
          <cell r="L99">
            <v>1E-8</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AN</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11.11</v>
          </cell>
          <cell r="E104">
            <v>1E-8</v>
          </cell>
          <cell r="F104">
            <v>1E-8</v>
          </cell>
          <cell r="G104">
            <v>1E-8</v>
          </cell>
          <cell r="I104">
            <v>25.81</v>
          </cell>
          <cell r="K104">
            <v>1E-8</v>
          </cell>
          <cell r="L104">
            <v>12.5</v>
          </cell>
          <cell r="M104">
            <v>1E-8</v>
          </cell>
          <cell r="N104">
            <v>1E-8</v>
          </cell>
          <cell r="O104">
            <v>76.739999999999995</v>
          </cell>
          <cell r="P104">
            <v>1E-8</v>
          </cell>
          <cell r="Q104">
            <v>1E-8</v>
          </cell>
          <cell r="R104">
            <v>0.82</v>
          </cell>
          <cell r="S104">
            <v>87.69</v>
          </cell>
          <cell r="T104">
            <v>1E-8</v>
          </cell>
          <cell r="U104">
            <v>3.33</v>
          </cell>
          <cell r="V104">
            <v>1E-8</v>
          </cell>
          <cell r="W104">
            <v>15.8</v>
          </cell>
          <cell r="X104">
            <v>1E-8</v>
          </cell>
          <cell r="Y104">
            <v>3.33</v>
          </cell>
          <cell r="Z104">
            <v>1E-8</v>
          </cell>
          <cell r="AA104">
            <v>7.41</v>
          </cell>
          <cell r="AB104">
            <v>1E-8</v>
          </cell>
          <cell r="AC104">
            <v>1E-8</v>
          </cell>
          <cell r="AD104" t="e">
            <v>#REF!</v>
          </cell>
        </row>
        <row r="105">
          <cell r="B105" t="str">
            <v>I - Amargor</v>
          </cell>
          <cell r="C105">
            <v>1E-8</v>
          </cell>
          <cell r="D105">
            <v>25</v>
          </cell>
          <cell r="E105">
            <v>1E-8</v>
          </cell>
          <cell r="F105">
            <v>1E-8</v>
          </cell>
          <cell r="G105">
            <v>1E-8</v>
          </cell>
          <cell r="I105">
            <v>1E-8</v>
          </cell>
          <cell r="K105">
            <v>4.17</v>
          </cell>
          <cell r="L105">
            <v>60</v>
          </cell>
          <cell r="M105">
            <v>1E-8</v>
          </cell>
          <cell r="N105">
            <v>1E-8</v>
          </cell>
          <cell r="O105">
            <v>1E-8</v>
          </cell>
          <cell r="P105">
            <v>1E-8</v>
          </cell>
          <cell r="Q105">
            <v>1E-8</v>
          </cell>
          <cell r="R105">
            <v>5.26</v>
          </cell>
          <cell r="S105">
            <v>1E-8</v>
          </cell>
          <cell r="T105">
            <v>1E-8</v>
          </cell>
          <cell r="U105">
            <v>14</v>
          </cell>
          <cell r="V105">
            <v>10.98</v>
          </cell>
          <cell r="W105">
            <v>19.05</v>
          </cell>
          <cell r="X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2</v>
          </cell>
          <cell r="I106">
            <v>78.790000000000006</v>
          </cell>
          <cell r="K106">
            <v>1E-8</v>
          </cell>
          <cell r="L106">
            <v>1E-8</v>
          </cell>
          <cell r="M106">
            <v>9.3699999999999992</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1E-8</v>
          </cell>
          <cell r="AB106">
            <v>1E-8</v>
          </cell>
          <cell r="AC106">
            <v>1E-8</v>
          </cell>
          <cell r="AD106" t="e">
            <v>#REF!</v>
          </cell>
        </row>
        <row r="107">
          <cell r="B107" t="str">
            <v>I - Ar total - Lata</v>
          </cell>
          <cell r="C107">
            <v>1E-8</v>
          </cell>
          <cell r="D107">
            <v>1E-8</v>
          </cell>
          <cell r="E107">
            <v>1E-8</v>
          </cell>
          <cell r="G107">
            <v>1E-8</v>
          </cell>
          <cell r="R107">
            <v>1E-8</v>
          </cell>
          <cell r="S107">
            <v>1E-8</v>
          </cell>
          <cell r="T107">
            <v>1E-8</v>
          </cell>
          <cell r="U107">
            <v>1E-8</v>
          </cell>
          <cell r="W107">
            <v>1E-8</v>
          </cell>
          <cell r="AA107">
            <v>1E-8</v>
          </cell>
          <cell r="AD107" t="e">
            <v>#REF!</v>
          </cell>
        </row>
        <row r="108">
          <cell r="B108" t="str">
            <v>I - Ar total - Long Neck</v>
          </cell>
          <cell r="Q108">
            <v>1E-8</v>
          </cell>
          <cell r="S108">
            <v>1E-8</v>
          </cell>
          <cell r="T108">
            <v>1E-8</v>
          </cell>
          <cell r="U108">
            <v>1E-8</v>
          </cell>
          <cell r="AA108">
            <v>1E-8</v>
          </cell>
          <cell r="AD108" t="e">
            <v>#REF!</v>
          </cell>
        </row>
        <row r="109">
          <cell r="B109" t="str">
            <v>I - Cálcio</v>
          </cell>
          <cell r="C109">
            <v>1E-8</v>
          </cell>
          <cell r="D109">
            <v>7.69</v>
          </cell>
          <cell r="E109">
            <v>1E-8</v>
          </cell>
          <cell r="F109">
            <v>23.53</v>
          </cell>
          <cell r="G109">
            <v>1E-8</v>
          </cell>
          <cell r="I109">
            <v>1E-8</v>
          </cell>
          <cell r="K109">
            <v>1E-8</v>
          </cell>
          <cell r="L109">
            <v>1E-8</v>
          </cell>
          <cell r="M109">
            <v>16.670000000000002</v>
          </cell>
          <cell r="N109">
            <v>1E-8</v>
          </cell>
          <cell r="O109">
            <v>1E-8</v>
          </cell>
          <cell r="P109">
            <v>1E-8</v>
          </cell>
          <cell r="Q109">
            <v>1E-8</v>
          </cell>
          <cell r="R109">
            <v>1E-8</v>
          </cell>
          <cell r="S109">
            <v>7.5</v>
          </cell>
          <cell r="T109">
            <v>1E-8</v>
          </cell>
          <cell r="U109">
            <v>46.15</v>
          </cell>
          <cell r="V109">
            <v>1E-8</v>
          </cell>
          <cell r="W109">
            <v>1E-8</v>
          </cell>
          <cell r="X109">
            <v>1E-8</v>
          </cell>
          <cell r="Y109">
            <v>1E-8</v>
          </cell>
          <cell r="Z109">
            <v>6.67</v>
          </cell>
          <cell r="AA109">
            <v>1E-8</v>
          </cell>
          <cell r="AB109">
            <v>1E-8</v>
          </cell>
          <cell r="AC109">
            <v>1E-8</v>
          </cell>
          <cell r="AD109" t="e">
            <v>#REF!</v>
          </cell>
        </row>
        <row r="110">
          <cell r="B110" t="str">
            <v>I - Cor</v>
          </cell>
          <cell r="C110">
            <v>30</v>
          </cell>
          <cell r="D110">
            <v>1E-8</v>
          </cell>
          <cell r="E110">
            <v>1E-8</v>
          </cell>
          <cell r="F110">
            <v>48.39</v>
          </cell>
          <cell r="G110">
            <v>100</v>
          </cell>
          <cell r="I110">
            <v>51.52</v>
          </cell>
          <cell r="K110">
            <v>1E-8</v>
          </cell>
          <cell r="L110">
            <v>50</v>
          </cell>
          <cell r="M110">
            <v>1E-8</v>
          </cell>
          <cell r="N110">
            <v>1E-8</v>
          </cell>
          <cell r="O110">
            <v>7.27</v>
          </cell>
          <cell r="P110">
            <v>1E-8</v>
          </cell>
          <cell r="Q110">
            <v>1E-8</v>
          </cell>
          <cell r="R110">
            <v>1E-8</v>
          </cell>
          <cell r="S110">
            <v>12.5</v>
          </cell>
          <cell r="T110">
            <v>1E-8</v>
          </cell>
          <cell r="U110">
            <v>25.26</v>
          </cell>
          <cell r="V110">
            <v>1E-8</v>
          </cell>
          <cell r="W110">
            <v>1E-8</v>
          </cell>
          <cell r="X110">
            <v>9.52</v>
          </cell>
          <cell r="Y110">
            <v>1E-8</v>
          </cell>
          <cell r="Z110">
            <v>1E-8</v>
          </cell>
          <cell r="AA110">
            <v>47.62</v>
          </cell>
          <cell r="AB110">
            <v>1E-8</v>
          </cell>
          <cell r="AC110">
            <v>1E-8</v>
          </cell>
          <cell r="AD110" t="e">
            <v>#REF!</v>
          </cell>
        </row>
        <row r="111">
          <cell r="B111" t="str">
            <v>I - Dicetonas Totais</v>
          </cell>
          <cell r="C111">
            <v>1E-8</v>
          </cell>
          <cell r="D111">
            <v>1E-8</v>
          </cell>
          <cell r="E111">
            <v>1E-8</v>
          </cell>
          <cell r="F111">
            <v>1E-8</v>
          </cell>
          <cell r="G111">
            <v>1E-8</v>
          </cell>
          <cell r="I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38.46</v>
          </cell>
          <cell r="E112">
            <v>1E-8</v>
          </cell>
          <cell r="F112">
            <v>1E-8</v>
          </cell>
          <cell r="G112">
            <v>1E-8</v>
          </cell>
          <cell r="I112">
            <v>1E-8</v>
          </cell>
          <cell r="K112">
            <v>1E-8</v>
          </cell>
          <cell r="L112">
            <v>1E-8</v>
          </cell>
          <cell r="M112">
            <v>1E-8</v>
          </cell>
          <cell r="N112">
            <v>1E-8</v>
          </cell>
          <cell r="O112">
            <v>1E-8</v>
          </cell>
          <cell r="P112">
            <v>1E-8</v>
          </cell>
          <cell r="Q112">
            <v>1E-8</v>
          </cell>
          <cell r="R112">
            <v>1E-8</v>
          </cell>
          <cell r="S112">
            <v>2.5</v>
          </cell>
          <cell r="T112">
            <v>49.02</v>
          </cell>
          <cell r="U112">
            <v>1E-8</v>
          </cell>
          <cell r="V112">
            <v>1E-8</v>
          </cell>
          <cell r="W112">
            <v>1E-8</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I113">
            <v>1E-8</v>
          </cell>
          <cell r="K113">
            <v>1E-8</v>
          </cell>
          <cell r="L113">
            <v>16.670000000000002</v>
          </cell>
          <cell r="M113">
            <v>1E-8</v>
          </cell>
          <cell r="N113">
            <v>1E-8</v>
          </cell>
          <cell r="O113">
            <v>1E-8</v>
          </cell>
          <cell r="P113">
            <v>1E-8</v>
          </cell>
          <cell r="Q113">
            <v>1E-8</v>
          </cell>
          <cell r="R113">
            <v>1E-8</v>
          </cell>
          <cell r="S113">
            <v>5.88</v>
          </cell>
          <cell r="T113">
            <v>1E-8</v>
          </cell>
          <cell r="U113">
            <v>1E-8</v>
          </cell>
          <cell r="V113">
            <v>1E-8</v>
          </cell>
          <cell r="W113">
            <v>1E-8</v>
          </cell>
          <cell r="Y113">
            <v>1E-8</v>
          </cell>
          <cell r="Z113">
            <v>1E-8</v>
          </cell>
          <cell r="AA113">
            <v>1E-8</v>
          </cell>
          <cell r="AB113">
            <v>1E-8</v>
          </cell>
          <cell r="AC113">
            <v>1E-8</v>
          </cell>
          <cell r="AD113" t="e">
            <v>#REF!</v>
          </cell>
        </row>
        <row r="114">
          <cell r="B114" t="str">
            <v>I - Estabilidade de Espuma - Latas</v>
          </cell>
          <cell r="C114">
            <v>13.79</v>
          </cell>
          <cell r="D114">
            <v>1E-8</v>
          </cell>
          <cell r="E114">
            <v>1E-8</v>
          </cell>
          <cell r="G114">
            <v>2.86</v>
          </cell>
          <cell r="P114">
            <v>1E-8</v>
          </cell>
          <cell r="R114">
            <v>1E-8</v>
          </cell>
          <cell r="S114">
            <v>1E-8</v>
          </cell>
          <cell r="T114">
            <v>1E-8</v>
          </cell>
          <cell r="U114">
            <v>1E-8</v>
          </cell>
          <cell r="W114">
            <v>1E-8</v>
          </cell>
          <cell r="AA114">
            <v>1E-8</v>
          </cell>
          <cell r="AD114" t="e">
            <v>#REF!</v>
          </cell>
        </row>
        <row r="115">
          <cell r="B115" t="str">
            <v>I - Extrato Primitivo (Mosto Básico)</v>
          </cell>
          <cell r="C115">
            <v>1E-8</v>
          </cell>
          <cell r="D115">
            <v>1E-8</v>
          </cell>
          <cell r="E115">
            <v>1E-8</v>
          </cell>
          <cell r="F115">
            <v>1E-8</v>
          </cell>
          <cell r="G115">
            <v>8.89</v>
          </cell>
          <cell r="I115">
            <v>9.09</v>
          </cell>
          <cell r="K115">
            <v>1E-8</v>
          </cell>
          <cell r="L115">
            <v>1E-8</v>
          </cell>
          <cell r="M115">
            <v>1E-8</v>
          </cell>
          <cell r="N115">
            <v>1E-8</v>
          </cell>
          <cell r="O115">
            <v>5.45</v>
          </cell>
          <cell r="P115">
            <v>1E-8</v>
          </cell>
          <cell r="Q115">
            <v>1E-8</v>
          </cell>
          <cell r="R115">
            <v>1E-8</v>
          </cell>
          <cell r="S115">
            <v>7.81</v>
          </cell>
          <cell r="T115">
            <v>1E-8</v>
          </cell>
          <cell r="U115">
            <v>9.09</v>
          </cell>
          <cell r="V115">
            <v>1.37</v>
          </cell>
          <cell r="W115">
            <v>1E-8</v>
          </cell>
          <cell r="X115">
            <v>1E-8</v>
          </cell>
          <cell r="Y115">
            <v>1E-8</v>
          </cell>
          <cell r="Z115">
            <v>7.14</v>
          </cell>
          <cell r="AA115">
            <v>1E-8</v>
          </cell>
          <cell r="AB115">
            <v>1E-8</v>
          </cell>
          <cell r="AC115">
            <v>1E-8</v>
          </cell>
          <cell r="AD115" t="e">
            <v>#REF!</v>
          </cell>
        </row>
        <row r="116">
          <cell r="B116" t="str">
            <v>I - Gás Carbônico - Garrafa A</v>
          </cell>
          <cell r="C116">
            <v>1E-8</v>
          </cell>
          <cell r="D116">
            <v>1E-8</v>
          </cell>
          <cell r="E116">
            <v>0.61</v>
          </cell>
          <cell r="F116">
            <v>1E-8</v>
          </cell>
          <cell r="G116">
            <v>1.69</v>
          </cell>
          <cell r="I116">
            <v>30.3</v>
          </cell>
          <cell r="K116">
            <v>1E-8</v>
          </cell>
          <cell r="L116">
            <v>1E-8</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1E-8</v>
          </cell>
          <cell r="AA116">
            <v>1E-8</v>
          </cell>
          <cell r="AB116">
            <v>1E-8</v>
          </cell>
          <cell r="AC116">
            <v>1E-8</v>
          </cell>
          <cell r="AD116" t="e">
            <v>#REF!</v>
          </cell>
        </row>
        <row r="117">
          <cell r="B117" t="str">
            <v>I - Gás Carbônico - Lata</v>
          </cell>
          <cell r="C117">
            <v>1E-8</v>
          </cell>
          <cell r="D117">
            <v>1E-8</v>
          </cell>
          <cell r="E117">
            <v>1.08</v>
          </cell>
          <cell r="G117">
            <v>1E-8</v>
          </cell>
          <cell r="R117">
            <v>1E-8</v>
          </cell>
          <cell r="S117">
            <v>1E-8</v>
          </cell>
          <cell r="T117">
            <v>1E-8</v>
          </cell>
          <cell r="U117">
            <v>7.14</v>
          </cell>
          <cell r="W117">
            <v>1E-8</v>
          </cell>
          <cell r="AA117">
            <v>1E-8</v>
          </cell>
          <cell r="AD117" t="e">
            <v>#REF!</v>
          </cell>
        </row>
        <row r="118">
          <cell r="B118" t="str">
            <v>I - Gás Carbônico - Long Neck</v>
          </cell>
          <cell r="Q118">
            <v>1E-8</v>
          </cell>
          <cell r="S118">
            <v>1E-8</v>
          </cell>
          <cell r="T118">
            <v>1E-8</v>
          </cell>
          <cell r="U118">
            <v>18.18</v>
          </cell>
          <cell r="AA118">
            <v>1E-8</v>
          </cell>
          <cell r="AD118" t="e">
            <v>#REF!</v>
          </cell>
        </row>
        <row r="119">
          <cell r="B119" t="str">
            <v>I - Grau de Fermentação Aparente</v>
          </cell>
          <cell r="C119">
            <v>90</v>
          </cell>
          <cell r="D119">
            <v>53.33</v>
          </cell>
          <cell r="E119">
            <v>6.98</v>
          </cell>
          <cell r="F119">
            <v>1E-8</v>
          </cell>
          <cell r="G119">
            <v>100</v>
          </cell>
          <cell r="I119">
            <v>75</v>
          </cell>
          <cell r="K119">
            <v>1E-8</v>
          </cell>
          <cell r="L119">
            <v>57.14</v>
          </cell>
          <cell r="M119">
            <v>25</v>
          </cell>
          <cell r="N119">
            <v>18.18</v>
          </cell>
          <cell r="O119">
            <v>21.82</v>
          </cell>
          <cell r="P119">
            <v>1E-8</v>
          </cell>
          <cell r="Q119">
            <v>25.71</v>
          </cell>
          <cell r="R119">
            <v>100</v>
          </cell>
          <cell r="S119">
            <v>95.31</v>
          </cell>
          <cell r="T119">
            <v>43.08</v>
          </cell>
          <cell r="U119">
            <v>1E-8</v>
          </cell>
          <cell r="V119">
            <v>19.350000000000001</v>
          </cell>
          <cell r="W119">
            <v>100</v>
          </cell>
          <cell r="X119">
            <v>38.1</v>
          </cell>
          <cell r="Y119">
            <v>48</v>
          </cell>
          <cell r="Z119">
            <v>1E-8</v>
          </cell>
          <cell r="AA119">
            <v>95.24</v>
          </cell>
          <cell r="AB119">
            <v>1E-8</v>
          </cell>
          <cell r="AC119">
            <v>41.18</v>
          </cell>
          <cell r="AD119" t="e">
            <v>#REF!</v>
          </cell>
        </row>
        <row r="120">
          <cell r="B120" t="str">
            <v>I - Grau de Fermentação Aparente Final</v>
          </cell>
          <cell r="C120">
            <v>10</v>
          </cell>
          <cell r="D120">
            <v>76.92</v>
          </cell>
          <cell r="E120">
            <v>1E-8</v>
          </cell>
          <cell r="F120">
            <v>1E-8</v>
          </cell>
          <cell r="G120">
            <v>1E-8</v>
          </cell>
          <cell r="I120">
            <v>100</v>
          </cell>
          <cell r="K120">
            <v>1E-8</v>
          </cell>
          <cell r="L120">
            <v>1E-8</v>
          </cell>
          <cell r="M120">
            <v>54.55</v>
          </cell>
          <cell r="N120">
            <v>9.09</v>
          </cell>
          <cell r="O120">
            <v>41.18</v>
          </cell>
          <cell r="P120">
            <v>1E-8</v>
          </cell>
          <cell r="Q120">
            <v>57.14</v>
          </cell>
          <cell r="R120">
            <v>65.22</v>
          </cell>
          <cell r="S120">
            <v>1E-8</v>
          </cell>
          <cell r="T120">
            <v>2.94</v>
          </cell>
          <cell r="U120">
            <v>24.24</v>
          </cell>
          <cell r="V120">
            <v>33.33</v>
          </cell>
          <cell r="W120">
            <v>9.09</v>
          </cell>
          <cell r="X120">
            <v>87.5</v>
          </cell>
          <cell r="Y120">
            <v>72</v>
          </cell>
          <cell r="Z120">
            <v>13.33</v>
          </cell>
          <cell r="AA120">
            <v>35.71</v>
          </cell>
          <cell r="AB120">
            <v>1E-8</v>
          </cell>
          <cell r="AC120">
            <v>62.16</v>
          </cell>
          <cell r="AD120" t="e">
            <v>#REF!</v>
          </cell>
        </row>
        <row r="121">
          <cell r="B121" t="str">
            <v>I - ITT - Garrafas / Latas</v>
          </cell>
          <cell r="C121">
            <v>1E-8</v>
          </cell>
          <cell r="D121">
            <v>1E-8</v>
          </cell>
          <cell r="E121">
            <v>1E-8</v>
          </cell>
          <cell r="F121">
            <v>1E-8</v>
          </cell>
          <cell r="G121">
            <v>1E-8</v>
          </cell>
          <cell r="I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I122">
            <v>1E-8</v>
          </cell>
          <cell r="K122">
            <v>1E-8</v>
          </cell>
          <cell r="L122">
            <v>1E-8</v>
          </cell>
          <cell r="M122">
            <v>1E-8</v>
          </cell>
          <cell r="N122">
            <v>1E-8</v>
          </cell>
          <cell r="O122">
            <v>75</v>
          </cell>
          <cell r="P122">
            <v>100</v>
          </cell>
          <cell r="Q122">
            <v>1E-8</v>
          </cell>
          <cell r="R122">
            <v>16.670000000000002</v>
          </cell>
          <cell r="S122">
            <v>2.1750000049999998</v>
          </cell>
          <cell r="T122">
            <v>1E-8</v>
          </cell>
          <cell r="U122">
            <v>1E-8</v>
          </cell>
          <cell r="W122">
            <v>1E-8</v>
          </cell>
          <cell r="X122">
            <v>1E-8</v>
          </cell>
          <cell r="Y122">
            <v>1E-8</v>
          </cell>
          <cell r="Z122">
            <v>1E-8</v>
          </cell>
          <cell r="AA122">
            <v>30</v>
          </cell>
          <cell r="AB122">
            <v>1E-8</v>
          </cell>
          <cell r="AC122">
            <v>8.6999999999999993</v>
          </cell>
          <cell r="AD122" t="e">
            <v>#REF!</v>
          </cell>
        </row>
        <row r="123">
          <cell r="B123" t="str">
            <v>I - pH</v>
          </cell>
          <cell r="C123">
            <v>1E-8</v>
          </cell>
          <cell r="D123">
            <v>1E-8</v>
          </cell>
          <cell r="E123">
            <v>1E-8</v>
          </cell>
          <cell r="F123">
            <v>1E-8</v>
          </cell>
          <cell r="G123">
            <v>1E-8</v>
          </cell>
          <cell r="I123">
            <v>1E-8</v>
          </cell>
          <cell r="K123">
            <v>1E-8</v>
          </cell>
          <cell r="L123">
            <v>1E-8</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I124">
            <v>1E-8</v>
          </cell>
          <cell r="K124">
            <v>1E-8</v>
          </cell>
          <cell r="L124">
            <v>1E-8</v>
          </cell>
          <cell r="M124">
            <v>1E-8</v>
          </cell>
          <cell r="N124">
            <v>1E-8</v>
          </cell>
          <cell r="O124">
            <v>1E-8</v>
          </cell>
          <cell r="P124">
            <v>1E-8</v>
          </cell>
          <cell r="Q124">
            <v>1E-8</v>
          </cell>
          <cell r="R124">
            <v>1E-8</v>
          </cell>
          <cell r="S124">
            <v>1E-8</v>
          </cell>
          <cell r="T124">
            <v>1E-8</v>
          </cell>
          <cell r="U124">
            <v>1E-8</v>
          </cell>
          <cell r="V124">
            <v>1.82</v>
          </cell>
          <cell r="W124">
            <v>1E-8</v>
          </cell>
          <cell r="X124">
            <v>1E-8</v>
          </cell>
          <cell r="Y124">
            <v>1E-8</v>
          </cell>
          <cell r="Z124">
            <v>6.67</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AN</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I129">
            <v>1E-8</v>
          </cell>
          <cell r="K129">
            <v>1E-8</v>
          </cell>
          <cell r="L129">
            <v>1E-8</v>
          </cell>
          <cell r="M129">
            <v>5.56</v>
          </cell>
          <cell r="N129">
            <v>1E-8</v>
          </cell>
          <cell r="O129">
            <v>24.39</v>
          </cell>
          <cell r="P129">
            <v>1E-8</v>
          </cell>
          <cell r="Q129">
            <v>1E-8</v>
          </cell>
          <cell r="R129">
            <v>5.94</v>
          </cell>
          <cell r="S129">
            <v>89.66</v>
          </cell>
          <cell r="T129">
            <v>1E-8</v>
          </cell>
          <cell r="U129">
            <v>1E-8</v>
          </cell>
          <cell r="V129">
            <v>1E-8</v>
          </cell>
          <cell r="W129">
            <v>7.69</v>
          </cell>
          <cell r="X129">
            <v>1E-8</v>
          </cell>
          <cell r="Y129">
            <v>1E-8</v>
          </cell>
          <cell r="Z129">
            <v>4.55</v>
          </cell>
          <cell r="AA129">
            <v>9.09</v>
          </cell>
          <cell r="AB129">
            <v>1E-8</v>
          </cell>
          <cell r="AC129">
            <v>1E-8</v>
          </cell>
          <cell r="AD129" t="e">
            <v>#REF!</v>
          </cell>
        </row>
        <row r="130">
          <cell r="B130" t="str">
            <v>I - Amargor</v>
          </cell>
          <cell r="C130">
            <v>1E-8</v>
          </cell>
          <cell r="D130">
            <v>5.26</v>
          </cell>
          <cell r="E130">
            <v>1E-8</v>
          </cell>
          <cell r="F130">
            <v>2E-8</v>
          </cell>
          <cell r="G130">
            <v>1E-8</v>
          </cell>
          <cell r="I130">
            <v>1E-8</v>
          </cell>
          <cell r="K130">
            <v>2.56</v>
          </cell>
          <cell r="L130">
            <v>100</v>
          </cell>
          <cell r="M130">
            <v>1E-8</v>
          </cell>
          <cell r="N130">
            <v>1E-8</v>
          </cell>
          <cell r="O130">
            <v>1E-8</v>
          </cell>
          <cell r="P130">
            <v>1E-8</v>
          </cell>
          <cell r="Q130">
            <v>1E-8</v>
          </cell>
          <cell r="R130">
            <v>1E-8</v>
          </cell>
          <cell r="S130">
            <v>1E-8</v>
          </cell>
          <cell r="T130">
            <v>1E-8</v>
          </cell>
          <cell r="U130">
            <v>1E-8</v>
          </cell>
          <cell r="V130">
            <v>37.29</v>
          </cell>
          <cell r="W130">
            <v>27.27</v>
          </cell>
          <cell r="X130">
            <v>1E-8</v>
          </cell>
          <cell r="Y130">
            <v>1E-8</v>
          </cell>
          <cell r="Z130">
            <v>15.79</v>
          </cell>
          <cell r="AA130">
            <v>1E-8</v>
          </cell>
          <cell r="AB130">
            <v>1E-8</v>
          </cell>
          <cell r="AC130">
            <v>1E-8</v>
          </cell>
          <cell r="AD130" t="e">
            <v>#REF!</v>
          </cell>
        </row>
        <row r="131">
          <cell r="B131" t="str">
            <v>I - Ar total - Garrafa A</v>
          </cell>
          <cell r="C131">
            <v>1E-8</v>
          </cell>
          <cell r="D131">
            <v>1E-8</v>
          </cell>
          <cell r="E131">
            <v>8.33</v>
          </cell>
          <cell r="F131">
            <v>2E-8</v>
          </cell>
          <cell r="G131">
            <v>2.7</v>
          </cell>
          <cell r="I131">
            <v>84</v>
          </cell>
          <cell r="K131">
            <v>1E-8</v>
          </cell>
          <cell r="L131">
            <v>50</v>
          </cell>
          <cell r="M131">
            <v>4.08</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5.56</v>
          </cell>
          <cell r="AA131">
            <v>1E-8</v>
          </cell>
          <cell r="AB131">
            <v>1E-8</v>
          </cell>
          <cell r="AC131">
            <v>1E-8</v>
          </cell>
          <cell r="AD131" t="e">
            <v>#REF!</v>
          </cell>
        </row>
        <row r="132">
          <cell r="B132" t="str">
            <v>I - Ar total - Lata</v>
          </cell>
          <cell r="C132">
            <v>1E-8</v>
          </cell>
          <cell r="D132">
            <v>1E-8</v>
          </cell>
          <cell r="E132">
            <v>2.4700000000000002</v>
          </cell>
          <cell r="G132">
            <v>1E-8</v>
          </cell>
          <cell r="R132">
            <v>1E-8</v>
          </cell>
          <cell r="S132">
            <v>1E-8</v>
          </cell>
          <cell r="T132">
            <v>1E-8</v>
          </cell>
          <cell r="U132">
            <v>1E-8</v>
          </cell>
          <cell r="W132">
            <v>1E-8</v>
          </cell>
          <cell r="AA132">
            <v>1E-8</v>
          </cell>
          <cell r="AD132" t="e">
            <v>#REF!</v>
          </cell>
        </row>
        <row r="133">
          <cell r="B133" t="str">
            <v>I - Ar total - Long Neck</v>
          </cell>
          <cell r="Q133">
            <v>1E-8</v>
          </cell>
          <cell r="S133">
            <v>1E-8</v>
          </cell>
          <cell r="T133">
            <v>1E-8</v>
          </cell>
          <cell r="U133">
            <v>1E-8</v>
          </cell>
          <cell r="AA133">
            <v>1E-8</v>
          </cell>
          <cell r="AD133" t="e">
            <v>#REF!</v>
          </cell>
        </row>
        <row r="134">
          <cell r="B134" t="str">
            <v>I - Cálcio</v>
          </cell>
          <cell r="C134">
            <v>1E-8</v>
          </cell>
          <cell r="D134">
            <v>5.56</v>
          </cell>
          <cell r="E134">
            <v>1E-8</v>
          </cell>
          <cell r="F134">
            <v>2E-8</v>
          </cell>
          <cell r="G134">
            <v>1E-8</v>
          </cell>
          <cell r="I134">
            <v>1E-8</v>
          </cell>
          <cell r="K134">
            <v>1E-8</v>
          </cell>
          <cell r="L134">
            <v>1E-8</v>
          </cell>
          <cell r="M134">
            <v>1E-8</v>
          </cell>
          <cell r="N134">
            <v>16.670000000000002</v>
          </cell>
          <cell r="O134">
            <v>1E-8</v>
          </cell>
          <cell r="P134">
            <v>1E-8</v>
          </cell>
          <cell r="Q134">
            <v>1E-8</v>
          </cell>
          <cell r="R134">
            <v>1E-8</v>
          </cell>
          <cell r="S134">
            <v>1E-8</v>
          </cell>
          <cell r="T134">
            <v>1E-8</v>
          </cell>
          <cell r="U134">
            <v>81.819999999999993</v>
          </cell>
          <cell r="V134">
            <v>1E-8</v>
          </cell>
          <cell r="W134">
            <v>1E-8</v>
          </cell>
          <cell r="X134">
            <v>1E-8</v>
          </cell>
          <cell r="Y134">
            <v>1E-8</v>
          </cell>
          <cell r="Z134">
            <v>10.53</v>
          </cell>
          <cell r="AA134">
            <v>17.649999999999999</v>
          </cell>
          <cell r="AB134">
            <v>33.33</v>
          </cell>
          <cell r="AC134">
            <v>1E-8</v>
          </cell>
          <cell r="AD134" t="e">
            <v>#REF!</v>
          </cell>
        </row>
        <row r="135">
          <cell r="B135" t="str">
            <v>I - Cor</v>
          </cell>
          <cell r="C135">
            <v>1E-8</v>
          </cell>
          <cell r="D135">
            <v>1E-8</v>
          </cell>
          <cell r="E135">
            <v>1E-8</v>
          </cell>
          <cell r="F135">
            <v>2E-8</v>
          </cell>
          <cell r="G135">
            <v>85.71</v>
          </cell>
          <cell r="I135">
            <v>20.93</v>
          </cell>
          <cell r="K135">
            <v>1E-8</v>
          </cell>
          <cell r="L135">
            <v>50</v>
          </cell>
          <cell r="M135">
            <v>1E-8</v>
          </cell>
          <cell r="N135">
            <v>2.63</v>
          </cell>
          <cell r="O135">
            <v>1E-8</v>
          </cell>
          <cell r="P135">
            <v>1E-8</v>
          </cell>
          <cell r="Q135">
            <v>36.36</v>
          </cell>
          <cell r="R135">
            <v>1E-8</v>
          </cell>
          <cell r="S135">
            <v>1E-8</v>
          </cell>
          <cell r="T135">
            <v>1E-8</v>
          </cell>
          <cell r="U135">
            <v>29.87</v>
          </cell>
          <cell r="V135">
            <v>1E-8</v>
          </cell>
          <cell r="W135">
            <v>1E-8</v>
          </cell>
          <cell r="X135">
            <v>1E-8</v>
          </cell>
          <cell r="Y135">
            <v>1E-8</v>
          </cell>
          <cell r="Z135">
            <v>10.53</v>
          </cell>
          <cell r="AA135">
            <v>42.11</v>
          </cell>
          <cell r="AB135">
            <v>1E-8</v>
          </cell>
          <cell r="AC135">
            <v>1E-8</v>
          </cell>
          <cell r="AD135" t="e">
            <v>#REF!</v>
          </cell>
        </row>
        <row r="136">
          <cell r="B136" t="str">
            <v>I - Dicetonas Totais</v>
          </cell>
          <cell r="C136">
            <v>1E-8</v>
          </cell>
          <cell r="D136">
            <v>1E-8</v>
          </cell>
          <cell r="E136">
            <v>1E-8</v>
          </cell>
          <cell r="F136">
            <v>2E-8</v>
          </cell>
          <cell r="G136">
            <v>1E-8</v>
          </cell>
          <cell r="I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12.5</v>
          </cell>
          <cell r="E137">
            <v>1E-8</v>
          </cell>
          <cell r="F137">
            <v>2E-8</v>
          </cell>
          <cell r="G137">
            <v>1E-8</v>
          </cell>
          <cell r="I137">
            <v>1E-8</v>
          </cell>
          <cell r="K137">
            <v>1E-8</v>
          </cell>
          <cell r="L137">
            <v>1E-8</v>
          </cell>
          <cell r="M137">
            <v>1E-8</v>
          </cell>
          <cell r="N137">
            <v>1E-8</v>
          </cell>
          <cell r="O137">
            <v>1E-8</v>
          </cell>
          <cell r="P137">
            <v>1E-8</v>
          </cell>
          <cell r="Q137">
            <v>1E-8</v>
          </cell>
          <cell r="R137">
            <v>1E-8</v>
          </cell>
          <cell r="S137">
            <v>1E-8</v>
          </cell>
          <cell r="T137">
            <v>16.48</v>
          </cell>
          <cell r="U137">
            <v>1E-8</v>
          </cell>
          <cell r="V137">
            <v>1E-8</v>
          </cell>
          <cell r="W137">
            <v>1E-8</v>
          </cell>
          <cell r="X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I138">
            <v>1E-8</v>
          </cell>
          <cell r="K138">
            <v>1E-8</v>
          </cell>
          <cell r="L138">
            <v>1E-8</v>
          </cell>
          <cell r="M138">
            <v>1E-8</v>
          </cell>
          <cell r="N138">
            <v>1E-8</v>
          </cell>
          <cell r="O138">
            <v>1E-8</v>
          </cell>
          <cell r="P138">
            <v>1E-8</v>
          </cell>
          <cell r="Q138">
            <v>1E-8</v>
          </cell>
          <cell r="R138">
            <v>1E-8</v>
          </cell>
          <cell r="S138">
            <v>1E-8</v>
          </cell>
          <cell r="T138">
            <v>1E-8</v>
          </cell>
          <cell r="U138">
            <v>1E-8</v>
          </cell>
          <cell r="V138">
            <v>11.29</v>
          </cell>
          <cell r="W138">
            <v>1E-8</v>
          </cell>
          <cell r="X138">
            <v>1E-8</v>
          </cell>
          <cell r="Y138">
            <v>1E-8</v>
          </cell>
          <cell r="Z138">
            <v>1E-8</v>
          </cell>
          <cell r="AA138">
            <v>1E-8</v>
          </cell>
          <cell r="AB138">
            <v>22.22</v>
          </cell>
          <cell r="AC138">
            <v>1E-8</v>
          </cell>
          <cell r="AD138" t="e">
            <v>#REF!</v>
          </cell>
        </row>
        <row r="139">
          <cell r="B139" t="str">
            <v>I - Estabilidade de Espuma - Latas</v>
          </cell>
          <cell r="C139">
            <v>1E-8</v>
          </cell>
          <cell r="D139">
            <v>1E-8</v>
          </cell>
          <cell r="E139">
            <v>1E-8</v>
          </cell>
          <cell r="G139">
            <v>1E-8</v>
          </cell>
          <cell r="R139">
            <v>1E-8</v>
          </cell>
          <cell r="S139">
            <v>1E-8</v>
          </cell>
          <cell r="T139">
            <v>1E-8</v>
          </cell>
          <cell r="U139">
            <v>13.33</v>
          </cell>
          <cell r="W139">
            <v>1E-8</v>
          </cell>
          <cell r="AA139">
            <v>1E-8</v>
          </cell>
          <cell r="AD139" t="e">
            <v>#REF!</v>
          </cell>
        </row>
        <row r="140">
          <cell r="B140" t="str">
            <v>I - Extrato Primitivo (Mosto Básico)</v>
          </cell>
          <cell r="C140">
            <v>1E-8</v>
          </cell>
          <cell r="D140">
            <v>5</v>
          </cell>
          <cell r="E140">
            <v>1E-8</v>
          </cell>
          <cell r="F140">
            <v>2E-8</v>
          </cell>
          <cell r="G140">
            <v>6.06</v>
          </cell>
          <cell r="I140">
            <v>1E-8</v>
          </cell>
          <cell r="K140">
            <v>1E-8</v>
          </cell>
          <cell r="L140">
            <v>1E-8</v>
          </cell>
          <cell r="M140">
            <v>5.13</v>
          </cell>
          <cell r="N140">
            <v>1E-8</v>
          </cell>
          <cell r="O140">
            <v>1E-8</v>
          </cell>
          <cell r="P140">
            <v>20.69</v>
          </cell>
          <cell r="Q140">
            <v>1E-8</v>
          </cell>
          <cell r="R140">
            <v>1E-8</v>
          </cell>
          <cell r="S140">
            <v>1E-8</v>
          </cell>
          <cell r="T140">
            <v>1E-8</v>
          </cell>
          <cell r="U140">
            <v>2.67</v>
          </cell>
          <cell r="V140">
            <v>8.06</v>
          </cell>
          <cell r="W140">
            <v>1E-8</v>
          </cell>
          <cell r="X140">
            <v>1E-8</v>
          </cell>
          <cell r="Y140">
            <v>1E-8</v>
          </cell>
          <cell r="Z140">
            <v>5.26</v>
          </cell>
          <cell r="AA140">
            <v>1E-8</v>
          </cell>
          <cell r="AB140">
            <v>1E-8</v>
          </cell>
          <cell r="AC140">
            <v>1E-8</v>
          </cell>
          <cell r="AD140" t="e">
            <v>#REF!</v>
          </cell>
        </row>
        <row r="141">
          <cell r="B141" t="str">
            <v>I - Gás Carbônico - Garrafa A</v>
          </cell>
          <cell r="C141">
            <v>1E-8</v>
          </cell>
          <cell r="D141">
            <v>1E-8</v>
          </cell>
          <cell r="E141">
            <v>1E-8</v>
          </cell>
          <cell r="F141">
            <v>2E-8</v>
          </cell>
          <cell r="G141">
            <v>1E-8</v>
          </cell>
          <cell r="I141">
            <v>1E-8</v>
          </cell>
          <cell r="K141">
            <v>1E-8</v>
          </cell>
          <cell r="L141">
            <v>1E-8</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14.29</v>
          </cell>
          <cell r="D144">
            <v>100</v>
          </cell>
          <cell r="E144">
            <v>12.44</v>
          </cell>
          <cell r="F144">
            <v>96.150000009999999</v>
          </cell>
          <cell r="G144">
            <v>1E-8</v>
          </cell>
          <cell r="I144">
            <v>58.62</v>
          </cell>
          <cell r="K144">
            <v>1E-8</v>
          </cell>
          <cell r="L144">
            <v>1E-8</v>
          </cell>
          <cell r="M144">
            <v>2.56</v>
          </cell>
          <cell r="N144">
            <v>33.33</v>
          </cell>
          <cell r="O144">
            <v>1E-8</v>
          </cell>
          <cell r="P144">
            <v>1E-8</v>
          </cell>
          <cell r="Q144">
            <v>1E-8</v>
          </cell>
          <cell r="R144">
            <v>1E-8</v>
          </cell>
          <cell r="S144">
            <v>16.18</v>
          </cell>
          <cell r="T144">
            <v>36.409999999999997</v>
          </cell>
          <cell r="U144">
            <v>7.41</v>
          </cell>
          <cell r="V144">
            <v>50.85</v>
          </cell>
          <cell r="W144">
            <v>4.3499999999999996</v>
          </cell>
          <cell r="X144">
            <v>9.6199999999999992</v>
          </cell>
          <cell r="Y144">
            <v>1E-8</v>
          </cell>
          <cell r="Z144">
            <v>1E-8</v>
          </cell>
          <cell r="AA144">
            <v>5.26</v>
          </cell>
          <cell r="AB144">
            <v>1E-8</v>
          </cell>
          <cell r="AC144">
            <v>2.35</v>
          </cell>
          <cell r="AD144" t="e">
            <v>#REF!</v>
          </cell>
        </row>
        <row r="145">
          <cell r="B145" t="str">
            <v>I - Grau de Fermentação Aparente Final</v>
          </cell>
          <cell r="C145">
            <v>1E-8</v>
          </cell>
          <cell r="D145">
            <v>20</v>
          </cell>
          <cell r="E145">
            <v>1E-8</v>
          </cell>
          <cell r="F145">
            <v>110.58</v>
          </cell>
          <cell r="G145">
            <v>1E-8</v>
          </cell>
          <cell r="I145">
            <v>1E-8</v>
          </cell>
          <cell r="K145">
            <v>1E-8</v>
          </cell>
          <cell r="L145">
            <v>1E-8</v>
          </cell>
          <cell r="M145">
            <v>9.09</v>
          </cell>
          <cell r="N145">
            <v>50</v>
          </cell>
          <cell r="O145">
            <v>14.29</v>
          </cell>
          <cell r="P145">
            <v>1E-8</v>
          </cell>
          <cell r="Q145">
            <v>1E-8</v>
          </cell>
          <cell r="R145">
            <v>1E-8</v>
          </cell>
          <cell r="S145">
            <v>1E-8</v>
          </cell>
          <cell r="T145">
            <v>13.19</v>
          </cell>
          <cell r="U145">
            <v>20</v>
          </cell>
          <cell r="V145">
            <v>44.44</v>
          </cell>
          <cell r="W145">
            <v>1E-8</v>
          </cell>
          <cell r="X145">
            <v>12.5</v>
          </cell>
          <cell r="Y145">
            <v>1E-8</v>
          </cell>
          <cell r="Z145">
            <v>10.53</v>
          </cell>
          <cell r="AA145">
            <v>8.33</v>
          </cell>
          <cell r="AB145">
            <v>1E-8</v>
          </cell>
          <cell r="AC145">
            <v>1E-8</v>
          </cell>
          <cell r="AD145" t="e">
            <v>#REF!</v>
          </cell>
        </row>
        <row r="146">
          <cell r="B146" t="str">
            <v>I - ITT - Garrafas / Latas</v>
          </cell>
          <cell r="C146">
            <v>1E-8</v>
          </cell>
          <cell r="D146">
            <v>1E-8</v>
          </cell>
          <cell r="E146">
            <v>1E-8</v>
          </cell>
          <cell r="F146">
            <v>2E-8</v>
          </cell>
          <cell r="G146">
            <v>1E-8</v>
          </cell>
          <cell r="I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I147">
            <v>1E-8</v>
          </cell>
          <cell r="K147">
            <v>1E-8</v>
          </cell>
          <cell r="L147">
            <v>50</v>
          </cell>
          <cell r="M147">
            <v>1E-8</v>
          </cell>
          <cell r="N147">
            <v>1E-8</v>
          </cell>
          <cell r="O147">
            <v>25</v>
          </cell>
          <cell r="P147">
            <v>83.33</v>
          </cell>
          <cell r="Q147">
            <v>1E-8</v>
          </cell>
          <cell r="R147">
            <v>25</v>
          </cell>
          <cell r="S147">
            <v>6.67</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1E-8</v>
          </cell>
          <cell r="I148">
            <v>1E-8</v>
          </cell>
          <cell r="K148">
            <v>1E-8</v>
          </cell>
          <cell r="L148">
            <v>1E-8</v>
          </cell>
          <cell r="M148">
            <v>1E-8</v>
          </cell>
          <cell r="N148">
            <v>1E-8</v>
          </cell>
          <cell r="O148">
            <v>1E-8</v>
          </cell>
          <cell r="P148">
            <v>1E-8</v>
          </cell>
          <cell r="Q148">
            <v>1E-8</v>
          </cell>
          <cell r="R148">
            <v>1E-8</v>
          </cell>
          <cell r="S148">
            <v>1E-8</v>
          </cell>
          <cell r="T148">
            <v>1E-8</v>
          </cell>
          <cell r="U148">
            <v>1E-8</v>
          </cell>
          <cell r="V148">
            <v>1E-8</v>
          </cell>
          <cell r="W148">
            <v>1E-8</v>
          </cell>
          <cell r="X148">
            <v>1E-8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I149">
            <v>1E-8</v>
          </cell>
          <cell r="K149">
            <v>1E-8</v>
          </cell>
          <cell r="L149">
            <v>1E-8</v>
          </cell>
          <cell r="M149">
            <v>1E-8</v>
          </cell>
          <cell r="N149">
            <v>1E-8</v>
          </cell>
          <cell r="O149">
            <v>1E-8</v>
          </cell>
          <cell r="P149">
            <v>1E-8</v>
          </cell>
          <cell r="Q149">
            <v>1E-8</v>
          </cell>
          <cell r="R149">
            <v>1E-8</v>
          </cell>
          <cell r="S149">
            <v>1E-8</v>
          </cell>
          <cell r="T149">
            <v>1E-8</v>
          </cell>
          <cell r="U149">
            <v>1E-8</v>
          </cell>
          <cell r="V149">
            <v>1E-8</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AN</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I154">
            <v>16.670000000000002</v>
          </cell>
          <cell r="K154">
            <v>1E-8</v>
          </cell>
          <cell r="L154">
            <v>1E-8</v>
          </cell>
          <cell r="M154">
            <v>2.17</v>
          </cell>
          <cell r="N154">
            <v>1E-8</v>
          </cell>
          <cell r="O154">
            <v>49.25</v>
          </cell>
          <cell r="P154">
            <v>1E-8</v>
          </cell>
          <cell r="Q154">
            <v>1E-8</v>
          </cell>
          <cell r="R154">
            <v>1.82</v>
          </cell>
          <cell r="S154">
            <v>92.73</v>
          </cell>
          <cell r="T154">
            <v>1E-8</v>
          </cell>
          <cell r="U154">
            <v>1E-8</v>
          </cell>
          <cell r="V154">
            <v>1E-8</v>
          </cell>
          <cell r="W154">
            <v>8</v>
          </cell>
          <cell r="X154">
            <v>1E-8</v>
          </cell>
          <cell r="Y154">
            <v>1E-8</v>
          </cell>
          <cell r="Z154">
            <v>5</v>
          </cell>
          <cell r="AA154">
            <v>5.26</v>
          </cell>
          <cell r="AB154">
            <v>1E-8</v>
          </cell>
          <cell r="AC154">
            <v>1E-8</v>
          </cell>
          <cell r="AD154" t="e">
            <v>#REF!</v>
          </cell>
        </row>
        <row r="155">
          <cell r="B155" t="str">
            <v>I - Amargor</v>
          </cell>
          <cell r="C155">
            <v>58.82</v>
          </cell>
          <cell r="D155">
            <v>1E-8</v>
          </cell>
          <cell r="E155">
            <v>1E-8</v>
          </cell>
          <cell r="F155">
            <v>1E-8</v>
          </cell>
          <cell r="G155">
            <v>1E-8</v>
          </cell>
          <cell r="I155">
            <v>1E-8</v>
          </cell>
          <cell r="K155">
            <v>1E-8</v>
          </cell>
          <cell r="L155">
            <v>1E-8</v>
          </cell>
          <cell r="M155">
            <v>1E-8</v>
          </cell>
          <cell r="N155">
            <v>1E-8</v>
          </cell>
          <cell r="O155">
            <v>37.5</v>
          </cell>
          <cell r="P155">
            <v>1E-8</v>
          </cell>
          <cell r="Q155">
            <v>1E-8</v>
          </cell>
          <cell r="R155">
            <v>1E-8</v>
          </cell>
          <cell r="S155">
            <v>1E-8</v>
          </cell>
          <cell r="T155">
            <v>1E-8</v>
          </cell>
          <cell r="U155">
            <v>2.63</v>
          </cell>
          <cell r="V155">
            <v>2.04</v>
          </cell>
          <cell r="W155">
            <v>37.5</v>
          </cell>
          <cell r="X155">
            <v>1E-8</v>
          </cell>
          <cell r="Y155">
            <v>1E-8</v>
          </cell>
          <cell r="Z155">
            <v>65</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I156">
            <v>81.48</v>
          </cell>
          <cell r="K156">
            <v>1E-8</v>
          </cell>
          <cell r="L156">
            <v>1E-8</v>
          </cell>
          <cell r="M156">
            <v>4.34</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1E-8</v>
          </cell>
          <cell r="AA156">
            <v>1E-8</v>
          </cell>
          <cell r="AB156">
            <v>1E-8</v>
          </cell>
          <cell r="AC156">
            <v>1E-8</v>
          </cell>
          <cell r="AD156" t="e">
            <v>#REF!</v>
          </cell>
        </row>
        <row r="157">
          <cell r="B157" t="str">
            <v>I - Ar total - Lata</v>
          </cell>
          <cell r="C157">
            <v>1E-8</v>
          </cell>
          <cell r="D157">
            <v>1E-8</v>
          </cell>
          <cell r="E157">
            <v>0.95</v>
          </cell>
          <cell r="G157">
            <v>1E-8</v>
          </cell>
          <cell r="R157">
            <v>1E-8</v>
          </cell>
          <cell r="S157">
            <v>1E-8</v>
          </cell>
          <cell r="T157">
            <v>1E-8</v>
          </cell>
          <cell r="U157">
            <v>1E-8</v>
          </cell>
          <cell r="W157">
            <v>1E-8</v>
          </cell>
          <cell r="AA157">
            <v>1E-8</v>
          </cell>
          <cell r="AD157" t="e">
            <v>#REF!</v>
          </cell>
        </row>
        <row r="158">
          <cell r="B158" t="str">
            <v>I - Ar total - Long Neck</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33.33</v>
          </cell>
          <cell r="I159">
            <v>6.67</v>
          </cell>
          <cell r="K159">
            <v>1E-8</v>
          </cell>
          <cell r="L159">
            <v>80</v>
          </cell>
          <cell r="M159">
            <v>27.78</v>
          </cell>
          <cell r="N159">
            <v>1E-8</v>
          </cell>
          <cell r="O159">
            <v>1E-8</v>
          </cell>
          <cell r="P159">
            <v>1E-8</v>
          </cell>
          <cell r="Q159">
            <v>1E-8</v>
          </cell>
          <cell r="R159">
            <v>1E-8</v>
          </cell>
          <cell r="S159">
            <v>34.549999999999997</v>
          </cell>
          <cell r="T159">
            <v>1E-8</v>
          </cell>
          <cell r="U159">
            <v>3.61</v>
          </cell>
          <cell r="V159">
            <v>46.94</v>
          </cell>
          <cell r="W159">
            <v>1E-8</v>
          </cell>
          <cell r="X159">
            <v>1E-8</v>
          </cell>
          <cell r="Y159">
            <v>1E-8</v>
          </cell>
          <cell r="Z159">
            <v>35</v>
          </cell>
          <cell r="AA159">
            <v>81.25</v>
          </cell>
          <cell r="AB159">
            <v>1E-8</v>
          </cell>
          <cell r="AC159">
            <v>1E-8</v>
          </cell>
          <cell r="AD159" t="e">
            <v>#REF!</v>
          </cell>
        </row>
        <row r="160">
          <cell r="B160" t="str">
            <v>I - Dicetonas Totais</v>
          </cell>
          <cell r="C160">
            <v>1E-8</v>
          </cell>
          <cell r="D160">
            <v>1E-8</v>
          </cell>
          <cell r="E160">
            <v>1E-8</v>
          </cell>
          <cell r="F160">
            <v>1E-8</v>
          </cell>
          <cell r="G160">
            <v>1E-8</v>
          </cell>
          <cell r="I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12.5</v>
          </cell>
          <cell r="E161">
            <v>1E-8</v>
          </cell>
          <cell r="F161">
            <v>2E-8</v>
          </cell>
          <cell r="G161">
            <v>1E-8</v>
          </cell>
          <cell r="I161">
            <v>1E-8</v>
          </cell>
          <cell r="K161">
            <v>1E-8</v>
          </cell>
          <cell r="L161">
            <v>1E-8</v>
          </cell>
          <cell r="M161">
            <v>1E-8</v>
          </cell>
          <cell r="N161">
            <v>1E-8</v>
          </cell>
          <cell r="O161">
            <v>1E-8</v>
          </cell>
          <cell r="P161">
            <v>1E-8</v>
          </cell>
          <cell r="Q161">
            <v>1E-8</v>
          </cell>
          <cell r="R161">
            <v>1E-8</v>
          </cell>
          <cell r="S161">
            <v>5.71</v>
          </cell>
          <cell r="T161">
            <v>1E-8</v>
          </cell>
          <cell r="U161">
            <v>1E-8</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R162">
            <v>1E-8</v>
          </cell>
          <cell r="S162">
            <v>1E-8</v>
          </cell>
          <cell r="T162">
            <v>1E-8</v>
          </cell>
          <cell r="U162">
            <v>1E-8</v>
          </cell>
          <cell r="W162">
            <v>1E-8</v>
          </cell>
          <cell r="AA162">
            <v>1E-8</v>
          </cell>
          <cell r="AD162" t="e">
            <v>#REF!</v>
          </cell>
        </row>
        <row r="163">
          <cell r="B163" t="str">
            <v>I - Extrato Primitivo (Mosto Básico)</v>
          </cell>
          <cell r="C163">
            <v>1E-8</v>
          </cell>
          <cell r="D163">
            <v>1E-8</v>
          </cell>
          <cell r="E163">
            <v>1E-8</v>
          </cell>
          <cell r="F163">
            <v>1E-8</v>
          </cell>
          <cell r="G163">
            <v>1E-8</v>
          </cell>
          <cell r="I163">
            <v>1E-8</v>
          </cell>
          <cell r="K163">
            <v>1E-8</v>
          </cell>
          <cell r="L163">
            <v>1E-8</v>
          </cell>
          <cell r="M163">
            <v>2.04</v>
          </cell>
          <cell r="N163">
            <v>1E-8</v>
          </cell>
          <cell r="O163">
            <v>1E-8</v>
          </cell>
          <cell r="P163">
            <v>1E-8</v>
          </cell>
          <cell r="Q163">
            <v>1E-8</v>
          </cell>
          <cell r="R163">
            <v>0.88</v>
          </cell>
          <cell r="S163">
            <v>1E-8</v>
          </cell>
          <cell r="T163">
            <v>1E-8</v>
          </cell>
          <cell r="U163">
            <v>1.2</v>
          </cell>
          <cell r="V163">
            <v>6.12</v>
          </cell>
          <cell r="W163">
            <v>1E-8</v>
          </cell>
          <cell r="X163">
            <v>1E-8</v>
          </cell>
          <cell r="Y163">
            <v>1E-8</v>
          </cell>
          <cell r="Z163">
            <v>5</v>
          </cell>
          <cell r="AA163">
            <v>1E-8</v>
          </cell>
          <cell r="AB163">
            <v>1E-8</v>
          </cell>
          <cell r="AC163">
            <v>1E-8</v>
          </cell>
          <cell r="AD163" t="e">
            <v>#REF!</v>
          </cell>
        </row>
        <row r="164">
          <cell r="B164" t="str">
            <v>I - Gás Carbônico - Garrafa A</v>
          </cell>
          <cell r="C164">
            <v>1E-8</v>
          </cell>
          <cell r="D164">
            <v>1E-8</v>
          </cell>
          <cell r="E164">
            <v>1E-8</v>
          </cell>
          <cell r="F164">
            <v>1E-8</v>
          </cell>
          <cell r="G164">
            <v>1E-8</v>
          </cell>
          <cell r="I164">
            <v>1E-8</v>
          </cell>
          <cell r="K164">
            <v>1E-8</v>
          </cell>
          <cell r="L164">
            <v>1E-8</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1E-8</v>
          </cell>
          <cell r="AC164">
            <v>1E-8</v>
          </cell>
          <cell r="AD164" t="e">
            <v>#REF!</v>
          </cell>
        </row>
        <row r="165">
          <cell r="B165" t="str">
            <v>I - Gás Carbônico - Lata</v>
          </cell>
          <cell r="C165">
            <v>1E-8</v>
          </cell>
          <cell r="D165">
            <v>1E-8</v>
          </cell>
          <cell r="E165">
            <v>10.48</v>
          </cell>
          <cell r="G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33.333333333333343</v>
          </cell>
          <cell r="E167">
            <v>1E-8</v>
          </cell>
          <cell r="F167">
            <v>46.43</v>
          </cell>
          <cell r="G167">
            <v>2.94</v>
          </cell>
          <cell r="I167">
            <v>34.479999999999997</v>
          </cell>
          <cell r="K167">
            <v>1E-8</v>
          </cell>
          <cell r="L167">
            <v>40</v>
          </cell>
          <cell r="M167">
            <v>4</v>
          </cell>
          <cell r="N167">
            <v>1E-8</v>
          </cell>
          <cell r="O167">
            <v>1E-8</v>
          </cell>
          <cell r="P167">
            <v>1E-8</v>
          </cell>
          <cell r="Q167">
            <v>18.75</v>
          </cell>
          <cell r="R167">
            <v>1E-8</v>
          </cell>
          <cell r="S167">
            <v>5.36</v>
          </cell>
          <cell r="T167">
            <v>1E-8</v>
          </cell>
          <cell r="U167">
            <v>5.56</v>
          </cell>
          <cell r="V167">
            <v>57.14</v>
          </cell>
          <cell r="W167">
            <v>1E-8</v>
          </cell>
          <cell r="X167">
            <v>1E-8</v>
          </cell>
          <cell r="Y167">
            <v>45</v>
          </cell>
          <cell r="Z167">
            <v>1E-8</v>
          </cell>
          <cell r="AA167">
            <v>12.5</v>
          </cell>
          <cell r="AB167">
            <v>1E-8</v>
          </cell>
          <cell r="AC167">
            <v>0.9</v>
          </cell>
          <cell r="AD167" t="e">
            <v>#REF!</v>
          </cell>
        </row>
        <row r="168">
          <cell r="B168" t="str">
            <v>I - KWT - Estabilidade</v>
          </cell>
          <cell r="C168">
            <v>1E-8</v>
          </cell>
          <cell r="D168">
            <v>1E-8</v>
          </cell>
          <cell r="E168">
            <v>1E-8</v>
          </cell>
          <cell r="F168">
            <v>1E-8</v>
          </cell>
          <cell r="G168">
            <v>1E-8</v>
          </cell>
          <cell r="I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14.29</v>
          </cell>
          <cell r="Z168">
            <v>4.3499999999999996</v>
          </cell>
          <cell r="AA168">
            <v>1E-8</v>
          </cell>
          <cell r="AB168">
            <v>1E-8</v>
          </cell>
          <cell r="AC168">
            <v>1E-8</v>
          </cell>
          <cell r="AD168" t="e">
            <v>#REF!</v>
          </cell>
        </row>
        <row r="169">
          <cell r="B169" t="str">
            <v>I - Turvação</v>
          </cell>
          <cell r="C169">
            <v>1E-8</v>
          </cell>
          <cell r="D169">
            <v>1E-8</v>
          </cell>
          <cell r="E169">
            <v>1E-8</v>
          </cell>
          <cell r="F169">
            <v>1E-8</v>
          </cell>
          <cell r="G169">
            <v>1E-8</v>
          </cell>
          <cell r="I169">
            <v>1E-8</v>
          </cell>
          <cell r="K169">
            <v>6.25</v>
          </cell>
          <cell r="L169">
            <v>1E-8</v>
          </cell>
          <cell r="M169">
            <v>1E-8</v>
          </cell>
          <cell r="N169">
            <v>1E-8</v>
          </cell>
          <cell r="O169">
            <v>1E-8</v>
          </cell>
          <cell r="P169">
            <v>1E-8</v>
          </cell>
          <cell r="Q169">
            <v>1E-8</v>
          </cell>
          <cell r="R169">
            <v>1E-8</v>
          </cell>
          <cell r="S169">
            <v>1E-8</v>
          </cell>
          <cell r="T169">
            <v>1E-8</v>
          </cell>
          <cell r="U169">
            <v>1E-8</v>
          </cell>
          <cell r="V169">
            <v>1E-8</v>
          </cell>
          <cell r="W169">
            <v>1E-8</v>
          </cell>
          <cell r="X169">
            <v>1E-8</v>
          </cell>
          <cell r="Y169">
            <v>1E-8</v>
          </cell>
          <cell r="Z169">
            <v>4.3499999999999996</v>
          </cell>
          <cell r="AA169">
            <v>1E-8</v>
          </cell>
          <cell r="AB169">
            <v>1E-8</v>
          </cell>
          <cell r="AC169">
            <v>1E-8</v>
          </cell>
          <cell r="AD169" t="e">
            <v>#REF!</v>
          </cell>
        </row>
        <row r="170">
          <cell r="B170" t="str">
            <v>I - Turvação</v>
          </cell>
          <cell r="C170">
            <v>1E-8</v>
          </cell>
          <cell r="D170">
            <v>1E-8</v>
          </cell>
          <cell r="E170">
            <v>1E-8</v>
          </cell>
          <cell r="F170">
            <v>1E-8</v>
          </cell>
          <cell r="G170">
            <v>1E-8</v>
          </cell>
          <cell r="I170">
            <v>1E-8</v>
          </cell>
          <cell r="K170">
            <v>6.25</v>
          </cell>
          <cell r="L170">
            <v>1E-8</v>
          </cell>
          <cell r="M170">
            <v>1E-8</v>
          </cell>
          <cell r="N170">
            <v>1E-8</v>
          </cell>
          <cell r="O170">
            <v>1E-8</v>
          </cell>
          <cell r="P170">
            <v>1E-8</v>
          </cell>
          <cell r="Q170">
            <v>1E-8</v>
          </cell>
          <cell r="R170">
            <v>1E-8</v>
          </cell>
          <cell r="S170">
            <v>1E-8</v>
          </cell>
          <cell r="T170">
            <v>1E-8</v>
          </cell>
          <cell r="U170">
            <v>1E-8</v>
          </cell>
          <cell r="V170">
            <v>1E-8</v>
          </cell>
          <cell r="W170">
            <v>1E-8</v>
          </cell>
          <cell r="X170">
            <v>1E-8</v>
          </cell>
          <cell r="Y170">
            <v>1E-8</v>
          </cell>
          <cell r="Z170">
            <v>4.3499999999999996</v>
          </cell>
          <cell r="AA170">
            <v>1E-8</v>
          </cell>
          <cell r="AB170">
            <v>1E-8</v>
          </cell>
          <cell r="AC170">
            <v>1E-8</v>
          </cell>
          <cell r="AD170" t="e">
            <v>#REF!</v>
          </cell>
        </row>
      </sheetData>
      <sheetData sheetId="3">
        <row r="1">
          <cell r="A1" t="str">
            <v>Unidades</v>
          </cell>
        </row>
        <row r="2">
          <cell r="B2">
            <v>36708</v>
          </cell>
          <cell r="C2" t="str">
            <v>BC</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4.76</v>
          </cell>
          <cell r="E4">
            <v>6.11</v>
          </cell>
          <cell r="G4">
            <v>1E-8</v>
          </cell>
          <cell r="H4">
            <v>1E-8</v>
          </cell>
          <cell r="I4">
            <v>0</v>
          </cell>
          <cell r="J4">
            <v>1E-8</v>
          </cell>
          <cell r="K4">
            <v>1E-8</v>
          </cell>
          <cell r="M4">
            <v>1E-8</v>
          </cell>
          <cell r="N4">
            <v>1E-8</v>
          </cell>
          <cell r="Q4">
            <v>2.91</v>
          </cell>
          <cell r="S4">
            <v>5545</v>
          </cell>
          <cell r="T4">
            <v>1E-8</v>
          </cell>
          <cell r="U4">
            <v>5545</v>
          </cell>
          <cell r="W4">
            <v>12.45</v>
          </cell>
          <cell r="X4">
            <v>30815</v>
          </cell>
          <cell r="Y4">
            <v>0</v>
          </cell>
          <cell r="Z4">
            <v>1E-8</v>
          </cell>
          <cell r="AA4">
            <v>1E-8</v>
          </cell>
          <cell r="AB4">
            <v>1E-8</v>
          </cell>
          <cell r="AC4">
            <v>28913</v>
          </cell>
          <cell r="AD4" t="e">
            <v>#REF!</v>
          </cell>
        </row>
        <row r="5">
          <cell r="B5" t="str">
            <v>I - Amargor</v>
          </cell>
          <cell r="C5">
            <v>1E-8</v>
          </cell>
          <cell r="D5">
            <v>1E-8</v>
          </cell>
          <cell r="E5">
            <v>1E-8</v>
          </cell>
          <cell r="F5">
            <v>60545</v>
          </cell>
          <cell r="G5">
            <v>1E-8</v>
          </cell>
          <cell r="H5">
            <v>1E-8</v>
          </cell>
          <cell r="I5">
            <v>52275</v>
          </cell>
          <cell r="J5">
            <v>1E-8</v>
          </cell>
          <cell r="K5">
            <v>1E-8</v>
          </cell>
          <cell r="M5">
            <v>1E-8</v>
          </cell>
          <cell r="N5">
            <v>3.33</v>
          </cell>
          <cell r="Q5">
            <v>1E-8</v>
          </cell>
          <cell r="T5">
            <v>4.9400000000000004</v>
          </cell>
          <cell r="W5">
            <v>1E-8</v>
          </cell>
          <cell r="Y5">
            <v>0</v>
          </cell>
          <cell r="Z5">
            <v>13.33</v>
          </cell>
          <cell r="AA5">
            <v>70</v>
          </cell>
          <cell r="AB5">
            <v>1E-8</v>
          </cell>
          <cell r="AD5" t="e">
            <v>#REF!</v>
          </cell>
        </row>
        <row r="6">
          <cell r="B6" t="str">
            <v>I - Ar total - Garrafa A</v>
          </cell>
          <cell r="C6">
            <v>1E-8</v>
          </cell>
          <cell r="D6">
            <v>5.56</v>
          </cell>
          <cell r="E6">
            <v>2.86</v>
          </cell>
          <cell r="F6">
            <v>8807</v>
          </cell>
          <cell r="G6">
            <v>1E-8</v>
          </cell>
          <cell r="H6">
            <v>1E-8</v>
          </cell>
          <cell r="I6">
            <v>8856</v>
          </cell>
          <cell r="J6">
            <v>1E-8</v>
          </cell>
          <cell r="K6">
            <v>1E-8</v>
          </cell>
          <cell r="M6">
            <v>9.1300000000000008</v>
          </cell>
          <cell r="N6">
            <v>20</v>
          </cell>
          <cell r="Q6">
            <v>0.83</v>
          </cell>
          <cell r="T6">
            <v>1E-8</v>
          </cell>
          <cell r="W6">
            <v>1E-8</v>
          </cell>
          <cell r="X6">
            <v>7458</v>
          </cell>
          <cell r="Y6">
            <v>0</v>
          </cell>
          <cell r="Z6">
            <v>13.33</v>
          </cell>
          <cell r="AA6">
            <v>30.77</v>
          </cell>
          <cell r="AB6">
            <v>1E-8</v>
          </cell>
          <cell r="AC6">
            <v>3645</v>
          </cell>
          <cell r="AD6" t="e">
            <v>#REF!</v>
          </cell>
        </row>
        <row r="7">
          <cell r="B7" t="str">
            <v>I - Ar total - Lata</v>
          </cell>
          <cell r="C7">
            <v>1E-8</v>
          </cell>
          <cell r="D7">
            <v>1E-8</v>
          </cell>
          <cell r="E7">
            <v>8.33</v>
          </cell>
          <cell r="G7">
            <v>1E-8</v>
          </cell>
          <cell r="H7">
            <v>1E-8</v>
          </cell>
          <cell r="J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t="str">
            <v>NATAL</v>
          </cell>
          <cell r="D8">
            <v>60101</v>
          </cell>
          <cell r="E8">
            <v>57484</v>
          </cell>
          <cell r="F8">
            <v>47087</v>
          </cell>
          <cell r="G8">
            <v>44072</v>
          </cell>
          <cell r="H8">
            <v>1E-8</v>
          </cell>
          <cell r="I8">
            <v>37438</v>
          </cell>
          <cell r="N8">
            <v>950.83</v>
          </cell>
          <cell r="O8">
            <v>950.83</v>
          </cell>
          <cell r="P8">
            <v>950.83</v>
          </cell>
          <cell r="Q8">
            <v>1.1499999999999999</v>
          </cell>
          <cell r="T8">
            <v>1E-8</v>
          </cell>
          <cell r="U8">
            <v>2406.73</v>
          </cell>
          <cell r="V8">
            <v>2406.73</v>
          </cell>
          <cell r="W8">
            <v>2406.73</v>
          </cell>
          <cell r="X8">
            <v>2406.73</v>
          </cell>
          <cell r="Y8">
            <v>0</v>
          </cell>
          <cell r="AA8">
            <v>12.5</v>
          </cell>
          <cell r="AB8">
            <v>224.93</v>
          </cell>
          <cell r="AC8">
            <v>224.93</v>
          </cell>
          <cell r="AD8" t="e">
            <v>#REF!</v>
          </cell>
        </row>
        <row r="9">
          <cell r="B9" t="str">
            <v>I - Cálcio</v>
          </cell>
          <cell r="C9">
            <v>1E-8</v>
          </cell>
          <cell r="D9">
            <v>5.56</v>
          </cell>
          <cell r="E9">
            <v>1E-8</v>
          </cell>
          <cell r="G9">
            <v>1E-8</v>
          </cell>
          <cell r="H9">
            <v>1E-8</v>
          </cell>
          <cell r="J9">
            <v>56</v>
          </cell>
          <cell r="K9">
            <v>1E-8</v>
          </cell>
          <cell r="M9">
            <v>1E-8</v>
          </cell>
          <cell r="N9">
            <v>1E-8</v>
          </cell>
          <cell r="Q9">
            <v>1E-8</v>
          </cell>
          <cell r="T9">
            <v>1E-8</v>
          </cell>
          <cell r="W9">
            <v>1E-8</v>
          </cell>
          <cell r="X9">
            <v>13713.7788</v>
          </cell>
          <cell r="Y9">
            <v>21444.644639999999</v>
          </cell>
          <cell r="Z9">
            <v>16.670000000000002</v>
          </cell>
          <cell r="AA9">
            <v>1E-8</v>
          </cell>
          <cell r="AB9">
            <v>1E-8</v>
          </cell>
          <cell r="AC9">
            <v>25751.791920000003</v>
          </cell>
          <cell r="AD9" t="e">
            <v>#REF!</v>
          </cell>
        </row>
        <row r="10">
          <cell r="B10" t="str">
            <v>I - Cor</v>
          </cell>
          <cell r="C10">
            <v>1E-8</v>
          </cell>
          <cell r="D10">
            <v>21.74</v>
          </cell>
          <cell r="E10">
            <v>1E-8</v>
          </cell>
          <cell r="G10">
            <v>1E-8</v>
          </cell>
          <cell r="H10">
            <v>1E-8</v>
          </cell>
          <cell r="I10">
            <v>0</v>
          </cell>
          <cell r="J10">
            <v>9.76</v>
          </cell>
          <cell r="K10">
            <v>1E-8</v>
          </cell>
          <cell r="M10">
            <v>1E-8</v>
          </cell>
          <cell r="N10">
            <v>7.84</v>
          </cell>
          <cell r="Q10">
            <v>1E-8</v>
          </cell>
          <cell r="T10">
            <v>1E-8</v>
          </cell>
          <cell r="W10">
            <v>1E-8</v>
          </cell>
          <cell r="Y10">
            <v>0</v>
          </cell>
          <cell r="Z10">
            <v>1E-8</v>
          </cell>
          <cell r="AA10">
            <v>1E-8</v>
          </cell>
          <cell r="AB10">
            <v>1E-8</v>
          </cell>
          <cell r="AD10" t="e">
            <v>#REF!</v>
          </cell>
        </row>
        <row r="11">
          <cell r="B11" t="str">
            <v>I - Dicetonas Totais</v>
          </cell>
          <cell r="C11">
            <v>1E-8</v>
          </cell>
          <cell r="D11">
            <v>1E-8</v>
          </cell>
          <cell r="E11">
            <v>1E-8</v>
          </cell>
          <cell r="F11">
            <v>13689</v>
          </cell>
          <cell r="G11">
            <v>1E-8</v>
          </cell>
          <cell r="H11">
            <v>1E-8</v>
          </cell>
          <cell r="I11">
            <v>6830</v>
          </cell>
          <cell r="J11">
            <v>1E-8</v>
          </cell>
          <cell r="K11">
            <v>1E-8</v>
          </cell>
          <cell r="M11">
            <v>1E-8</v>
          </cell>
          <cell r="N11">
            <v>1E-8</v>
          </cell>
          <cell r="Q11">
            <v>1E-8</v>
          </cell>
          <cell r="T11">
            <v>1E-8</v>
          </cell>
          <cell r="W11">
            <v>1E-8</v>
          </cell>
          <cell r="Y11">
            <v>0</v>
          </cell>
          <cell r="Z11">
            <v>1E-8</v>
          </cell>
          <cell r="AA11">
            <v>1E-8</v>
          </cell>
          <cell r="AB11">
            <v>1E-8</v>
          </cell>
          <cell r="AD11" t="e">
            <v>#REF!</v>
          </cell>
        </row>
        <row r="12">
          <cell r="B12" t="str">
            <v>I - Distância ao grau final</v>
          </cell>
          <cell r="C12">
            <v>1E-8</v>
          </cell>
          <cell r="D12">
            <v>1E-8</v>
          </cell>
          <cell r="E12">
            <v>8.51</v>
          </cell>
          <cell r="F12">
            <v>18860</v>
          </cell>
          <cell r="G12">
            <v>36.36</v>
          </cell>
          <cell r="H12">
            <v>1E-8</v>
          </cell>
          <cell r="I12">
            <v>9529.2000000000007</v>
          </cell>
          <cell r="J12">
            <v>1E-8</v>
          </cell>
          <cell r="K12">
            <v>19.05</v>
          </cell>
          <cell r="M12">
            <v>1E-8</v>
          </cell>
          <cell r="N12">
            <v>1E-8</v>
          </cell>
          <cell r="Q12">
            <v>1E-8</v>
          </cell>
          <cell r="T12">
            <v>12.33</v>
          </cell>
          <cell r="W12">
            <v>1E-8</v>
          </cell>
          <cell r="Y12">
            <v>0</v>
          </cell>
          <cell r="Z12">
            <v>1E-8</v>
          </cell>
          <cell r="AA12">
            <v>1E-8</v>
          </cell>
          <cell r="AB12">
            <v>33.33</v>
          </cell>
          <cell r="AD12" t="e">
            <v>#REF!</v>
          </cell>
        </row>
        <row r="13">
          <cell r="B13" t="str">
            <v>I - Estabilidade de Espuma - Garrafas</v>
          </cell>
          <cell r="C13">
            <v>47.73</v>
          </cell>
          <cell r="D13">
            <v>1E-8</v>
          </cell>
          <cell r="E13">
            <v>1E-8</v>
          </cell>
          <cell r="F13">
            <v>10633</v>
          </cell>
          <cell r="G13">
            <v>1E-8</v>
          </cell>
          <cell r="H13">
            <v>13.7</v>
          </cell>
          <cell r="I13">
            <v>0</v>
          </cell>
          <cell r="J13">
            <v>1E-8</v>
          </cell>
          <cell r="K13">
            <v>1E-8</v>
          </cell>
          <cell r="M13">
            <v>1E-8</v>
          </cell>
          <cell r="N13">
            <v>1E-8</v>
          </cell>
          <cell r="Q13">
            <v>1E-8</v>
          </cell>
          <cell r="T13">
            <v>1E-8</v>
          </cell>
          <cell r="W13">
            <v>1E-8</v>
          </cell>
          <cell r="Y13">
            <v>0</v>
          </cell>
          <cell r="Z13">
            <v>1E-8</v>
          </cell>
          <cell r="AA13">
            <v>1E-8</v>
          </cell>
          <cell r="AB13">
            <v>1E-8</v>
          </cell>
          <cell r="AD13" t="e">
            <v>#REF!</v>
          </cell>
        </row>
        <row r="14">
          <cell r="B14" t="str">
            <v>I - Estabilidade de Espuma - Latas</v>
          </cell>
          <cell r="C14">
            <v>72.73</v>
          </cell>
          <cell r="D14">
            <v>1E-8</v>
          </cell>
          <cell r="E14">
            <v>1E-8</v>
          </cell>
          <cell r="F14">
            <v>25229</v>
          </cell>
          <cell r="G14">
            <v>1E-8</v>
          </cell>
          <cell r="H14">
            <v>25.93</v>
          </cell>
          <cell r="I14">
            <v>21146</v>
          </cell>
          <cell r="J14">
            <v>1E-8</v>
          </cell>
          <cell r="Q14">
            <v>0</v>
          </cell>
          <cell r="T14">
            <v>1E-8</v>
          </cell>
          <cell r="W14">
            <v>1E-8</v>
          </cell>
          <cell r="Y14">
            <v>0</v>
          </cell>
          <cell r="AA14">
            <v>21.05</v>
          </cell>
          <cell r="AD14" t="e">
            <v>#REF!</v>
          </cell>
        </row>
        <row r="15">
          <cell r="B15" t="str">
            <v>I - Extrato Primitivo (Mosto Básico)</v>
          </cell>
          <cell r="C15">
            <v>1E-8</v>
          </cell>
          <cell r="D15">
            <v>1E-8</v>
          </cell>
          <cell r="E15">
            <v>1E-8</v>
          </cell>
          <cell r="F15">
            <v>17179</v>
          </cell>
          <cell r="G15">
            <v>8.4700000000000006</v>
          </cell>
          <cell r="H15">
            <v>1E-8</v>
          </cell>
          <cell r="I15">
            <v>6136</v>
          </cell>
          <cell r="J15">
            <v>1E-8</v>
          </cell>
          <cell r="K15">
            <v>1E-8</v>
          </cell>
          <cell r="M15">
            <v>3.03</v>
          </cell>
          <cell r="N15">
            <v>1E-8</v>
          </cell>
          <cell r="P15">
            <v>8640</v>
          </cell>
          <cell r="Q15">
            <v>1E-8</v>
          </cell>
          <cell r="R15">
            <v>8640</v>
          </cell>
          <cell r="S15">
            <v>16320</v>
          </cell>
          <cell r="T15">
            <v>1E-8</v>
          </cell>
          <cell r="U15">
            <v>13358</v>
          </cell>
          <cell r="W15">
            <v>1E-8</v>
          </cell>
          <cell r="Y15">
            <v>0</v>
          </cell>
          <cell r="Z15">
            <v>9.68</v>
          </cell>
          <cell r="AA15">
            <v>1.52</v>
          </cell>
          <cell r="AB15">
            <v>1E-8</v>
          </cell>
          <cell r="AD15" t="e">
            <v>#REF!</v>
          </cell>
        </row>
        <row r="16">
          <cell r="B16" t="str">
            <v>I - Gás Carbônico - Garrafa A</v>
          </cell>
          <cell r="C16">
            <v>1E-8</v>
          </cell>
          <cell r="D16">
            <v>1E-8</v>
          </cell>
          <cell r="E16">
            <v>1.9</v>
          </cell>
          <cell r="F16">
            <v>37110</v>
          </cell>
          <cell r="G16">
            <v>1E-8</v>
          </cell>
          <cell r="H16">
            <v>1E-8</v>
          </cell>
          <cell r="I16">
            <v>30909.3</v>
          </cell>
          <cell r="J16">
            <v>1E-8</v>
          </cell>
          <cell r="K16">
            <v>5.17</v>
          </cell>
          <cell r="M16">
            <v>1E-8</v>
          </cell>
          <cell r="N16">
            <v>2.04</v>
          </cell>
          <cell r="Q16">
            <v>1E-8</v>
          </cell>
          <cell r="T16">
            <v>1E-8</v>
          </cell>
          <cell r="W16">
            <v>1E-8</v>
          </cell>
          <cell r="Y16">
            <v>0</v>
          </cell>
          <cell r="Z16">
            <v>1.67</v>
          </cell>
          <cell r="AA16">
            <v>1E-8</v>
          </cell>
          <cell r="AB16">
            <v>1E-8</v>
          </cell>
          <cell r="AD16" t="e">
            <v>#REF!</v>
          </cell>
        </row>
        <row r="17">
          <cell r="B17" t="str">
            <v>I - Gás Carbônico - Lata</v>
          </cell>
          <cell r="C17">
            <v>1E-8</v>
          </cell>
          <cell r="D17">
            <v>1E-8</v>
          </cell>
          <cell r="E17">
            <v>8.33</v>
          </cell>
          <cell r="F17">
            <v>102642</v>
          </cell>
          <cell r="G17">
            <v>1E-8</v>
          </cell>
          <cell r="H17">
            <v>1E-8</v>
          </cell>
          <cell r="I17">
            <v>1531</v>
          </cell>
          <cell r="J17">
            <v>1E-8</v>
          </cell>
          <cell r="K17">
            <v>1375</v>
          </cell>
          <cell r="P17">
            <v>32989</v>
          </cell>
          <cell r="Q17">
            <v>0</v>
          </cell>
          <cell r="R17">
            <v>32989</v>
          </cell>
          <cell r="S17">
            <v>26018</v>
          </cell>
          <cell r="T17">
            <v>1E-8</v>
          </cell>
          <cell r="U17">
            <v>31883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30216</v>
          </cell>
          <cell r="S18">
            <v>43680</v>
          </cell>
          <cell r="T18">
            <v>1E-8</v>
          </cell>
          <cell r="U18">
            <v>40377</v>
          </cell>
          <cell r="V18">
            <v>40377</v>
          </cell>
          <cell r="W18">
            <v>9926</v>
          </cell>
          <cell r="X18">
            <v>23672</v>
          </cell>
          <cell r="Y18">
            <v>10120</v>
          </cell>
          <cell r="Z18">
            <v>17614</v>
          </cell>
          <cell r="AA18">
            <v>11.11</v>
          </cell>
          <cell r="AB18">
            <v>10120</v>
          </cell>
          <cell r="AC18">
            <v>17614</v>
          </cell>
          <cell r="AD18" t="e">
            <v>#REF!</v>
          </cell>
        </row>
        <row r="19">
          <cell r="B19" t="str">
            <v>I - Grau de Fermentação Aparente</v>
          </cell>
          <cell r="C19">
            <v>14.55</v>
          </cell>
          <cell r="D19">
            <v>1E-8</v>
          </cell>
          <cell r="E19">
            <v>48.06</v>
          </cell>
          <cell r="G19">
            <v>61.02</v>
          </cell>
          <cell r="H19">
            <v>66.67</v>
          </cell>
          <cell r="I19">
            <v>0</v>
          </cell>
          <cell r="J19">
            <v>1E-8</v>
          </cell>
          <cell r="K19">
            <v>10.53</v>
          </cell>
          <cell r="M19">
            <v>12.12</v>
          </cell>
          <cell r="N19">
            <v>46.67</v>
          </cell>
          <cell r="Q19">
            <v>30.43</v>
          </cell>
          <cell r="R19">
            <v>17289</v>
          </cell>
          <cell r="S19">
            <v>11162</v>
          </cell>
          <cell r="T19">
            <v>57.35</v>
          </cell>
          <cell r="U19">
            <v>11162</v>
          </cell>
          <cell r="V19">
            <v>19637</v>
          </cell>
          <cell r="W19">
            <v>15.38</v>
          </cell>
          <cell r="X19">
            <v>35879</v>
          </cell>
          <cell r="Y19">
            <v>26089</v>
          </cell>
          <cell r="Z19">
            <v>3.23</v>
          </cell>
          <cell r="AA19">
            <v>1E-8</v>
          </cell>
          <cell r="AB19">
            <v>33.33</v>
          </cell>
          <cell r="AC19">
            <v>103743</v>
          </cell>
          <cell r="AD19" t="e">
            <v>#REF!</v>
          </cell>
        </row>
        <row r="20">
          <cell r="B20" t="str">
            <v>I - Grau de Fermentação Aparente Final</v>
          </cell>
          <cell r="C20">
            <v>1E-8</v>
          </cell>
          <cell r="D20">
            <v>1E-8</v>
          </cell>
          <cell r="E20">
            <v>1E-8</v>
          </cell>
          <cell r="F20">
            <v>71010</v>
          </cell>
          <cell r="G20">
            <v>16.670000000000002</v>
          </cell>
          <cell r="H20">
            <v>96.97</v>
          </cell>
          <cell r="I20">
            <v>2039</v>
          </cell>
          <cell r="J20">
            <v>1E-8</v>
          </cell>
          <cell r="K20">
            <v>1E-8</v>
          </cell>
          <cell r="L20">
            <v>9032</v>
          </cell>
          <cell r="M20">
            <v>16.670000000000002</v>
          </cell>
          <cell r="N20">
            <v>10</v>
          </cell>
          <cell r="O20">
            <v>7625</v>
          </cell>
          <cell r="P20">
            <v>73105</v>
          </cell>
          <cell r="Q20">
            <v>34.1</v>
          </cell>
          <cell r="R20">
            <v>68163</v>
          </cell>
          <cell r="S20">
            <v>73843</v>
          </cell>
          <cell r="T20">
            <v>1E-8</v>
          </cell>
          <cell r="U20">
            <v>81438</v>
          </cell>
          <cell r="V20">
            <v>81438</v>
          </cell>
          <cell r="W20">
            <v>2.63</v>
          </cell>
          <cell r="X20">
            <v>16784</v>
          </cell>
          <cell r="Y20">
            <v>12261</v>
          </cell>
          <cell r="Z20">
            <v>3.33</v>
          </cell>
          <cell r="AA20">
            <v>1E-8</v>
          </cell>
          <cell r="AB20">
            <v>1E-8</v>
          </cell>
          <cell r="AC20">
            <v>19707</v>
          </cell>
          <cell r="AD20" t="e">
            <v>#REF!</v>
          </cell>
        </row>
        <row r="21">
          <cell r="B21" t="str">
            <v>I - ITT - Garrafas / Latas</v>
          </cell>
          <cell r="C21">
            <v>1E-8</v>
          </cell>
          <cell r="D21">
            <v>1E-8</v>
          </cell>
          <cell r="E21">
            <v>1E-8</v>
          </cell>
          <cell r="F21">
            <v>37229</v>
          </cell>
          <cell r="G21">
            <v>1E-8</v>
          </cell>
          <cell r="H21">
            <v>1E-8</v>
          </cell>
          <cell r="I21">
            <v>24663.3</v>
          </cell>
          <cell r="J21">
            <v>1.27</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12922</v>
          </cell>
          <cell r="G22">
            <v>1E-8</v>
          </cell>
          <cell r="H22">
            <v>1E-8</v>
          </cell>
          <cell r="I22">
            <v>13623</v>
          </cell>
          <cell r="J22">
            <v>1E-8</v>
          </cell>
          <cell r="K22">
            <v>1E-8</v>
          </cell>
          <cell r="M22">
            <v>1E-8</v>
          </cell>
          <cell r="N22">
            <v>1E-8</v>
          </cell>
          <cell r="Q22">
            <v>1E-8</v>
          </cell>
          <cell r="R22">
            <v>2923</v>
          </cell>
          <cell r="S22">
            <v>4179</v>
          </cell>
          <cell r="T22">
            <v>1E-8</v>
          </cell>
          <cell r="U22">
            <v>4403</v>
          </cell>
          <cell r="V22">
            <v>9447</v>
          </cell>
          <cell r="W22">
            <v>1E-8</v>
          </cell>
          <cell r="X22">
            <v>2362</v>
          </cell>
          <cell r="Y22">
            <v>7220</v>
          </cell>
          <cell r="Z22">
            <v>1E-8</v>
          </cell>
          <cell r="AA22">
            <v>1E-8</v>
          </cell>
          <cell r="AB22">
            <v>1E-8</v>
          </cell>
          <cell r="AC22">
            <v>19426</v>
          </cell>
          <cell r="AD22" t="e">
            <v>#REF!</v>
          </cell>
        </row>
        <row r="23">
          <cell r="B23" t="str">
            <v>I - pH</v>
          </cell>
          <cell r="C23">
            <v>1E-8</v>
          </cell>
          <cell r="D23">
            <v>1E-8</v>
          </cell>
          <cell r="E23">
            <v>1E-8</v>
          </cell>
          <cell r="F23">
            <v>18696</v>
          </cell>
          <cell r="G23">
            <v>1E-8</v>
          </cell>
          <cell r="H23">
            <v>1E-8</v>
          </cell>
          <cell r="I23">
            <v>21939</v>
          </cell>
          <cell r="J23">
            <v>1E-8</v>
          </cell>
          <cell r="K23">
            <v>1E-8</v>
          </cell>
          <cell r="M23">
            <v>1E-8</v>
          </cell>
          <cell r="N23">
            <v>1E-8</v>
          </cell>
          <cell r="Q23">
            <v>1E-8</v>
          </cell>
          <cell r="T23">
            <v>1E-8</v>
          </cell>
          <cell r="W23">
            <v>1E-8</v>
          </cell>
          <cell r="Y23">
            <v>0</v>
          </cell>
          <cell r="Z23">
            <v>1E-8</v>
          </cell>
          <cell r="AA23">
            <v>1E-8</v>
          </cell>
          <cell r="AB23">
            <v>1E-8</v>
          </cell>
          <cell r="AD23" t="e">
            <v>#REF!</v>
          </cell>
        </row>
        <row r="24">
          <cell r="B24" t="str">
            <v>I - Turvação</v>
          </cell>
          <cell r="C24">
            <v>1E-8</v>
          </cell>
          <cell r="D24">
            <v>1E-8</v>
          </cell>
          <cell r="E24">
            <v>1E-8</v>
          </cell>
          <cell r="F24">
            <v>29760</v>
          </cell>
          <cell r="G24">
            <v>1E-8</v>
          </cell>
          <cell r="H24">
            <v>1E-8</v>
          </cell>
          <cell r="I24">
            <v>25630.799999999999</v>
          </cell>
          <cell r="J24">
            <v>1E-8</v>
          </cell>
          <cell r="K24">
            <v>1E-8</v>
          </cell>
          <cell r="M24">
            <v>1E-8</v>
          </cell>
          <cell r="N24">
            <v>1E-8</v>
          </cell>
          <cell r="Q24">
            <v>1E-8</v>
          </cell>
          <cell r="T24">
            <v>1E-8</v>
          </cell>
          <cell r="W24">
            <v>1E-8</v>
          </cell>
          <cell r="Y24">
            <v>0</v>
          </cell>
          <cell r="Z24">
            <v>1E-8</v>
          </cell>
          <cell r="AA24">
            <v>1E-8</v>
          </cell>
          <cell r="AB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BC</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2.0699999999999998</v>
          </cell>
          <cell r="F29">
            <v>698272.7</v>
          </cell>
          <cell r="G29">
            <v>1E-8</v>
          </cell>
          <cell r="H29">
            <v>1E-8</v>
          </cell>
          <cell r="I29">
            <v>8451</v>
          </cell>
          <cell r="J29">
            <v>1E-8</v>
          </cell>
          <cell r="K29">
            <v>1E-8</v>
          </cell>
          <cell r="L29">
            <v>20471</v>
          </cell>
          <cell r="M29">
            <v>1E-8</v>
          </cell>
          <cell r="N29">
            <v>1.18</v>
          </cell>
          <cell r="O29">
            <v>15910.83</v>
          </cell>
          <cell r="P29">
            <v>141474</v>
          </cell>
          <cell r="Q29">
            <v>1.54</v>
          </cell>
          <cell r="R29">
            <v>178914</v>
          </cell>
          <cell r="S29">
            <v>1E-8</v>
          </cell>
          <cell r="T29">
            <v>1E-8</v>
          </cell>
          <cell r="U29">
            <v>259383.38399999999</v>
          </cell>
          <cell r="V29">
            <v>259383.38399999999</v>
          </cell>
          <cell r="W29">
            <v>4.43</v>
          </cell>
          <cell r="X29">
            <v>311852.77879999997</v>
          </cell>
          <cell r="Y29">
            <v>325615.64464000001</v>
          </cell>
          <cell r="Z29">
            <v>1E-8</v>
          </cell>
          <cell r="AA29">
            <v>1E-8</v>
          </cell>
          <cell r="AB29">
            <v>1E-8</v>
          </cell>
          <cell r="AC29">
            <v>425064.55731999996</v>
          </cell>
          <cell r="AD29" t="e">
            <v>#REF!</v>
          </cell>
        </row>
        <row r="30">
          <cell r="B30" t="str">
            <v>I - Amargor</v>
          </cell>
          <cell r="C30">
            <v>1E-8</v>
          </cell>
          <cell r="D30">
            <v>1E-8</v>
          </cell>
          <cell r="E30">
            <v>1E-8</v>
          </cell>
          <cell r="G30">
            <v>1E-8</v>
          </cell>
          <cell r="H30">
            <v>1E-8</v>
          </cell>
          <cell r="J30">
            <v>5.56</v>
          </cell>
          <cell r="K30">
            <v>8.6999999999999993</v>
          </cell>
          <cell r="M30">
            <v>1E-8</v>
          </cell>
          <cell r="N30">
            <v>1E-8</v>
          </cell>
          <cell r="Q30">
            <v>1E-8</v>
          </cell>
          <cell r="S30">
            <v>1E-8</v>
          </cell>
          <cell r="T30">
            <v>35.14</v>
          </cell>
          <cell r="W30">
            <v>1E-8</v>
          </cell>
          <cell r="Z30">
            <v>20.63</v>
          </cell>
          <cell r="AA30">
            <v>9.52</v>
          </cell>
          <cell r="AB30">
            <v>1E-8</v>
          </cell>
          <cell r="AD30" t="e">
            <v>#REF!</v>
          </cell>
        </row>
        <row r="31">
          <cell r="B31" t="str">
            <v>I - Ar total - Garrafa A</v>
          </cell>
          <cell r="C31">
            <v>1E-8</v>
          </cell>
          <cell r="D31">
            <v>1E-8</v>
          </cell>
          <cell r="E31">
            <v>1E-8</v>
          </cell>
          <cell r="G31">
            <v>1E-8</v>
          </cell>
          <cell r="H31">
            <v>1E-8</v>
          </cell>
          <cell r="J31">
            <v>1E-8</v>
          </cell>
          <cell r="K31">
            <v>3.33</v>
          </cell>
          <cell r="M31">
            <v>1E-8</v>
          </cell>
          <cell r="N31">
            <v>1E-8</v>
          </cell>
          <cell r="Q31">
            <v>1E-8</v>
          </cell>
          <cell r="T31">
            <v>1E-8</v>
          </cell>
          <cell r="W31">
            <v>1E-8</v>
          </cell>
          <cell r="Z31">
            <v>3.17</v>
          </cell>
          <cell r="AA31">
            <v>11.48</v>
          </cell>
          <cell r="AB31">
            <v>1E-8</v>
          </cell>
          <cell r="AD31" t="e">
            <v>#REF!</v>
          </cell>
        </row>
        <row r="32">
          <cell r="B32" t="str">
            <v>I - Ar total - Lata</v>
          </cell>
          <cell r="C32">
            <v>1E-8</v>
          </cell>
          <cell r="D32">
            <v>1E-8</v>
          </cell>
          <cell r="E32">
            <v>1E-8</v>
          </cell>
          <cell r="G32">
            <v>1E-8</v>
          </cell>
          <cell r="H32">
            <v>1E-8</v>
          </cell>
          <cell r="J32">
            <v>1E-8</v>
          </cell>
          <cell r="S32">
            <v>1E-8</v>
          </cell>
          <cell r="T32">
            <v>1E-8</v>
          </cell>
          <cell r="W32">
            <v>1E-8</v>
          </cell>
          <cell r="AA32">
            <v>1E-8</v>
          </cell>
          <cell r="AD32" t="e">
            <v>#REF!</v>
          </cell>
        </row>
        <row r="33">
          <cell r="B33" t="str">
            <v>I - Ar total - Long Neck</v>
          </cell>
          <cell r="H33">
            <v>1E-8</v>
          </cell>
          <cell r="Q33">
            <v>1E-8</v>
          </cell>
          <cell r="T33">
            <v>1E-8</v>
          </cell>
          <cell r="AA33">
            <v>1E-8</v>
          </cell>
          <cell r="AD33" t="e">
            <v>#REF!</v>
          </cell>
        </row>
        <row r="34">
          <cell r="B34" t="str">
            <v>I - Cálcio</v>
          </cell>
          <cell r="C34">
            <v>1E-8</v>
          </cell>
          <cell r="D34">
            <v>50</v>
          </cell>
          <cell r="E34">
            <v>1E-8</v>
          </cell>
          <cell r="G34">
            <v>1E-8</v>
          </cell>
          <cell r="H34">
            <v>1E-8</v>
          </cell>
          <cell r="J34">
            <v>2.94</v>
          </cell>
          <cell r="K34">
            <v>1E-8</v>
          </cell>
          <cell r="M34">
            <v>1E-8</v>
          </cell>
          <cell r="N34">
            <v>3.7</v>
          </cell>
          <cell r="Q34">
            <v>1E-8</v>
          </cell>
          <cell r="S34">
            <v>1E-8</v>
          </cell>
          <cell r="T34">
            <v>1E-8</v>
          </cell>
          <cell r="W34">
            <v>1E-8</v>
          </cell>
          <cell r="Z34">
            <v>26.98</v>
          </cell>
          <cell r="AA34">
            <v>1E-8</v>
          </cell>
          <cell r="AB34">
            <v>1E-8</v>
          </cell>
          <cell r="AD34" t="e">
            <v>#REF!</v>
          </cell>
        </row>
        <row r="35">
          <cell r="B35" t="str">
            <v>I - Cor</v>
          </cell>
          <cell r="C35">
            <v>1E-8</v>
          </cell>
          <cell r="D35">
            <v>4.17</v>
          </cell>
          <cell r="E35">
            <v>1E-8</v>
          </cell>
          <cell r="G35">
            <v>1E-8</v>
          </cell>
          <cell r="H35">
            <v>8.77</v>
          </cell>
          <cell r="J35">
            <v>1E-8</v>
          </cell>
          <cell r="K35">
            <v>1E-8</v>
          </cell>
          <cell r="M35">
            <v>22.86</v>
          </cell>
          <cell r="N35">
            <v>1E-8</v>
          </cell>
          <cell r="Q35">
            <v>1E-8</v>
          </cell>
          <cell r="S35">
            <v>1E-8</v>
          </cell>
          <cell r="T35">
            <v>1E-8</v>
          </cell>
          <cell r="W35">
            <v>1E-8</v>
          </cell>
          <cell r="Z35">
            <v>49.21</v>
          </cell>
          <cell r="AA35">
            <v>71.83</v>
          </cell>
          <cell r="AB35">
            <v>1E-8</v>
          </cell>
          <cell r="AD35" t="e">
            <v>#REF!</v>
          </cell>
        </row>
        <row r="36">
          <cell r="B36" t="str">
            <v>I - Dicetonas Totais</v>
          </cell>
          <cell r="C36">
            <v>1E-8</v>
          </cell>
          <cell r="D36">
            <v>1E-8</v>
          </cell>
          <cell r="E36">
            <v>1E-8</v>
          </cell>
          <cell r="G36">
            <v>1E-8</v>
          </cell>
          <cell r="H36">
            <v>1E-8</v>
          </cell>
          <cell r="J36">
            <v>1E-8</v>
          </cell>
          <cell r="K36">
            <v>1E-8</v>
          </cell>
          <cell r="M36">
            <v>1E-8</v>
          </cell>
          <cell r="N36">
            <v>1E-8</v>
          </cell>
          <cell r="Q36">
            <v>1E-8</v>
          </cell>
          <cell r="S36">
            <v>1E-8</v>
          </cell>
          <cell r="T36">
            <v>1E-8</v>
          </cell>
          <cell r="W36">
            <v>1E-8</v>
          </cell>
          <cell r="Z36">
            <v>1E-8</v>
          </cell>
          <cell r="AA36">
            <v>1E-8</v>
          </cell>
          <cell r="AB36">
            <v>1E-8</v>
          </cell>
          <cell r="AD36" t="e">
            <v>#REF!</v>
          </cell>
        </row>
        <row r="37">
          <cell r="B37" t="str">
            <v>I - Distância ao grau final</v>
          </cell>
          <cell r="C37">
            <v>1E-8</v>
          </cell>
          <cell r="D37">
            <v>20.83</v>
          </cell>
          <cell r="E37">
            <v>1.72</v>
          </cell>
          <cell r="G37">
            <v>8.33</v>
          </cell>
          <cell r="H37">
            <v>1E-8</v>
          </cell>
          <cell r="J37">
            <v>1E-8</v>
          </cell>
          <cell r="K37">
            <v>26.67</v>
          </cell>
          <cell r="M37">
            <v>1E-8</v>
          </cell>
          <cell r="N37">
            <v>1E-8</v>
          </cell>
          <cell r="Q37">
            <v>1E-8</v>
          </cell>
          <cell r="S37">
            <v>1E-8</v>
          </cell>
          <cell r="T37">
            <v>34.18</v>
          </cell>
          <cell r="W37">
            <v>1E-8</v>
          </cell>
          <cell r="Z37">
            <v>1E-8</v>
          </cell>
          <cell r="AA37">
            <v>1E-8</v>
          </cell>
          <cell r="AB37">
            <v>55.56</v>
          </cell>
          <cell r="AD37" t="e">
            <v>#REF!</v>
          </cell>
        </row>
        <row r="38">
          <cell r="B38" t="str">
            <v>I - Estabilidade de Espuma - Garrafas</v>
          </cell>
          <cell r="C38">
            <v>1E-8</v>
          </cell>
          <cell r="D38">
            <v>1E-8</v>
          </cell>
          <cell r="E38">
            <v>1E-8</v>
          </cell>
          <cell r="G38">
            <v>1E-8</v>
          </cell>
          <cell r="H38">
            <v>80.150000000000006</v>
          </cell>
          <cell r="J38">
            <v>1E-8</v>
          </cell>
          <cell r="K38">
            <v>1E-8</v>
          </cell>
          <cell r="M38">
            <v>1E-8</v>
          </cell>
          <cell r="N38">
            <v>1E-8</v>
          </cell>
          <cell r="Q38">
            <v>1E-8</v>
          </cell>
          <cell r="T38">
            <v>1E-8</v>
          </cell>
          <cell r="W38">
            <v>1E-8</v>
          </cell>
          <cell r="Z38">
            <v>1E-8</v>
          </cell>
          <cell r="AA38">
            <v>1E-8</v>
          </cell>
          <cell r="AB38">
            <v>1E-8</v>
          </cell>
          <cell r="AD38" t="e">
            <v>#REF!</v>
          </cell>
        </row>
        <row r="39">
          <cell r="B39" t="str">
            <v>I - Estabilidade de Espuma - Latas</v>
          </cell>
          <cell r="C39">
            <v>7.41</v>
          </cell>
          <cell r="D39">
            <v>22.22</v>
          </cell>
          <cell r="E39">
            <v>1E-8</v>
          </cell>
          <cell r="G39">
            <v>1E-8</v>
          </cell>
          <cell r="H39">
            <v>91.84</v>
          </cell>
          <cell r="J39">
            <v>1E-8</v>
          </cell>
          <cell r="S39">
            <v>50</v>
          </cell>
          <cell r="T39">
            <v>12.12</v>
          </cell>
          <cell r="W39">
            <v>1E-8</v>
          </cell>
          <cell r="AA39">
            <v>1E-8</v>
          </cell>
          <cell r="AD39" t="e">
            <v>#REF!</v>
          </cell>
        </row>
        <row r="40">
          <cell r="B40" t="str">
            <v>I - Extrato Primitivo (Mosto Básico)</v>
          </cell>
          <cell r="C40">
            <v>1E-8</v>
          </cell>
          <cell r="D40">
            <v>1E-8</v>
          </cell>
          <cell r="E40">
            <v>1E-8</v>
          </cell>
          <cell r="G40">
            <v>1E-8</v>
          </cell>
          <cell r="H40">
            <v>1E-8</v>
          </cell>
          <cell r="J40">
            <v>1E-8</v>
          </cell>
          <cell r="K40">
            <v>1E-8</v>
          </cell>
          <cell r="M40">
            <v>1E-8</v>
          </cell>
          <cell r="N40">
            <v>2.11</v>
          </cell>
          <cell r="Q40">
            <v>1E-8</v>
          </cell>
          <cell r="S40">
            <v>25</v>
          </cell>
          <cell r="T40">
            <v>1E-8</v>
          </cell>
          <cell r="W40">
            <v>1.68</v>
          </cell>
          <cell r="Z40">
            <v>11.11</v>
          </cell>
          <cell r="AA40">
            <v>70.42</v>
          </cell>
          <cell r="AB40">
            <v>1E-8</v>
          </cell>
          <cell r="AD40" t="e">
            <v>#REF!</v>
          </cell>
        </row>
        <row r="41">
          <cell r="B41" t="str">
            <v>I - Gás Carbônico - Garrafa A</v>
          </cell>
          <cell r="C41">
            <v>1E-8</v>
          </cell>
          <cell r="D41">
            <v>1E-8</v>
          </cell>
          <cell r="E41">
            <v>1E-8</v>
          </cell>
          <cell r="G41">
            <v>1E-8</v>
          </cell>
          <cell r="H41">
            <v>1E-8</v>
          </cell>
          <cell r="J41">
            <v>1E-8</v>
          </cell>
          <cell r="K41">
            <v>6.67</v>
          </cell>
          <cell r="M41">
            <v>1E-8</v>
          </cell>
          <cell r="N41">
            <v>4</v>
          </cell>
          <cell r="Q41">
            <v>1E-8</v>
          </cell>
          <cell r="T41">
            <v>1E-8</v>
          </cell>
          <cell r="W41">
            <v>1E-8</v>
          </cell>
          <cell r="Z41">
            <v>11.11</v>
          </cell>
          <cell r="AA41">
            <v>1E-8</v>
          </cell>
          <cell r="AB41">
            <v>1E-8</v>
          </cell>
          <cell r="AD41" t="e">
            <v>#REF!</v>
          </cell>
        </row>
        <row r="42">
          <cell r="B42" t="str">
            <v>I - Gás Carbônico - Lata</v>
          </cell>
          <cell r="C42">
            <v>1E-8</v>
          </cell>
          <cell r="D42">
            <v>1E-8</v>
          </cell>
          <cell r="E42">
            <v>1E-8</v>
          </cell>
          <cell r="G42">
            <v>1E-8</v>
          </cell>
          <cell r="H42">
            <v>1E-8</v>
          </cell>
          <cell r="J42">
            <v>1E-8</v>
          </cell>
          <cell r="S42">
            <v>1E-8</v>
          </cell>
          <cell r="T42">
            <v>1E-8</v>
          </cell>
          <cell r="W42">
            <v>1E-8</v>
          </cell>
          <cell r="AA42">
            <v>1E-8</v>
          </cell>
          <cell r="AD42" t="e">
            <v>#REF!</v>
          </cell>
        </row>
        <row r="43">
          <cell r="B43" t="str">
            <v>I - Gás Carbônico - Long Neck</v>
          </cell>
          <cell r="Q43">
            <v>1E-8</v>
          </cell>
          <cell r="T43">
            <v>1E-8</v>
          </cell>
          <cell r="AA43">
            <v>1E-8</v>
          </cell>
          <cell r="AD43" t="e">
            <v>#REF!</v>
          </cell>
        </row>
        <row r="44">
          <cell r="B44" t="str">
            <v>I - Grau de Fermentação Aparente</v>
          </cell>
          <cell r="C44">
            <v>33.78</v>
          </cell>
          <cell r="D44">
            <v>45.83</v>
          </cell>
          <cell r="E44">
            <v>70.45</v>
          </cell>
          <cell r="G44">
            <v>66.67</v>
          </cell>
          <cell r="H44">
            <v>12.28</v>
          </cell>
          <cell r="J44">
            <v>1E-8</v>
          </cell>
          <cell r="K44">
            <v>64.290000000000006</v>
          </cell>
          <cell r="M44">
            <v>36.11</v>
          </cell>
          <cell r="N44">
            <v>36</v>
          </cell>
          <cell r="Q44">
            <v>78.459999999999994</v>
          </cell>
          <cell r="S44">
            <v>62.5</v>
          </cell>
          <cell r="T44">
            <v>56.3</v>
          </cell>
          <cell r="W44">
            <v>5.93</v>
          </cell>
          <cell r="Z44">
            <v>38.1</v>
          </cell>
          <cell r="AA44">
            <v>4.2300000000000004</v>
          </cell>
          <cell r="AB44">
            <v>66.67</v>
          </cell>
          <cell r="AD44" t="e">
            <v>#REF!</v>
          </cell>
        </row>
        <row r="45">
          <cell r="B45" t="str">
            <v>I - Grau de Fermentação Aparente Final</v>
          </cell>
          <cell r="C45">
            <v>44.59</v>
          </cell>
          <cell r="D45">
            <v>75</v>
          </cell>
          <cell r="E45">
            <v>1E-8</v>
          </cell>
          <cell r="G45">
            <v>1E-8</v>
          </cell>
          <cell r="H45">
            <v>10</v>
          </cell>
          <cell r="J45">
            <v>1E-8</v>
          </cell>
          <cell r="K45">
            <v>3.33</v>
          </cell>
          <cell r="M45">
            <v>28.57</v>
          </cell>
          <cell r="N45">
            <v>64</v>
          </cell>
          <cell r="Q45">
            <v>72.22</v>
          </cell>
          <cell r="S45">
            <v>100</v>
          </cell>
          <cell r="T45">
            <v>1E-8</v>
          </cell>
          <cell r="W45">
            <v>13.51</v>
          </cell>
          <cell r="Z45">
            <v>34.92</v>
          </cell>
          <cell r="AA45">
            <v>3.85</v>
          </cell>
          <cell r="AB45">
            <v>88.89</v>
          </cell>
          <cell r="AD45" t="e">
            <v>#REF!</v>
          </cell>
        </row>
        <row r="46">
          <cell r="B46" t="str">
            <v>I - ITT - Garrafas / Latas</v>
          </cell>
          <cell r="C46">
            <v>1E-8</v>
          </cell>
          <cell r="D46">
            <v>1E-8</v>
          </cell>
          <cell r="E46">
            <v>1E-8</v>
          </cell>
          <cell r="G46">
            <v>1E-8</v>
          </cell>
          <cell r="H46">
            <v>1E-8</v>
          </cell>
          <cell r="J46">
            <v>1E-8</v>
          </cell>
          <cell r="K46">
            <v>1E-8</v>
          </cell>
          <cell r="M46">
            <v>1E-8</v>
          </cell>
          <cell r="N46">
            <v>1E-8</v>
          </cell>
          <cell r="Q46">
            <v>1E-8</v>
          </cell>
          <cell r="S46">
            <v>1E-8</v>
          </cell>
          <cell r="T46">
            <v>1E-8</v>
          </cell>
          <cell r="W46">
            <v>1E-8</v>
          </cell>
          <cell r="Z46">
            <v>1E-8</v>
          </cell>
          <cell r="AA46">
            <v>1E-8</v>
          </cell>
          <cell r="AB46">
            <v>1E-8</v>
          </cell>
          <cell r="AD46" t="e">
            <v>#REF!</v>
          </cell>
        </row>
        <row r="47">
          <cell r="B47" t="str">
            <v>I - KWT - Estabilidade</v>
          </cell>
          <cell r="D47">
            <v>1E-8</v>
          </cell>
          <cell r="E47">
            <v>1E-8</v>
          </cell>
          <cell r="G47">
            <v>1E-8</v>
          </cell>
          <cell r="H47">
            <v>1.7250000050000001</v>
          </cell>
          <cell r="J47">
            <v>1E-8</v>
          </cell>
          <cell r="K47">
            <v>1E-8</v>
          </cell>
          <cell r="M47">
            <v>1E-8</v>
          </cell>
          <cell r="N47">
            <v>1E-8</v>
          </cell>
          <cell r="Q47">
            <v>1E-8</v>
          </cell>
          <cell r="S47">
            <v>1E-8</v>
          </cell>
          <cell r="T47">
            <v>1E-8</v>
          </cell>
          <cell r="W47">
            <v>1E-8</v>
          </cell>
          <cell r="Z47">
            <v>1E-8</v>
          </cell>
          <cell r="AA47">
            <v>3.13</v>
          </cell>
          <cell r="AB47">
            <v>1E-8</v>
          </cell>
          <cell r="AD47" t="e">
            <v>#REF!</v>
          </cell>
        </row>
        <row r="48">
          <cell r="B48" t="str">
            <v>I - pH</v>
          </cell>
          <cell r="C48">
            <v>1E-8</v>
          </cell>
          <cell r="D48">
            <v>1E-8</v>
          </cell>
          <cell r="E48">
            <v>1E-8</v>
          </cell>
          <cell r="G48">
            <v>1E-8</v>
          </cell>
          <cell r="H48">
            <v>1E-8</v>
          </cell>
          <cell r="J48">
            <v>1E-8</v>
          </cell>
          <cell r="K48">
            <v>1E-8</v>
          </cell>
          <cell r="M48">
            <v>1E-8</v>
          </cell>
          <cell r="N48">
            <v>1E-8</v>
          </cell>
          <cell r="Q48">
            <v>1E-8</v>
          </cell>
          <cell r="S48">
            <v>1E-8</v>
          </cell>
          <cell r="T48">
            <v>1E-8</v>
          </cell>
          <cell r="W48">
            <v>1.69</v>
          </cell>
          <cell r="AA48">
            <v>2.82</v>
          </cell>
          <cell r="AB48">
            <v>1E-8</v>
          </cell>
          <cell r="AD48" t="e">
            <v>#REF!</v>
          </cell>
        </row>
        <row r="49">
          <cell r="B49" t="str">
            <v>I - Turvação</v>
          </cell>
          <cell r="C49">
            <v>1E-8</v>
          </cell>
          <cell r="D49">
            <v>42.86</v>
          </cell>
          <cell r="E49">
            <v>1E-8</v>
          </cell>
          <cell r="G49">
            <v>1E-8</v>
          </cell>
          <cell r="H49">
            <v>1E-8</v>
          </cell>
          <cell r="J49">
            <v>1E-8</v>
          </cell>
          <cell r="K49">
            <v>1E-8</v>
          </cell>
          <cell r="M49">
            <v>1E-8</v>
          </cell>
          <cell r="N49">
            <v>7.04</v>
          </cell>
          <cell r="Q49">
            <v>1E-8</v>
          </cell>
          <cell r="S49">
            <v>1E-8</v>
          </cell>
          <cell r="T49">
            <v>1E-8</v>
          </cell>
          <cell r="W49">
            <v>1E-8</v>
          </cell>
          <cell r="Z49">
            <v>1E-8</v>
          </cell>
          <cell r="AA49">
            <v>1E-8</v>
          </cell>
          <cell r="AB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BC</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6.9</v>
          </cell>
          <cell r="E54">
            <v>1E-8</v>
          </cell>
          <cell r="G54">
            <v>1E-8</v>
          </cell>
          <cell r="H54">
            <v>1E-8</v>
          </cell>
          <cell r="I54">
            <v>100</v>
          </cell>
          <cell r="J54">
            <v>1E-8</v>
          </cell>
          <cell r="K54">
            <v>1E-8</v>
          </cell>
          <cell r="M54">
            <v>1E-8</v>
          </cell>
          <cell r="N54">
            <v>1E-8</v>
          </cell>
          <cell r="Q54">
            <v>1.64</v>
          </cell>
          <cell r="S54">
            <v>80</v>
          </cell>
          <cell r="T54">
            <v>1E-8</v>
          </cell>
          <cell r="U54">
            <v>1E-8</v>
          </cell>
          <cell r="V54">
            <v>1E-8</v>
          </cell>
          <cell r="W54">
            <v>14.36</v>
          </cell>
          <cell r="Z54">
            <v>1.3</v>
          </cell>
          <cell r="AA54">
            <v>4.84</v>
          </cell>
          <cell r="AB54">
            <v>1E-8</v>
          </cell>
          <cell r="AD54" t="e">
            <v>#REF!</v>
          </cell>
        </row>
        <row r="55">
          <cell r="B55" t="str">
            <v>I - Amargor</v>
          </cell>
          <cell r="C55">
            <v>1E-8</v>
          </cell>
          <cell r="D55">
            <v>1E-8</v>
          </cell>
          <cell r="E55">
            <v>1E-8</v>
          </cell>
          <cell r="G55">
            <v>1E-8</v>
          </cell>
          <cell r="H55">
            <v>10.67</v>
          </cell>
          <cell r="I55">
            <v>1E-8</v>
          </cell>
          <cell r="J55">
            <v>1E-8</v>
          </cell>
          <cell r="K55">
            <v>1E-8</v>
          </cell>
          <cell r="M55">
            <v>1E-8</v>
          </cell>
          <cell r="N55">
            <v>1E-8</v>
          </cell>
          <cell r="Q55">
            <v>1E-8</v>
          </cell>
          <cell r="S55">
            <v>1E-8</v>
          </cell>
          <cell r="T55">
            <v>33.78</v>
          </cell>
          <cell r="U55">
            <v>25</v>
          </cell>
          <cell r="V55">
            <v>1E-8</v>
          </cell>
          <cell r="W55">
            <v>1E-8</v>
          </cell>
          <cell r="Z55">
            <v>26</v>
          </cell>
          <cell r="AA55">
            <v>11.43</v>
          </cell>
          <cell r="AB55">
            <v>1E-8</v>
          </cell>
          <cell r="AD55" t="e">
            <v>#REF!</v>
          </cell>
        </row>
        <row r="56">
          <cell r="B56" t="str">
            <v>I - Ar total - Garrafa A</v>
          </cell>
          <cell r="C56">
            <v>1E-8</v>
          </cell>
          <cell r="D56">
            <v>5</v>
          </cell>
          <cell r="E56">
            <v>1E-8</v>
          </cell>
          <cell r="G56">
            <v>1E-8</v>
          </cell>
          <cell r="H56">
            <v>1E-8</v>
          </cell>
          <cell r="I56">
            <v>9.09</v>
          </cell>
          <cell r="J56">
            <v>5.0599999999999996</v>
          </cell>
          <cell r="K56">
            <v>1E-8</v>
          </cell>
          <cell r="M56">
            <v>1E-8</v>
          </cell>
          <cell r="N56">
            <v>1E-8</v>
          </cell>
          <cell r="Q56">
            <v>1E-8</v>
          </cell>
          <cell r="T56">
            <v>1E-8</v>
          </cell>
          <cell r="V56">
            <v>1E-8</v>
          </cell>
          <cell r="W56">
            <v>1E-8</v>
          </cell>
          <cell r="Z56">
            <v>8</v>
          </cell>
          <cell r="AA56">
            <v>12.5</v>
          </cell>
          <cell r="AB56">
            <v>1E-8</v>
          </cell>
          <cell r="AD56" t="e">
            <v>#REF!</v>
          </cell>
        </row>
        <row r="57">
          <cell r="B57" t="str">
            <v>I - Ar total - Lata</v>
          </cell>
          <cell r="C57">
            <v>1E-8</v>
          </cell>
          <cell r="D57">
            <v>1E-8</v>
          </cell>
          <cell r="E57">
            <v>1E-8</v>
          </cell>
          <cell r="G57">
            <v>1E-8</v>
          </cell>
          <cell r="H57">
            <v>1E-8</v>
          </cell>
          <cell r="J57">
            <v>1E-8</v>
          </cell>
          <cell r="S57">
            <v>1E-8</v>
          </cell>
          <cell r="T57">
            <v>1E-8</v>
          </cell>
          <cell r="U57">
            <v>1E-8</v>
          </cell>
          <cell r="W57">
            <v>1E-8</v>
          </cell>
          <cell r="AA57">
            <v>1E-8</v>
          </cell>
          <cell r="AD57" t="e">
            <v>#REF!</v>
          </cell>
        </row>
        <row r="58">
          <cell r="B58" t="str">
            <v>I - Ar total - Long Neck</v>
          </cell>
          <cell r="H58">
            <v>1E-8</v>
          </cell>
          <cell r="Q58">
            <v>1E-8</v>
          </cell>
          <cell r="T58">
            <v>1E-8</v>
          </cell>
          <cell r="AA58">
            <v>1E-8</v>
          </cell>
          <cell r="AD58" t="e">
            <v>#REF!</v>
          </cell>
        </row>
        <row r="59">
          <cell r="B59" t="str">
            <v>I - Cálcio</v>
          </cell>
          <cell r="C59">
            <v>1E-8</v>
          </cell>
          <cell r="D59">
            <v>33.33</v>
          </cell>
          <cell r="E59">
            <v>1E-8</v>
          </cell>
          <cell r="G59">
            <v>1E-8</v>
          </cell>
          <cell r="H59">
            <v>1E-8</v>
          </cell>
          <cell r="J59">
            <v>2.33</v>
          </cell>
          <cell r="K59">
            <v>1E-8</v>
          </cell>
          <cell r="M59">
            <v>1E-8</v>
          </cell>
          <cell r="N59">
            <v>3.57</v>
          </cell>
          <cell r="Q59">
            <v>1E-8</v>
          </cell>
          <cell r="S59">
            <v>1E-8</v>
          </cell>
          <cell r="T59">
            <v>1E-8</v>
          </cell>
          <cell r="U59">
            <v>1E-8</v>
          </cell>
          <cell r="V59">
            <v>100</v>
          </cell>
          <cell r="W59">
            <v>1E-8</v>
          </cell>
          <cell r="Z59">
            <v>74</v>
          </cell>
          <cell r="AA59">
            <v>5.13</v>
          </cell>
          <cell r="AB59">
            <v>1E-8</v>
          </cell>
          <cell r="AD59" t="e">
            <v>#REF!</v>
          </cell>
        </row>
        <row r="60">
          <cell r="B60" t="str">
            <v>I - Cor</v>
          </cell>
          <cell r="C60">
            <v>1E-8</v>
          </cell>
          <cell r="D60">
            <v>31.03</v>
          </cell>
          <cell r="E60">
            <v>1E-8</v>
          </cell>
          <cell r="G60">
            <v>1E-8</v>
          </cell>
          <cell r="H60">
            <v>30.49</v>
          </cell>
          <cell r="I60">
            <v>1E-8</v>
          </cell>
          <cell r="J60">
            <v>1E-8</v>
          </cell>
          <cell r="K60">
            <v>1E-8</v>
          </cell>
          <cell r="M60">
            <v>13.16</v>
          </cell>
          <cell r="N60">
            <v>15.89</v>
          </cell>
          <cell r="Q60">
            <v>1E-8</v>
          </cell>
          <cell r="S60">
            <v>1E-8</v>
          </cell>
          <cell r="T60">
            <v>1E-8</v>
          </cell>
          <cell r="U60">
            <v>30</v>
          </cell>
          <cell r="V60">
            <v>1E-8</v>
          </cell>
          <cell r="W60">
            <v>1E-8</v>
          </cell>
          <cell r="Z60">
            <v>26</v>
          </cell>
          <cell r="AA60">
            <v>1.92</v>
          </cell>
          <cell r="AB60">
            <v>1E-8</v>
          </cell>
          <cell r="AD60" t="e">
            <v>#REF!</v>
          </cell>
        </row>
        <row r="61">
          <cell r="B61" t="str">
            <v>I - Dicetonas Totais</v>
          </cell>
          <cell r="C61">
            <v>1E-8</v>
          </cell>
          <cell r="D61">
            <v>1E-8</v>
          </cell>
          <cell r="E61">
            <v>1E-8</v>
          </cell>
          <cell r="G61">
            <v>1E-8</v>
          </cell>
          <cell r="H61">
            <v>1E-8</v>
          </cell>
          <cell r="I61">
            <v>1E-8</v>
          </cell>
          <cell r="J61">
            <v>1E-8</v>
          </cell>
          <cell r="K61">
            <v>1E-8</v>
          </cell>
          <cell r="M61">
            <v>1E-8</v>
          </cell>
          <cell r="N61">
            <v>1E-8</v>
          </cell>
          <cell r="Q61">
            <v>1E-8</v>
          </cell>
          <cell r="S61">
            <v>1E-8</v>
          </cell>
          <cell r="T61">
            <v>1E-8</v>
          </cell>
          <cell r="U61">
            <v>1E-8</v>
          </cell>
          <cell r="V61">
            <v>1E-8</v>
          </cell>
          <cell r="W61">
            <v>1E-8</v>
          </cell>
          <cell r="Z61">
            <v>1E-8</v>
          </cell>
          <cell r="AA61">
            <v>1E-8</v>
          </cell>
          <cell r="AB61">
            <v>1E-8</v>
          </cell>
          <cell r="AD61" t="e">
            <v>#REF!</v>
          </cell>
        </row>
        <row r="62">
          <cell r="B62" t="str">
            <v>I - Distância ao grau final</v>
          </cell>
          <cell r="C62">
            <v>1E-8</v>
          </cell>
          <cell r="D62">
            <v>52</v>
          </cell>
          <cell r="E62">
            <v>1E-8</v>
          </cell>
          <cell r="G62">
            <v>1E-8</v>
          </cell>
          <cell r="H62">
            <v>1E-8</v>
          </cell>
          <cell r="J62">
            <v>1E-8</v>
          </cell>
          <cell r="K62">
            <v>1E-8</v>
          </cell>
          <cell r="M62">
            <v>1E-8</v>
          </cell>
          <cell r="N62">
            <v>1E-8</v>
          </cell>
          <cell r="Q62">
            <v>1E-8</v>
          </cell>
          <cell r="S62">
            <v>40</v>
          </cell>
          <cell r="T62">
            <v>67.61</v>
          </cell>
          <cell r="U62">
            <v>1E-8</v>
          </cell>
          <cell r="V62">
            <v>1E-8</v>
          </cell>
          <cell r="W62">
            <v>1E-8</v>
          </cell>
          <cell r="Z62">
            <v>1E-8</v>
          </cell>
          <cell r="AA62">
            <v>1E-8</v>
          </cell>
          <cell r="AB62">
            <v>23.81</v>
          </cell>
          <cell r="AD62" t="e">
            <v>#REF!</v>
          </cell>
        </row>
        <row r="63">
          <cell r="B63" t="str">
            <v>I - Estabilidade de Espuma - Garrafas</v>
          </cell>
          <cell r="C63">
            <v>1E-8</v>
          </cell>
          <cell r="D63">
            <v>1E-8</v>
          </cell>
          <cell r="E63">
            <v>1E-8</v>
          </cell>
          <cell r="G63">
            <v>1E-8</v>
          </cell>
          <cell r="H63">
            <v>98.2</v>
          </cell>
          <cell r="I63">
            <v>1E-8</v>
          </cell>
          <cell r="J63">
            <v>1E-8</v>
          </cell>
          <cell r="K63">
            <v>1E-8</v>
          </cell>
          <cell r="M63">
            <v>1E-8</v>
          </cell>
          <cell r="N63">
            <v>1E-8</v>
          </cell>
          <cell r="Q63">
            <v>1E-8</v>
          </cell>
          <cell r="T63">
            <v>1E-8</v>
          </cell>
          <cell r="U63">
            <v>1E-8</v>
          </cell>
          <cell r="V63">
            <v>1E-8</v>
          </cell>
          <cell r="W63">
            <v>1E-8</v>
          </cell>
          <cell r="Z63">
            <v>1E-8</v>
          </cell>
          <cell r="AA63">
            <v>1E-8</v>
          </cell>
          <cell r="AB63">
            <v>1E-8</v>
          </cell>
          <cell r="AD63" t="e">
            <v>#REF!</v>
          </cell>
        </row>
        <row r="64">
          <cell r="B64" t="str">
            <v>I - Estabilidade de Espuma - Latas</v>
          </cell>
          <cell r="C64">
            <v>1E-8</v>
          </cell>
          <cell r="D64">
            <v>10</v>
          </cell>
          <cell r="E64">
            <v>1E-8</v>
          </cell>
          <cell r="G64">
            <v>1E-8</v>
          </cell>
          <cell r="H64">
            <v>100</v>
          </cell>
          <cell r="J64">
            <v>1E-8</v>
          </cell>
          <cell r="S64">
            <v>41.67</v>
          </cell>
          <cell r="T64">
            <v>8.33</v>
          </cell>
          <cell r="U64">
            <v>1E-8</v>
          </cell>
          <cell r="W64">
            <v>1E-8</v>
          </cell>
          <cell r="AA64">
            <v>1E-8</v>
          </cell>
          <cell r="AD64" t="e">
            <v>#REF!</v>
          </cell>
        </row>
        <row r="65">
          <cell r="B65" t="str">
            <v>I - Extrato Primitivo (Mosto Básico)</v>
          </cell>
          <cell r="C65">
            <v>1E-8</v>
          </cell>
          <cell r="D65">
            <v>1E-8</v>
          </cell>
          <cell r="E65">
            <v>1E-8</v>
          </cell>
          <cell r="G65">
            <v>1E-8</v>
          </cell>
          <cell r="H65">
            <v>2.89</v>
          </cell>
          <cell r="I65">
            <v>1E-8</v>
          </cell>
          <cell r="J65">
            <v>1E-8</v>
          </cell>
          <cell r="K65">
            <v>1E-8</v>
          </cell>
          <cell r="M65">
            <v>1E-8</v>
          </cell>
          <cell r="N65">
            <v>1E-8</v>
          </cell>
          <cell r="Q65">
            <v>1E-8</v>
          </cell>
          <cell r="S65">
            <v>1E-8</v>
          </cell>
          <cell r="T65">
            <v>1E-8</v>
          </cell>
          <cell r="U65">
            <v>1E-8</v>
          </cell>
          <cell r="V65">
            <v>8.33</v>
          </cell>
          <cell r="W65">
            <v>1E-8</v>
          </cell>
          <cell r="Z65">
            <v>6</v>
          </cell>
          <cell r="AA65">
            <v>1.0000000000000001E-5</v>
          </cell>
          <cell r="AB65">
            <v>1E-8</v>
          </cell>
          <cell r="AD65" t="e">
            <v>#REF!</v>
          </cell>
        </row>
        <row r="66">
          <cell r="B66" t="str">
            <v>I - Gás Carbônico - Garrafa A</v>
          </cell>
          <cell r="C66">
            <v>1E-8</v>
          </cell>
          <cell r="D66">
            <v>1E-8</v>
          </cell>
          <cell r="E66">
            <v>1.28</v>
          </cell>
          <cell r="G66">
            <v>1E-8</v>
          </cell>
          <cell r="H66">
            <v>1E-8</v>
          </cell>
          <cell r="I66">
            <v>1E-8</v>
          </cell>
          <cell r="J66">
            <v>1E-8</v>
          </cell>
          <cell r="K66">
            <v>1E-8</v>
          </cell>
          <cell r="M66">
            <v>1E-8</v>
          </cell>
          <cell r="N66">
            <v>1E-8</v>
          </cell>
          <cell r="Q66">
            <v>1E-8</v>
          </cell>
          <cell r="T66">
            <v>1E-8</v>
          </cell>
          <cell r="V66">
            <v>1E-8</v>
          </cell>
          <cell r="W66">
            <v>1E-8</v>
          </cell>
          <cell r="Z66">
            <v>8</v>
          </cell>
          <cell r="AA66">
            <v>1E-8</v>
          </cell>
          <cell r="AB66">
            <v>1E-8</v>
          </cell>
          <cell r="AD66" t="e">
            <v>#REF!</v>
          </cell>
        </row>
        <row r="67">
          <cell r="B67" t="str">
            <v>I - Gás Carbônico - Lata</v>
          </cell>
          <cell r="C67">
            <v>1E-8</v>
          </cell>
          <cell r="D67">
            <v>1E-8</v>
          </cell>
          <cell r="E67">
            <v>6.25</v>
          </cell>
          <cell r="G67">
            <v>1E-8</v>
          </cell>
          <cell r="H67">
            <v>1E-8</v>
          </cell>
          <cell r="J67">
            <v>1E-8</v>
          </cell>
          <cell r="S67">
            <v>1E-8</v>
          </cell>
          <cell r="T67">
            <v>1E-8</v>
          </cell>
          <cell r="U67">
            <v>9.09</v>
          </cell>
          <cell r="W67">
            <v>1E-8</v>
          </cell>
          <cell r="AA67">
            <v>1E-8</v>
          </cell>
          <cell r="AD67" t="e">
            <v>#REF!</v>
          </cell>
        </row>
        <row r="68">
          <cell r="B68" t="str">
            <v>I - Gás Carbônico - Long Neck</v>
          </cell>
          <cell r="Q68">
            <v>1E-8</v>
          </cell>
          <cell r="T68">
            <v>1E-8</v>
          </cell>
          <cell r="AA68">
            <v>1E-8</v>
          </cell>
          <cell r="AD68" t="e">
            <v>#REF!</v>
          </cell>
        </row>
        <row r="69">
          <cell r="B69" t="str">
            <v>I - Grau de Fermentação Aparente</v>
          </cell>
          <cell r="C69">
            <v>43.75</v>
          </cell>
          <cell r="E69">
            <v>75.53</v>
          </cell>
          <cell r="G69">
            <v>14.71</v>
          </cell>
          <cell r="H69">
            <v>1E-8</v>
          </cell>
          <cell r="I69">
            <v>72.73</v>
          </cell>
          <cell r="J69">
            <v>1E-8</v>
          </cell>
          <cell r="K69">
            <v>100</v>
          </cell>
          <cell r="M69">
            <v>86.84</v>
          </cell>
          <cell r="N69">
            <v>53.57</v>
          </cell>
          <cell r="Q69">
            <v>34.69</v>
          </cell>
          <cell r="S69">
            <v>1E-8</v>
          </cell>
          <cell r="T69">
            <v>39.85</v>
          </cell>
          <cell r="U69">
            <v>100</v>
          </cell>
          <cell r="V69">
            <v>1E-8</v>
          </cell>
          <cell r="W69">
            <v>69.3</v>
          </cell>
          <cell r="Z69">
            <v>26</v>
          </cell>
          <cell r="AA69">
            <v>83.87</v>
          </cell>
          <cell r="AB69">
            <v>9.52</v>
          </cell>
          <cell r="AD69" t="e">
            <v>#REF!</v>
          </cell>
        </row>
        <row r="70">
          <cell r="B70" t="str">
            <v>I - Grau de Fermentação Aparente Final</v>
          </cell>
          <cell r="C70">
            <v>73.75</v>
          </cell>
          <cell r="D70">
            <v>90.91</v>
          </cell>
          <cell r="E70">
            <v>1E-8</v>
          </cell>
          <cell r="G70">
            <v>27.27</v>
          </cell>
          <cell r="H70">
            <v>1E-8</v>
          </cell>
          <cell r="J70">
            <v>1E-8</v>
          </cell>
          <cell r="K70">
            <v>1E-8</v>
          </cell>
          <cell r="M70">
            <v>31.82</v>
          </cell>
          <cell r="N70">
            <v>37.04</v>
          </cell>
          <cell r="Q70">
            <v>25</v>
          </cell>
          <cell r="S70">
            <v>60</v>
          </cell>
          <cell r="T70">
            <v>16.899999999999999</v>
          </cell>
          <cell r="U70">
            <v>100</v>
          </cell>
          <cell r="V70">
            <v>1E-8</v>
          </cell>
          <cell r="W70">
            <v>19.350000000000001</v>
          </cell>
          <cell r="Z70">
            <v>20</v>
          </cell>
          <cell r="AA70">
            <v>1E-8</v>
          </cell>
          <cell r="AB70">
            <v>9.52</v>
          </cell>
          <cell r="AD70" t="e">
            <v>#REF!</v>
          </cell>
        </row>
        <row r="71">
          <cell r="B71" t="str">
            <v>I - ITT - Garrafas / Latas</v>
          </cell>
          <cell r="C71">
            <v>1E-8</v>
          </cell>
          <cell r="D71">
            <v>1E-8</v>
          </cell>
          <cell r="E71">
            <v>1E-8</v>
          </cell>
          <cell r="G71">
            <v>1E-8</v>
          </cell>
          <cell r="H71">
            <v>1E-8</v>
          </cell>
          <cell r="I71">
            <v>1E-8</v>
          </cell>
          <cell r="J71">
            <v>0.92</v>
          </cell>
          <cell r="K71">
            <v>1E-8</v>
          </cell>
          <cell r="M71">
            <v>1E-8</v>
          </cell>
          <cell r="N71">
            <v>1E-8</v>
          </cell>
          <cell r="Q71">
            <v>1E-8</v>
          </cell>
          <cell r="S71">
            <v>1E-8</v>
          </cell>
          <cell r="T71">
            <v>1E-8</v>
          </cell>
          <cell r="U71">
            <v>1E-8</v>
          </cell>
          <cell r="V71">
            <v>1E-8</v>
          </cell>
          <cell r="W71">
            <v>1E-8</v>
          </cell>
          <cell r="Z71">
            <v>1E-8</v>
          </cell>
          <cell r="AA71">
            <v>1E-8</v>
          </cell>
          <cell r="AB71">
            <v>1E-8</v>
          </cell>
          <cell r="AD71" t="e">
            <v>#REF!</v>
          </cell>
        </row>
        <row r="72">
          <cell r="B72" t="str">
            <v>I - KWT - Estabilidade</v>
          </cell>
          <cell r="E72">
            <v>1E-8</v>
          </cell>
          <cell r="G72">
            <v>1E-8</v>
          </cell>
          <cell r="H72">
            <v>23.08</v>
          </cell>
          <cell r="J72">
            <v>1E-8</v>
          </cell>
          <cell r="K72">
            <v>1E-8</v>
          </cell>
          <cell r="M72">
            <v>1E-8</v>
          </cell>
          <cell r="N72">
            <v>1E-8</v>
          </cell>
          <cell r="Q72">
            <v>1E-8</v>
          </cell>
          <cell r="T72">
            <v>1E-8</v>
          </cell>
          <cell r="W72">
            <v>1E-8</v>
          </cell>
          <cell r="Z72">
            <v>1.89</v>
          </cell>
          <cell r="AA72">
            <v>1E-8</v>
          </cell>
          <cell r="AB72">
            <v>1E-8</v>
          </cell>
          <cell r="AD72" t="e">
            <v>#REF!</v>
          </cell>
        </row>
        <row r="73">
          <cell r="B73" t="str">
            <v>I - pH</v>
          </cell>
          <cell r="C73">
            <v>1E-8</v>
          </cell>
          <cell r="D73">
            <v>1E-8</v>
          </cell>
          <cell r="E73">
            <v>1E-8</v>
          </cell>
          <cell r="G73">
            <v>1E-8</v>
          </cell>
          <cell r="H73">
            <v>1E-8</v>
          </cell>
          <cell r="I73">
            <v>1E-8</v>
          </cell>
          <cell r="J73">
            <v>1E-8</v>
          </cell>
          <cell r="K73">
            <v>1E-8</v>
          </cell>
          <cell r="M73">
            <v>1E-8</v>
          </cell>
          <cell r="N73">
            <v>1E-8</v>
          </cell>
          <cell r="Q73">
            <v>1E-8</v>
          </cell>
          <cell r="S73">
            <v>1E-8</v>
          </cell>
          <cell r="T73">
            <v>1E-8</v>
          </cell>
          <cell r="U73">
            <v>27.27</v>
          </cell>
          <cell r="V73">
            <v>1E-8</v>
          </cell>
          <cell r="W73">
            <v>1.75</v>
          </cell>
          <cell r="Z73">
            <v>1E-8</v>
          </cell>
          <cell r="AA73">
            <v>1E-8</v>
          </cell>
          <cell r="AB73">
            <v>1E-8</v>
          </cell>
          <cell r="AD73" t="e">
            <v>#REF!</v>
          </cell>
        </row>
        <row r="74">
          <cell r="B74" t="str">
            <v>I - Turvação</v>
          </cell>
          <cell r="C74">
            <v>1E-8</v>
          </cell>
          <cell r="D74">
            <v>1E-8</v>
          </cell>
          <cell r="E74">
            <v>1E-8</v>
          </cell>
          <cell r="G74">
            <v>1E-8</v>
          </cell>
          <cell r="H74">
            <v>27.66</v>
          </cell>
          <cell r="I74">
            <v>1E-8</v>
          </cell>
          <cell r="J74">
            <v>1E-8</v>
          </cell>
          <cell r="K74">
            <v>1E-8</v>
          </cell>
          <cell r="M74">
            <v>1E-8</v>
          </cell>
          <cell r="N74">
            <v>1E-8</v>
          </cell>
          <cell r="Q74">
            <v>1E-8</v>
          </cell>
          <cell r="S74">
            <v>1E-8</v>
          </cell>
          <cell r="T74">
            <v>1E-8</v>
          </cell>
          <cell r="U74">
            <v>9.09</v>
          </cell>
          <cell r="V74">
            <v>1E-8</v>
          </cell>
          <cell r="W74">
            <v>1E-8</v>
          </cell>
          <cell r="Z74">
            <v>1E-8</v>
          </cell>
          <cell r="AA74">
            <v>1E-8</v>
          </cell>
          <cell r="AB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BC</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4.6500000000000004</v>
          </cell>
          <cell r="E79">
            <v>1E-8</v>
          </cell>
          <cell r="F79">
            <v>1E-8</v>
          </cell>
          <cell r="G79">
            <v>1E-8</v>
          </cell>
          <cell r="H79">
            <v>7.5</v>
          </cell>
          <cell r="I79">
            <v>63.64</v>
          </cell>
          <cell r="J79">
            <v>1E-8</v>
          </cell>
          <cell r="K79">
            <v>1E-8</v>
          </cell>
          <cell r="L79">
            <v>12.5</v>
          </cell>
          <cell r="M79">
            <v>1E-8</v>
          </cell>
          <cell r="N79">
            <v>1.94</v>
          </cell>
          <cell r="P79">
            <v>1E-8</v>
          </cell>
          <cell r="Q79">
            <v>1E-8</v>
          </cell>
          <cell r="S79">
            <v>78.95</v>
          </cell>
          <cell r="T79">
            <v>1E-8</v>
          </cell>
          <cell r="U79">
            <v>1E-8</v>
          </cell>
          <cell r="V79">
            <v>1E-8</v>
          </cell>
          <cell r="W79">
            <v>8.4600000000000009</v>
          </cell>
          <cell r="Y79">
            <v>1E-8</v>
          </cell>
          <cell r="Z79">
            <v>2.6</v>
          </cell>
          <cell r="AA79">
            <v>2.67</v>
          </cell>
          <cell r="AB79">
            <v>1E-8</v>
          </cell>
          <cell r="AC79">
            <v>1E-8</v>
          </cell>
          <cell r="AD79" t="e">
            <v>#REF!</v>
          </cell>
        </row>
        <row r="80">
          <cell r="B80" t="str">
            <v>I - Amargor</v>
          </cell>
          <cell r="C80">
            <v>1E-8</v>
          </cell>
          <cell r="D80">
            <v>1E-8</v>
          </cell>
          <cell r="E80">
            <v>1E-8</v>
          </cell>
          <cell r="F80">
            <v>100</v>
          </cell>
          <cell r="G80">
            <v>1E-8</v>
          </cell>
          <cell r="H80">
            <v>3.08</v>
          </cell>
          <cell r="I80">
            <v>1E-8</v>
          </cell>
          <cell r="J80">
            <v>1E-8</v>
          </cell>
          <cell r="K80">
            <v>1E-8</v>
          </cell>
          <cell r="L80">
            <v>100</v>
          </cell>
          <cell r="M80">
            <v>1E-8</v>
          </cell>
          <cell r="N80">
            <v>1E-8</v>
          </cell>
          <cell r="P80">
            <v>62.5</v>
          </cell>
          <cell r="Q80">
            <v>1E-8</v>
          </cell>
          <cell r="S80">
            <v>1E-8</v>
          </cell>
          <cell r="T80">
            <v>15.66</v>
          </cell>
          <cell r="U80">
            <v>66.67</v>
          </cell>
          <cell r="V80">
            <v>13.89</v>
          </cell>
          <cell r="W80">
            <v>7.5</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H81">
            <v>1E-8</v>
          </cell>
          <cell r="I81">
            <v>42.86</v>
          </cell>
          <cell r="J81">
            <v>4.2300000000000004</v>
          </cell>
          <cell r="K81">
            <v>1E-8</v>
          </cell>
          <cell r="L81">
            <v>1E-8</v>
          </cell>
          <cell r="M81">
            <v>2.63</v>
          </cell>
          <cell r="N81">
            <v>1E-8</v>
          </cell>
          <cell r="P81">
            <v>1E-8</v>
          </cell>
          <cell r="Q81">
            <v>1E-8</v>
          </cell>
          <cell r="S81">
            <v>1E-8</v>
          </cell>
          <cell r="T81">
            <v>1E-8</v>
          </cell>
          <cell r="U81">
            <v>1E-8</v>
          </cell>
          <cell r="V81">
            <v>1E-8</v>
          </cell>
          <cell r="W81">
            <v>1E-8</v>
          </cell>
          <cell r="Y81">
            <v>1E-8</v>
          </cell>
          <cell r="Z81">
            <v>5</v>
          </cell>
          <cell r="AA81">
            <v>2.04</v>
          </cell>
          <cell r="AB81">
            <v>1E-8</v>
          </cell>
          <cell r="AC81">
            <v>1E-8</v>
          </cell>
          <cell r="AD81" t="e">
            <v>#REF!</v>
          </cell>
        </row>
        <row r="82">
          <cell r="B82" t="str">
            <v>I - Ar total - Lata</v>
          </cell>
          <cell r="C82">
            <v>1E-8</v>
          </cell>
          <cell r="D82">
            <v>1E-8</v>
          </cell>
          <cell r="E82">
            <v>1E-8</v>
          </cell>
          <cell r="G82">
            <v>1E-8</v>
          </cell>
          <cell r="H82">
            <v>1E-8</v>
          </cell>
          <cell r="J82">
            <v>8.33</v>
          </cell>
          <cell r="S82">
            <v>1E-8</v>
          </cell>
          <cell r="T82">
            <v>1E-8</v>
          </cell>
          <cell r="U82">
            <v>1E-8</v>
          </cell>
          <cell r="W82">
            <v>1E-8</v>
          </cell>
          <cell r="AA82">
            <v>1E-8</v>
          </cell>
          <cell r="AD82" t="e">
            <v>#REF!</v>
          </cell>
        </row>
        <row r="83">
          <cell r="B83" t="str">
            <v>I - Ar total - Long Neck</v>
          </cell>
          <cell r="H83">
            <v>1E-8</v>
          </cell>
          <cell r="Q83">
            <v>1E-8</v>
          </cell>
          <cell r="T83">
            <v>1E-8</v>
          </cell>
          <cell r="AA83">
            <v>1E-8</v>
          </cell>
          <cell r="AD83" t="e">
            <v>#REF!</v>
          </cell>
        </row>
        <row r="84">
          <cell r="B84" t="str">
            <v>I - Cálcio</v>
          </cell>
          <cell r="C84">
            <v>1E-8</v>
          </cell>
          <cell r="D84">
            <v>1E-8</v>
          </cell>
          <cell r="E84">
            <v>1E-8</v>
          </cell>
          <cell r="F84">
            <v>66.67</v>
          </cell>
          <cell r="G84">
            <v>1E-8</v>
          </cell>
          <cell r="H84">
            <v>1E-8</v>
          </cell>
          <cell r="I84">
            <v>1E-8</v>
          </cell>
          <cell r="J84">
            <v>1E-8</v>
          </cell>
          <cell r="K84">
            <v>1E-8</v>
          </cell>
          <cell r="L84">
            <v>14.29</v>
          </cell>
          <cell r="M84">
            <v>1E-8</v>
          </cell>
          <cell r="N84">
            <v>1E-8</v>
          </cell>
          <cell r="P84">
            <v>1E-8</v>
          </cell>
          <cell r="Q84">
            <v>1E-8</v>
          </cell>
          <cell r="S84">
            <v>1E-8</v>
          </cell>
          <cell r="T84">
            <v>1E-8</v>
          </cell>
          <cell r="U84">
            <v>55.56</v>
          </cell>
          <cell r="V84">
            <v>42.11</v>
          </cell>
          <cell r="W84">
            <v>1E-8</v>
          </cell>
          <cell r="Y84">
            <v>100</v>
          </cell>
          <cell r="Z84">
            <v>21.67</v>
          </cell>
          <cell r="AA84">
            <v>9.52</v>
          </cell>
          <cell r="AB84">
            <v>1E-8</v>
          </cell>
          <cell r="AC84">
            <v>1E-8</v>
          </cell>
          <cell r="AD84" t="e">
            <v>#REF!</v>
          </cell>
        </row>
        <row r="85">
          <cell r="B85" t="str">
            <v>I - Cor</v>
          </cell>
          <cell r="C85">
            <v>1E-8</v>
          </cell>
          <cell r="D85">
            <v>18.920000000000002</v>
          </cell>
          <cell r="E85">
            <v>1E-8</v>
          </cell>
          <cell r="F85">
            <v>1E-8</v>
          </cell>
          <cell r="G85">
            <v>14.29</v>
          </cell>
          <cell r="H85">
            <v>8.6999999999999993</v>
          </cell>
          <cell r="I85">
            <v>1E-8</v>
          </cell>
          <cell r="J85">
            <v>1E-8</v>
          </cell>
          <cell r="K85">
            <v>1E-8</v>
          </cell>
          <cell r="L85">
            <v>25</v>
          </cell>
          <cell r="M85">
            <v>1E-8</v>
          </cell>
          <cell r="N85">
            <v>2.02</v>
          </cell>
          <cell r="P85">
            <v>1E-8</v>
          </cell>
          <cell r="Q85">
            <v>1E-8</v>
          </cell>
          <cell r="S85">
            <v>1E-8</v>
          </cell>
          <cell r="T85">
            <v>1E-8</v>
          </cell>
          <cell r="U85">
            <v>1E-8</v>
          </cell>
          <cell r="V85">
            <v>1E-8</v>
          </cell>
          <cell r="W85">
            <v>1E-8</v>
          </cell>
          <cell r="Y85">
            <v>1E-8</v>
          </cell>
          <cell r="Z85">
            <v>48.33</v>
          </cell>
          <cell r="AA85">
            <v>1E-8</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1E-8</v>
          </cell>
          <cell r="M86">
            <v>1E-8</v>
          </cell>
          <cell r="N86">
            <v>1E-8</v>
          </cell>
          <cell r="P86">
            <v>1E-8</v>
          </cell>
          <cell r="Q86">
            <v>1E-8</v>
          </cell>
          <cell r="S86">
            <v>1E-8</v>
          </cell>
          <cell r="T86">
            <v>1E-8</v>
          </cell>
          <cell r="U86">
            <v>1E-8</v>
          </cell>
          <cell r="V86">
            <v>1E-8</v>
          </cell>
          <cell r="W86">
            <v>1E-8</v>
          </cell>
          <cell r="Y86">
            <v>1E-8</v>
          </cell>
          <cell r="Z86">
            <v>1E-8</v>
          </cell>
          <cell r="AA86">
            <v>1E-8</v>
          </cell>
          <cell r="AB86">
            <v>1E-8</v>
          </cell>
          <cell r="AC86">
            <v>1E-8</v>
          </cell>
          <cell r="AD86" t="e">
            <v>#REF!</v>
          </cell>
        </row>
        <row r="87">
          <cell r="B87" t="str">
            <v>I - Distância ao grau final</v>
          </cell>
          <cell r="C87">
            <v>1E-8</v>
          </cell>
          <cell r="D87">
            <v>33.33</v>
          </cell>
          <cell r="E87">
            <v>12.31</v>
          </cell>
          <cell r="F87">
            <v>1E-8</v>
          </cell>
          <cell r="G87">
            <v>20</v>
          </cell>
          <cell r="H87">
            <v>1E-8</v>
          </cell>
          <cell r="J87">
            <v>1E-8</v>
          </cell>
          <cell r="K87">
            <v>1E-8</v>
          </cell>
          <cell r="L87">
            <v>1E-8</v>
          </cell>
          <cell r="M87">
            <v>1E-8</v>
          </cell>
          <cell r="N87">
            <v>1E-8</v>
          </cell>
          <cell r="P87">
            <v>1E-8</v>
          </cell>
          <cell r="Q87">
            <v>1E-8</v>
          </cell>
          <cell r="S87">
            <v>1E-8</v>
          </cell>
          <cell r="T87">
            <v>64.47</v>
          </cell>
          <cell r="U87">
            <v>42.86</v>
          </cell>
          <cell r="V87">
            <v>1E-8</v>
          </cell>
          <cell r="W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P88">
            <v>1E-8</v>
          </cell>
          <cell r="Q88">
            <v>4.55</v>
          </cell>
          <cell r="S88">
            <v>14.29</v>
          </cell>
          <cell r="T88">
            <v>1E-8</v>
          </cell>
          <cell r="V88">
            <v>1E-8</v>
          </cell>
          <cell r="W88">
            <v>1E-8</v>
          </cell>
          <cell r="Y88">
            <v>1E-8</v>
          </cell>
          <cell r="Z88">
            <v>1E-8</v>
          </cell>
          <cell r="AA88">
            <v>1E-8</v>
          </cell>
          <cell r="AB88">
            <v>1E-8</v>
          </cell>
          <cell r="AC88">
            <v>1E-8</v>
          </cell>
          <cell r="AD88" t="e">
            <v>#REF!</v>
          </cell>
        </row>
        <row r="89">
          <cell r="B89" t="str">
            <v>I - Estabilidade de Espuma - Latas</v>
          </cell>
          <cell r="C89">
            <v>1E-8</v>
          </cell>
          <cell r="D89">
            <v>1E-8</v>
          </cell>
          <cell r="E89">
            <v>14.29</v>
          </cell>
          <cell r="G89">
            <v>1E-8</v>
          </cell>
          <cell r="H89">
            <v>100</v>
          </cell>
          <cell r="J89">
            <v>1E-8</v>
          </cell>
          <cell r="S89">
            <v>62.5</v>
          </cell>
          <cell r="T89">
            <v>1E-8</v>
          </cell>
          <cell r="U89">
            <v>1E-8</v>
          </cell>
          <cell r="W89">
            <v>1E-8</v>
          </cell>
          <cell r="AA89">
            <v>1E-8</v>
          </cell>
          <cell r="AD89" t="e">
            <v>#REF!</v>
          </cell>
        </row>
        <row r="90">
          <cell r="B90" t="str">
            <v>I - Extrato Primitivo (Mosto Básico)</v>
          </cell>
          <cell r="C90">
            <v>1E-8</v>
          </cell>
          <cell r="D90">
            <v>1E-8</v>
          </cell>
          <cell r="E90">
            <v>1E-8</v>
          </cell>
          <cell r="F90">
            <v>1E-8</v>
          </cell>
          <cell r="G90">
            <v>3.7</v>
          </cell>
          <cell r="H90">
            <v>3.05</v>
          </cell>
          <cell r="I90">
            <v>1E-8</v>
          </cell>
          <cell r="J90">
            <v>1E-8</v>
          </cell>
          <cell r="K90">
            <v>1E-8</v>
          </cell>
          <cell r="L90">
            <v>12.5</v>
          </cell>
          <cell r="M90">
            <v>5</v>
          </cell>
          <cell r="N90">
            <v>2.06</v>
          </cell>
          <cell r="P90">
            <v>1E-8</v>
          </cell>
          <cell r="Q90">
            <v>1E-8</v>
          </cell>
          <cell r="S90">
            <v>25</v>
          </cell>
          <cell r="T90">
            <v>1E-8</v>
          </cell>
          <cell r="U90">
            <v>6.67</v>
          </cell>
          <cell r="V90">
            <v>14.67</v>
          </cell>
          <cell r="W90">
            <v>1E-8</v>
          </cell>
          <cell r="Y90">
            <v>66.67</v>
          </cell>
          <cell r="Z90">
            <v>8.33</v>
          </cell>
          <cell r="AA90">
            <v>5.63</v>
          </cell>
          <cell r="AB90">
            <v>1E-8</v>
          </cell>
          <cell r="AC90">
            <v>1E-8</v>
          </cell>
          <cell r="AD90" t="e">
            <v>#REF!</v>
          </cell>
        </row>
        <row r="91">
          <cell r="B91" t="str">
            <v>I - Gás Carbônico - Garrafa A</v>
          </cell>
          <cell r="C91">
            <v>1E-8</v>
          </cell>
          <cell r="D91">
            <v>1E-8</v>
          </cell>
          <cell r="E91">
            <v>1E-8</v>
          </cell>
          <cell r="F91">
            <v>1E-8</v>
          </cell>
          <cell r="G91">
            <v>1E-8</v>
          </cell>
          <cell r="H91">
            <v>1E-8</v>
          </cell>
          <cell r="I91">
            <v>18.75</v>
          </cell>
          <cell r="J91">
            <v>1E-8</v>
          </cell>
          <cell r="K91">
            <v>10.26</v>
          </cell>
          <cell r="L91">
            <v>1E-8</v>
          </cell>
          <cell r="M91">
            <v>1E-8</v>
          </cell>
          <cell r="N91">
            <v>1E-8</v>
          </cell>
          <cell r="P91">
            <v>1E-8</v>
          </cell>
          <cell r="Q91">
            <v>1E-8</v>
          </cell>
          <cell r="S91">
            <v>1E-8</v>
          </cell>
          <cell r="T91">
            <v>1E-8</v>
          </cell>
          <cell r="V91">
            <v>1E-8</v>
          </cell>
          <cell r="W91">
            <v>1E-8</v>
          </cell>
          <cell r="Y91">
            <v>1E-8</v>
          </cell>
          <cell r="Z91">
            <v>11.67</v>
          </cell>
          <cell r="AA91">
            <v>1E-8</v>
          </cell>
          <cell r="AB91">
            <v>1E-8</v>
          </cell>
          <cell r="AC91">
            <v>1E-8</v>
          </cell>
          <cell r="AD91" t="e">
            <v>#REF!</v>
          </cell>
        </row>
        <row r="92">
          <cell r="B92" t="str">
            <v>I - Gás Carbônico - Lata</v>
          </cell>
          <cell r="C92">
            <v>1E-8</v>
          </cell>
          <cell r="D92">
            <v>1E-8</v>
          </cell>
          <cell r="E92">
            <v>1E-8</v>
          </cell>
          <cell r="G92">
            <v>1E-8</v>
          </cell>
          <cell r="H92">
            <v>1E-8</v>
          </cell>
          <cell r="J92">
            <v>1E-8</v>
          </cell>
          <cell r="S92">
            <v>1E-8</v>
          </cell>
          <cell r="T92">
            <v>1E-8</v>
          </cell>
          <cell r="U92">
            <v>1E-8</v>
          </cell>
          <cell r="W92">
            <v>1E-8</v>
          </cell>
          <cell r="AA92">
            <v>1E-8</v>
          </cell>
          <cell r="AD92" t="e">
            <v>#REF!</v>
          </cell>
        </row>
        <row r="93">
          <cell r="B93" t="str">
            <v>I - Gás Carbônico - Long Neck</v>
          </cell>
          <cell r="Q93">
            <v>1E-8</v>
          </cell>
          <cell r="T93">
            <v>1E-8</v>
          </cell>
          <cell r="AA93">
            <v>1E-8</v>
          </cell>
          <cell r="AD93" t="e">
            <v>#REF!</v>
          </cell>
        </row>
        <row r="94">
          <cell r="B94" t="str">
            <v>I - Grau de Fermentação Aparente</v>
          </cell>
          <cell r="C94">
            <v>25.58</v>
          </cell>
          <cell r="D94">
            <v>84.38</v>
          </cell>
          <cell r="E94">
            <v>66.11</v>
          </cell>
          <cell r="F94">
            <v>1E-8</v>
          </cell>
          <cell r="G94">
            <v>59.26</v>
          </cell>
          <cell r="H94">
            <v>30.43</v>
          </cell>
          <cell r="I94">
            <v>38.46</v>
          </cell>
          <cell r="J94">
            <v>1.56</v>
          </cell>
          <cell r="L94">
            <v>1E-8</v>
          </cell>
          <cell r="M94">
            <v>52.5</v>
          </cell>
          <cell r="N94">
            <v>84.62</v>
          </cell>
          <cell r="P94">
            <v>10.415000005</v>
          </cell>
          <cell r="Q94">
            <v>45.45</v>
          </cell>
          <cell r="S94">
            <v>21.74</v>
          </cell>
          <cell r="T94">
            <v>71.62</v>
          </cell>
          <cell r="U94">
            <v>46.67</v>
          </cell>
          <cell r="V94">
            <v>54.55</v>
          </cell>
          <cell r="W94">
            <v>32.67</v>
          </cell>
          <cell r="Y94">
            <v>66.67</v>
          </cell>
          <cell r="Z94">
            <v>5</v>
          </cell>
          <cell r="AA94">
            <v>100</v>
          </cell>
          <cell r="AB94">
            <v>1E-8</v>
          </cell>
          <cell r="AC94">
            <v>100</v>
          </cell>
          <cell r="AD94" t="e">
            <v>#REF!</v>
          </cell>
        </row>
        <row r="95">
          <cell r="B95" t="str">
            <v>I - Grau de Fermentação Aparente Final</v>
          </cell>
          <cell r="C95">
            <v>15.29</v>
          </cell>
          <cell r="D95">
            <v>18.52</v>
          </cell>
          <cell r="E95">
            <v>1E-8</v>
          </cell>
          <cell r="F95">
            <v>33.33</v>
          </cell>
          <cell r="G95">
            <v>1E-8</v>
          </cell>
          <cell r="H95">
            <v>1E-8</v>
          </cell>
          <cell r="J95">
            <v>1E-8</v>
          </cell>
          <cell r="K95">
            <v>1E-8</v>
          </cell>
          <cell r="L95">
            <v>1E-8</v>
          </cell>
          <cell r="M95">
            <v>1E-8</v>
          </cell>
          <cell r="N95">
            <v>4.17</v>
          </cell>
          <cell r="P95">
            <v>8.3350000050000013</v>
          </cell>
          <cell r="Q95">
            <v>1E-8</v>
          </cell>
          <cell r="S95">
            <v>1E-8</v>
          </cell>
          <cell r="T95">
            <v>7.89</v>
          </cell>
          <cell r="U95">
            <v>42.86</v>
          </cell>
          <cell r="V95">
            <v>1E-8</v>
          </cell>
          <cell r="W95">
            <v>11.11</v>
          </cell>
          <cell r="Y95">
            <v>1E-8</v>
          </cell>
          <cell r="Z95">
            <v>1.67</v>
          </cell>
          <cell r="AA95">
            <v>1E-8</v>
          </cell>
          <cell r="AB95">
            <v>1E-8</v>
          </cell>
          <cell r="AC95">
            <v>22.22</v>
          </cell>
          <cell r="AD95" t="e">
            <v>#REF!</v>
          </cell>
        </row>
        <row r="96">
          <cell r="B96" t="str">
            <v>I - ITT - Garrafas / Latas</v>
          </cell>
          <cell r="C96">
            <v>1E-8</v>
          </cell>
          <cell r="D96">
            <v>1E-8</v>
          </cell>
          <cell r="E96">
            <v>1E-8</v>
          </cell>
          <cell r="F96">
            <v>1E-8</v>
          </cell>
          <cell r="G96">
            <v>1E-8</v>
          </cell>
          <cell r="H96">
            <v>1E-8</v>
          </cell>
          <cell r="I96">
            <v>1E-8</v>
          </cell>
          <cell r="J96">
            <v>1E-8</v>
          </cell>
          <cell r="K96">
            <v>1E-8</v>
          </cell>
          <cell r="L96">
            <v>1E-8</v>
          </cell>
          <cell r="M96">
            <v>1E-8</v>
          </cell>
          <cell r="N96">
            <v>1E-8</v>
          </cell>
          <cell r="P96">
            <v>1E-8</v>
          </cell>
          <cell r="Q96">
            <v>1E-8</v>
          </cell>
          <cell r="S96">
            <v>1E-8</v>
          </cell>
          <cell r="T96">
            <v>1E-8</v>
          </cell>
          <cell r="U96">
            <v>1E-8</v>
          </cell>
          <cell r="V96">
            <v>1E-8</v>
          </cell>
          <cell r="W96">
            <v>1E-8</v>
          </cell>
          <cell r="Y96">
            <v>1E-8</v>
          </cell>
          <cell r="Z96">
            <v>1E-8</v>
          </cell>
          <cell r="AA96">
            <v>1E-8</v>
          </cell>
          <cell r="AB96">
            <v>1E-8</v>
          </cell>
          <cell r="AC96">
            <v>1E-8</v>
          </cell>
          <cell r="AD96" t="e">
            <v>#REF!</v>
          </cell>
        </row>
        <row r="97">
          <cell r="B97" t="str">
            <v>I - KWT - Estabilidade</v>
          </cell>
          <cell r="C97">
            <v>1E-8</v>
          </cell>
          <cell r="D97">
            <v>1E-8</v>
          </cell>
          <cell r="E97">
            <v>1E-8</v>
          </cell>
          <cell r="G97">
            <v>1E-8</v>
          </cell>
          <cell r="H97">
            <v>3.33</v>
          </cell>
          <cell r="I97">
            <v>1E-8</v>
          </cell>
          <cell r="J97">
            <v>1E-8</v>
          </cell>
          <cell r="K97">
            <v>1E-8</v>
          </cell>
          <cell r="L97">
            <v>100</v>
          </cell>
          <cell r="M97">
            <v>1E-8</v>
          </cell>
          <cell r="P97">
            <v>100</v>
          </cell>
          <cell r="Q97">
            <v>1E-8</v>
          </cell>
          <cell r="S97">
            <v>1E-8</v>
          </cell>
          <cell r="T97">
            <v>1E-8</v>
          </cell>
          <cell r="V97">
            <v>1E-8</v>
          </cell>
          <cell r="W97">
            <v>1E-8</v>
          </cell>
          <cell r="Z97">
            <v>3.45</v>
          </cell>
          <cell r="AA97">
            <v>1E-8</v>
          </cell>
          <cell r="AB97">
            <v>1E-8</v>
          </cell>
          <cell r="AC97">
            <v>1E-8</v>
          </cell>
          <cell r="AD97" t="e">
            <v>#REF!</v>
          </cell>
        </row>
        <row r="98">
          <cell r="B98" t="str">
            <v>I - pH</v>
          </cell>
          <cell r="C98">
            <v>1E-8</v>
          </cell>
          <cell r="D98">
            <v>1E-8</v>
          </cell>
          <cell r="E98">
            <v>1E-8</v>
          </cell>
          <cell r="F98">
            <v>1E-8</v>
          </cell>
          <cell r="G98">
            <v>1E-8</v>
          </cell>
          <cell r="H98">
            <v>1E-8</v>
          </cell>
          <cell r="I98">
            <v>1E-8</v>
          </cell>
          <cell r="J98">
            <v>1E-8</v>
          </cell>
          <cell r="K98">
            <v>1E-8</v>
          </cell>
          <cell r="L98">
            <v>1E-8</v>
          </cell>
          <cell r="M98">
            <v>1E-8</v>
          </cell>
          <cell r="N98">
            <v>1E-8</v>
          </cell>
          <cell r="P98">
            <v>14.585000005000001</v>
          </cell>
          <cell r="Q98">
            <v>1E-8</v>
          </cell>
          <cell r="S98">
            <v>1E-8</v>
          </cell>
          <cell r="T98">
            <v>1E-8</v>
          </cell>
          <cell r="U98">
            <v>1E-8</v>
          </cell>
          <cell r="V98">
            <v>1E-8</v>
          </cell>
          <cell r="W98">
            <v>3.96</v>
          </cell>
          <cell r="Y98">
            <v>1E-8</v>
          </cell>
          <cell r="Z98">
            <v>3.33</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1E-8</v>
          </cell>
          <cell r="J99">
            <v>1E-8</v>
          </cell>
          <cell r="K99">
            <v>1E-8</v>
          </cell>
          <cell r="L99">
            <v>1E-8</v>
          </cell>
          <cell r="M99">
            <v>1E-8</v>
          </cell>
          <cell r="P99">
            <v>1E-8</v>
          </cell>
          <cell r="Q99">
            <v>1E-8</v>
          </cell>
          <cell r="S99">
            <v>1E-8</v>
          </cell>
          <cell r="T99">
            <v>1E-8</v>
          </cell>
          <cell r="U99">
            <v>1E-8</v>
          </cell>
          <cell r="V99">
            <v>1E-8</v>
          </cell>
          <cell r="W99">
            <v>1E-8</v>
          </cell>
          <cell r="Y99">
            <v>1E-8</v>
          </cell>
          <cell r="Z99">
            <v>1.72</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BC</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5.88</v>
          </cell>
          <cell r="J104">
            <v>1E-8</v>
          </cell>
          <cell r="K104">
            <v>1E-8</v>
          </cell>
          <cell r="L104">
            <v>22.22</v>
          </cell>
          <cell r="M104">
            <v>1E-8</v>
          </cell>
          <cell r="N104">
            <v>1E-8</v>
          </cell>
          <cell r="P104">
            <v>1E-8</v>
          </cell>
          <cell r="Q104">
            <v>1.67</v>
          </cell>
          <cell r="R104">
            <v>1E-8</v>
          </cell>
          <cell r="S104">
            <v>100</v>
          </cell>
          <cell r="T104">
            <v>1E-8</v>
          </cell>
          <cell r="U104">
            <v>1E-8</v>
          </cell>
          <cell r="V104">
            <v>1E-8</v>
          </cell>
          <cell r="W104">
            <v>5.36</v>
          </cell>
          <cell r="Y104">
            <v>1E-8</v>
          </cell>
          <cell r="Z104">
            <v>1E-8</v>
          </cell>
          <cell r="AA104">
            <v>1.27</v>
          </cell>
          <cell r="AB104">
            <v>1E-8</v>
          </cell>
          <cell r="AC104">
            <v>1E-8</v>
          </cell>
          <cell r="AD104" t="e">
            <v>#REF!</v>
          </cell>
        </row>
        <row r="105">
          <cell r="B105" t="str">
            <v>I - Amargor</v>
          </cell>
          <cell r="C105">
            <v>1E-8</v>
          </cell>
          <cell r="D105">
            <v>1E-8</v>
          </cell>
          <cell r="E105">
            <v>1E-8</v>
          </cell>
          <cell r="F105">
            <v>1E-8</v>
          </cell>
          <cell r="G105">
            <v>1E-8</v>
          </cell>
          <cell r="H105">
            <v>1E-8</v>
          </cell>
          <cell r="I105">
            <v>1E-8</v>
          </cell>
          <cell r="J105">
            <v>1E-8</v>
          </cell>
          <cell r="K105">
            <v>10.53</v>
          </cell>
          <cell r="L105">
            <v>33.33</v>
          </cell>
          <cell r="M105">
            <v>1E-8</v>
          </cell>
          <cell r="N105">
            <v>1E-8</v>
          </cell>
          <cell r="P105">
            <v>93.75</v>
          </cell>
          <cell r="Q105">
            <v>1E-8</v>
          </cell>
          <cell r="R105">
            <v>1E-8</v>
          </cell>
          <cell r="S105">
            <v>1E-8</v>
          </cell>
          <cell r="T105">
            <v>1E-8</v>
          </cell>
          <cell r="U105">
            <v>27.59</v>
          </cell>
          <cell r="V105">
            <v>1E-8</v>
          </cell>
          <cell r="W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1E-8</v>
          </cell>
          <cell r="H106">
            <v>1E-8</v>
          </cell>
          <cell r="I106">
            <v>95.24</v>
          </cell>
          <cell r="J106">
            <v>1E-8</v>
          </cell>
          <cell r="K106">
            <v>1E-8</v>
          </cell>
          <cell r="L106">
            <v>1E-8</v>
          </cell>
          <cell r="M106">
            <v>10.61</v>
          </cell>
          <cell r="N106">
            <v>1E-8</v>
          </cell>
          <cell r="P106">
            <v>1E-8</v>
          </cell>
          <cell r="Q106">
            <v>1E-8</v>
          </cell>
          <cell r="R106">
            <v>1E-8</v>
          </cell>
          <cell r="S106">
            <v>1E-8</v>
          </cell>
          <cell r="T106">
            <v>1E-8</v>
          </cell>
          <cell r="U106">
            <v>1E-8</v>
          </cell>
          <cell r="V106">
            <v>1E-8</v>
          </cell>
          <cell r="W106">
            <v>1E-8</v>
          </cell>
          <cell r="Y106">
            <v>1E-8</v>
          </cell>
          <cell r="Z106">
            <v>1E-8</v>
          </cell>
          <cell r="AA106">
            <v>5.36</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1E-8</v>
          </cell>
          <cell r="D109">
            <v>6.9</v>
          </cell>
          <cell r="E109">
            <v>1E-8</v>
          </cell>
          <cell r="F109">
            <v>50</v>
          </cell>
          <cell r="G109">
            <v>1E-8</v>
          </cell>
          <cell r="H109">
            <v>1E-8</v>
          </cell>
          <cell r="I109">
            <v>1E-8</v>
          </cell>
          <cell r="J109">
            <v>1E-8</v>
          </cell>
          <cell r="K109">
            <v>1E-8</v>
          </cell>
          <cell r="L109">
            <v>16.670000000000002</v>
          </cell>
          <cell r="M109">
            <v>10</v>
          </cell>
          <cell r="N109">
            <v>8.33</v>
          </cell>
          <cell r="P109">
            <v>1E-8</v>
          </cell>
          <cell r="Q109">
            <v>1E-8</v>
          </cell>
          <cell r="R109">
            <v>1E-8</v>
          </cell>
          <cell r="S109">
            <v>1E-8</v>
          </cell>
          <cell r="T109">
            <v>1E-8</v>
          </cell>
          <cell r="U109">
            <v>58.62</v>
          </cell>
          <cell r="V109">
            <v>1E-8</v>
          </cell>
          <cell r="W109">
            <v>1E-8</v>
          </cell>
          <cell r="Y109">
            <v>40</v>
          </cell>
          <cell r="Z109">
            <v>6.12</v>
          </cell>
          <cell r="AA109">
            <v>1E-8</v>
          </cell>
          <cell r="AB109">
            <v>1E-8</v>
          </cell>
          <cell r="AC109">
            <v>1E-8</v>
          </cell>
          <cell r="AD109" t="e">
            <v>#REF!</v>
          </cell>
        </row>
        <row r="110">
          <cell r="B110" t="str">
            <v>I - Cor</v>
          </cell>
          <cell r="C110">
            <v>1E-8</v>
          </cell>
          <cell r="D110">
            <v>1E-8</v>
          </cell>
          <cell r="E110">
            <v>1E-8</v>
          </cell>
          <cell r="F110">
            <v>1E-8</v>
          </cell>
          <cell r="G110">
            <v>1E-8</v>
          </cell>
          <cell r="H110">
            <v>6.35</v>
          </cell>
          <cell r="I110">
            <v>19.05</v>
          </cell>
          <cell r="J110">
            <v>1E-8</v>
          </cell>
          <cell r="K110">
            <v>1E-8</v>
          </cell>
          <cell r="L110">
            <v>1E-8</v>
          </cell>
          <cell r="M110">
            <v>1E-8</v>
          </cell>
          <cell r="N110">
            <v>1E-8</v>
          </cell>
          <cell r="P110">
            <v>1E-8</v>
          </cell>
          <cell r="Q110">
            <v>1E-8</v>
          </cell>
          <cell r="R110">
            <v>1E-8</v>
          </cell>
          <cell r="S110">
            <v>1E-8</v>
          </cell>
          <cell r="T110">
            <v>1E-8</v>
          </cell>
          <cell r="U110">
            <v>2.17</v>
          </cell>
          <cell r="V110">
            <v>1E-8</v>
          </cell>
          <cell r="W110">
            <v>1E-8</v>
          </cell>
          <cell r="Y110">
            <v>1E-8</v>
          </cell>
          <cell r="Z110">
            <v>20.41</v>
          </cell>
          <cell r="AA110">
            <v>3.66</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P111">
            <v>1E-8</v>
          </cell>
          <cell r="Q111">
            <v>1E-8</v>
          </cell>
          <cell r="R111">
            <v>1E-8</v>
          </cell>
          <cell r="S111">
            <v>1E-8</v>
          </cell>
          <cell r="T111">
            <v>1E-8</v>
          </cell>
          <cell r="U111">
            <v>1E-8</v>
          </cell>
          <cell r="V111">
            <v>1E-8</v>
          </cell>
          <cell r="W111">
            <v>1E-8</v>
          </cell>
          <cell r="Y111">
            <v>1E-8</v>
          </cell>
          <cell r="Z111">
            <v>1E-8</v>
          </cell>
          <cell r="AA111">
            <v>1E-8</v>
          </cell>
          <cell r="AB111">
            <v>1E-8</v>
          </cell>
          <cell r="AC111">
            <v>1E-8</v>
          </cell>
          <cell r="AD111" t="e">
            <v>#REF!</v>
          </cell>
        </row>
        <row r="112">
          <cell r="B112" t="str">
            <v>I - Distância ao grau final</v>
          </cell>
          <cell r="C112">
            <v>1E-8</v>
          </cell>
          <cell r="D112">
            <v>3.45</v>
          </cell>
          <cell r="E112">
            <v>9.26</v>
          </cell>
          <cell r="F112">
            <v>1E-8</v>
          </cell>
          <cell r="G112">
            <v>1E-8</v>
          </cell>
          <cell r="H112">
            <v>1E-8</v>
          </cell>
          <cell r="I112">
            <v>1E-8</v>
          </cell>
          <cell r="J112">
            <v>1E-8</v>
          </cell>
          <cell r="K112">
            <v>1E-8</v>
          </cell>
          <cell r="L112">
            <v>1E-8</v>
          </cell>
          <cell r="M112">
            <v>7.69</v>
          </cell>
          <cell r="N112">
            <v>1E-8</v>
          </cell>
          <cell r="P112">
            <v>1E-8</v>
          </cell>
          <cell r="Q112">
            <v>1E-8</v>
          </cell>
          <cell r="R112">
            <v>1E-8</v>
          </cell>
          <cell r="S112">
            <v>5.26</v>
          </cell>
          <cell r="T112">
            <v>30.23</v>
          </cell>
          <cell r="U112">
            <v>5.88</v>
          </cell>
          <cell r="V112">
            <v>1E-8</v>
          </cell>
          <cell r="W112">
            <v>23.53</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H113">
            <v>57.14</v>
          </cell>
          <cell r="I113">
            <v>1E-8</v>
          </cell>
          <cell r="J113">
            <v>1E-8</v>
          </cell>
          <cell r="K113">
            <v>1E-8</v>
          </cell>
          <cell r="L113">
            <v>1E-8</v>
          </cell>
          <cell r="M113">
            <v>1E-8</v>
          </cell>
          <cell r="N113">
            <v>1E-8</v>
          </cell>
          <cell r="P113">
            <v>1E-8</v>
          </cell>
          <cell r="Q113">
            <v>1E-8</v>
          </cell>
          <cell r="R113">
            <v>1E-8</v>
          </cell>
          <cell r="S113">
            <v>40</v>
          </cell>
          <cell r="T113">
            <v>1E-8</v>
          </cell>
          <cell r="U113">
            <v>10.53</v>
          </cell>
          <cell r="V113">
            <v>1E-8</v>
          </cell>
          <cell r="W113">
            <v>1E-8</v>
          </cell>
          <cell r="Y113">
            <v>1E-8</v>
          </cell>
          <cell r="Z113">
            <v>1E-8</v>
          </cell>
          <cell r="AA113">
            <v>1E-8</v>
          </cell>
          <cell r="AB113">
            <v>1E-8</v>
          </cell>
          <cell r="AC113">
            <v>1E-8</v>
          </cell>
          <cell r="AD113" t="e">
            <v>#REF!</v>
          </cell>
        </row>
        <row r="114">
          <cell r="B114" t="str">
            <v>I - Estabilidade de Espuma - Latas</v>
          </cell>
          <cell r="C114">
            <v>23.53</v>
          </cell>
          <cell r="D114">
            <v>2.17</v>
          </cell>
          <cell r="E114">
            <v>1E-8</v>
          </cell>
          <cell r="G114">
            <v>1E-8</v>
          </cell>
          <cell r="H114">
            <v>93.15</v>
          </cell>
          <cell r="J114">
            <v>1E-8</v>
          </cell>
          <cell r="R114">
            <v>1E-8</v>
          </cell>
          <cell r="S114">
            <v>10.53</v>
          </cell>
          <cell r="T114">
            <v>1E-8</v>
          </cell>
          <cell r="U114">
            <v>7.69</v>
          </cell>
          <cell r="W114">
            <v>1E-8</v>
          </cell>
          <cell r="AA114">
            <v>1E-8</v>
          </cell>
          <cell r="AD114" t="e">
            <v>#REF!</v>
          </cell>
        </row>
        <row r="115">
          <cell r="B115" t="str">
            <v>I - Extrato Primitivo (Mosto Básico)</v>
          </cell>
          <cell r="C115">
            <v>1E-8</v>
          </cell>
          <cell r="D115">
            <v>1E-8</v>
          </cell>
          <cell r="E115">
            <v>1E-8</v>
          </cell>
          <cell r="F115">
            <v>1E-8</v>
          </cell>
          <cell r="G115">
            <v>1E-8</v>
          </cell>
          <cell r="H115">
            <v>1E-8</v>
          </cell>
          <cell r="I115">
            <v>1E-8</v>
          </cell>
          <cell r="J115">
            <v>1E-8</v>
          </cell>
          <cell r="K115">
            <v>1E-8</v>
          </cell>
          <cell r="L115">
            <v>1E-8</v>
          </cell>
          <cell r="M115">
            <v>1E-8</v>
          </cell>
          <cell r="N115">
            <v>1E-8</v>
          </cell>
          <cell r="P115">
            <v>1E-8</v>
          </cell>
          <cell r="Q115">
            <v>1E-8</v>
          </cell>
          <cell r="R115">
            <v>1E-8</v>
          </cell>
          <cell r="S115">
            <v>1E-8</v>
          </cell>
          <cell r="T115">
            <v>1E-8</v>
          </cell>
          <cell r="U115">
            <v>5.71</v>
          </cell>
          <cell r="V115">
            <v>1E-8</v>
          </cell>
          <cell r="W115">
            <v>1.75</v>
          </cell>
          <cell r="Y115">
            <v>10</v>
          </cell>
          <cell r="Z115">
            <v>6.12</v>
          </cell>
          <cell r="AA115">
            <v>10.23</v>
          </cell>
          <cell r="AB115">
            <v>1E-8</v>
          </cell>
          <cell r="AC115">
            <v>1E-8</v>
          </cell>
          <cell r="AD115" t="e">
            <v>#REF!</v>
          </cell>
        </row>
        <row r="116">
          <cell r="B116" t="str">
            <v>I - Gás Carbônico - Garrafa A</v>
          </cell>
          <cell r="C116">
            <v>1E-8</v>
          </cell>
          <cell r="D116">
            <v>1E-8</v>
          </cell>
          <cell r="E116">
            <v>0.74</v>
          </cell>
          <cell r="F116">
            <v>1E-8</v>
          </cell>
          <cell r="G116">
            <v>1E-8</v>
          </cell>
          <cell r="H116">
            <v>1E-8</v>
          </cell>
          <cell r="I116">
            <v>28.57</v>
          </cell>
          <cell r="J116">
            <v>1E-8</v>
          </cell>
          <cell r="K116">
            <v>1E-8</v>
          </cell>
          <cell r="L116">
            <v>1E-8</v>
          </cell>
          <cell r="M116">
            <v>1E-8</v>
          </cell>
          <cell r="N116">
            <v>1E-8</v>
          </cell>
          <cell r="P116">
            <v>1E-8</v>
          </cell>
          <cell r="Q116">
            <v>1E-8</v>
          </cell>
          <cell r="R116">
            <v>1E-8</v>
          </cell>
          <cell r="S116">
            <v>1E-8</v>
          </cell>
          <cell r="T116">
            <v>1E-8</v>
          </cell>
          <cell r="U116">
            <v>1E-8</v>
          </cell>
          <cell r="V116">
            <v>1E-8</v>
          </cell>
          <cell r="W116">
            <v>1.32</v>
          </cell>
          <cell r="Y116">
            <v>1E-8</v>
          </cell>
          <cell r="Z116">
            <v>7.69</v>
          </cell>
          <cell r="AA116">
            <v>1E-8</v>
          </cell>
          <cell r="AB116">
            <v>1E-8</v>
          </cell>
          <cell r="AC116">
            <v>1E-8</v>
          </cell>
          <cell r="AD116" t="e">
            <v>#REF!</v>
          </cell>
        </row>
        <row r="117">
          <cell r="B117" t="str">
            <v>I - Gás Carbônico - Lata</v>
          </cell>
          <cell r="C117">
            <v>1E-8</v>
          </cell>
          <cell r="D117">
            <v>1E-8</v>
          </cell>
          <cell r="E117">
            <v>1E-8</v>
          </cell>
          <cell r="G117">
            <v>1E-8</v>
          </cell>
          <cell r="H117">
            <v>1E-8</v>
          </cell>
          <cell r="J117">
            <v>1E-8</v>
          </cell>
          <cell r="R117">
            <v>1E-8</v>
          </cell>
          <cell r="S117">
            <v>1E-8</v>
          </cell>
          <cell r="T117">
            <v>1E-8</v>
          </cell>
          <cell r="U117">
            <v>4.76</v>
          </cell>
          <cell r="W117">
            <v>1E-8</v>
          </cell>
          <cell r="AA117">
            <v>1E-8</v>
          </cell>
          <cell r="AD117" t="e">
            <v>#REF!</v>
          </cell>
        </row>
        <row r="118">
          <cell r="B118" t="str">
            <v>I - Gás Carbônico - Long Neck</v>
          </cell>
          <cell r="Q118">
            <v>1E-8</v>
          </cell>
          <cell r="S118">
            <v>40</v>
          </cell>
          <cell r="T118">
            <v>1E-8</v>
          </cell>
          <cell r="U118">
            <v>1E-8</v>
          </cell>
          <cell r="AA118">
            <v>1E-8</v>
          </cell>
          <cell r="AD118" t="e">
            <v>#REF!</v>
          </cell>
        </row>
        <row r="119">
          <cell r="B119" t="str">
            <v>I - Grau de Fermentação Aparente</v>
          </cell>
          <cell r="C119">
            <v>1E-8</v>
          </cell>
          <cell r="D119">
            <v>1E-8</v>
          </cell>
          <cell r="E119">
            <v>63.93</v>
          </cell>
          <cell r="F119">
            <v>1E-8</v>
          </cell>
          <cell r="G119">
            <v>17.239999999999998</v>
          </cell>
          <cell r="H119">
            <v>7.94</v>
          </cell>
          <cell r="I119">
            <v>57.14</v>
          </cell>
          <cell r="J119">
            <v>1E-8</v>
          </cell>
          <cell r="K119">
            <v>1E-8</v>
          </cell>
          <cell r="L119">
            <v>1E-8</v>
          </cell>
          <cell r="M119">
            <v>55.81</v>
          </cell>
          <cell r="N119">
            <v>8.6999999999999993</v>
          </cell>
          <cell r="P119">
            <v>1E-8</v>
          </cell>
          <cell r="Q119">
            <v>1E-8</v>
          </cell>
          <cell r="R119">
            <v>100</v>
          </cell>
          <cell r="S119">
            <v>16.670000000000002</v>
          </cell>
          <cell r="T119">
            <v>57.14</v>
          </cell>
          <cell r="U119">
            <v>5.88</v>
          </cell>
          <cell r="V119">
            <v>21.74</v>
          </cell>
          <cell r="W119">
            <v>70.180000000000007</v>
          </cell>
          <cell r="Y119">
            <v>1E-8</v>
          </cell>
          <cell r="Z119">
            <v>1E-8</v>
          </cell>
          <cell r="AA119">
            <v>56.82</v>
          </cell>
          <cell r="AB119">
            <v>1E-8</v>
          </cell>
          <cell r="AC119">
            <v>21.74</v>
          </cell>
          <cell r="AD119" t="e">
            <v>#REF!</v>
          </cell>
        </row>
        <row r="120">
          <cell r="B120" t="str">
            <v>I - Grau de Fermentação Aparente Final</v>
          </cell>
          <cell r="C120">
            <v>1E-8</v>
          </cell>
          <cell r="D120">
            <v>1E-8</v>
          </cell>
          <cell r="E120">
            <v>1E-8</v>
          </cell>
          <cell r="F120">
            <v>1E-8</v>
          </cell>
          <cell r="G120">
            <v>1E-8</v>
          </cell>
          <cell r="H120">
            <v>7.14</v>
          </cell>
          <cell r="I120">
            <v>100</v>
          </cell>
          <cell r="J120">
            <v>1E-8</v>
          </cell>
          <cell r="K120">
            <v>1E-8</v>
          </cell>
          <cell r="L120">
            <v>40</v>
          </cell>
          <cell r="M120">
            <v>14.29</v>
          </cell>
          <cell r="N120">
            <v>4.76</v>
          </cell>
          <cell r="P120">
            <v>1E-8</v>
          </cell>
          <cell r="Q120">
            <v>1E-8</v>
          </cell>
          <cell r="R120">
            <v>100</v>
          </cell>
          <cell r="S120">
            <v>1E-8</v>
          </cell>
          <cell r="T120">
            <v>1E-8</v>
          </cell>
          <cell r="U120">
            <v>1E-8</v>
          </cell>
          <cell r="V120">
            <v>23.81</v>
          </cell>
          <cell r="W120">
            <v>17.649999999999999</v>
          </cell>
          <cell r="Y120">
            <v>20</v>
          </cell>
          <cell r="Z120">
            <v>1E-8</v>
          </cell>
          <cell r="AA120">
            <v>13.33</v>
          </cell>
          <cell r="AB120">
            <v>1E-8</v>
          </cell>
          <cell r="AC120">
            <v>18.18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P121">
            <v>1E-8</v>
          </cell>
          <cell r="Q121">
            <v>1E-8</v>
          </cell>
          <cell r="R121">
            <v>1E-8</v>
          </cell>
          <cell r="S121">
            <v>1E-8</v>
          </cell>
          <cell r="T121">
            <v>1E-8</v>
          </cell>
          <cell r="U121">
            <v>2.86</v>
          </cell>
          <cell r="V121">
            <v>1E-8</v>
          </cell>
          <cell r="W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P122">
            <v>100</v>
          </cell>
          <cell r="Q122">
            <v>1E-8</v>
          </cell>
          <cell r="R122">
            <v>75</v>
          </cell>
          <cell r="S122">
            <v>1E-8</v>
          </cell>
          <cell r="T122">
            <v>1E-8</v>
          </cell>
          <cell r="U122">
            <v>5.26</v>
          </cell>
          <cell r="W122">
            <v>1E-8</v>
          </cell>
          <cell r="Y122">
            <v>25</v>
          </cell>
          <cell r="Z122">
            <v>1E-8</v>
          </cell>
          <cell r="AA122">
            <v>1E-8</v>
          </cell>
          <cell r="AB122">
            <v>1E-8</v>
          </cell>
          <cell r="AC122">
            <v>28.57</v>
          </cell>
          <cell r="AD122" t="e">
            <v>#REF!</v>
          </cell>
        </row>
        <row r="123">
          <cell r="B123" t="str">
            <v>I - pH</v>
          </cell>
          <cell r="C123">
            <v>1E-8</v>
          </cell>
          <cell r="D123">
            <v>1E-8</v>
          </cell>
          <cell r="E123">
            <v>1E-8</v>
          </cell>
          <cell r="F123">
            <v>1E-8</v>
          </cell>
          <cell r="G123">
            <v>1E-8</v>
          </cell>
          <cell r="H123">
            <v>1E-8</v>
          </cell>
          <cell r="I123">
            <v>1E-8</v>
          </cell>
          <cell r="J123">
            <v>1E-8</v>
          </cell>
          <cell r="K123">
            <v>1E-8</v>
          </cell>
          <cell r="L123">
            <v>83.33</v>
          </cell>
          <cell r="M123">
            <v>1E-8</v>
          </cell>
          <cell r="N123">
            <v>1E-8</v>
          </cell>
          <cell r="P123">
            <v>1E-8</v>
          </cell>
          <cell r="Q123">
            <v>1E-8</v>
          </cell>
          <cell r="R123">
            <v>1E-8</v>
          </cell>
          <cell r="S123">
            <v>1E-8</v>
          </cell>
          <cell r="T123">
            <v>1E-8</v>
          </cell>
          <cell r="U123">
            <v>1E-8</v>
          </cell>
          <cell r="V123">
            <v>1E-8</v>
          </cell>
          <cell r="W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11.11</v>
          </cell>
          <cell r="J124">
            <v>1E-8</v>
          </cell>
          <cell r="K124">
            <v>1E-8</v>
          </cell>
          <cell r="L124">
            <v>1E-8</v>
          </cell>
          <cell r="M124">
            <v>1E-8</v>
          </cell>
          <cell r="N124">
            <v>1E-8</v>
          </cell>
          <cell r="P124">
            <v>1E-8</v>
          </cell>
          <cell r="Q124">
            <v>1E-8</v>
          </cell>
          <cell r="R124">
            <v>1E-8</v>
          </cell>
          <cell r="S124">
            <v>1E-8</v>
          </cell>
          <cell r="T124">
            <v>1E-8</v>
          </cell>
          <cell r="U124">
            <v>1E-8</v>
          </cell>
          <cell r="V124">
            <v>1E-8</v>
          </cell>
          <cell r="W124">
            <v>1E-8</v>
          </cell>
          <cell r="Y124">
            <v>1E-8</v>
          </cell>
          <cell r="Z124">
            <v>2</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BC</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2.38</v>
          </cell>
          <cell r="D129">
            <v>3.23</v>
          </cell>
          <cell r="E129">
            <v>1E-8</v>
          </cell>
          <cell r="F129">
            <v>2E-8</v>
          </cell>
          <cell r="G129">
            <v>1E-8</v>
          </cell>
          <cell r="H129">
            <v>1E-8</v>
          </cell>
          <cell r="I129">
            <v>1E-8</v>
          </cell>
          <cell r="J129">
            <v>1E-8</v>
          </cell>
          <cell r="K129">
            <v>1E-8</v>
          </cell>
          <cell r="L129">
            <v>16.670000000000002</v>
          </cell>
          <cell r="M129">
            <v>1E-8</v>
          </cell>
          <cell r="N129">
            <v>1E-8</v>
          </cell>
          <cell r="P129">
            <v>1E-8</v>
          </cell>
          <cell r="Q129">
            <v>2.33</v>
          </cell>
          <cell r="R129">
            <v>9.43</v>
          </cell>
          <cell r="S129">
            <v>90.28</v>
          </cell>
          <cell r="T129">
            <v>1E-8</v>
          </cell>
          <cell r="U129">
            <v>4</v>
          </cell>
          <cell r="V129">
            <v>1E-8</v>
          </cell>
          <cell r="W129">
            <v>4.93</v>
          </cell>
          <cell r="Y129">
            <v>1E-8</v>
          </cell>
          <cell r="Z129">
            <v>3.03</v>
          </cell>
          <cell r="AA129">
            <v>1.33</v>
          </cell>
          <cell r="AB129">
            <v>1E-8</v>
          </cell>
          <cell r="AC129">
            <v>1E-8</v>
          </cell>
          <cell r="AD129" t="e">
            <v>#REF!</v>
          </cell>
        </row>
        <row r="130">
          <cell r="B130" t="str">
            <v>I - Amargor</v>
          </cell>
          <cell r="C130">
            <v>4.05</v>
          </cell>
          <cell r="D130">
            <v>1E-8</v>
          </cell>
          <cell r="E130">
            <v>1E-8</v>
          </cell>
          <cell r="F130">
            <v>2E-8</v>
          </cell>
          <cell r="G130">
            <v>1E-8</v>
          </cell>
          <cell r="H130">
            <v>1E-8</v>
          </cell>
          <cell r="I130">
            <v>1E-8</v>
          </cell>
          <cell r="J130">
            <v>1E-8</v>
          </cell>
          <cell r="K130">
            <v>1E-8</v>
          </cell>
          <cell r="L130">
            <v>57.14</v>
          </cell>
          <cell r="M130">
            <v>1E-8</v>
          </cell>
          <cell r="N130">
            <v>1E-8</v>
          </cell>
          <cell r="P130">
            <v>1E-8</v>
          </cell>
          <cell r="Q130">
            <v>1E-8</v>
          </cell>
          <cell r="R130">
            <v>1E-8</v>
          </cell>
          <cell r="S130">
            <v>1E-8</v>
          </cell>
          <cell r="T130">
            <v>1E-8</v>
          </cell>
          <cell r="U130">
            <v>1E-8</v>
          </cell>
          <cell r="V130">
            <v>10.199999999999999</v>
          </cell>
          <cell r="W130">
            <v>6.78</v>
          </cell>
          <cell r="Y130">
            <v>1E-8</v>
          </cell>
          <cell r="Z130">
            <v>1E-8</v>
          </cell>
          <cell r="AA130">
            <v>1E-8</v>
          </cell>
          <cell r="AB130">
            <v>1E-8</v>
          </cell>
          <cell r="AC130">
            <v>1E-8</v>
          </cell>
          <cell r="AD130" t="e">
            <v>#REF!</v>
          </cell>
        </row>
        <row r="131">
          <cell r="B131" t="str">
            <v>I - Ar total - Garrafa A</v>
          </cell>
          <cell r="C131">
            <v>1E-8</v>
          </cell>
          <cell r="D131">
            <v>6.45</v>
          </cell>
          <cell r="E131">
            <v>7.43</v>
          </cell>
          <cell r="F131">
            <v>2E-8</v>
          </cell>
          <cell r="G131">
            <v>1E-8</v>
          </cell>
          <cell r="H131">
            <v>1E-8</v>
          </cell>
          <cell r="I131">
            <v>86.67</v>
          </cell>
          <cell r="J131">
            <v>1E-8</v>
          </cell>
          <cell r="K131">
            <v>1E-8</v>
          </cell>
          <cell r="L131">
            <v>42.86</v>
          </cell>
          <cell r="M131">
            <v>3.22</v>
          </cell>
          <cell r="N131">
            <v>1E-8</v>
          </cell>
          <cell r="P131">
            <v>1E-8</v>
          </cell>
          <cell r="Q131">
            <v>1E-8</v>
          </cell>
          <cell r="R131">
            <v>11.76</v>
          </cell>
          <cell r="S131">
            <v>1E-8</v>
          </cell>
          <cell r="T131">
            <v>1E-8</v>
          </cell>
          <cell r="U131">
            <v>1E-8</v>
          </cell>
          <cell r="V131">
            <v>1E-8</v>
          </cell>
          <cell r="W131">
            <v>1E-8</v>
          </cell>
          <cell r="Y131">
            <v>1E-8</v>
          </cell>
          <cell r="Z131">
            <v>5.56</v>
          </cell>
          <cell r="AA131">
            <v>2.44</v>
          </cell>
          <cell r="AB131">
            <v>1E-8</v>
          </cell>
          <cell r="AC131">
            <v>1E-8</v>
          </cell>
          <cell r="AD131" t="e">
            <v>#REF!</v>
          </cell>
        </row>
        <row r="132">
          <cell r="B132" t="str">
            <v>I - Ar total - Lata</v>
          </cell>
          <cell r="C132">
            <v>1E-8</v>
          </cell>
          <cell r="D132">
            <v>1E-8</v>
          </cell>
          <cell r="E132">
            <v>9.3000000000000007</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1E-8</v>
          </cell>
          <cell r="D134">
            <v>1E-8</v>
          </cell>
          <cell r="E134">
            <v>1E-8</v>
          </cell>
          <cell r="F134">
            <v>2E-8</v>
          </cell>
          <cell r="G134">
            <v>1E-8</v>
          </cell>
          <cell r="H134">
            <v>1E-8</v>
          </cell>
          <cell r="I134">
            <v>1E-8</v>
          </cell>
          <cell r="J134">
            <v>1E-8</v>
          </cell>
          <cell r="K134">
            <v>1E-8</v>
          </cell>
          <cell r="L134">
            <v>1E-8</v>
          </cell>
          <cell r="M134">
            <v>1E-8</v>
          </cell>
          <cell r="N134">
            <v>10</v>
          </cell>
          <cell r="P134">
            <v>1E-8</v>
          </cell>
          <cell r="Q134">
            <v>1E-8</v>
          </cell>
          <cell r="R134">
            <v>17.86</v>
          </cell>
          <cell r="S134">
            <v>1E-8</v>
          </cell>
          <cell r="T134">
            <v>1E-8</v>
          </cell>
          <cell r="U134">
            <v>21.43</v>
          </cell>
          <cell r="V134">
            <v>1E-8</v>
          </cell>
          <cell r="W134">
            <v>1E-8</v>
          </cell>
          <cell r="Y134">
            <v>1E-8</v>
          </cell>
          <cell r="Z134">
            <v>14.55</v>
          </cell>
          <cell r="AA134">
            <v>2.17</v>
          </cell>
          <cell r="AB134">
            <v>1E-8</v>
          </cell>
          <cell r="AC134">
            <v>1E-8</v>
          </cell>
          <cell r="AD134" t="e">
            <v>#REF!</v>
          </cell>
        </row>
        <row r="135">
          <cell r="B135" t="str">
            <v>I - Cor</v>
          </cell>
          <cell r="C135">
            <v>1E-8</v>
          </cell>
          <cell r="D135">
            <v>1E-8</v>
          </cell>
          <cell r="E135">
            <v>1E-8</v>
          </cell>
          <cell r="F135">
            <v>100.00000000999999</v>
          </cell>
          <cell r="G135">
            <v>1E-8</v>
          </cell>
          <cell r="H135">
            <v>3.9</v>
          </cell>
          <cell r="I135">
            <v>43.33</v>
          </cell>
          <cell r="J135">
            <v>1E-8</v>
          </cell>
          <cell r="K135">
            <v>1E-8</v>
          </cell>
          <cell r="L135">
            <v>14.29</v>
          </cell>
          <cell r="M135">
            <v>1E-8</v>
          </cell>
          <cell r="N135">
            <v>1E-8</v>
          </cell>
          <cell r="P135">
            <v>1E-8</v>
          </cell>
          <cell r="Q135">
            <v>1E-8</v>
          </cell>
          <cell r="R135">
            <v>1E-8</v>
          </cell>
          <cell r="S135">
            <v>1E-8</v>
          </cell>
          <cell r="T135">
            <v>1E-8</v>
          </cell>
          <cell r="U135">
            <v>1E-8</v>
          </cell>
          <cell r="V135">
            <v>1E-8</v>
          </cell>
          <cell r="W135">
            <v>1E-8</v>
          </cell>
          <cell r="Y135">
            <v>1E-8</v>
          </cell>
          <cell r="Z135">
            <v>1.82</v>
          </cell>
          <cell r="AA135">
            <v>77.27</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P136">
            <v>1E-8</v>
          </cell>
          <cell r="Q136">
            <v>1E-8</v>
          </cell>
          <cell r="R136">
            <v>1E-8</v>
          </cell>
          <cell r="S136">
            <v>1E-8</v>
          </cell>
          <cell r="T136">
            <v>1E-8</v>
          </cell>
          <cell r="U136">
            <v>1E-8</v>
          </cell>
          <cell r="V136">
            <v>1E-8</v>
          </cell>
          <cell r="W136">
            <v>1E-8</v>
          </cell>
          <cell r="Y136">
            <v>1E-8</v>
          </cell>
          <cell r="Z136">
            <v>1E-8</v>
          </cell>
          <cell r="AA136">
            <v>1E-8</v>
          </cell>
          <cell r="AB136">
            <v>1E-8</v>
          </cell>
          <cell r="AC136">
            <v>1E-8</v>
          </cell>
          <cell r="AD136" t="e">
            <v>#REF!</v>
          </cell>
        </row>
        <row r="137">
          <cell r="B137" t="str">
            <v>I - Distância ao grau final</v>
          </cell>
          <cell r="C137">
            <v>1E-8</v>
          </cell>
          <cell r="D137">
            <v>11.11</v>
          </cell>
          <cell r="E137">
            <v>1E-8</v>
          </cell>
          <cell r="F137">
            <v>2E-8</v>
          </cell>
          <cell r="G137">
            <v>22.22</v>
          </cell>
          <cell r="H137">
            <v>1E-8</v>
          </cell>
          <cell r="I137">
            <v>4</v>
          </cell>
          <cell r="J137">
            <v>1E-8</v>
          </cell>
          <cell r="K137">
            <v>1E-8</v>
          </cell>
          <cell r="L137">
            <v>1E-8</v>
          </cell>
          <cell r="M137">
            <v>1E-8</v>
          </cell>
          <cell r="N137">
            <v>1E-8</v>
          </cell>
          <cell r="P137">
            <v>1E-8</v>
          </cell>
          <cell r="Q137">
            <v>1E-8</v>
          </cell>
          <cell r="R137">
            <v>1E-8</v>
          </cell>
          <cell r="S137">
            <v>10.53</v>
          </cell>
          <cell r="T137">
            <v>12.62</v>
          </cell>
          <cell r="U137">
            <v>1E-8</v>
          </cell>
          <cell r="V137">
            <v>1E-8</v>
          </cell>
          <cell r="W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P138">
            <v>1E-8</v>
          </cell>
          <cell r="Q138">
            <v>1E-8</v>
          </cell>
          <cell r="R138">
            <v>47.06</v>
          </cell>
          <cell r="S138">
            <v>14.29</v>
          </cell>
          <cell r="T138">
            <v>1E-8</v>
          </cell>
          <cell r="U138">
            <v>1E-8</v>
          </cell>
          <cell r="V138">
            <v>10.42</v>
          </cell>
          <cell r="W138">
            <v>1E-8</v>
          </cell>
          <cell r="Y138">
            <v>1E-8</v>
          </cell>
          <cell r="Z138">
            <v>1E-8</v>
          </cell>
          <cell r="AA138">
            <v>3.45</v>
          </cell>
          <cell r="AB138">
            <v>1E-8</v>
          </cell>
          <cell r="AC138">
            <v>1E-8</v>
          </cell>
          <cell r="AD138" t="e">
            <v>#REF!</v>
          </cell>
        </row>
        <row r="139">
          <cell r="B139" t="str">
            <v>I - Estabilidade de Espuma - Latas</v>
          </cell>
          <cell r="C139">
            <v>1E-8</v>
          </cell>
          <cell r="D139">
            <v>9.09</v>
          </cell>
          <cell r="E139">
            <v>1E-8</v>
          </cell>
          <cell r="G139">
            <v>1E-8</v>
          </cell>
          <cell r="H139">
            <v>50</v>
          </cell>
          <cell r="J139">
            <v>1E-8</v>
          </cell>
          <cell r="R139">
            <v>36.36</v>
          </cell>
          <cell r="S139">
            <v>17.86</v>
          </cell>
          <cell r="T139">
            <v>1E-8</v>
          </cell>
          <cell r="U139">
            <v>1E-8</v>
          </cell>
          <cell r="W139">
            <v>1E-8</v>
          </cell>
          <cell r="AA139">
            <v>1E-8</v>
          </cell>
          <cell r="AD139" t="e">
            <v>#REF!</v>
          </cell>
        </row>
        <row r="140">
          <cell r="B140" t="str">
            <v>I - Extrato Primitivo (Mosto Básico)</v>
          </cell>
          <cell r="C140">
            <v>1E-8</v>
          </cell>
          <cell r="D140">
            <v>5.56</v>
          </cell>
          <cell r="E140">
            <v>1E-8</v>
          </cell>
          <cell r="F140">
            <v>2E-8</v>
          </cell>
          <cell r="G140">
            <v>1E-8</v>
          </cell>
          <cell r="H140">
            <v>1E-8</v>
          </cell>
          <cell r="I140">
            <v>3.33</v>
          </cell>
          <cell r="J140">
            <v>1E-8</v>
          </cell>
          <cell r="K140">
            <v>1E-8</v>
          </cell>
          <cell r="L140">
            <v>14.29</v>
          </cell>
          <cell r="M140">
            <v>4.26</v>
          </cell>
          <cell r="N140">
            <v>1E-8</v>
          </cell>
          <cell r="P140">
            <v>1E-8</v>
          </cell>
          <cell r="Q140">
            <v>1E-8</v>
          </cell>
          <cell r="R140">
            <v>1E-8</v>
          </cell>
          <cell r="S140">
            <v>1E-8</v>
          </cell>
          <cell r="T140">
            <v>1E-8</v>
          </cell>
          <cell r="U140">
            <v>1E-8</v>
          </cell>
          <cell r="V140">
            <v>4.08</v>
          </cell>
          <cell r="W140">
            <v>1E-8</v>
          </cell>
          <cell r="Y140">
            <v>1E-8</v>
          </cell>
          <cell r="Z140">
            <v>9.09</v>
          </cell>
          <cell r="AA140">
            <v>69.7</v>
          </cell>
          <cell r="AB140">
            <v>1E-8</v>
          </cell>
          <cell r="AC140">
            <v>1E-8</v>
          </cell>
          <cell r="AD140" t="e">
            <v>#REF!</v>
          </cell>
        </row>
        <row r="141">
          <cell r="B141" t="str">
            <v>I - Gás Carbônico - Garrafa A</v>
          </cell>
          <cell r="C141">
            <v>1E-8</v>
          </cell>
          <cell r="D141">
            <v>1E-8</v>
          </cell>
          <cell r="E141">
            <v>1E-8</v>
          </cell>
          <cell r="F141">
            <v>2E-8</v>
          </cell>
          <cell r="G141">
            <v>1E-8</v>
          </cell>
          <cell r="H141">
            <v>1E-8</v>
          </cell>
          <cell r="I141">
            <v>1E-8</v>
          </cell>
          <cell r="J141">
            <v>1E-8</v>
          </cell>
          <cell r="K141">
            <v>1E-8</v>
          </cell>
          <cell r="L141">
            <v>14.29</v>
          </cell>
          <cell r="M141">
            <v>1E-8</v>
          </cell>
          <cell r="N141">
            <v>1E-8</v>
          </cell>
          <cell r="P141">
            <v>1E-8</v>
          </cell>
          <cell r="Q141">
            <v>1E-8</v>
          </cell>
          <cell r="R141">
            <v>1E-8</v>
          </cell>
          <cell r="S141">
            <v>1E-8</v>
          </cell>
          <cell r="T141">
            <v>1E-8</v>
          </cell>
          <cell r="U141">
            <v>16.670000000000002</v>
          </cell>
          <cell r="V141">
            <v>1E-8</v>
          </cell>
          <cell r="W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17.57</v>
          </cell>
          <cell r="D144">
            <v>3.7</v>
          </cell>
          <cell r="E144">
            <v>9.9499999999999993</v>
          </cell>
          <cell r="F144">
            <v>2E-8</v>
          </cell>
          <cell r="G144">
            <v>24</v>
          </cell>
          <cell r="H144">
            <v>1E-8</v>
          </cell>
          <cell r="I144">
            <v>30</v>
          </cell>
          <cell r="J144">
            <v>1E-8</v>
          </cell>
          <cell r="K144">
            <v>1E-8</v>
          </cell>
          <cell r="L144">
            <v>1E-8</v>
          </cell>
          <cell r="M144">
            <v>14.29</v>
          </cell>
          <cell r="N144">
            <v>10.53</v>
          </cell>
          <cell r="P144">
            <v>4.26</v>
          </cell>
          <cell r="Q144">
            <v>2.74</v>
          </cell>
          <cell r="R144">
            <v>16.670000000000002</v>
          </cell>
          <cell r="S144">
            <v>28.41</v>
          </cell>
          <cell r="T144">
            <v>42.31</v>
          </cell>
          <cell r="U144">
            <v>1E-8</v>
          </cell>
          <cell r="V144">
            <v>12.24</v>
          </cell>
          <cell r="W144">
            <v>5.04</v>
          </cell>
          <cell r="Y144">
            <v>12.5</v>
          </cell>
          <cell r="Z144">
            <v>1E-8</v>
          </cell>
          <cell r="AA144">
            <v>27.69</v>
          </cell>
          <cell r="AB144">
            <v>1E-8</v>
          </cell>
          <cell r="AC144">
            <v>42.86</v>
          </cell>
          <cell r="AD144" t="e">
            <v>#REF!</v>
          </cell>
        </row>
        <row r="145">
          <cell r="B145" t="str">
            <v>I - Grau de Fermentação Aparente Final</v>
          </cell>
          <cell r="C145">
            <v>1E-8</v>
          </cell>
          <cell r="D145">
            <v>1E-8</v>
          </cell>
          <cell r="E145">
            <v>1E-8</v>
          </cell>
          <cell r="F145">
            <v>2E-8</v>
          </cell>
          <cell r="G145">
            <v>1E-8</v>
          </cell>
          <cell r="H145">
            <v>3.85</v>
          </cell>
          <cell r="I145">
            <v>8</v>
          </cell>
          <cell r="J145">
            <v>1E-8</v>
          </cell>
          <cell r="K145">
            <v>1E-8</v>
          </cell>
          <cell r="L145">
            <v>1E-8</v>
          </cell>
          <cell r="M145">
            <v>1E-8</v>
          </cell>
          <cell r="N145">
            <v>1E-8</v>
          </cell>
          <cell r="P145">
            <v>1E-8</v>
          </cell>
          <cell r="Q145">
            <v>1E-8</v>
          </cell>
          <cell r="R145">
            <v>7.69</v>
          </cell>
          <cell r="S145">
            <v>5.08</v>
          </cell>
          <cell r="T145">
            <v>1E-8</v>
          </cell>
          <cell r="U145">
            <v>1E-8</v>
          </cell>
          <cell r="V145">
            <v>15.38</v>
          </cell>
          <cell r="W145">
            <v>2.78</v>
          </cell>
          <cell r="Y145">
            <v>12.5</v>
          </cell>
          <cell r="Z145">
            <v>1.89</v>
          </cell>
          <cell r="AA145">
            <v>1E-8</v>
          </cell>
          <cell r="AB145">
            <v>1E-8</v>
          </cell>
          <cell r="AC145">
            <v>44.44</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P146">
            <v>1E-8</v>
          </cell>
          <cell r="Q146">
            <v>1E-8</v>
          </cell>
          <cell r="R146">
            <v>1E-8</v>
          </cell>
          <cell r="S146">
            <v>1E-8</v>
          </cell>
          <cell r="T146">
            <v>1E-8</v>
          </cell>
          <cell r="U146">
            <v>1E-8</v>
          </cell>
          <cell r="V146">
            <v>1E-8</v>
          </cell>
          <cell r="W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P147">
            <v>100</v>
          </cell>
          <cell r="Q147">
            <v>1E-8</v>
          </cell>
          <cell r="R147">
            <v>25</v>
          </cell>
          <cell r="S147">
            <v>1E-8</v>
          </cell>
          <cell r="T147">
            <v>1E-8</v>
          </cell>
          <cell r="U147">
            <v>1E-8</v>
          </cell>
          <cell r="W147">
            <v>1E-8</v>
          </cell>
          <cell r="Y147">
            <v>1E-8</v>
          </cell>
          <cell r="Z147">
            <v>2.2200000000000002</v>
          </cell>
          <cell r="AA147">
            <v>1E-8</v>
          </cell>
          <cell r="AB147">
            <v>1E-8</v>
          </cell>
          <cell r="AC147">
            <v>1E-8</v>
          </cell>
          <cell r="AD147" t="e">
            <v>#REF!</v>
          </cell>
        </row>
        <row r="148">
          <cell r="B148" t="str">
            <v>I - pH</v>
          </cell>
          <cell r="C148">
            <v>1E-8</v>
          </cell>
          <cell r="D148">
            <v>1E-8</v>
          </cell>
          <cell r="E148">
            <v>1E-8</v>
          </cell>
          <cell r="F148">
            <v>2E-8</v>
          </cell>
          <cell r="G148">
            <v>1E-8</v>
          </cell>
          <cell r="H148">
            <v>1E-8</v>
          </cell>
          <cell r="I148">
            <v>1E-8</v>
          </cell>
          <cell r="J148">
            <v>1E-8</v>
          </cell>
          <cell r="K148">
            <v>1E-8</v>
          </cell>
          <cell r="L148">
            <v>42.86</v>
          </cell>
          <cell r="M148">
            <v>1E-8</v>
          </cell>
          <cell r="N148">
            <v>1E-8</v>
          </cell>
          <cell r="P148">
            <v>1E-8</v>
          </cell>
          <cell r="Q148">
            <v>1E-8</v>
          </cell>
          <cell r="R148">
            <v>1E-8</v>
          </cell>
          <cell r="S148">
            <v>6.45</v>
          </cell>
          <cell r="T148">
            <v>1E-8</v>
          </cell>
          <cell r="U148">
            <v>1E-8</v>
          </cell>
          <cell r="V148">
            <v>1E-8</v>
          </cell>
          <cell r="W148">
            <v>1.68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42.86</v>
          </cell>
          <cell r="M149">
            <v>1E-8</v>
          </cell>
          <cell r="N149">
            <v>1E-8</v>
          </cell>
          <cell r="P149">
            <v>1E-8</v>
          </cell>
          <cell r="Q149">
            <v>1E-8</v>
          </cell>
          <cell r="R149">
            <v>1E-8</v>
          </cell>
          <cell r="S149">
            <v>1E-8</v>
          </cell>
          <cell r="T149">
            <v>1E-8</v>
          </cell>
          <cell r="U149">
            <v>1E-8</v>
          </cell>
          <cell r="V149">
            <v>3.03</v>
          </cell>
          <cell r="W149">
            <v>1E-8</v>
          </cell>
          <cell r="Y149">
            <v>1E-8</v>
          </cell>
          <cell r="Z149">
            <v>2.2200000000000002</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BC</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1E-8</v>
          </cell>
          <cell r="G154">
            <v>1E-8</v>
          </cell>
          <cell r="H154">
            <v>1E-8</v>
          </cell>
          <cell r="I154">
            <v>25</v>
          </cell>
          <cell r="J154">
            <v>1E-8</v>
          </cell>
          <cell r="K154">
            <v>1E-8</v>
          </cell>
          <cell r="L154">
            <v>1E-8</v>
          </cell>
          <cell r="M154">
            <v>1E-8</v>
          </cell>
          <cell r="N154">
            <v>1E-8</v>
          </cell>
          <cell r="P154">
            <v>1E-8</v>
          </cell>
          <cell r="Q154">
            <v>1E-8</v>
          </cell>
          <cell r="R154">
            <v>1E-8</v>
          </cell>
          <cell r="S154">
            <v>89.77</v>
          </cell>
          <cell r="T154">
            <v>1E-8</v>
          </cell>
          <cell r="U154">
            <v>1E-8</v>
          </cell>
          <cell r="V154">
            <v>1E-8</v>
          </cell>
          <cell r="W154">
            <v>5.68</v>
          </cell>
          <cell r="Y154">
            <v>1E-8</v>
          </cell>
          <cell r="Z154">
            <v>1E-8</v>
          </cell>
          <cell r="AA154">
            <v>3.33</v>
          </cell>
          <cell r="AB154">
            <v>1E-8</v>
          </cell>
          <cell r="AC154">
            <v>1E-8</v>
          </cell>
          <cell r="AD154" t="e">
            <v>#REF!</v>
          </cell>
        </row>
        <row r="155">
          <cell r="B155" t="str">
            <v>I - Amargor</v>
          </cell>
          <cell r="C155">
            <v>47.62</v>
          </cell>
          <cell r="D155">
            <v>1E-8</v>
          </cell>
          <cell r="E155">
            <v>1.39</v>
          </cell>
          <cell r="F155">
            <v>1E-8</v>
          </cell>
          <cell r="G155">
            <v>1E-8</v>
          </cell>
          <cell r="H155">
            <v>1E-8</v>
          </cell>
          <cell r="I155">
            <v>1E-8</v>
          </cell>
          <cell r="J155">
            <v>1E-8</v>
          </cell>
          <cell r="K155">
            <v>1E-8</v>
          </cell>
          <cell r="L155">
            <v>1E-8</v>
          </cell>
          <cell r="M155">
            <v>1E-8</v>
          </cell>
          <cell r="N155">
            <v>1E-8</v>
          </cell>
          <cell r="P155">
            <v>1E-8</v>
          </cell>
          <cell r="Q155">
            <v>1E-8</v>
          </cell>
          <cell r="R155">
            <v>1E-8</v>
          </cell>
          <cell r="S155">
            <v>1E-8</v>
          </cell>
          <cell r="T155">
            <v>1E-8</v>
          </cell>
          <cell r="U155">
            <v>21.43</v>
          </cell>
          <cell r="V155">
            <v>1E-8</v>
          </cell>
          <cell r="W155">
            <v>1E-8</v>
          </cell>
          <cell r="Y155">
            <v>1E-8</v>
          </cell>
          <cell r="Z155">
            <v>5.26</v>
          </cell>
          <cell r="AA155">
            <v>1E-8</v>
          </cell>
          <cell r="AB155">
            <v>1E-8</v>
          </cell>
          <cell r="AC155">
            <v>1E-8</v>
          </cell>
          <cell r="AD155" t="e">
            <v>#REF!</v>
          </cell>
        </row>
        <row r="156">
          <cell r="B156" t="str">
            <v>I - Ar total - Garrafa A</v>
          </cell>
          <cell r="C156">
            <v>1E-8</v>
          </cell>
          <cell r="D156">
            <v>5.4054054054054053</v>
          </cell>
          <cell r="E156">
            <v>1E-8</v>
          </cell>
          <cell r="F156">
            <v>1E-8</v>
          </cell>
          <cell r="G156">
            <v>1E-8</v>
          </cell>
          <cell r="H156">
            <v>1E-8</v>
          </cell>
          <cell r="I156">
            <v>96.67</v>
          </cell>
          <cell r="J156">
            <v>1E-8</v>
          </cell>
          <cell r="K156">
            <v>1E-8</v>
          </cell>
          <cell r="L156">
            <v>1E-8</v>
          </cell>
          <cell r="M156">
            <v>3.06</v>
          </cell>
          <cell r="N156">
            <v>1E-8</v>
          </cell>
          <cell r="P156">
            <v>1E-8</v>
          </cell>
          <cell r="Q156">
            <v>1E-8</v>
          </cell>
          <cell r="R156">
            <v>1E-8</v>
          </cell>
          <cell r="S156">
            <v>1E-8</v>
          </cell>
          <cell r="T156">
            <v>1E-8</v>
          </cell>
          <cell r="U156">
            <v>1E-8</v>
          </cell>
          <cell r="V156">
            <v>1E-8</v>
          </cell>
          <cell r="W156">
            <v>1E-8</v>
          </cell>
          <cell r="Y156">
            <v>1E-8</v>
          </cell>
          <cell r="Z156">
            <v>1.72</v>
          </cell>
          <cell r="AA156">
            <v>9.52</v>
          </cell>
          <cell r="AB156">
            <v>1E-8</v>
          </cell>
          <cell r="AC156">
            <v>1E-8</v>
          </cell>
          <cell r="AD156" t="e">
            <v>#REF!</v>
          </cell>
        </row>
        <row r="157">
          <cell r="B157" t="str">
            <v>I - Ar total - Lata</v>
          </cell>
          <cell r="C157">
            <v>1E-8</v>
          </cell>
          <cell r="D157">
            <v>1E-8</v>
          </cell>
          <cell r="E157">
            <v>3.85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T158">
            <v>1E-8</v>
          </cell>
          <cell r="U158">
            <v>1E-8</v>
          </cell>
          <cell r="AA158">
            <v>1E-8</v>
          </cell>
          <cell r="AD158" t="e">
            <v>#REF!</v>
          </cell>
        </row>
        <row r="159">
          <cell r="B159" t="str">
            <v>I - Cor</v>
          </cell>
          <cell r="C159">
            <v>1E-8</v>
          </cell>
          <cell r="D159">
            <v>3.8461538461538458</v>
          </cell>
          <cell r="E159">
            <v>1E-8</v>
          </cell>
          <cell r="F159">
            <v>1E-8</v>
          </cell>
          <cell r="G159">
            <v>1E-8</v>
          </cell>
          <cell r="H159">
            <v>1E-8</v>
          </cell>
          <cell r="I159">
            <v>1E-8</v>
          </cell>
          <cell r="J159">
            <v>1E-8</v>
          </cell>
          <cell r="K159">
            <v>1E-8</v>
          </cell>
          <cell r="L159">
            <v>16.670000000000002</v>
          </cell>
          <cell r="M159">
            <v>13.33</v>
          </cell>
          <cell r="N159">
            <v>1E-8</v>
          </cell>
          <cell r="P159">
            <v>1E-8</v>
          </cell>
          <cell r="Q159">
            <v>1E-8</v>
          </cell>
          <cell r="R159">
            <v>1E-8</v>
          </cell>
          <cell r="S159">
            <v>33</v>
          </cell>
          <cell r="T159">
            <v>1E-8</v>
          </cell>
          <cell r="U159">
            <v>1E-8</v>
          </cell>
          <cell r="V159">
            <v>68.89</v>
          </cell>
          <cell r="W159">
            <v>1E-8</v>
          </cell>
          <cell r="Y159">
            <v>1E-8</v>
          </cell>
          <cell r="Z159">
            <v>3.45</v>
          </cell>
          <cell r="AA159">
            <v>10.199999999999999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P160">
            <v>1E-8</v>
          </cell>
          <cell r="Q160">
            <v>1E-8</v>
          </cell>
          <cell r="R160">
            <v>1E-8</v>
          </cell>
          <cell r="S160">
            <v>1E-8</v>
          </cell>
          <cell r="T160">
            <v>1E-8</v>
          </cell>
          <cell r="U160">
            <v>1E-8</v>
          </cell>
          <cell r="V160">
            <v>1E-8</v>
          </cell>
          <cell r="W160">
            <v>1E-8</v>
          </cell>
          <cell r="Y160">
            <v>1E-8</v>
          </cell>
          <cell r="Z160">
            <v>1E-8</v>
          </cell>
          <cell r="AA160">
            <v>1E-8</v>
          </cell>
          <cell r="AB160">
            <v>1E-8</v>
          </cell>
          <cell r="AC160">
            <v>1E-8</v>
          </cell>
          <cell r="AD160" t="e">
            <v>#REF!</v>
          </cell>
        </row>
        <row r="161">
          <cell r="B161" t="str">
            <v>I - Estabilidade de Espuma - Garrafas</v>
          </cell>
          <cell r="C161">
            <v>1E-8</v>
          </cell>
          <cell r="D161">
            <v>6.5217391304347823</v>
          </cell>
          <cell r="E161">
            <v>1E-8</v>
          </cell>
          <cell r="F161">
            <v>2E-8</v>
          </cell>
          <cell r="G161">
            <v>1E-8</v>
          </cell>
          <cell r="H161">
            <v>2.7</v>
          </cell>
          <cell r="I161">
            <v>1E-8</v>
          </cell>
          <cell r="J161">
            <v>1E-8</v>
          </cell>
          <cell r="K161">
            <v>1E-8</v>
          </cell>
          <cell r="L161">
            <v>1E-8</v>
          </cell>
          <cell r="M161">
            <v>1E-8</v>
          </cell>
          <cell r="N161">
            <v>1E-8</v>
          </cell>
          <cell r="P161">
            <v>1E-8</v>
          </cell>
          <cell r="Q161">
            <v>1E-8</v>
          </cell>
          <cell r="R161">
            <v>15.63</v>
          </cell>
          <cell r="S161">
            <v>10.67</v>
          </cell>
          <cell r="T161">
            <v>1E-8</v>
          </cell>
          <cell r="U161">
            <v>1E-8</v>
          </cell>
          <cell r="V161">
            <v>1E-8</v>
          </cell>
          <cell r="W161">
            <v>1E-8</v>
          </cell>
          <cell r="Y161">
            <v>1E-8</v>
          </cell>
          <cell r="Z161">
            <v>1E-8</v>
          </cell>
          <cell r="AA161">
            <v>1E-8</v>
          </cell>
          <cell r="AB161">
            <v>1E-8</v>
          </cell>
          <cell r="AC161">
            <v>1E-8</v>
          </cell>
          <cell r="AD161" t="e">
            <v>#REF!</v>
          </cell>
        </row>
        <row r="162">
          <cell r="B162" t="str">
            <v>I - Estabilidade de Espuma - Latas</v>
          </cell>
          <cell r="C162">
            <v>1E-8</v>
          </cell>
          <cell r="E162">
            <v>1E-8</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5.7692307692307692</v>
          </cell>
          <cell r="E163">
            <v>1E-8</v>
          </cell>
          <cell r="F163">
            <v>1E-8</v>
          </cell>
          <cell r="G163">
            <v>6.45</v>
          </cell>
          <cell r="H163">
            <v>1E-8</v>
          </cell>
          <cell r="I163">
            <v>3.33</v>
          </cell>
          <cell r="J163">
            <v>1E-8</v>
          </cell>
          <cell r="K163">
            <v>1E-8</v>
          </cell>
          <cell r="L163">
            <v>14.29</v>
          </cell>
          <cell r="M163">
            <v>1E-8</v>
          </cell>
          <cell r="N163">
            <v>1E-8</v>
          </cell>
          <cell r="P163">
            <v>10</v>
          </cell>
          <cell r="Q163">
            <v>1E-8</v>
          </cell>
          <cell r="R163">
            <v>1.1599999999999999</v>
          </cell>
          <cell r="S163">
            <v>1E-8</v>
          </cell>
          <cell r="T163">
            <v>1E-8</v>
          </cell>
          <cell r="U163">
            <v>4.3499999999999996</v>
          </cell>
          <cell r="V163">
            <v>1E-8</v>
          </cell>
          <cell r="W163">
            <v>1E-8</v>
          </cell>
          <cell r="Y163">
            <v>1E-8</v>
          </cell>
          <cell r="Z163">
            <v>3.45</v>
          </cell>
          <cell r="AA163">
            <v>10.199999999999999</v>
          </cell>
          <cell r="AB163">
            <v>1E-8</v>
          </cell>
          <cell r="AC163">
            <v>1E-8</v>
          </cell>
          <cell r="AD163" t="e">
            <v>#REF!</v>
          </cell>
        </row>
        <row r="164">
          <cell r="B164" t="str">
            <v>I - Gás Carbônico - Garrafa A</v>
          </cell>
          <cell r="C164">
            <v>1E-8</v>
          </cell>
          <cell r="D164">
            <v>2.7027027027027026</v>
          </cell>
          <cell r="E164">
            <v>1E-8</v>
          </cell>
          <cell r="F164">
            <v>1E-8</v>
          </cell>
          <cell r="G164">
            <v>1E-8</v>
          </cell>
          <cell r="H164">
            <v>1E-8</v>
          </cell>
          <cell r="I164">
            <v>1E-8</v>
          </cell>
          <cell r="J164">
            <v>1E-8</v>
          </cell>
          <cell r="K164">
            <v>1E-8</v>
          </cell>
          <cell r="L164">
            <v>50</v>
          </cell>
          <cell r="M164">
            <v>1E-8</v>
          </cell>
          <cell r="N164">
            <v>1E-8</v>
          </cell>
          <cell r="P164">
            <v>1E-8</v>
          </cell>
          <cell r="Q164">
            <v>1E-8</v>
          </cell>
          <cell r="R164">
            <v>1E-8</v>
          </cell>
          <cell r="S164">
            <v>1E-8</v>
          </cell>
          <cell r="T164">
            <v>1E-8</v>
          </cell>
          <cell r="U164">
            <v>1E-8</v>
          </cell>
          <cell r="V164">
            <v>1E-8</v>
          </cell>
          <cell r="W164">
            <v>1E-8</v>
          </cell>
          <cell r="Y164">
            <v>1E-8</v>
          </cell>
          <cell r="Z164">
            <v>1E-8</v>
          </cell>
          <cell r="AA164">
            <v>1E-8</v>
          </cell>
          <cell r="AB164">
            <v>1E-8</v>
          </cell>
          <cell r="AC164">
            <v>1E-8</v>
          </cell>
          <cell r="AD164" t="e">
            <v>#REF!</v>
          </cell>
        </row>
        <row r="165">
          <cell r="B165" t="str">
            <v>I - Gás Carbônico - Lata</v>
          </cell>
          <cell r="C165">
            <v>1E-8</v>
          </cell>
          <cell r="D165">
            <v>1E-8</v>
          </cell>
          <cell r="E165">
            <v>1E-8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T166">
            <v>1E-8</v>
          </cell>
          <cell r="U166">
            <v>1E-8</v>
          </cell>
          <cell r="AA166">
            <v>1E-8</v>
          </cell>
          <cell r="AD166" t="e">
            <v>#REF!</v>
          </cell>
        </row>
        <row r="167">
          <cell r="B167" t="str">
            <v>I - Grau de Fermentação Aparente</v>
          </cell>
          <cell r="C167">
            <v>4.76</v>
          </cell>
          <cell r="D167">
            <v>25</v>
          </cell>
          <cell r="E167">
            <v>1E-8</v>
          </cell>
          <cell r="F167">
            <v>42.86</v>
          </cell>
          <cell r="G167">
            <v>3.28</v>
          </cell>
          <cell r="H167">
            <v>1E-8</v>
          </cell>
          <cell r="I167">
            <v>51.61</v>
          </cell>
          <cell r="J167">
            <v>1E-8</v>
          </cell>
          <cell r="K167">
            <v>1E-8</v>
          </cell>
          <cell r="L167">
            <v>1E-8</v>
          </cell>
          <cell r="M167">
            <v>9.76</v>
          </cell>
          <cell r="N167">
            <v>1.82</v>
          </cell>
          <cell r="P167">
            <v>1E-8</v>
          </cell>
          <cell r="Q167">
            <v>4.55</v>
          </cell>
          <cell r="R167">
            <v>1E-8</v>
          </cell>
          <cell r="S167">
            <v>11.34</v>
          </cell>
          <cell r="T167">
            <v>6.99</v>
          </cell>
          <cell r="U167">
            <v>1E-8</v>
          </cell>
          <cell r="V167">
            <v>71.11</v>
          </cell>
          <cell r="W167">
            <v>0.71</v>
          </cell>
          <cell r="Y167">
            <v>30.77</v>
          </cell>
          <cell r="Z167">
            <v>3.45</v>
          </cell>
          <cell r="AA167">
            <v>6.12</v>
          </cell>
          <cell r="AB167">
            <v>25</v>
          </cell>
          <cell r="AC167">
            <v>1E-8</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Q168">
            <v>1E-8</v>
          </cell>
          <cell r="R168">
            <v>1E-8</v>
          </cell>
          <cell r="S168">
            <v>1E-8</v>
          </cell>
          <cell r="T168">
            <v>1E-8</v>
          </cell>
          <cell r="U168">
            <v>1E-8</v>
          </cell>
          <cell r="W168">
            <v>1E-8</v>
          </cell>
          <cell r="Y168">
            <v>1E-8</v>
          </cell>
          <cell r="Z168">
            <v>1.72</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1E-8</v>
          </cell>
          <cell r="L169">
            <v>1E-8</v>
          </cell>
          <cell r="M169">
            <v>1E-8</v>
          </cell>
          <cell r="N169">
            <v>1E-8</v>
          </cell>
          <cell r="P169">
            <v>1E-8</v>
          </cell>
          <cell r="Q169">
            <v>1E-8</v>
          </cell>
          <cell r="R169">
            <v>1E-8</v>
          </cell>
          <cell r="S169">
            <v>1E-8</v>
          </cell>
          <cell r="T169">
            <v>1E-8</v>
          </cell>
          <cell r="U169">
            <v>1E-8</v>
          </cell>
          <cell r="V169">
            <v>6.67</v>
          </cell>
          <cell r="W169">
            <v>1E-8</v>
          </cell>
          <cell r="Y169">
            <v>1E-8</v>
          </cell>
          <cell r="Z169">
            <v>1.72</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1E-8</v>
          </cell>
          <cell r="L170">
            <v>1E-8</v>
          </cell>
          <cell r="M170">
            <v>1E-8</v>
          </cell>
          <cell r="N170">
            <v>1E-8</v>
          </cell>
          <cell r="P170">
            <v>1E-8</v>
          </cell>
          <cell r="Q170">
            <v>1E-8</v>
          </cell>
          <cell r="R170">
            <v>1E-8</v>
          </cell>
          <cell r="S170">
            <v>1E-8</v>
          </cell>
          <cell r="T170">
            <v>1E-8</v>
          </cell>
          <cell r="U170">
            <v>1E-8</v>
          </cell>
          <cell r="V170">
            <v>6.67</v>
          </cell>
          <cell r="W170">
            <v>1E-8</v>
          </cell>
          <cell r="Y170">
            <v>1E-8</v>
          </cell>
          <cell r="Z170">
            <v>1.72</v>
          </cell>
          <cell r="AA170">
            <v>1E-8</v>
          </cell>
          <cell r="AB170">
            <v>1E-8</v>
          </cell>
          <cell r="AC170">
            <v>1E-8</v>
          </cell>
          <cell r="AD170" t="e">
            <v>#REF!</v>
          </cell>
        </row>
      </sheetData>
      <sheetData sheetId="4" refreshError="1">
        <row r="1">
          <cell r="A1" t="str">
            <v>Unidades</v>
          </cell>
        </row>
        <row r="7">
          <cell r="L7" t="str">
            <v>Processos</v>
          </cell>
        </row>
        <row r="8">
          <cell r="L8" t="str">
            <v>Packaging</v>
          </cell>
        </row>
        <row r="9">
          <cell r="L9" t="str">
            <v>Diretoria Industrial</v>
          </cell>
        </row>
      </sheetData>
      <sheetData sheetId="5">
        <row r="1">
          <cell r="A1" t="str">
            <v>Unidades</v>
          </cell>
          <cell r="B1" t="str">
            <v>ListaItens</v>
          </cell>
          <cell r="C1" t="str">
            <v>ID_Espec.</v>
          </cell>
          <cell r="E1" t="str">
            <v>Unidades</v>
          </cell>
          <cell r="F1" t="str">
            <v>Siglas</v>
          </cell>
          <cell r="G1" t="str">
            <v>Colunas</v>
          </cell>
          <cell r="I1" t="str">
            <v>Produtos</v>
          </cell>
          <cell r="J1" t="str">
            <v>Siglas</v>
          </cell>
        </row>
        <row r="2">
          <cell r="B2" t="str">
            <v>E - Oxigênio Dissolvido - Garrafa / Lata</v>
          </cell>
          <cell r="C2">
            <v>8</v>
          </cell>
          <cell r="E2" t="str">
            <v>A. CLARAS - NORTE</v>
          </cell>
          <cell r="F2" t="str">
            <v>ACN</v>
          </cell>
          <cell r="G2">
            <v>1</v>
          </cell>
          <cell r="I2" t="str">
            <v>Brahma Chopp</v>
          </cell>
          <cell r="J2" t="str">
            <v>BC</v>
          </cell>
        </row>
        <row r="3">
          <cell r="B3" t="str">
            <v>Período</v>
          </cell>
          <cell r="C3" t="str">
            <v>ACN</v>
          </cell>
          <cell r="E3" t="str">
            <v>AG</v>
          </cell>
          <cell r="F3" t="str">
            <v>AQ</v>
          </cell>
          <cell r="G3" t="str">
            <v>BR</v>
          </cell>
          <cell r="I3" t="str">
            <v>CAM</v>
          </cell>
          <cell r="J3" t="str">
            <v>CCBA</v>
          </cell>
        </row>
        <row r="4">
          <cell r="B4" t="str">
            <v>Jul/00</v>
          </cell>
          <cell r="C4">
            <v>9.9999999999999998E-17</v>
          </cell>
          <cell r="E4">
            <v>10.94</v>
          </cell>
          <cell r="F4">
            <v>100</v>
          </cell>
          <cell r="G4">
            <v>9.9999999999999998E-17</v>
          </cell>
          <cell r="I4" t="str">
            <v>Antarctica</v>
          </cell>
          <cell r="J4">
            <v>9.9999999999999998E-17</v>
          </cell>
        </row>
        <row r="5">
          <cell r="B5" t="str">
            <v>Ago/00</v>
          </cell>
          <cell r="C5">
            <v>0.19720000000000001</v>
          </cell>
          <cell r="E5">
            <v>6.3787173231090977</v>
          </cell>
          <cell r="F5">
            <v>2.42</v>
          </cell>
          <cell r="G5">
            <v>9.9999999999999998E-17</v>
          </cell>
          <cell r="I5" t="str">
            <v>Todos</v>
          </cell>
          <cell r="J5">
            <v>9.9999999999999998E-17</v>
          </cell>
        </row>
        <row r="6">
          <cell r="B6" t="str">
            <v>Set/00</v>
          </cell>
          <cell r="C6">
            <v>9.9999999999999998E-17</v>
          </cell>
          <cell r="E6">
            <v>9.9999999999999998E-17</v>
          </cell>
          <cell r="F6">
            <v>9.9999999999999998E-17</v>
          </cell>
          <cell r="G6">
            <v>9.9999999999999998E-17</v>
          </cell>
        </row>
        <row r="7">
          <cell r="B7" t="str">
            <v>Out/00</v>
          </cell>
          <cell r="C7">
            <v>9.9999999999999998E-17</v>
          </cell>
          <cell r="E7">
            <v>0.56685685685685683</v>
          </cell>
          <cell r="F7">
            <v>9.9999999999999998E-17</v>
          </cell>
          <cell r="G7">
            <v>9.9999999999999998E-17</v>
          </cell>
        </row>
        <row r="8">
          <cell r="B8" t="str">
            <v>Nov/00</v>
          </cell>
          <cell r="C8">
            <v>0.40451871657754007</v>
          </cell>
          <cell r="E8">
            <v>0.99727303988995863</v>
          </cell>
          <cell r="F8">
            <v>9.9999999999999998E-17</v>
          </cell>
          <cell r="G8">
            <v>9.9999999999999998E-17</v>
          </cell>
        </row>
        <row r="9">
          <cell r="B9" t="str">
            <v>Dez/00</v>
          </cell>
          <cell r="C9">
            <v>1.1599999999999999</v>
          </cell>
          <cell r="E9">
            <v>0.27278062094848177</v>
          </cell>
          <cell r="F9">
            <v>9.9999999999999998E-17</v>
          </cell>
          <cell r="G9">
            <v>8</v>
          </cell>
        </row>
        <row r="10">
          <cell r="B10" t="str">
            <v>Jan/01</v>
          </cell>
          <cell r="C10">
            <v>9.9999999999999998E-17</v>
          </cell>
          <cell r="E10">
            <v>1.3299697519661222</v>
          </cell>
          <cell r="F10">
            <v>9.9999999999999998E-17</v>
          </cell>
          <cell r="G10">
            <v>9.9999999999999998E-17</v>
          </cell>
        </row>
        <row r="11">
          <cell r="B11" t="str">
            <v>Fev/01</v>
          </cell>
          <cell r="C11">
            <v>9.9999999999999998E-17</v>
          </cell>
          <cell r="E11">
            <v>0.71335857461024499</v>
          </cell>
          <cell r="F11">
            <v>9.9999999999999998E-17</v>
          </cell>
          <cell r="G11">
            <v>9.9999999999999998E-17</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2">
          <cell r="E22" t="str">
            <v>MINAS GERAIS</v>
          </cell>
          <cell r="F22" t="str">
            <v>MG</v>
          </cell>
          <cell r="G22">
            <v>21</v>
          </cell>
        </row>
        <row r="23">
          <cell r="E23" t="str">
            <v>MONTENEGRO</v>
          </cell>
          <cell r="F23" t="str">
            <v>MN</v>
          </cell>
          <cell r="G23">
            <v>22</v>
          </cell>
        </row>
        <row r="24">
          <cell r="B24" t="str">
            <v>Período</v>
          </cell>
          <cell r="C24" t="str">
            <v>ACN</v>
          </cell>
          <cell r="E24" t="str">
            <v>AG</v>
          </cell>
          <cell r="F24" t="str">
            <v>AQ</v>
          </cell>
          <cell r="G24" t="str">
            <v>BR</v>
          </cell>
        </row>
        <row r="25">
          <cell r="B25" t="str">
            <v>Jul/00</v>
          </cell>
          <cell r="C25">
            <v>3.7033333333333331</v>
          </cell>
          <cell r="E25">
            <v>20.149999999999999</v>
          </cell>
          <cell r="F25">
            <v>9.9999999999999998E-17</v>
          </cell>
          <cell r="G25">
            <v>9.9999999999999998E-17</v>
          </cell>
        </row>
        <row r="26">
          <cell r="B26" t="str">
            <v>Ago/00</v>
          </cell>
          <cell r="C26">
            <v>0.40337373737373733</v>
          </cell>
          <cell r="E26">
            <v>2.8915983485697438</v>
          </cell>
          <cell r="F26">
            <v>9.9999999999999998E-17</v>
          </cell>
          <cell r="G26">
            <v>9.9999999999999998E-17</v>
          </cell>
        </row>
        <row r="27">
          <cell r="B27" t="str">
            <v>Set/00</v>
          </cell>
          <cell r="C27">
            <v>1.9697302904564318</v>
          </cell>
          <cell r="E27">
            <v>3.979045092838196</v>
          </cell>
          <cell r="F27">
            <v>2.65</v>
          </cell>
          <cell r="G27">
            <v>9.9999999999999998E-17</v>
          </cell>
        </row>
        <row r="28">
          <cell r="B28" t="str">
            <v>Out/00</v>
          </cell>
          <cell r="C28">
            <v>1.3088014981273408</v>
          </cell>
          <cell r="E28">
            <v>0.67717737183264592</v>
          </cell>
          <cell r="F28">
            <v>9.9999999999999998E-17</v>
          </cell>
          <cell r="G28">
            <v>9.9999999999999998E-17</v>
          </cell>
        </row>
        <row r="29">
          <cell r="E29">
            <v>2.5527240829346094</v>
          </cell>
          <cell r="F29">
            <v>9.9999999999999998E-17</v>
          </cell>
          <cell r="G29">
            <v>9.9999999999999998E-17</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sheetData>
      <sheetData sheetId="6">
        <row r="1">
          <cell r="A1" t="str">
            <v>Unidades</v>
          </cell>
        </row>
        <row r="2">
          <cell r="D2" t="str">
            <v>I - Turvação</v>
          </cell>
        </row>
      </sheetData>
      <sheetData sheetId="7">
        <row r="1">
          <cell r="A1" t="str">
            <v>Unidades</v>
          </cell>
        </row>
        <row r="3">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v>36708</v>
          </cell>
        </row>
        <row r="5">
          <cell r="B5">
            <v>36739</v>
          </cell>
        </row>
        <row r="6">
          <cell r="B6">
            <v>36770</v>
          </cell>
        </row>
        <row r="7">
          <cell r="B7">
            <v>36800</v>
          </cell>
        </row>
        <row r="8">
          <cell r="B8">
            <v>36831</v>
          </cell>
        </row>
        <row r="9">
          <cell r="B9">
            <v>36861</v>
          </cell>
        </row>
        <row r="10">
          <cell r="B10">
            <v>36892</v>
          </cell>
        </row>
        <row r="11">
          <cell r="B11">
            <v>36923</v>
          </cell>
        </row>
        <row r="12">
          <cell r="B12">
            <v>36951</v>
          </cell>
        </row>
        <row r="13">
          <cell r="B13">
            <v>36982</v>
          </cell>
        </row>
        <row r="14">
          <cell r="B14">
            <v>37012</v>
          </cell>
        </row>
        <row r="15">
          <cell r="B15">
            <v>37043</v>
          </cell>
        </row>
        <row r="16">
          <cell r="B16">
            <v>37073</v>
          </cell>
        </row>
        <row r="17">
          <cell r="B17">
            <v>37104</v>
          </cell>
        </row>
        <row r="18">
          <cell r="B18">
            <v>37135</v>
          </cell>
        </row>
        <row r="19">
          <cell r="B19">
            <v>37165</v>
          </cell>
        </row>
        <row r="20">
          <cell r="B20">
            <v>37196</v>
          </cell>
        </row>
        <row r="21">
          <cell r="B21">
            <v>37226</v>
          </cell>
        </row>
      </sheetData>
      <sheetData sheetId="8">
        <row r="1">
          <cell r="A1" t="str">
            <v>Unidades</v>
          </cell>
        </row>
        <row r="2">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row>
        <row r="4">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row>
        <row r="5">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row>
        <row r="6">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row>
        <row r="7">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row>
        <row r="8">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row>
        <row r="10">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row>
        <row r="11">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row>
        <row r="12">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row>
        <row r="13">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row>
        <row r="14">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row>
        <row r="15">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row>
        <row r="16">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row>
        <row r="17">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row>
        <row r="18">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row>
        <row r="19">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row>
        <row r="20">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row>
        <row r="21">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row>
        <row r="22">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row>
        <row r="23">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row>
        <row r="24">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row>
        <row r="25">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row>
        <row r="27">
          <cell r="B27">
            <v>5647</v>
          </cell>
          <cell r="C27">
            <v>14235</v>
          </cell>
          <cell r="D27">
            <v>10542</v>
          </cell>
          <cell r="E27">
            <v>15998</v>
          </cell>
          <cell r="F27">
            <v>16866</v>
          </cell>
          <cell r="G27">
            <v>16884</v>
          </cell>
          <cell r="H27">
            <v>16884</v>
          </cell>
          <cell r="I27">
            <v>14724</v>
          </cell>
          <cell r="Q27">
            <v>0</v>
          </cell>
          <cell r="Y27">
            <v>0</v>
          </cell>
        </row>
        <row r="28">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row>
        <row r="29">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row>
        <row r="30">
          <cell r="B30" t="str">
            <v>I - Amargor</v>
          </cell>
          <cell r="C30">
            <v>1E-8</v>
          </cell>
          <cell r="D30">
            <v>1E-8</v>
          </cell>
          <cell r="E30">
            <v>1E-8</v>
          </cell>
          <cell r="F30">
            <v>52.78</v>
          </cell>
          <cell r="G30">
            <v>1E-8</v>
          </cell>
          <cell r="H30">
            <v>1E-8</v>
          </cell>
          <cell r="I30">
            <v>1E-8</v>
          </cell>
          <cell r="J30">
            <v>5.56</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5.71</v>
          </cell>
          <cell r="AA30">
            <v>11.94</v>
          </cell>
          <cell r="AB30">
            <v>1E-8</v>
          </cell>
          <cell r="AC30">
            <v>1E-8</v>
          </cell>
          <cell r="AD30" t="e">
            <v>#REF!</v>
          </cell>
        </row>
        <row r="31">
          <cell r="B31" t="str">
            <v>I - Ar total - Garrafa A</v>
          </cell>
          <cell r="C31">
            <v>1E-8</v>
          </cell>
          <cell r="D31">
            <v>1E-8</v>
          </cell>
          <cell r="E31">
            <v>0.66</v>
          </cell>
          <cell r="F31">
            <v>1E-8</v>
          </cell>
          <cell r="G31">
            <v>5.71</v>
          </cell>
          <cell r="H31">
            <v>1E-8</v>
          </cell>
          <cell r="I31">
            <v>91.67</v>
          </cell>
          <cell r="J31">
            <v>1E-8</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11.43</v>
          </cell>
          <cell r="AA31">
            <v>10.6</v>
          </cell>
          <cell r="AB31">
            <v>1E-8</v>
          </cell>
          <cell r="AC31">
            <v>1E-8</v>
          </cell>
          <cell r="AD31" t="e">
            <v>#REF!</v>
          </cell>
        </row>
        <row r="32">
          <cell r="B32" t="str">
            <v>I - Ar total - Lata</v>
          </cell>
          <cell r="C32">
            <v>1E-8</v>
          </cell>
          <cell r="D32">
            <v>1E-8</v>
          </cell>
          <cell r="E32">
            <v>1E-8</v>
          </cell>
          <cell r="G32">
            <v>1E-8</v>
          </cell>
          <cell r="H32">
            <v>1E-8</v>
          </cell>
          <cell r="J32">
            <v>1E-8</v>
          </cell>
          <cell r="P32">
            <v>44</v>
          </cell>
          <cell r="R32">
            <v>1E-8</v>
          </cell>
          <cell r="S32">
            <v>1E-8</v>
          </cell>
          <cell r="T32">
            <v>1E-8</v>
          </cell>
          <cell r="U32">
            <v>63.64</v>
          </cell>
          <cell r="W32">
            <v>1E-8</v>
          </cell>
          <cell r="AA32">
            <v>1E-8</v>
          </cell>
          <cell r="AD32" t="e">
            <v>#REF!</v>
          </cell>
        </row>
        <row r="33">
          <cell r="B33" t="str">
            <v>I - Ar total - Long Neck</v>
          </cell>
          <cell r="H33">
            <v>1E-8</v>
          </cell>
          <cell r="Q33">
            <v>1E-8</v>
          </cell>
          <cell r="R33">
            <v>1E-8</v>
          </cell>
          <cell r="S33">
            <v>1E-8</v>
          </cell>
          <cell r="T33">
            <v>1E-8</v>
          </cell>
          <cell r="U33">
            <v>1E-8</v>
          </cell>
          <cell r="AA33">
            <v>1E-8</v>
          </cell>
          <cell r="AD33" t="e">
            <v>#REF!</v>
          </cell>
        </row>
        <row r="34">
          <cell r="B34" t="str">
            <v>I - Cálcio</v>
          </cell>
          <cell r="C34">
            <v>1E-8</v>
          </cell>
          <cell r="D34">
            <v>15.38</v>
          </cell>
          <cell r="E34">
            <v>1E-8</v>
          </cell>
          <cell r="F34">
            <v>70.59</v>
          </cell>
          <cell r="G34">
            <v>1E-8</v>
          </cell>
          <cell r="H34">
            <v>1E-8</v>
          </cell>
          <cell r="I34">
            <v>100</v>
          </cell>
          <cell r="J34">
            <v>2.94</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37.14</v>
          </cell>
          <cell r="AA34">
            <v>1E-8</v>
          </cell>
          <cell r="AB34">
            <v>8.82</v>
          </cell>
          <cell r="AC34">
            <v>100</v>
          </cell>
          <cell r="AD34" t="e">
            <v>#REF!</v>
          </cell>
        </row>
        <row r="35">
          <cell r="B35" t="str">
            <v>I - Cor</v>
          </cell>
          <cell r="C35">
            <v>1E-8</v>
          </cell>
          <cell r="D35">
            <v>2.94</v>
          </cell>
          <cell r="E35">
            <v>1E-8</v>
          </cell>
          <cell r="F35">
            <v>14.29</v>
          </cell>
          <cell r="G35">
            <v>1E-8</v>
          </cell>
          <cell r="H35">
            <v>8.77</v>
          </cell>
          <cell r="I35">
            <v>1E-8</v>
          </cell>
          <cell r="J35">
            <v>1E-8</v>
          </cell>
          <cell r="K35">
            <v>1E-8</v>
          </cell>
          <cell r="L35">
            <v>1E-8</v>
          </cell>
          <cell r="M35">
            <v>4.6900000000000004</v>
          </cell>
          <cell r="N35">
            <v>2.33</v>
          </cell>
          <cell r="O35">
            <v>1E-8</v>
          </cell>
          <cell r="P35">
            <v>6.41</v>
          </cell>
          <cell r="Q35">
            <v>1E-8</v>
          </cell>
          <cell r="R35">
            <v>1E-8</v>
          </cell>
          <cell r="S35">
            <v>1E-8</v>
          </cell>
          <cell r="T35">
            <v>1E-8</v>
          </cell>
          <cell r="U35">
            <v>2.38</v>
          </cell>
          <cell r="V35">
            <v>1E-8</v>
          </cell>
          <cell r="W35">
            <v>1E-8</v>
          </cell>
          <cell r="X35">
            <v>1E-8</v>
          </cell>
          <cell r="Y35">
            <v>1E-8</v>
          </cell>
          <cell r="Z35">
            <v>1E-8</v>
          </cell>
          <cell r="AA35">
            <v>1E-8</v>
          </cell>
          <cell r="AB35">
            <v>1E-8</v>
          </cell>
          <cell r="AC35">
            <v>1E-8</v>
          </cell>
          <cell r="AD35" t="e">
            <v>#REF!</v>
          </cell>
        </row>
        <row r="36">
          <cell r="B36" t="str">
            <v>I - Dicetonas Totais</v>
          </cell>
          <cell r="C36">
            <v>1E-8</v>
          </cell>
          <cell r="D36">
            <v>1E-8</v>
          </cell>
          <cell r="E36">
            <v>1E-8</v>
          </cell>
          <cell r="F36">
            <v>1E-8</v>
          </cell>
          <cell r="G36">
            <v>1E-8</v>
          </cell>
          <cell r="H36">
            <v>1E-8</v>
          </cell>
          <cell r="I36">
            <v>1E-8</v>
          </cell>
          <cell r="J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34.619999999999997</v>
          </cell>
          <cell r="E37">
            <v>1E-8</v>
          </cell>
          <cell r="F37">
            <v>1E-8</v>
          </cell>
          <cell r="G37">
            <v>9.23</v>
          </cell>
          <cell r="H37">
            <v>1E-8</v>
          </cell>
          <cell r="I37">
            <v>20</v>
          </cell>
          <cell r="J37">
            <v>1E-8</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23.53</v>
          </cell>
          <cell r="AC37">
            <v>11.11</v>
          </cell>
          <cell r="AD37" t="e">
            <v>#REF!</v>
          </cell>
        </row>
        <row r="38">
          <cell r="B38" t="str">
            <v>I - Estabilidade de Espuma - Garrafas</v>
          </cell>
          <cell r="C38">
            <v>1E-8</v>
          </cell>
          <cell r="D38">
            <v>1E-8</v>
          </cell>
          <cell r="E38">
            <v>1E-8</v>
          </cell>
          <cell r="F38">
            <v>1E-8</v>
          </cell>
          <cell r="G38">
            <v>1E-8</v>
          </cell>
          <cell r="H38">
            <v>80.150000000000006</v>
          </cell>
          <cell r="I38">
            <v>1E-8</v>
          </cell>
          <cell r="J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1E-8</v>
          </cell>
          <cell r="E39">
            <v>1E-8</v>
          </cell>
          <cell r="G39">
            <v>11.76</v>
          </cell>
          <cell r="H39">
            <v>91.84</v>
          </cell>
          <cell r="J39">
            <v>1E-8</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H40">
            <v>1E-8</v>
          </cell>
          <cell r="I40">
            <v>1E-8</v>
          </cell>
          <cell r="J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8.57</v>
          </cell>
          <cell r="AA40">
            <v>1.76</v>
          </cell>
          <cell r="AB40">
            <v>1E-8</v>
          </cell>
          <cell r="AC40">
            <v>1E-8</v>
          </cell>
          <cell r="AD40" t="e">
            <v>#REF!</v>
          </cell>
        </row>
        <row r="41">
          <cell r="B41" t="str">
            <v>I - Gás Carbônico - Garrafa A</v>
          </cell>
          <cell r="C41">
            <v>1E-8</v>
          </cell>
          <cell r="D41">
            <v>1E-8</v>
          </cell>
          <cell r="E41">
            <v>1E-8</v>
          </cell>
          <cell r="F41">
            <v>1E-8</v>
          </cell>
          <cell r="G41">
            <v>1E-8</v>
          </cell>
          <cell r="H41">
            <v>1E-8</v>
          </cell>
          <cell r="I41">
            <v>1E-8</v>
          </cell>
          <cell r="J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8.57</v>
          </cell>
          <cell r="AA41">
            <v>1E-8</v>
          </cell>
          <cell r="AB41">
            <v>1E-8</v>
          </cell>
          <cell r="AC41">
            <v>1E-8</v>
          </cell>
          <cell r="AD41" t="e">
            <v>#REF!</v>
          </cell>
        </row>
        <row r="42">
          <cell r="B42" t="str">
            <v>I - Gás Carbônico - Lata</v>
          </cell>
          <cell r="C42">
            <v>1E-8</v>
          </cell>
          <cell r="D42">
            <v>1E-8</v>
          </cell>
          <cell r="E42">
            <v>1E-8</v>
          </cell>
          <cell r="G42">
            <v>1E-8</v>
          </cell>
          <cell r="H42">
            <v>1E-8</v>
          </cell>
          <cell r="J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44.12</v>
          </cell>
          <cell r="E44">
            <v>0.44</v>
          </cell>
          <cell r="F44">
            <v>57.14</v>
          </cell>
          <cell r="G44">
            <v>11.26</v>
          </cell>
          <cell r="H44">
            <v>12.28</v>
          </cell>
          <cell r="I44">
            <v>19.440000000000001</v>
          </cell>
          <cell r="J44">
            <v>1E-8</v>
          </cell>
          <cell r="K44">
            <v>57.63</v>
          </cell>
          <cell r="L44">
            <v>60</v>
          </cell>
          <cell r="M44">
            <v>41.18</v>
          </cell>
          <cell r="N44">
            <v>80</v>
          </cell>
          <cell r="O44">
            <v>69.7</v>
          </cell>
          <cell r="P44">
            <v>1E-8</v>
          </cell>
          <cell r="Q44">
            <v>100</v>
          </cell>
          <cell r="R44">
            <v>91</v>
          </cell>
          <cell r="S44">
            <v>16.95</v>
          </cell>
          <cell r="T44">
            <v>22.81</v>
          </cell>
          <cell r="U44">
            <v>1E-8</v>
          </cell>
          <cell r="V44">
            <v>1E-8</v>
          </cell>
          <cell r="W44">
            <v>42.19</v>
          </cell>
          <cell r="X44">
            <v>22.22</v>
          </cell>
          <cell r="Z44">
            <v>37.14</v>
          </cell>
          <cell r="AA44">
            <v>38.33</v>
          </cell>
          <cell r="AB44">
            <v>79.41</v>
          </cell>
          <cell r="AC44">
            <v>29.17</v>
          </cell>
          <cell r="AD44" t="e">
            <v>#REF!</v>
          </cell>
        </row>
        <row r="45">
          <cell r="B45" t="str">
            <v>I - Grau de Fermentação Aparente Final</v>
          </cell>
          <cell r="C45">
            <v>62.5</v>
          </cell>
          <cell r="D45">
            <v>57.69</v>
          </cell>
          <cell r="E45">
            <v>1E-8</v>
          </cell>
          <cell r="F45">
            <v>22.22</v>
          </cell>
          <cell r="G45">
            <v>6.15</v>
          </cell>
          <cell r="H45">
            <v>10</v>
          </cell>
          <cell r="I45">
            <v>1E-8</v>
          </cell>
          <cell r="J45">
            <v>1E-8</v>
          </cell>
          <cell r="K45">
            <v>75</v>
          </cell>
          <cell r="L45">
            <v>45.45</v>
          </cell>
          <cell r="M45">
            <v>21.43</v>
          </cell>
          <cell r="N45">
            <v>100</v>
          </cell>
          <cell r="O45">
            <v>100</v>
          </cell>
          <cell r="P45">
            <v>1E-8</v>
          </cell>
          <cell r="Q45">
            <v>100</v>
          </cell>
          <cell r="R45">
            <v>77.78</v>
          </cell>
          <cell r="S45">
            <v>19.61</v>
          </cell>
          <cell r="T45">
            <v>1E-8</v>
          </cell>
          <cell r="U45">
            <v>35</v>
          </cell>
          <cell r="V45">
            <v>1E-8</v>
          </cell>
          <cell r="W45">
            <v>100</v>
          </cell>
          <cell r="X45">
            <v>1E-8</v>
          </cell>
          <cell r="Y45">
            <v>35.29</v>
          </cell>
          <cell r="Z45">
            <v>37.14</v>
          </cell>
          <cell r="AA45">
            <v>60.94</v>
          </cell>
          <cell r="AB45">
            <v>79.41</v>
          </cell>
          <cell r="AC45">
            <v>52.78</v>
          </cell>
          <cell r="AD45" t="e">
            <v>#REF!</v>
          </cell>
        </row>
        <row r="46">
          <cell r="B46" t="str">
            <v>I - ITT - Garrafas / Latas</v>
          </cell>
          <cell r="C46">
            <v>1E-8</v>
          </cell>
          <cell r="D46">
            <v>1E-8</v>
          </cell>
          <cell r="E46">
            <v>1E-8</v>
          </cell>
          <cell r="F46">
            <v>1E-8</v>
          </cell>
          <cell r="G46">
            <v>1E-8</v>
          </cell>
          <cell r="H46">
            <v>1E-8</v>
          </cell>
          <cell r="I46">
            <v>1E-8</v>
          </cell>
          <cell r="J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H47">
            <v>1.7250000050000001</v>
          </cell>
          <cell r="I47">
            <v>1E-8</v>
          </cell>
          <cell r="J47">
            <v>1E-8</v>
          </cell>
          <cell r="K47">
            <v>1E-8</v>
          </cell>
          <cell r="M47">
            <v>1E-8</v>
          </cell>
          <cell r="N47">
            <v>1E-8</v>
          </cell>
          <cell r="O47">
            <v>1E-8</v>
          </cell>
          <cell r="P47">
            <v>1E-8</v>
          </cell>
          <cell r="Q47">
            <v>1E-8</v>
          </cell>
          <cell r="R47">
            <v>1E-8</v>
          </cell>
          <cell r="S47">
            <v>1E-8</v>
          </cell>
          <cell r="T47">
            <v>1E-8</v>
          </cell>
          <cell r="V47">
            <v>1E-8</v>
          </cell>
          <cell r="W47">
            <v>1E-8</v>
          </cell>
          <cell r="X47">
            <v>1E-8</v>
          </cell>
          <cell r="Z47">
            <v>1E-8</v>
          </cell>
          <cell r="AA47">
            <v>1E-8</v>
          </cell>
          <cell r="AB47">
            <v>1E-8</v>
          </cell>
          <cell r="AC47">
            <v>1E-8</v>
          </cell>
          <cell r="AD47" t="e">
            <v>#REF!</v>
          </cell>
        </row>
        <row r="48">
          <cell r="B48" t="str">
            <v>I - pH</v>
          </cell>
          <cell r="C48">
            <v>1E-8</v>
          </cell>
          <cell r="D48">
            <v>1E-8</v>
          </cell>
          <cell r="E48">
            <v>1E-8</v>
          </cell>
          <cell r="F48">
            <v>1E-8</v>
          </cell>
          <cell r="G48">
            <v>1E-8</v>
          </cell>
          <cell r="H48">
            <v>1E-8</v>
          </cell>
          <cell r="I48">
            <v>1E-8</v>
          </cell>
          <cell r="J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H49">
            <v>1E-8</v>
          </cell>
          <cell r="I49">
            <v>1E-8</v>
          </cell>
          <cell r="J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1E-8</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SK</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H54">
            <v>1E-8</v>
          </cell>
          <cell r="I54">
            <v>75</v>
          </cell>
          <cell r="J54">
            <v>1E-8</v>
          </cell>
          <cell r="K54">
            <v>1E-8</v>
          </cell>
          <cell r="L54">
            <v>1E-8</v>
          </cell>
          <cell r="M54">
            <v>1E-8</v>
          </cell>
          <cell r="N54">
            <v>1E-8</v>
          </cell>
          <cell r="O54">
            <v>94.34</v>
          </cell>
          <cell r="P54">
            <v>1E-8</v>
          </cell>
          <cell r="Q54">
            <v>3</v>
          </cell>
          <cell r="R54">
            <v>1E-8</v>
          </cell>
          <cell r="S54">
            <v>95</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H55">
            <v>10.67</v>
          </cell>
          <cell r="I55">
            <v>1E-8</v>
          </cell>
          <cell r="J55">
            <v>1E-8</v>
          </cell>
          <cell r="K55">
            <v>1E-8</v>
          </cell>
          <cell r="L55">
            <v>44.44</v>
          </cell>
          <cell r="M55">
            <v>1E-8</v>
          </cell>
          <cell r="N55">
            <v>8.33</v>
          </cell>
          <cell r="O55">
            <v>38.46</v>
          </cell>
          <cell r="P55">
            <v>1E-8</v>
          </cell>
          <cell r="Q55">
            <v>1E-8</v>
          </cell>
          <cell r="R55">
            <v>1.72</v>
          </cell>
          <cell r="S55">
            <v>1E-8</v>
          </cell>
          <cell r="T55">
            <v>3.23</v>
          </cell>
          <cell r="U55">
            <v>28.57</v>
          </cell>
          <cell r="V55">
            <v>1E-8</v>
          </cell>
          <cell r="W55">
            <v>1E-8</v>
          </cell>
          <cell r="X55">
            <v>1E-8</v>
          </cell>
          <cell r="Y55">
            <v>1E-8</v>
          </cell>
          <cell r="Z55">
            <v>5</v>
          </cell>
          <cell r="AA55">
            <v>4</v>
          </cell>
          <cell r="AB55">
            <v>1E-8</v>
          </cell>
          <cell r="AC55">
            <v>1E-8</v>
          </cell>
          <cell r="AD55" t="e">
            <v>#REF!</v>
          </cell>
        </row>
        <row r="56">
          <cell r="B56" t="str">
            <v>I - Ar total - Garrafa A</v>
          </cell>
          <cell r="C56">
            <v>1E-8</v>
          </cell>
          <cell r="D56">
            <v>2.63</v>
          </cell>
          <cell r="E56">
            <v>0.49</v>
          </cell>
          <cell r="F56">
            <v>48.39</v>
          </cell>
          <cell r="G56">
            <v>1E-8</v>
          </cell>
          <cell r="H56">
            <v>1E-8</v>
          </cell>
          <cell r="I56">
            <v>3.33</v>
          </cell>
          <cell r="J56">
            <v>5.0599999999999996</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7.5</v>
          </cell>
          <cell r="AA56">
            <v>5.66</v>
          </cell>
          <cell r="AB56">
            <v>1E-8</v>
          </cell>
          <cell r="AC56">
            <v>1E-8</v>
          </cell>
          <cell r="AD56" t="e">
            <v>#REF!</v>
          </cell>
        </row>
        <row r="57">
          <cell r="B57" t="str">
            <v>I - Ar total - Lata</v>
          </cell>
          <cell r="C57">
            <v>1E-8</v>
          </cell>
          <cell r="D57">
            <v>1E-8</v>
          </cell>
          <cell r="E57">
            <v>1E-8</v>
          </cell>
          <cell r="G57">
            <v>1E-8</v>
          </cell>
          <cell r="H57">
            <v>1E-8</v>
          </cell>
          <cell r="J57">
            <v>1E-8</v>
          </cell>
          <cell r="P57">
            <v>1E-8</v>
          </cell>
          <cell r="R57">
            <v>1E-8</v>
          </cell>
          <cell r="S57">
            <v>1E-8</v>
          </cell>
          <cell r="T57">
            <v>1E-8</v>
          </cell>
          <cell r="U57">
            <v>1E-8</v>
          </cell>
          <cell r="W57">
            <v>1E-8</v>
          </cell>
          <cell r="AA57">
            <v>1E-8</v>
          </cell>
          <cell r="AD57" t="e">
            <v>#REF!</v>
          </cell>
        </row>
        <row r="58">
          <cell r="B58" t="str">
            <v>I - Ar total - Long Neck</v>
          </cell>
          <cell r="H58">
            <v>1E-8</v>
          </cell>
          <cell r="Q58">
            <v>1E-8</v>
          </cell>
          <cell r="S58">
            <v>1E-8</v>
          </cell>
          <cell r="T58">
            <v>1E-8</v>
          </cell>
          <cell r="U58">
            <v>1E-8</v>
          </cell>
          <cell r="AA58">
            <v>9.52</v>
          </cell>
          <cell r="AD58" t="e">
            <v>#REF!</v>
          </cell>
        </row>
        <row r="59">
          <cell r="B59" t="str">
            <v>I - Cálcio</v>
          </cell>
          <cell r="C59">
            <v>1E-8</v>
          </cell>
          <cell r="D59">
            <v>18.87</v>
          </cell>
          <cell r="E59">
            <v>1E-8</v>
          </cell>
          <cell r="F59">
            <v>54.84</v>
          </cell>
          <cell r="G59">
            <v>1E-8</v>
          </cell>
          <cell r="H59">
            <v>1E-8</v>
          </cell>
          <cell r="J59">
            <v>2.33</v>
          </cell>
          <cell r="K59">
            <v>1E-8</v>
          </cell>
          <cell r="L59">
            <v>1E-8</v>
          </cell>
          <cell r="M59">
            <v>1E-8</v>
          </cell>
          <cell r="N59">
            <v>1E-8</v>
          </cell>
          <cell r="P59">
            <v>5.56</v>
          </cell>
          <cell r="Q59">
            <v>1E-8</v>
          </cell>
          <cell r="R59">
            <v>1E-8</v>
          </cell>
          <cell r="S59">
            <v>1E-8</v>
          </cell>
          <cell r="T59">
            <v>1E-8</v>
          </cell>
          <cell r="U59">
            <v>12.5</v>
          </cell>
          <cell r="V59">
            <v>100</v>
          </cell>
          <cell r="W59">
            <v>1E-8</v>
          </cell>
          <cell r="X59">
            <v>1E-8</v>
          </cell>
          <cell r="Y59">
            <v>1E-8</v>
          </cell>
          <cell r="Z59">
            <v>67.5</v>
          </cell>
          <cell r="AA59">
            <v>12.12</v>
          </cell>
          <cell r="AB59">
            <v>1E-8</v>
          </cell>
          <cell r="AC59">
            <v>100</v>
          </cell>
          <cell r="AD59" t="e">
            <v>#REF!</v>
          </cell>
        </row>
        <row r="60">
          <cell r="B60" t="str">
            <v>I - Cor</v>
          </cell>
          <cell r="C60">
            <v>1E-8</v>
          </cell>
          <cell r="D60">
            <v>4.6900000000000004</v>
          </cell>
          <cell r="E60">
            <v>1E-8</v>
          </cell>
          <cell r="F60">
            <v>1E-8</v>
          </cell>
          <cell r="G60">
            <v>1E-8</v>
          </cell>
          <cell r="H60">
            <v>30.49</v>
          </cell>
          <cell r="I60">
            <v>23.33</v>
          </cell>
          <cell r="J60">
            <v>1E-8</v>
          </cell>
          <cell r="K60">
            <v>1E-8</v>
          </cell>
          <cell r="L60">
            <v>1E-8</v>
          </cell>
          <cell r="M60">
            <v>1E-8</v>
          </cell>
          <cell r="N60">
            <v>1E-8</v>
          </cell>
          <cell r="O60">
            <v>1E-8</v>
          </cell>
          <cell r="P60">
            <v>1E-8</v>
          </cell>
          <cell r="Q60">
            <v>5</v>
          </cell>
          <cell r="R60">
            <v>1E-8</v>
          </cell>
          <cell r="S60">
            <v>9.09</v>
          </cell>
          <cell r="T60">
            <v>1E-8</v>
          </cell>
          <cell r="U60">
            <v>1E-8</v>
          </cell>
          <cell r="V60">
            <v>1E-8</v>
          </cell>
          <cell r="W60">
            <v>1E-8</v>
          </cell>
          <cell r="X60">
            <v>1E-8</v>
          </cell>
          <cell r="Y60">
            <v>1E-8</v>
          </cell>
          <cell r="Z60">
            <v>1E-8</v>
          </cell>
          <cell r="AA60">
            <v>1E-8</v>
          </cell>
          <cell r="AB60">
            <v>1E-8</v>
          </cell>
          <cell r="AC60">
            <v>1E-8</v>
          </cell>
          <cell r="AD60" t="e">
            <v>#REF!</v>
          </cell>
        </row>
        <row r="61">
          <cell r="B61" t="str">
            <v>I - Dicetonas Totais</v>
          </cell>
          <cell r="C61">
            <v>1E-8</v>
          </cell>
          <cell r="D61">
            <v>1E-8</v>
          </cell>
          <cell r="E61">
            <v>1E-8</v>
          </cell>
          <cell r="F61">
            <v>1E-8</v>
          </cell>
          <cell r="G61">
            <v>1E-8</v>
          </cell>
          <cell r="H61">
            <v>1E-8</v>
          </cell>
          <cell r="I61">
            <v>1E-8</v>
          </cell>
          <cell r="J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60.71</v>
          </cell>
          <cell r="E62">
            <v>1E-8</v>
          </cell>
          <cell r="F62">
            <v>1E-8</v>
          </cell>
          <cell r="G62">
            <v>5.88</v>
          </cell>
          <cell r="H62">
            <v>1E-8</v>
          </cell>
          <cell r="J62">
            <v>1E-8</v>
          </cell>
          <cell r="K62">
            <v>1E-8</v>
          </cell>
          <cell r="L62">
            <v>1E-8</v>
          </cell>
          <cell r="M62">
            <v>1E-8</v>
          </cell>
          <cell r="N62">
            <v>1E-8</v>
          </cell>
          <cell r="O62">
            <v>1E-8</v>
          </cell>
          <cell r="P62">
            <v>1E-8</v>
          </cell>
          <cell r="Q62">
            <v>1E-8</v>
          </cell>
          <cell r="R62">
            <v>1E-8</v>
          </cell>
          <cell r="S62">
            <v>1E-8</v>
          </cell>
          <cell r="T62">
            <v>36.049999999999997</v>
          </cell>
          <cell r="U62">
            <v>28.57</v>
          </cell>
          <cell r="V62">
            <v>1E-8</v>
          </cell>
          <cell r="W62">
            <v>1E-8</v>
          </cell>
          <cell r="X62">
            <v>1E-8</v>
          </cell>
          <cell r="Y62">
            <v>1E-8</v>
          </cell>
          <cell r="Z62">
            <v>1E-8</v>
          </cell>
          <cell r="AA62">
            <v>1E-8</v>
          </cell>
          <cell r="AB62">
            <v>5</v>
          </cell>
          <cell r="AC62">
            <v>1E-8</v>
          </cell>
          <cell r="AD62" t="e">
            <v>#REF!</v>
          </cell>
        </row>
        <row r="63">
          <cell r="B63" t="str">
            <v>I - Estabilidade de Espuma - Garrafas</v>
          </cell>
          <cell r="C63">
            <v>1E-8</v>
          </cell>
          <cell r="D63">
            <v>1E-8</v>
          </cell>
          <cell r="E63">
            <v>1E-8</v>
          </cell>
          <cell r="F63">
            <v>1E-8</v>
          </cell>
          <cell r="G63">
            <v>1E-8</v>
          </cell>
          <cell r="H63">
            <v>98.2</v>
          </cell>
          <cell r="I63">
            <v>1E-8</v>
          </cell>
          <cell r="J63">
            <v>1E-8</v>
          </cell>
          <cell r="K63">
            <v>1E-8</v>
          </cell>
          <cell r="L63">
            <v>1E-8</v>
          </cell>
          <cell r="M63">
            <v>1E-8</v>
          </cell>
          <cell r="N63">
            <v>1E-8</v>
          </cell>
          <cell r="O63">
            <v>1E-8</v>
          </cell>
          <cell r="P63">
            <v>1E-8</v>
          </cell>
          <cell r="Q63">
            <v>1E-8</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18.52</v>
          </cell>
          <cell r="E64">
            <v>1E-8</v>
          </cell>
          <cell r="G64">
            <v>7.69</v>
          </cell>
          <cell r="H64">
            <v>100</v>
          </cell>
          <cell r="J64">
            <v>1E-8</v>
          </cell>
          <cell r="P64">
            <v>1E-8</v>
          </cell>
          <cell r="R64">
            <v>1E-8</v>
          </cell>
          <cell r="S64">
            <v>10.53</v>
          </cell>
          <cell r="T64">
            <v>8.64</v>
          </cell>
          <cell r="U64">
            <v>1E-8</v>
          </cell>
          <cell r="W64">
            <v>1E-8</v>
          </cell>
          <cell r="AA64">
            <v>1.0900000000000001</v>
          </cell>
          <cell r="AD64" t="e">
            <v>#REF!</v>
          </cell>
        </row>
        <row r="65">
          <cell r="B65" t="str">
            <v>I - Extrato Primitivo (Mosto Básico)</v>
          </cell>
          <cell r="C65">
            <v>1E-8</v>
          </cell>
          <cell r="D65">
            <v>1E-8</v>
          </cell>
          <cell r="E65">
            <v>1E-8</v>
          </cell>
          <cell r="F65">
            <v>1E-8</v>
          </cell>
          <cell r="G65">
            <v>1.1499999999999999</v>
          </cell>
          <cell r="H65">
            <v>2.89</v>
          </cell>
          <cell r="I65">
            <v>1E-8</v>
          </cell>
          <cell r="J65">
            <v>1E-8</v>
          </cell>
          <cell r="K65">
            <v>1E-8</v>
          </cell>
          <cell r="L65">
            <v>1E-8</v>
          </cell>
          <cell r="M65">
            <v>1E-8</v>
          </cell>
          <cell r="N65">
            <v>1E-8</v>
          </cell>
          <cell r="O65">
            <v>1E-8</v>
          </cell>
          <cell r="P65">
            <v>1E-8</v>
          </cell>
          <cell r="Q65">
            <v>1E-8</v>
          </cell>
          <cell r="R65">
            <v>1E-8</v>
          </cell>
          <cell r="S65">
            <v>13.64</v>
          </cell>
          <cell r="T65">
            <v>1E-8</v>
          </cell>
          <cell r="U65">
            <v>20</v>
          </cell>
          <cell r="V65">
            <v>8.33</v>
          </cell>
          <cell r="W65">
            <v>1E-8</v>
          </cell>
          <cell r="X65">
            <v>1E-8</v>
          </cell>
          <cell r="Y65">
            <v>1E-8</v>
          </cell>
          <cell r="Z65">
            <v>7.5</v>
          </cell>
          <cell r="AA65">
            <v>1.17</v>
          </cell>
          <cell r="AB65">
            <v>1E-8</v>
          </cell>
          <cell r="AC65">
            <v>1E-8</v>
          </cell>
          <cell r="AD65" t="e">
            <v>#REF!</v>
          </cell>
        </row>
        <row r="66">
          <cell r="B66" t="str">
            <v>I - Gás Carbônico - Garrafa A</v>
          </cell>
          <cell r="C66">
            <v>1E-8</v>
          </cell>
          <cell r="D66">
            <v>1E-8</v>
          </cell>
          <cell r="E66">
            <v>2.44</v>
          </cell>
          <cell r="F66">
            <v>1E-8</v>
          </cell>
          <cell r="G66">
            <v>1E-8</v>
          </cell>
          <cell r="H66">
            <v>1E-8</v>
          </cell>
          <cell r="I66">
            <v>1E-8</v>
          </cell>
          <cell r="J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2.5</v>
          </cell>
          <cell r="AA66">
            <v>1E-8</v>
          </cell>
          <cell r="AB66">
            <v>1E-8</v>
          </cell>
          <cell r="AC66">
            <v>1E-8</v>
          </cell>
          <cell r="AD66" t="e">
            <v>#REF!</v>
          </cell>
        </row>
        <row r="67">
          <cell r="B67" t="str">
            <v>I - Gás Carbônico - Lata</v>
          </cell>
          <cell r="C67">
            <v>1E-8</v>
          </cell>
          <cell r="D67">
            <v>1E-8</v>
          </cell>
          <cell r="E67">
            <v>2.88</v>
          </cell>
          <cell r="G67">
            <v>1E-8</v>
          </cell>
          <cell r="H67">
            <v>1E-8</v>
          </cell>
          <cell r="J67">
            <v>1E-8</v>
          </cell>
          <cell r="P67">
            <v>36.67</v>
          </cell>
          <cell r="R67">
            <v>1E-8</v>
          </cell>
          <cell r="S67">
            <v>1E-8</v>
          </cell>
          <cell r="T67">
            <v>1E-8</v>
          </cell>
          <cell r="U67">
            <v>1E-8</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43.52</v>
          </cell>
          <cell r="H69">
            <v>1E-8</v>
          </cell>
          <cell r="I69">
            <v>40</v>
          </cell>
          <cell r="J69">
            <v>1E-8</v>
          </cell>
          <cell r="K69">
            <v>96</v>
          </cell>
          <cell r="L69">
            <v>1E-8</v>
          </cell>
          <cell r="M69">
            <v>100</v>
          </cell>
          <cell r="N69">
            <v>58.33</v>
          </cell>
          <cell r="O69">
            <v>73.53</v>
          </cell>
          <cell r="P69">
            <v>1E-8</v>
          </cell>
          <cell r="Q69">
            <v>35</v>
          </cell>
          <cell r="R69">
            <v>63.73</v>
          </cell>
          <cell r="S69">
            <v>1E-8</v>
          </cell>
          <cell r="T69">
            <v>9.5</v>
          </cell>
          <cell r="U69">
            <v>86.67</v>
          </cell>
          <cell r="V69">
            <v>1E-8</v>
          </cell>
          <cell r="W69">
            <v>80.849999999999994</v>
          </cell>
          <cell r="X69">
            <v>11.54</v>
          </cell>
          <cell r="Y69">
            <v>28.57</v>
          </cell>
          <cell r="Z69">
            <v>30</v>
          </cell>
          <cell r="AA69">
            <v>91.5</v>
          </cell>
          <cell r="AB69">
            <v>15</v>
          </cell>
          <cell r="AC69">
            <v>90</v>
          </cell>
          <cell r="AD69" t="e">
            <v>#REF!</v>
          </cell>
        </row>
        <row r="70">
          <cell r="B70" t="str">
            <v>I - Grau de Fermentação Aparente Final</v>
          </cell>
          <cell r="C70">
            <v>89.13</v>
          </cell>
          <cell r="D70">
            <v>100</v>
          </cell>
          <cell r="E70">
            <v>1E-8</v>
          </cell>
          <cell r="F70">
            <v>48.39</v>
          </cell>
          <cell r="G70">
            <v>1.96</v>
          </cell>
          <cell r="H70">
            <v>1E-8</v>
          </cell>
          <cell r="J70">
            <v>1E-8</v>
          </cell>
          <cell r="K70">
            <v>1E-8</v>
          </cell>
          <cell r="L70">
            <v>1E-8</v>
          </cell>
          <cell r="M70">
            <v>25.81</v>
          </cell>
          <cell r="N70">
            <v>72.73</v>
          </cell>
          <cell r="O70">
            <v>1E-8</v>
          </cell>
          <cell r="P70">
            <v>1E-8</v>
          </cell>
          <cell r="Q70">
            <v>85.29</v>
          </cell>
          <cell r="R70">
            <v>36.21</v>
          </cell>
          <cell r="S70">
            <v>1E-8</v>
          </cell>
          <cell r="T70">
            <v>30.23</v>
          </cell>
          <cell r="U70">
            <v>66.67</v>
          </cell>
          <cell r="V70">
            <v>1E-8</v>
          </cell>
          <cell r="W70">
            <v>31.91</v>
          </cell>
          <cell r="X70">
            <v>1E-8</v>
          </cell>
          <cell r="Y70">
            <v>4.76</v>
          </cell>
          <cell r="Z70">
            <v>62.5</v>
          </cell>
          <cell r="AA70">
            <v>1.98</v>
          </cell>
          <cell r="AB70">
            <v>85</v>
          </cell>
          <cell r="AC70">
            <v>95.45</v>
          </cell>
          <cell r="AD70" t="e">
            <v>#REF!</v>
          </cell>
        </row>
        <row r="71">
          <cell r="B71" t="str">
            <v>I - ITT - Garrafas / Latas</v>
          </cell>
          <cell r="C71">
            <v>1E-8</v>
          </cell>
          <cell r="D71">
            <v>1E-8</v>
          </cell>
          <cell r="E71">
            <v>1E-8</v>
          </cell>
          <cell r="F71">
            <v>1E-8</v>
          </cell>
          <cell r="G71">
            <v>1E-8</v>
          </cell>
          <cell r="H71">
            <v>1E-8</v>
          </cell>
          <cell r="I71">
            <v>3.33</v>
          </cell>
          <cell r="J71">
            <v>0.92</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H72">
            <v>23.08</v>
          </cell>
          <cell r="J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H73">
            <v>1E-8</v>
          </cell>
          <cell r="I73">
            <v>1E-8</v>
          </cell>
          <cell r="J73">
            <v>1E-8</v>
          </cell>
          <cell r="K73">
            <v>1E-8</v>
          </cell>
          <cell r="L73">
            <v>1E-8</v>
          </cell>
          <cell r="M73">
            <v>1E-8</v>
          </cell>
          <cell r="N73">
            <v>1E-8</v>
          </cell>
          <cell r="O73">
            <v>1E-8</v>
          </cell>
          <cell r="P73">
            <v>5.15</v>
          </cell>
          <cell r="Q73">
            <v>1E-8</v>
          </cell>
          <cell r="R73">
            <v>1E-8</v>
          </cell>
          <cell r="S73">
            <v>1E-8</v>
          </cell>
          <cell r="T73">
            <v>1E-8</v>
          </cell>
          <cell r="U73">
            <v>26.67</v>
          </cell>
          <cell r="V73">
            <v>1E-8</v>
          </cell>
          <cell r="W73">
            <v>2.63</v>
          </cell>
          <cell r="X73">
            <v>1E-8</v>
          </cell>
          <cell r="Y73">
            <v>1E-8</v>
          </cell>
          <cell r="Z73">
            <v>2.5</v>
          </cell>
          <cell r="AA73">
            <v>1E-8</v>
          </cell>
          <cell r="AB73">
            <v>1E-8</v>
          </cell>
          <cell r="AC73">
            <v>1E-8</v>
          </cell>
          <cell r="AD73" t="e">
            <v>#REF!</v>
          </cell>
        </row>
        <row r="74">
          <cell r="B74" t="str">
            <v>I - Turvação</v>
          </cell>
          <cell r="C74">
            <v>1E-8</v>
          </cell>
          <cell r="D74">
            <v>50</v>
          </cell>
          <cell r="E74">
            <v>1E-8</v>
          </cell>
          <cell r="F74">
            <v>1E-8</v>
          </cell>
          <cell r="G74">
            <v>1E-8</v>
          </cell>
          <cell r="H74">
            <v>27.66</v>
          </cell>
          <cell r="I74">
            <v>1E-8</v>
          </cell>
          <cell r="J74">
            <v>1E-8</v>
          </cell>
          <cell r="K74">
            <v>1E-8</v>
          </cell>
          <cell r="L74">
            <v>1E-8</v>
          </cell>
          <cell r="M74">
            <v>1E-8</v>
          </cell>
          <cell r="N74">
            <v>1E-8</v>
          </cell>
          <cell r="O74">
            <v>1E-8</v>
          </cell>
          <cell r="P74">
            <v>1E-8</v>
          </cell>
          <cell r="Q74">
            <v>1E-8</v>
          </cell>
          <cell r="R74">
            <v>1E-8</v>
          </cell>
          <cell r="S74">
            <v>1E-8</v>
          </cell>
          <cell r="T74">
            <v>1E-8</v>
          </cell>
          <cell r="U74">
            <v>1E-8</v>
          </cell>
          <cell r="V74">
            <v>1E-8</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SK</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1.64</v>
          </cell>
          <cell r="E79">
            <v>1E-8</v>
          </cell>
          <cell r="F79">
            <v>1E-8</v>
          </cell>
          <cell r="G79">
            <v>1E-8</v>
          </cell>
          <cell r="H79">
            <v>7.5</v>
          </cell>
          <cell r="I79">
            <v>25</v>
          </cell>
          <cell r="J79">
            <v>1E-8</v>
          </cell>
          <cell r="K79">
            <v>1E-8</v>
          </cell>
          <cell r="L79">
            <v>15.38</v>
          </cell>
          <cell r="M79">
            <v>1E-8</v>
          </cell>
          <cell r="N79">
            <v>1E-8</v>
          </cell>
          <cell r="O79">
            <v>86.84</v>
          </cell>
          <cell r="P79">
            <v>1E-8</v>
          </cell>
          <cell r="Q79">
            <v>1E-8</v>
          </cell>
          <cell r="R79">
            <v>1E-8</v>
          </cell>
          <cell r="S79">
            <v>91.53</v>
          </cell>
          <cell r="T79">
            <v>1E-8</v>
          </cell>
          <cell r="U79">
            <v>1E-8</v>
          </cell>
          <cell r="V79">
            <v>1E-8</v>
          </cell>
          <cell r="W79">
            <v>5.93</v>
          </cell>
          <cell r="X79">
            <v>1E-8</v>
          </cell>
          <cell r="Y79">
            <v>1E-8</v>
          </cell>
          <cell r="Z79">
            <v>1E-8</v>
          </cell>
          <cell r="AA79">
            <v>1.01</v>
          </cell>
          <cell r="AB79">
            <v>1E-8</v>
          </cell>
          <cell r="AC79">
            <v>1E-8</v>
          </cell>
          <cell r="AD79" t="e">
            <v>#REF!</v>
          </cell>
        </row>
        <row r="80">
          <cell r="B80" t="str">
            <v>I - Amargor</v>
          </cell>
          <cell r="C80">
            <v>1E-8</v>
          </cell>
          <cell r="D80">
            <v>1E-8</v>
          </cell>
          <cell r="E80">
            <v>1E-8</v>
          </cell>
          <cell r="F80">
            <v>1E-8</v>
          </cell>
          <cell r="G80">
            <v>1.45</v>
          </cell>
          <cell r="H80">
            <v>3.08</v>
          </cell>
          <cell r="I80">
            <v>1E-8</v>
          </cell>
          <cell r="J80">
            <v>1E-8</v>
          </cell>
          <cell r="K80">
            <v>10.26</v>
          </cell>
          <cell r="L80">
            <v>26.92</v>
          </cell>
          <cell r="M80">
            <v>1E-8</v>
          </cell>
          <cell r="N80">
            <v>1E-8</v>
          </cell>
          <cell r="O80">
            <v>10.53</v>
          </cell>
          <cell r="P80">
            <v>1E-8</v>
          </cell>
          <cell r="Q80">
            <v>1E-8</v>
          </cell>
          <cell r="R80">
            <v>1E-8</v>
          </cell>
          <cell r="S80">
            <v>1E-8</v>
          </cell>
          <cell r="T80">
            <v>10.89</v>
          </cell>
          <cell r="U80">
            <v>83.33</v>
          </cell>
          <cell r="V80">
            <v>13.89</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2.91</v>
          </cell>
          <cell r="H81">
            <v>1E-8</v>
          </cell>
          <cell r="I81">
            <v>33.33</v>
          </cell>
          <cell r="J81">
            <v>4.2300000000000004</v>
          </cell>
          <cell r="K81">
            <v>1E-8</v>
          </cell>
          <cell r="L81">
            <v>1E-8</v>
          </cell>
          <cell r="M81">
            <v>3.24</v>
          </cell>
          <cell r="N81">
            <v>1E-8</v>
          </cell>
          <cell r="O81">
            <v>22.83</v>
          </cell>
          <cell r="P81">
            <v>1E-8</v>
          </cell>
          <cell r="Q81">
            <v>1E-8</v>
          </cell>
          <cell r="R81">
            <v>1E-8</v>
          </cell>
          <cell r="S81">
            <v>1E-8</v>
          </cell>
          <cell r="T81">
            <v>1E-8</v>
          </cell>
          <cell r="U81">
            <v>1E-8</v>
          </cell>
          <cell r="V81">
            <v>1E-8</v>
          </cell>
          <cell r="W81">
            <v>1E-8</v>
          </cell>
          <cell r="X81">
            <v>1E-8</v>
          </cell>
          <cell r="Y81">
            <v>1E-8</v>
          </cell>
          <cell r="Z81">
            <v>8.82</v>
          </cell>
          <cell r="AA81">
            <v>5.24</v>
          </cell>
          <cell r="AB81">
            <v>1E-8</v>
          </cell>
          <cell r="AC81">
            <v>1E-8</v>
          </cell>
          <cell r="AD81" t="e">
            <v>#REF!</v>
          </cell>
        </row>
        <row r="82">
          <cell r="B82" t="str">
            <v>I - Ar total - Lata</v>
          </cell>
          <cell r="C82">
            <v>1E-8</v>
          </cell>
          <cell r="D82">
            <v>1E-8</v>
          </cell>
          <cell r="E82">
            <v>1E-8</v>
          </cell>
          <cell r="G82">
            <v>0.46</v>
          </cell>
          <cell r="H82">
            <v>1E-8</v>
          </cell>
          <cell r="J82">
            <v>8.33</v>
          </cell>
          <cell r="P82">
            <v>13.545</v>
          </cell>
          <cell r="R82">
            <v>1E-8</v>
          </cell>
          <cell r="S82">
            <v>1E-8</v>
          </cell>
          <cell r="T82">
            <v>1E-8</v>
          </cell>
          <cell r="U82">
            <v>1E-8</v>
          </cell>
          <cell r="W82">
            <v>1E-8</v>
          </cell>
          <cell r="AA82">
            <v>1E-8</v>
          </cell>
          <cell r="AD82" t="e">
            <v>#REF!</v>
          </cell>
        </row>
        <row r="83">
          <cell r="B83" t="str">
            <v>I - Ar total - Long Neck</v>
          </cell>
          <cell r="H83">
            <v>1E-8</v>
          </cell>
          <cell r="Q83">
            <v>1E-8</v>
          </cell>
          <cell r="S83">
            <v>1E-8</v>
          </cell>
          <cell r="T83">
            <v>1E-8</v>
          </cell>
          <cell r="U83">
            <v>1E-8</v>
          </cell>
          <cell r="AA83">
            <v>1E-8</v>
          </cell>
          <cell r="AD83" t="e">
            <v>#REF!</v>
          </cell>
        </row>
        <row r="84">
          <cell r="B84" t="str">
            <v>I - Cálcio</v>
          </cell>
          <cell r="C84">
            <v>1E-8</v>
          </cell>
          <cell r="D84">
            <v>9.68</v>
          </cell>
          <cell r="E84">
            <v>1E-8</v>
          </cell>
          <cell r="F84">
            <v>54.84</v>
          </cell>
          <cell r="G84">
            <v>1E-8</v>
          </cell>
          <cell r="H84">
            <v>1E-8</v>
          </cell>
          <cell r="I84">
            <v>1E-8</v>
          </cell>
          <cell r="J84">
            <v>1E-8</v>
          </cell>
          <cell r="K84">
            <v>1E-8</v>
          </cell>
          <cell r="L84">
            <v>3.57</v>
          </cell>
          <cell r="M84">
            <v>10</v>
          </cell>
          <cell r="N84">
            <v>1E-8</v>
          </cell>
          <cell r="O84">
            <v>37.5</v>
          </cell>
          <cell r="P84">
            <v>1E-8</v>
          </cell>
          <cell r="Q84">
            <v>1E-8</v>
          </cell>
          <cell r="R84">
            <v>1E-8</v>
          </cell>
          <cell r="S84">
            <v>1E-8</v>
          </cell>
          <cell r="T84">
            <v>1E-8</v>
          </cell>
          <cell r="U84">
            <v>66.67</v>
          </cell>
          <cell r="V84">
            <v>42.11</v>
          </cell>
          <cell r="W84">
            <v>1E-8</v>
          </cell>
          <cell r="X84">
            <v>1E-8</v>
          </cell>
          <cell r="Y84">
            <v>1E-8</v>
          </cell>
          <cell r="Z84">
            <v>35.29</v>
          </cell>
          <cell r="AA84">
            <v>11.86</v>
          </cell>
          <cell r="AB84">
            <v>4.4400000000000004</v>
          </cell>
          <cell r="AC84">
            <v>1E-8</v>
          </cell>
          <cell r="AD84" t="e">
            <v>#REF!</v>
          </cell>
        </row>
        <row r="85">
          <cell r="B85" t="str">
            <v>I - Cor</v>
          </cell>
          <cell r="C85">
            <v>1E-8</v>
          </cell>
          <cell r="D85">
            <v>1.32</v>
          </cell>
          <cell r="E85">
            <v>1E-8</v>
          </cell>
          <cell r="F85">
            <v>1E-8</v>
          </cell>
          <cell r="G85">
            <v>1E-8</v>
          </cell>
          <cell r="H85">
            <v>8.6999999999999993</v>
          </cell>
          <cell r="I85">
            <v>1E-8</v>
          </cell>
          <cell r="J85">
            <v>1E-8</v>
          </cell>
          <cell r="K85">
            <v>1E-8</v>
          </cell>
          <cell r="L85">
            <v>3.13</v>
          </cell>
          <cell r="M85">
            <v>1E-8</v>
          </cell>
          <cell r="N85">
            <v>6.45</v>
          </cell>
          <cell r="O85">
            <v>41.3</v>
          </cell>
          <cell r="P85">
            <v>0.780000005</v>
          </cell>
          <cell r="Q85">
            <v>41.67</v>
          </cell>
          <cell r="R85">
            <v>1E-8</v>
          </cell>
          <cell r="S85">
            <v>26.98</v>
          </cell>
          <cell r="T85">
            <v>1E-8</v>
          </cell>
          <cell r="U85">
            <v>1E-8</v>
          </cell>
          <cell r="V85">
            <v>1E-8</v>
          </cell>
          <cell r="W85">
            <v>1E-8</v>
          </cell>
          <cell r="X85">
            <v>1E-8</v>
          </cell>
          <cell r="Y85">
            <v>1E-8</v>
          </cell>
          <cell r="Z85">
            <v>35.29</v>
          </cell>
          <cell r="AA85">
            <v>3.89</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3.45</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11.11</v>
          </cell>
          <cell r="E87">
            <v>1E-8</v>
          </cell>
          <cell r="F87">
            <v>1E-8</v>
          </cell>
          <cell r="G87">
            <v>1E-8</v>
          </cell>
          <cell r="H87">
            <v>1E-8</v>
          </cell>
          <cell r="J87">
            <v>1E-8</v>
          </cell>
          <cell r="K87">
            <v>1E-8</v>
          </cell>
          <cell r="L87">
            <v>1E-8</v>
          </cell>
          <cell r="M87">
            <v>1E-8</v>
          </cell>
          <cell r="N87">
            <v>1E-8</v>
          </cell>
          <cell r="O87">
            <v>5.26</v>
          </cell>
          <cell r="P87">
            <v>1E-8</v>
          </cell>
          <cell r="Q87">
            <v>1E-8</v>
          </cell>
          <cell r="R87">
            <v>1E-8</v>
          </cell>
          <cell r="S87">
            <v>1E-8</v>
          </cell>
          <cell r="T87">
            <v>67.62</v>
          </cell>
          <cell r="U87">
            <v>16.670000000000002</v>
          </cell>
          <cell r="V87">
            <v>1E-8</v>
          </cell>
          <cell r="W87">
            <v>1E-8</v>
          </cell>
          <cell r="X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O88">
            <v>1E-8</v>
          </cell>
          <cell r="P88">
            <v>1E-8</v>
          </cell>
          <cell r="Q88">
            <v>1E-8</v>
          </cell>
          <cell r="R88">
            <v>1E-8</v>
          </cell>
          <cell r="S88">
            <v>38.46</v>
          </cell>
          <cell r="T88">
            <v>1E-8</v>
          </cell>
          <cell r="U88">
            <v>1E-8</v>
          </cell>
          <cell r="V88">
            <v>1E-8</v>
          </cell>
          <cell r="W88">
            <v>1E-8</v>
          </cell>
          <cell r="X88">
            <v>1E-8</v>
          </cell>
          <cell r="Y88">
            <v>1E-8</v>
          </cell>
          <cell r="Z88">
            <v>1E-8</v>
          </cell>
          <cell r="AA88">
            <v>1E-8</v>
          </cell>
          <cell r="AB88">
            <v>1E-8</v>
          </cell>
          <cell r="AC88">
            <v>1E-8</v>
          </cell>
          <cell r="AD88" t="e">
            <v>#REF!</v>
          </cell>
        </row>
        <row r="89">
          <cell r="B89" t="str">
            <v>I - Estabilidade de Espuma - Latas</v>
          </cell>
          <cell r="C89">
            <v>1E-8</v>
          </cell>
          <cell r="D89">
            <v>1E-8</v>
          </cell>
          <cell r="E89">
            <v>8.57</v>
          </cell>
          <cell r="G89">
            <v>5.41</v>
          </cell>
          <cell r="H89">
            <v>100</v>
          </cell>
          <cell r="J89">
            <v>1E-8</v>
          </cell>
          <cell r="P89">
            <v>1E-8</v>
          </cell>
          <cell r="R89">
            <v>1E-8</v>
          </cell>
          <cell r="S89">
            <v>23.81</v>
          </cell>
          <cell r="T89">
            <v>1E-8</v>
          </cell>
          <cell r="U89">
            <v>14.29</v>
          </cell>
          <cell r="W89">
            <v>1E-8</v>
          </cell>
          <cell r="AA89">
            <v>1E-8</v>
          </cell>
          <cell r="AD89" t="e">
            <v>#REF!</v>
          </cell>
        </row>
        <row r="90">
          <cell r="B90" t="str">
            <v>I - Extrato Primitivo (Mosto Básico)</v>
          </cell>
          <cell r="C90">
            <v>1E-8</v>
          </cell>
          <cell r="D90">
            <v>1E-8</v>
          </cell>
          <cell r="E90">
            <v>1E-8</v>
          </cell>
          <cell r="F90">
            <v>1E-8</v>
          </cell>
          <cell r="G90">
            <v>0.27</v>
          </cell>
          <cell r="H90">
            <v>3.05</v>
          </cell>
          <cell r="I90">
            <v>1E-8</v>
          </cell>
          <cell r="J90">
            <v>1E-8</v>
          </cell>
          <cell r="K90">
            <v>1E-8</v>
          </cell>
          <cell r="L90">
            <v>9.09</v>
          </cell>
          <cell r="M90">
            <v>1E-8</v>
          </cell>
          <cell r="N90">
            <v>1E-8</v>
          </cell>
          <cell r="O90">
            <v>2.17</v>
          </cell>
          <cell r="P90">
            <v>1E-8</v>
          </cell>
          <cell r="Q90">
            <v>1E-8</v>
          </cell>
          <cell r="R90">
            <v>1E-8</v>
          </cell>
          <cell r="S90">
            <v>1.59</v>
          </cell>
          <cell r="T90">
            <v>1E-8</v>
          </cell>
          <cell r="U90">
            <v>6.25</v>
          </cell>
          <cell r="V90">
            <v>14.67</v>
          </cell>
          <cell r="W90">
            <v>1E-8</v>
          </cell>
          <cell r="X90">
            <v>1E-8</v>
          </cell>
          <cell r="Y90">
            <v>1E-8</v>
          </cell>
          <cell r="Z90">
            <v>1E-8</v>
          </cell>
          <cell r="AA90">
            <v>1.77</v>
          </cell>
          <cell r="AB90">
            <v>1E-8</v>
          </cell>
          <cell r="AC90">
            <v>1E-8</v>
          </cell>
          <cell r="AD90" t="e">
            <v>#REF!</v>
          </cell>
        </row>
        <row r="91">
          <cell r="B91" t="str">
            <v>I - Gás Carbônico - Garrafa A</v>
          </cell>
          <cell r="C91">
            <v>1E-8</v>
          </cell>
          <cell r="D91">
            <v>1E-8</v>
          </cell>
          <cell r="E91">
            <v>1E-8</v>
          </cell>
          <cell r="F91">
            <v>1E-8</v>
          </cell>
          <cell r="G91">
            <v>1E-8</v>
          </cell>
          <cell r="H91">
            <v>1E-8</v>
          </cell>
          <cell r="I91">
            <v>22.73</v>
          </cell>
          <cell r="J91">
            <v>1E-8</v>
          </cell>
          <cell r="K91">
            <v>1E-8</v>
          </cell>
          <cell r="L91">
            <v>3.03</v>
          </cell>
          <cell r="M91">
            <v>1E-8</v>
          </cell>
          <cell r="N91">
            <v>1E-8</v>
          </cell>
          <cell r="O91">
            <v>1E-8</v>
          </cell>
          <cell r="P91">
            <v>1E-8</v>
          </cell>
          <cell r="Q91">
            <v>1E-8</v>
          </cell>
          <cell r="R91">
            <v>1E-8</v>
          </cell>
          <cell r="S91">
            <v>1E-8</v>
          </cell>
          <cell r="T91">
            <v>1E-8</v>
          </cell>
          <cell r="U91">
            <v>5.56</v>
          </cell>
          <cell r="V91">
            <v>1E-8</v>
          </cell>
          <cell r="W91">
            <v>1E-8</v>
          </cell>
          <cell r="X91">
            <v>1E-8</v>
          </cell>
          <cell r="Y91">
            <v>1E-8</v>
          </cell>
          <cell r="Z91">
            <v>2.94</v>
          </cell>
          <cell r="AA91">
            <v>0.71</v>
          </cell>
          <cell r="AB91">
            <v>1E-8</v>
          </cell>
          <cell r="AC91">
            <v>1E-8</v>
          </cell>
          <cell r="AD91" t="e">
            <v>#REF!</v>
          </cell>
        </row>
        <row r="92">
          <cell r="B92" t="str">
            <v>I - Gás Carbônico - Lata</v>
          </cell>
          <cell r="C92">
            <v>1E-8</v>
          </cell>
          <cell r="D92">
            <v>1E-8</v>
          </cell>
          <cell r="E92">
            <v>1E-8</v>
          </cell>
          <cell r="G92">
            <v>1E-8</v>
          </cell>
          <cell r="H92">
            <v>1E-8</v>
          </cell>
          <cell r="J92">
            <v>1E-8</v>
          </cell>
          <cell r="P92">
            <v>66.319999999999993</v>
          </cell>
          <cell r="R92">
            <v>1E-8</v>
          </cell>
          <cell r="S92">
            <v>1E-8</v>
          </cell>
          <cell r="T92">
            <v>1E-8</v>
          </cell>
          <cell r="U92">
            <v>1E-8</v>
          </cell>
          <cell r="W92">
            <v>1E-8</v>
          </cell>
          <cell r="AA92">
            <v>0.82</v>
          </cell>
          <cell r="AD92" t="e">
            <v>#REF!</v>
          </cell>
        </row>
        <row r="93">
          <cell r="B93" t="str">
            <v>I - Gás Carbônico - Long Neck</v>
          </cell>
          <cell r="Q93">
            <v>1E-8</v>
          </cell>
          <cell r="S93">
            <v>1E-8</v>
          </cell>
          <cell r="T93">
            <v>1E-8</v>
          </cell>
          <cell r="U93">
            <v>1E-8</v>
          </cell>
          <cell r="AA93">
            <v>6.67</v>
          </cell>
          <cell r="AD93" t="e">
            <v>#REF!</v>
          </cell>
        </row>
        <row r="94">
          <cell r="B94" t="str">
            <v>I - Grau de Fermentação Aparente</v>
          </cell>
          <cell r="C94">
            <v>13.16</v>
          </cell>
          <cell r="D94">
            <v>69.12</v>
          </cell>
          <cell r="E94">
            <v>10.37</v>
          </cell>
          <cell r="F94">
            <v>1E-8</v>
          </cell>
          <cell r="G94">
            <v>36.18</v>
          </cell>
          <cell r="H94">
            <v>30.43</v>
          </cell>
          <cell r="I94">
            <v>28.57</v>
          </cell>
          <cell r="J94">
            <v>1.56</v>
          </cell>
          <cell r="L94">
            <v>20.69</v>
          </cell>
          <cell r="M94">
            <v>61.68</v>
          </cell>
          <cell r="N94">
            <v>100</v>
          </cell>
          <cell r="O94">
            <v>58.7</v>
          </cell>
          <cell r="P94">
            <v>1E-8</v>
          </cell>
          <cell r="Q94">
            <v>47.06</v>
          </cell>
          <cell r="R94">
            <v>52.05</v>
          </cell>
          <cell r="S94">
            <v>4.84</v>
          </cell>
          <cell r="T94">
            <v>16.670000000000002</v>
          </cell>
          <cell r="U94">
            <v>33.33</v>
          </cell>
          <cell r="V94">
            <v>54.55</v>
          </cell>
          <cell r="W94">
            <v>19.64</v>
          </cell>
          <cell r="X94">
            <v>27.27</v>
          </cell>
          <cell r="Y94">
            <v>37.04</v>
          </cell>
          <cell r="Z94">
            <v>47.06</v>
          </cell>
          <cell r="AA94">
            <v>98.94</v>
          </cell>
          <cell r="AB94">
            <v>1E-8</v>
          </cell>
          <cell r="AC94">
            <v>75</v>
          </cell>
          <cell r="AD94" t="e">
            <v>#REF!</v>
          </cell>
        </row>
        <row r="95">
          <cell r="B95" t="str">
            <v>I - Grau de Fermentação Aparente Final</v>
          </cell>
          <cell r="C95">
            <v>65.790000000000006</v>
          </cell>
          <cell r="D95">
            <v>69.23</v>
          </cell>
          <cell r="E95">
            <v>1E-8</v>
          </cell>
          <cell r="F95">
            <v>1E-8</v>
          </cell>
          <cell r="G95">
            <v>1.47</v>
          </cell>
          <cell r="H95">
            <v>1E-8</v>
          </cell>
          <cell r="J95">
            <v>1E-8</v>
          </cell>
          <cell r="K95">
            <v>1E-8</v>
          </cell>
          <cell r="L95">
            <v>22.58</v>
          </cell>
          <cell r="M95">
            <v>1E-8</v>
          </cell>
          <cell r="N95">
            <v>1E-8</v>
          </cell>
          <cell r="O95">
            <v>5.56</v>
          </cell>
          <cell r="P95">
            <v>1E-8</v>
          </cell>
          <cell r="Q95">
            <v>41.67</v>
          </cell>
          <cell r="R95">
            <v>2.13</v>
          </cell>
          <cell r="S95">
            <v>1E-8</v>
          </cell>
          <cell r="T95">
            <v>32.380000000000003</v>
          </cell>
          <cell r="U95">
            <v>66.67</v>
          </cell>
          <cell r="V95">
            <v>1E-8</v>
          </cell>
          <cell r="W95">
            <v>1.85</v>
          </cell>
          <cell r="X95">
            <v>1E-8</v>
          </cell>
          <cell r="Y95">
            <v>1E-8</v>
          </cell>
          <cell r="Z95">
            <v>70.59</v>
          </cell>
          <cell r="AA95">
            <v>1E-8</v>
          </cell>
          <cell r="AB95">
            <v>15.56</v>
          </cell>
          <cell r="AC95">
            <v>1E-8</v>
          </cell>
          <cell r="AD95" t="e">
            <v>#REF!</v>
          </cell>
        </row>
        <row r="96">
          <cell r="B96" t="str">
            <v>I - ITT - Garrafas / Latas</v>
          </cell>
          <cell r="C96">
            <v>1E-8</v>
          </cell>
          <cell r="D96">
            <v>1.47</v>
          </cell>
          <cell r="E96">
            <v>1E-8</v>
          </cell>
          <cell r="F96">
            <v>1E-8</v>
          </cell>
          <cell r="G96">
            <v>1E-8</v>
          </cell>
          <cell r="H96">
            <v>1E-8</v>
          </cell>
          <cell r="I96">
            <v>1E-8</v>
          </cell>
          <cell r="J96">
            <v>1E-8</v>
          </cell>
          <cell r="K96">
            <v>1E-8</v>
          </cell>
          <cell r="L96">
            <v>6.06</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H97">
            <v>3.33</v>
          </cell>
          <cell r="I97">
            <v>1E-8</v>
          </cell>
          <cell r="J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3.03</v>
          </cell>
          <cell r="AA97">
            <v>1E-8</v>
          </cell>
          <cell r="AB97">
            <v>1E-8</v>
          </cell>
          <cell r="AC97">
            <v>1E-8</v>
          </cell>
          <cell r="AD97" t="e">
            <v>#REF!</v>
          </cell>
        </row>
        <row r="98">
          <cell r="B98" t="str">
            <v>I - pH</v>
          </cell>
          <cell r="C98">
            <v>1E-8</v>
          </cell>
          <cell r="D98">
            <v>1E-8</v>
          </cell>
          <cell r="E98">
            <v>1E-8</v>
          </cell>
          <cell r="F98">
            <v>1E-8</v>
          </cell>
          <cell r="G98">
            <v>8.6999999999999993</v>
          </cell>
          <cell r="H98">
            <v>1E-8</v>
          </cell>
          <cell r="I98">
            <v>1E-8</v>
          </cell>
          <cell r="J98">
            <v>1E-8</v>
          </cell>
          <cell r="K98">
            <v>1E-8</v>
          </cell>
          <cell r="L98">
            <v>38.89</v>
          </cell>
          <cell r="M98">
            <v>1E-8</v>
          </cell>
          <cell r="N98">
            <v>1E-8</v>
          </cell>
          <cell r="O98">
            <v>1E-8</v>
          </cell>
          <cell r="P98">
            <v>10.940000005</v>
          </cell>
          <cell r="Q98">
            <v>1E-8</v>
          </cell>
          <cell r="R98">
            <v>1E-8</v>
          </cell>
          <cell r="S98">
            <v>1E-8</v>
          </cell>
          <cell r="T98">
            <v>1E-8</v>
          </cell>
          <cell r="U98">
            <v>1E-8</v>
          </cell>
          <cell r="V98">
            <v>1E-8</v>
          </cell>
          <cell r="W98">
            <v>1E-8</v>
          </cell>
          <cell r="X98">
            <v>1E-8</v>
          </cell>
          <cell r="Y98">
            <v>1E-8</v>
          </cell>
          <cell r="Z98">
            <v>5.88</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5.26</v>
          </cell>
          <cell r="J99">
            <v>1E-8</v>
          </cell>
          <cell r="K99">
            <v>1E-8</v>
          </cell>
          <cell r="L99">
            <v>3.57</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SK</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9.52</v>
          </cell>
          <cell r="J104">
            <v>1E-8</v>
          </cell>
          <cell r="K104">
            <v>1E-8</v>
          </cell>
          <cell r="L104">
            <v>15.56</v>
          </cell>
          <cell r="M104">
            <v>1E-8</v>
          </cell>
          <cell r="N104">
            <v>1E-8</v>
          </cell>
          <cell r="O104">
            <v>76.739999999999995</v>
          </cell>
          <cell r="P104">
            <v>1E-8</v>
          </cell>
          <cell r="Q104">
            <v>0.83</v>
          </cell>
          <cell r="R104">
            <v>0.82</v>
          </cell>
          <cell r="S104">
            <v>89.61</v>
          </cell>
          <cell r="T104">
            <v>1E-8</v>
          </cell>
          <cell r="U104">
            <v>1E-8</v>
          </cell>
          <cell r="V104">
            <v>1E-8</v>
          </cell>
          <cell r="W104">
            <v>5.56</v>
          </cell>
          <cell r="X104">
            <v>1E-8</v>
          </cell>
          <cell r="Y104">
            <v>16.670000000000002</v>
          </cell>
          <cell r="Z104">
            <v>2</v>
          </cell>
          <cell r="AA104">
            <v>1.04</v>
          </cell>
          <cell r="AB104">
            <v>1E-8</v>
          </cell>
          <cell r="AC104">
            <v>1E-8</v>
          </cell>
          <cell r="AD104" t="e">
            <v>#REF!</v>
          </cell>
        </row>
        <row r="105">
          <cell r="B105" t="str">
            <v>I - Amargor</v>
          </cell>
          <cell r="C105">
            <v>1E-8</v>
          </cell>
          <cell r="D105">
            <v>1E-8</v>
          </cell>
          <cell r="E105">
            <v>1E-8</v>
          </cell>
          <cell r="F105">
            <v>100</v>
          </cell>
          <cell r="G105">
            <v>1E-8</v>
          </cell>
          <cell r="H105">
            <v>1E-8</v>
          </cell>
          <cell r="I105">
            <v>1E-8</v>
          </cell>
          <cell r="J105">
            <v>1E-8</v>
          </cell>
          <cell r="K105">
            <v>4.17</v>
          </cell>
          <cell r="L105">
            <v>10.34</v>
          </cell>
          <cell r="M105">
            <v>1E-8</v>
          </cell>
          <cell r="N105">
            <v>1E-8</v>
          </cell>
          <cell r="O105">
            <v>1E-8</v>
          </cell>
          <cell r="P105">
            <v>1E-8</v>
          </cell>
          <cell r="Q105">
            <v>1E-8</v>
          </cell>
          <cell r="R105">
            <v>5.26</v>
          </cell>
          <cell r="S105">
            <v>1E-8</v>
          </cell>
          <cell r="T105">
            <v>1E-8</v>
          </cell>
          <cell r="U105">
            <v>44.83</v>
          </cell>
          <cell r="V105">
            <v>1E-8</v>
          </cell>
          <cell r="W105">
            <v>1E-8</v>
          </cell>
          <cell r="X105">
            <v>1E-8</v>
          </cell>
          <cell r="Y105">
            <v>1E-8</v>
          </cell>
          <cell r="Z105">
            <v>1E-8</v>
          </cell>
          <cell r="AA105">
            <v>1E-8</v>
          </cell>
          <cell r="AB105">
            <v>1E-8</v>
          </cell>
          <cell r="AC105">
            <v>1E-8</v>
          </cell>
          <cell r="AD105" t="e">
            <v>#REF!</v>
          </cell>
        </row>
        <row r="106">
          <cell r="B106" t="str">
            <v>I - Ar total - Garrafa A</v>
          </cell>
          <cell r="C106">
            <v>1E-8</v>
          </cell>
          <cell r="D106">
            <v>7.32</v>
          </cell>
          <cell r="E106">
            <v>1E-8</v>
          </cell>
          <cell r="F106">
            <v>1E-8</v>
          </cell>
          <cell r="G106">
            <v>1E-8</v>
          </cell>
          <cell r="H106">
            <v>1E-8</v>
          </cell>
          <cell r="I106">
            <v>84</v>
          </cell>
          <cell r="J106">
            <v>1E-8</v>
          </cell>
          <cell r="K106">
            <v>1E-8</v>
          </cell>
          <cell r="L106">
            <v>1E-8</v>
          </cell>
          <cell r="M106">
            <v>11.64</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4</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7.32</v>
          </cell>
          <cell r="D109">
            <v>18.64</v>
          </cell>
          <cell r="E109">
            <v>1E-8</v>
          </cell>
          <cell r="F109">
            <v>1E-8</v>
          </cell>
          <cell r="G109">
            <v>1E-8</v>
          </cell>
          <cell r="H109">
            <v>1E-8</v>
          </cell>
          <cell r="I109">
            <v>1E-8</v>
          </cell>
          <cell r="J109">
            <v>1E-8</v>
          </cell>
          <cell r="K109">
            <v>1E-8</v>
          </cell>
          <cell r="L109">
            <v>1E-8</v>
          </cell>
          <cell r="M109">
            <v>9.68</v>
          </cell>
          <cell r="N109">
            <v>1E-8</v>
          </cell>
          <cell r="O109">
            <v>1E-8</v>
          </cell>
          <cell r="P109">
            <v>1E-8</v>
          </cell>
          <cell r="Q109">
            <v>1E-8</v>
          </cell>
          <cell r="R109">
            <v>1E-8</v>
          </cell>
          <cell r="S109">
            <v>1E-8</v>
          </cell>
          <cell r="T109">
            <v>1E-8</v>
          </cell>
          <cell r="U109">
            <v>46.43</v>
          </cell>
          <cell r="V109">
            <v>1E-8</v>
          </cell>
          <cell r="W109">
            <v>1E-8</v>
          </cell>
          <cell r="X109">
            <v>1E-8</v>
          </cell>
          <cell r="Y109">
            <v>66.67</v>
          </cell>
          <cell r="Z109">
            <v>5.71</v>
          </cell>
          <cell r="AA109">
            <v>1.69</v>
          </cell>
          <cell r="AB109">
            <v>1E-8</v>
          </cell>
          <cell r="AC109">
            <v>1E-8</v>
          </cell>
          <cell r="AD109" t="e">
            <v>#REF!</v>
          </cell>
        </row>
        <row r="110">
          <cell r="B110" t="str">
            <v>I - Cor</v>
          </cell>
          <cell r="C110">
            <v>1E-8</v>
          </cell>
          <cell r="D110">
            <v>1E-8</v>
          </cell>
          <cell r="E110">
            <v>1E-8</v>
          </cell>
          <cell r="F110">
            <v>1E-8</v>
          </cell>
          <cell r="G110">
            <v>1E-8</v>
          </cell>
          <cell r="H110">
            <v>6.35</v>
          </cell>
          <cell r="I110">
            <v>1E-8</v>
          </cell>
          <cell r="J110">
            <v>1E-8</v>
          </cell>
          <cell r="K110">
            <v>1E-8</v>
          </cell>
          <cell r="L110">
            <v>8.82</v>
          </cell>
          <cell r="M110">
            <v>1E-8</v>
          </cell>
          <cell r="N110">
            <v>1E-8</v>
          </cell>
          <cell r="O110">
            <v>7.27</v>
          </cell>
          <cell r="P110">
            <v>1E-8</v>
          </cell>
          <cell r="Q110">
            <v>1E-8</v>
          </cell>
          <cell r="R110">
            <v>1E-8</v>
          </cell>
          <cell r="S110">
            <v>1E-8</v>
          </cell>
          <cell r="T110">
            <v>1E-8</v>
          </cell>
          <cell r="U110">
            <v>1E-8</v>
          </cell>
          <cell r="V110">
            <v>1E-8</v>
          </cell>
          <cell r="W110">
            <v>1E-8</v>
          </cell>
          <cell r="X110">
            <v>9.52</v>
          </cell>
          <cell r="Y110">
            <v>1E-8</v>
          </cell>
          <cell r="Z110">
            <v>37.14</v>
          </cell>
          <cell r="AA110">
            <v>1.68</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28.81</v>
          </cell>
          <cell r="E112">
            <v>1E-8</v>
          </cell>
          <cell r="F112">
            <v>1E-8</v>
          </cell>
          <cell r="G112">
            <v>1.69</v>
          </cell>
          <cell r="H112">
            <v>1E-8</v>
          </cell>
          <cell r="I112">
            <v>33.33</v>
          </cell>
          <cell r="J112">
            <v>1E-8</v>
          </cell>
          <cell r="K112">
            <v>1E-8</v>
          </cell>
          <cell r="L112">
            <v>1E-8</v>
          </cell>
          <cell r="M112">
            <v>1E-8</v>
          </cell>
          <cell r="N112">
            <v>1E-8</v>
          </cell>
          <cell r="O112">
            <v>1E-8</v>
          </cell>
          <cell r="P112">
            <v>1E-8</v>
          </cell>
          <cell r="Q112">
            <v>1E-8</v>
          </cell>
          <cell r="R112">
            <v>1E-8</v>
          </cell>
          <cell r="S112">
            <v>1E-8</v>
          </cell>
          <cell r="T112">
            <v>49.02</v>
          </cell>
          <cell r="U112">
            <v>1E-8</v>
          </cell>
          <cell r="V112">
            <v>1E-8</v>
          </cell>
          <cell r="W112">
            <v>24.07</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50</v>
          </cell>
          <cell r="G113">
            <v>1E-8</v>
          </cell>
          <cell r="H113">
            <v>57.14</v>
          </cell>
          <cell r="I113">
            <v>1E-8</v>
          </cell>
          <cell r="J113">
            <v>1E-8</v>
          </cell>
          <cell r="K113">
            <v>1E-8</v>
          </cell>
          <cell r="L113">
            <v>9.3800000000000008</v>
          </cell>
          <cell r="M113">
            <v>1E-8</v>
          </cell>
          <cell r="N113">
            <v>1E-8</v>
          </cell>
          <cell r="O113">
            <v>1E-8</v>
          </cell>
          <cell r="P113">
            <v>1E-8</v>
          </cell>
          <cell r="Q113">
            <v>1E-8</v>
          </cell>
          <cell r="R113">
            <v>1E-8</v>
          </cell>
          <cell r="S113">
            <v>19.57</v>
          </cell>
          <cell r="T113">
            <v>1E-8</v>
          </cell>
          <cell r="U113">
            <v>1E-8</v>
          </cell>
          <cell r="V113">
            <v>1E-8</v>
          </cell>
          <cell r="W113">
            <v>1E-8</v>
          </cell>
          <cell r="Y113">
            <v>1E-8</v>
          </cell>
          <cell r="Z113">
            <v>1E-8</v>
          </cell>
          <cell r="AA113">
            <v>3.85</v>
          </cell>
          <cell r="AB113">
            <v>1E-8</v>
          </cell>
          <cell r="AC113">
            <v>1E-8</v>
          </cell>
          <cell r="AD113" t="e">
            <v>#REF!</v>
          </cell>
        </row>
        <row r="114">
          <cell r="B114" t="str">
            <v>I - Estabilidade de Espuma - Latas</v>
          </cell>
          <cell r="C114">
            <v>13.79</v>
          </cell>
          <cell r="D114">
            <v>2.17</v>
          </cell>
          <cell r="E114">
            <v>1E-8</v>
          </cell>
          <cell r="G114">
            <v>2.86</v>
          </cell>
          <cell r="H114">
            <v>93.15</v>
          </cell>
          <cell r="J114">
            <v>1E-8</v>
          </cell>
          <cell r="P114">
            <v>1E-8</v>
          </cell>
          <cell r="R114">
            <v>1E-8</v>
          </cell>
          <cell r="S114">
            <v>8.6999999999999993</v>
          </cell>
          <cell r="T114">
            <v>1E-8</v>
          </cell>
          <cell r="U114">
            <v>9.09</v>
          </cell>
          <cell r="W114">
            <v>1.59</v>
          </cell>
          <cell r="AA114">
            <v>4.95</v>
          </cell>
          <cell r="AD114" t="e">
            <v>#REF!</v>
          </cell>
        </row>
        <row r="115">
          <cell r="B115" t="str">
            <v>I - Extrato Primitivo (Mosto Básico)</v>
          </cell>
          <cell r="C115">
            <v>1E-8</v>
          </cell>
          <cell r="D115">
            <v>1E-8</v>
          </cell>
          <cell r="E115">
            <v>1E-8</v>
          </cell>
          <cell r="F115">
            <v>1E-8</v>
          </cell>
          <cell r="G115">
            <v>1E-8</v>
          </cell>
          <cell r="H115">
            <v>1E-8</v>
          </cell>
          <cell r="I115">
            <v>4.17</v>
          </cell>
          <cell r="J115">
            <v>1E-8</v>
          </cell>
          <cell r="K115">
            <v>1E-8</v>
          </cell>
          <cell r="L115">
            <v>8.57</v>
          </cell>
          <cell r="M115">
            <v>1E-8</v>
          </cell>
          <cell r="N115">
            <v>1E-8</v>
          </cell>
          <cell r="O115">
            <v>5.45</v>
          </cell>
          <cell r="P115">
            <v>1.47</v>
          </cell>
          <cell r="Q115">
            <v>1E-8</v>
          </cell>
          <cell r="R115">
            <v>1E-8</v>
          </cell>
          <cell r="S115">
            <v>4.71</v>
          </cell>
          <cell r="T115">
            <v>1E-8</v>
          </cell>
          <cell r="U115">
            <v>26.67</v>
          </cell>
          <cell r="V115">
            <v>1E-8</v>
          </cell>
          <cell r="W115">
            <v>1.9</v>
          </cell>
          <cell r="X115">
            <v>1E-8</v>
          </cell>
          <cell r="Y115">
            <v>1E-8</v>
          </cell>
          <cell r="Z115">
            <v>1E-8</v>
          </cell>
          <cell r="AA115">
            <v>6.05</v>
          </cell>
          <cell r="AB115">
            <v>1E-8</v>
          </cell>
          <cell r="AC115">
            <v>1E-8</v>
          </cell>
          <cell r="AD115" t="e">
            <v>#REF!</v>
          </cell>
        </row>
        <row r="116">
          <cell r="B116" t="str">
            <v>I - Gás Carbônico - Garrafa A</v>
          </cell>
          <cell r="C116">
            <v>1E-8</v>
          </cell>
          <cell r="D116">
            <v>1E-8</v>
          </cell>
          <cell r="E116">
            <v>0.61</v>
          </cell>
          <cell r="F116">
            <v>1E-8</v>
          </cell>
          <cell r="G116">
            <v>1E-8</v>
          </cell>
          <cell r="H116">
            <v>1E-8</v>
          </cell>
          <cell r="I116">
            <v>16</v>
          </cell>
          <cell r="J116">
            <v>1E-8</v>
          </cell>
          <cell r="K116">
            <v>1E-8</v>
          </cell>
          <cell r="L116">
            <v>3.03</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22.86</v>
          </cell>
          <cell r="AA116">
            <v>1E-8</v>
          </cell>
          <cell r="AB116">
            <v>1E-8</v>
          </cell>
          <cell r="AC116">
            <v>1E-8</v>
          </cell>
          <cell r="AD116" t="e">
            <v>#REF!</v>
          </cell>
        </row>
        <row r="117">
          <cell r="B117" t="str">
            <v>I - Gás Carbônico - Lata</v>
          </cell>
          <cell r="C117">
            <v>1E-8</v>
          </cell>
          <cell r="D117">
            <v>1E-8</v>
          </cell>
          <cell r="E117">
            <v>1.08</v>
          </cell>
          <cell r="G117">
            <v>1E-8</v>
          </cell>
          <cell r="H117">
            <v>1E-8</v>
          </cell>
          <cell r="J117">
            <v>1E-8</v>
          </cell>
          <cell r="R117">
            <v>1E-8</v>
          </cell>
          <cell r="S117">
            <v>1E-8</v>
          </cell>
          <cell r="T117">
            <v>1E-8</v>
          </cell>
          <cell r="U117">
            <v>5</v>
          </cell>
          <cell r="W117">
            <v>1E-8</v>
          </cell>
          <cell r="AA117">
            <v>1E-8</v>
          </cell>
          <cell r="AD117" t="e">
            <v>#REF!</v>
          </cell>
        </row>
        <row r="118">
          <cell r="B118" t="str">
            <v>I - Gás Carbônico - Long Neck</v>
          </cell>
          <cell r="Q118">
            <v>1E-8</v>
          </cell>
          <cell r="S118">
            <v>35.71</v>
          </cell>
          <cell r="T118">
            <v>1E-8</v>
          </cell>
          <cell r="U118">
            <v>1E-8</v>
          </cell>
          <cell r="AA118">
            <v>1E-8</v>
          </cell>
          <cell r="AD118" t="e">
            <v>#REF!</v>
          </cell>
        </row>
        <row r="119">
          <cell r="B119" t="str">
            <v>I - Grau de Fermentação Aparente</v>
          </cell>
          <cell r="C119">
            <v>1E-8</v>
          </cell>
          <cell r="D119">
            <v>4.76</v>
          </cell>
          <cell r="E119">
            <v>6.98</v>
          </cell>
          <cell r="F119">
            <v>1E-8</v>
          </cell>
          <cell r="G119">
            <v>21.53</v>
          </cell>
          <cell r="H119">
            <v>7.94</v>
          </cell>
          <cell r="I119">
            <v>51.85</v>
          </cell>
          <cell r="J119">
            <v>1E-8</v>
          </cell>
          <cell r="K119">
            <v>1E-8</v>
          </cell>
          <cell r="L119">
            <v>2.94</v>
          </cell>
          <cell r="M119">
            <v>23.33</v>
          </cell>
          <cell r="N119">
            <v>18.18</v>
          </cell>
          <cell r="O119">
            <v>21.82</v>
          </cell>
          <cell r="P119">
            <v>1E-8</v>
          </cell>
          <cell r="Q119">
            <v>46.67</v>
          </cell>
          <cell r="R119">
            <v>100</v>
          </cell>
          <cell r="S119">
            <v>2.38</v>
          </cell>
          <cell r="T119">
            <v>43.08</v>
          </cell>
          <cell r="U119">
            <v>1E-8</v>
          </cell>
          <cell r="V119">
            <v>21.74</v>
          </cell>
          <cell r="W119">
            <v>46.92</v>
          </cell>
          <cell r="X119">
            <v>38.1</v>
          </cell>
          <cell r="Y119">
            <v>50</v>
          </cell>
          <cell r="Z119">
            <v>17.14</v>
          </cell>
          <cell r="AA119">
            <v>7.65</v>
          </cell>
          <cell r="AB119">
            <v>1E-8</v>
          </cell>
          <cell r="AC119">
            <v>10</v>
          </cell>
          <cell r="AD119" t="e">
            <v>#REF!</v>
          </cell>
        </row>
        <row r="120">
          <cell r="B120" t="str">
            <v>I - Grau de Fermentação Aparente Final</v>
          </cell>
          <cell r="C120">
            <v>1E-8</v>
          </cell>
          <cell r="D120">
            <v>7.46</v>
          </cell>
          <cell r="E120">
            <v>1E-8</v>
          </cell>
          <cell r="F120">
            <v>100</v>
          </cell>
          <cell r="G120">
            <v>1E-8</v>
          </cell>
          <cell r="H120">
            <v>7.14</v>
          </cell>
          <cell r="I120">
            <v>100</v>
          </cell>
          <cell r="J120">
            <v>1E-8</v>
          </cell>
          <cell r="K120">
            <v>1E-8</v>
          </cell>
          <cell r="L120">
            <v>4.76</v>
          </cell>
          <cell r="M120">
            <v>9.3800000000000008</v>
          </cell>
          <cell r="N120">
            <v>9.09</v>
          </cell>
          <cell r="O120">
            <v>41.18</v>
          </cell>
          <cell r="P120">
            <v>1E-8</v>
          </cell>
          <cell r="Q120">
            <v>19.149999999999999</v>
          </cell>
          <cell r="R120">
            <v>65.22</v>
          </cell>
          <cell r="S120">
            <v>1E-8</v>
          </cell>
          <cell r="T120">
            <v>2.94</v>
          </cell>
          <cell r="U120">
            <v>10</v>
          </cell>
          <cell r="V120">
            <v>23.81</v>
          </cell>
          <cell r="W120">
            <v>11.11</v>
          </cell>
          <cell r="X120">
            <v>87.5</v>
          </cell>
          <cell r="Y120">
            <v>1E-8</v>
          </cell>
          <cell r="Z120">
            <v>28.57</v>
          </cell>
          <cell r="AA120">
            <v>1E-8</v>
          </cell>
          <cell r="AB120">
            <v>1E-8</v>
          </cell>
          <cell r="AC120">
            <v>1E-8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0.28000000000000003</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O122">
            <v>75</v>
          </cell>
          <cell r="P122">
            <v>100</v>
          </cell>
          <cell r="Q122">
            <v>1E-8</v>
          </cell>
          <cell r="R122">
            <v>16.670000000000002</v>
          </cell>
          <cell r="S122">
            <v>1E-8</v>
          </cell>
          <cell r="T122">
            <v>1E-8</v>
          </cell>
          <cell r="U122">
            <v>7.14</v>
          </cell>
          <cell r="W122">
            <v>1E-8</v>
          </cell>
          <cell r="X122">
            <v>1E-8</v>
          </cell>
          <cell r="Y122">
            <v>1E-8</v>
          </cell>
          <cell r="Z122">
            <v>2.5</v>
          </cell>
          <cell r="AA122">
            <v>1E-8</v>
          </cell>
          <cell r="AB122">
            <v>1E-8</v>
          </cell>
          <cell r="AC122">
            <v>1E-8</v>
          </cell>
          <cell r="AD122" t="e">
            <v>#REF!</v>
          </cell>
        </row>
        <row r="123">
          <cell r="B123" t="str">
            <v>I - pH</v>
          </cell>
          <cell r="C123">
            <v>1E-8</v>
          </cell>
          <cell r="D123">
            <v>1E-8</v>
          </cell>
          <cell r="E123">
            <v>1E-8</v>
          </cell>
          <cell r="F123">
            <v>1E-8</v>
          </cell>
          <cell r="G123">
            <v>8.33</v>
          </cell>
          <cell r="H123">
            <v>1E-8</v>
          </cell>
          <cell r="I123">
            <v>1E-8</v>
          </cell>
          <cell r="J123">
            <v>1E-8</v>
          </cell>
          <cell r="K123">
            <v>1E-8</v>
          </cell>
          <cell r="L123">
            <v>45.95</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5.71</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6.67</v>
          </cell>
          <cell r="J124">
            <v>1E-8</v>
          </cell>
          <cell r="K124">
            <v>1E-8</v>
          </cell>
          <cell r="L124">
            <v>17.39</v>
          </cell>
          <cell r="M124">
            <v>1E-8</v>
          </cell>
          <cell r="N124">
            <v>1E-8</v>
          </cell>
          <cell r="O124">
            <v>1E-8</v>
          </cell>
          <cell r="P124">
            <v>1E-8</v>
          </cell>
          <cell r="Q124">
            <v>1E-8</v>
          </cell>
          <cell r="R124">
            <v>1E-8</v>
          </cell>
          <cell r="S124">
            <v>1E-8</v>
          </cell>
          <cell r="T124">
            <v>1E-8</v>
          </cell>
          <cell r="U124">
            <v>1E-8</v>
          </cell>
          <cell r="V124">
            <v>1E-8</v>
          </cell>
          <cell r="W124">
            <v>1E-8</v>
          </cell>
          <cell r="X124">
            <v>1E-8</v>
          </cell>
          <cell r="Y124">
            <v>1E-8</v>
          </cell>
          <cell r="Z124">
            <v>2.5</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SK</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H129">
            <v>1E-8</v>
          </cell>
          <cell r="I129">
            <v>1E-8</v>
          </cell>
          <cell r="J129">
            <v>1E-8</v>
          </cell>
          <cell r="K129">
            <v>1E-8</v>
          </cell>
          <cell r="L129">
            <v>15.38</v>
          </cell>
          <cell r="M129">
            <v>1.36</v>
          </cell>
          <cell r="N129">
            <v>1E-8</v>
          </cell>
          <cell r="O129">
            <v>24.39</v>
          </cell>
          <cell r="P129">
            <v>1E-8</v>
          </cell>
          <cell r="Q129">
            <v>0.7</v>
          </cell>
          <cell r="R129">
            <v>5.94</v>
          </cell>
          <cell r="S129">
            <v>90.28</v>
          </cell>
          <cell r="T129">
            <v>1E-8</v>
          </cell>
          <cell r="U129">
            <v>1.96</v>
          </cell>
          <cell r="V129">
            <v>1E-8</v>
          </cell>
          <cell r="W129">
            <v>3.53</v>
          </cell>
          <cell r="X129">
            <v>1E-8</v>
          </cell>
          <cell r="Y129">
            <v>1E-8</v>
          </cell>
          <cell r="Z129">
            <v>1E-8</v>
          </cell>
          <cell r="AA129">
            <v>1.31</v>
          </cell>
          <cell r="AB129">
            <v>1E-8</v>
          </cell>
          <cell r="AC129">
            <v>1E-8</v>
          </cell>
          <cell r="AD129" t="e">
            <v>#REF!</v>
          </cell>
        </row>
        <row r="130">
          <cell r="B130" t="str">
            <v>I - Amargor</v>
          </cell>
          <cell r="C130">
            <v>1E-8</v>
          </cell>
          <cell r="D130">
            <v>1E-8</v>
          </cell>
          <cell r="E130">
            <v>1E-8</v>
          </cell>
          <cell r="F130">
            <v>2E-8</v>
          </cell>
          <cell r="G130">
            <v>1E-8</v>
          </cell>
          <cell r="H130">
            <v>1E-8</v>
          </cell>
          <cell r="I130">
            <v>1E-8</v>
          </cell>
          <cell r="J130">
            <v>1E-8</v>
          </cell>
          <cell r="K130">
            <v>2.56</v>
          </cell>
          <cell r="L130">
            <v>8.6999999999999993</v>
          </cell>
          <cell r="M130">
            <v>1E-8</v>
          </cell>
          <cell r="N130">
            <v>1E-8</v>
          </cell>
          <cell r="O130">
            <v>1E-8</v>
          </cell>
          <cell r="P130">
            <v>1E-8</v>
          </cell>
          <cell r="Q130">
            <v>1E-8</v>
          </cell>
          <cell r="R130">
            <v>1E-8</v>
          </cell>
          <cell r="S130">
            <v>1E-8</v>
          </cell>
          <cell r="T130">
            <v>1E-8</v>
          </cell>
          <cell r="U130">
            <v>1E-8</v>
          </cell>
          <cell r="V130">
            <v>10.199999999999999</v>
          </cell>
          <cell r="W130">
            <v>2.58</v>
          </cell>
          <cell r="X130">
            <v>1E-8</v>
          </cell>
          <cell r="Y130">
            <v>1E-8</v>
          </cell>
          <cell r="Z130">
            <v>1E-8</v>
          </cell>
          <cell r="AA130">
            <v>1E-8</v>
          </cell>
          <cell r="AB130">
            <v>1E-8</v>
          </cell>
          <cell r="AC130">
            <v>1E-8</v>
          </cell>
          <cell r="AD130" t="e">
            <v>#REF!</v>
          </cell>
        </row>
        <row r="131">
          <cell r="B131" t="str">
            <v>I - Ar total - Garrafa A</v>
          </cell>
          <cell r="C131">
            <v>1E-8</v>
          </cell>
          <cell r="D131">
            <v>1E-8</v>
          </cell>
          <cell r="E131">
            <v>8.33</v>
          </cell>
          <cell r="F131">
            <v>2E-8</v>
          </cell>
          <cell r="G131">
            <v>1.19</v>
          </cell>
          <cell r="H131">
            <v>1E-8</v>
          </cell>
          <cell r="I131">
            <v>98.15</v>
          </cell>
          <cell r="J131">
            <v>1E-8</v>
          </cell>
          <cell r="K131">
            <v>1E-8</v>
          </cell>
          <cell r="L131">
            <v>25</v>
          </cell>
          <cell r="M131">
            <v>3.63</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7.14</v>
          </cell>
          <cell r="AA131">
            <v>2.73</v>
          </cell>
          <cell r="AB131">
            <v>1E-8</v>
          </cell>
          <cell r="AC131">
            <v>1E-8</v>
          </cell>
          <cell r="AD131" t="e">
            <v>#REF!</v>
          </cell>
        </row>
        <row r="132">
          <cell r="B132" t="str">
            <v>I - Ar total - Lata</v>
          </cell>
          <cell r="C132">
            <v>1E-8</v>
          </cell>
          <cell r="D132">
            <v>1E-8</v>
          </cell>
          <cell r="E132">
            <v>2.4700000000000002</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2.38</v>
          </cell>
          <cell r="D134">
            <v>1E-8</v>
          </cell>
          <cell r="E134">
            <v>1E-8</v>
          </cell>
          <cell r="F134">
            <v>2E-8</v>
          </cell>
          <cell r="G134">
            <v>1E-8</v>
          </cell>
          <cell r="H134">
            <v>1E-8</v>
          </cell>
          <cell r="I134">
            <v>1E-8</v>
          </cell>
          <cell r="J134">
            <v>1E-8</v>
          </cell>
          <cell r="K134">
            <v>1E-8</v>
          </cell>
          <cell r="L134">
            <v>4.17</v>
          </cell>
          <cell r="M134">
            <v>3.13</v>
          </cell>
          <cell r="N134">
            <v>16.670000000000002</v>
          </cell>
          <cell r="O134">
            <v>1E-8</v>
          </cell>
          <cell r="P134">
            <v>1E-8</v>
          </cell>
          <cell r="Q134">
            <v>1E-8</v>
          </cell>
          <cell r="R134">
            <v>1E-8</v>
          </cell>
          <cell r="S134">
            <v>1E-8</v>
          </cell>
          <cell r="T134">
            <v>1E-8</v>
          </cell>
          <cell r="U134">
            <v>1E-8</v>
          </cell>
          <cell r="V134">
            <v>1E-8</v>
          </cell>
          <cell r="W134">
            <v>1E-8</v>
          </cell>
          <cell r="X134">
            <v>1E-8</v>
          </cell>
          <cell r="Y134">
            <v>1E-8</v>
          </cell>
          <cell r="Z134">
            <v>32.14</v>
          </cell>
          <cell r="AA134">
            <v>3.95</v>
          </cell>
          <cell r="AB134">
            <v>1E-8</v>
          </cell>
          <cell r="AC134">
            <v>1E-8</v>
          </cell>
          <cell r="AD134" t="e">
            <v>#REF!</v>
          </cell>
        </row>
        <row r="135">
          <cell r="B135" t="str">
            <v>I - Cor</v>
          </cell>
          <cell r="C135">
            <v>1E-8</v>
          </cell>
          <cell r="D135">
            <v>1E-8</v>
          </cell>
          <cell r="E135">
            <v>1E-8</v>
          </cell>
          <cell r="F135">
            <v>2E-8</v>
          </cell>
          <cell r="G135">
            <v>1E-8</v>
          </cell>
          <cell r="H135">
            <v>3.9</v>
          </cell>
          <cell r="I135">
            <v>1.89</v>
          </cell>
          <cell r="J135">
            <v>1E-8</v>
          </cell>
          <cell r="K135">
            <v>1E-8</v>
          </cell>
          <cell r="L135">
            <v>1E-8</v>
          </cell>
          <cell r="M135">
            <v>1E-8</v>
          </cell>
          <cell r="N135">
            <v>2.63</v>
          </cell>
          <cell r="O135">
            <v>1E-8</v>
          </cell>
          <cell r="P135">
            <v>1E-8</v>
          </cell>
          <cell r="Q135">
            <v>1E-8</v>
          </cell>
          <cell r="R135">
            <v>1E-8</v>
          </cell>
          <cell r="S135">
            <v>1E-8</v>
          </cell>
          <cell r="T135">
            <v>1E-8</v>
          </cell>
          <cell r="U135">
            <v>1E-8</v>
          </cell>
          <cell r="V135">
            <v>1E-8</v>
          </cell>
          <cell r="W135">
            <v>1E-8</v>
          </cell>
          <cell r="X135">
            <v>1E-8</v>
          </cell>
          <cell r="Y135">
            <v>1E-8</v>
          </cell>
          <cell r="Z135">
            <v>28.57</v>
          </cell>
          <cell r="AA135">
            <v>4.41</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1.89</v>
          </cell>
          <cell r="E137">
            <v>1E-8</v>
          </cell>
          <cell r="F137">
            <v>2E-8</v>
          </cell>
          <cell r="G137">
            <v>1E-8</v>
          </cell>
          <cell r="H137">
            <v>1E-8</v>
          </cell>
          <cell r="I137">
            <v>20</v>
          </cell>
          <cell r="J137">
            <v>1E-8</v>
          </cell>
          <cell r="K137">
            <v>1E-8</v>
          </cell>
          <cell r="L137">
            <v>1E-8</v>
          </cell>
          <cell r="M137">
            <v>3.03</v>
          </cell>
          <cell r="N137">
            <v>1E-8</v>
          </cell>
          <cell r="O137">
            <v>1E-8</v>
          </cell>
          <cell r="P137">
            <v>1E-8</v>
          </cell>
          <cell r="Q137">
            <v>1E-8</v>
          </cell>
          <cell r="R137">
            <v>1E-8</v>
          </cell>
          <cell r="S137">
            <v>10.53</v>
          </cell>
          <cell r="T137">
            <v>16.48</v>
          </cell>
          <cell r="U137">
            <v>1E-8</v>
          </cell>
          <cell r="V137">
            <v>1E-8</v>
          </cell>
          <cell r="W137">
            <v>1E-8</v>
          </cell>
          <cell r="X137">
            <v>1E-8</v>
          </cell>
          <cell r="Y137">
            <v>1E-8</v>
          </cell>
          <cell r="Z137">
            <v>1E-8</v>
          </cell>
          <cell r="AA137">
            <v>2.0000000099999999</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O138">
            <v>1E-8</v>
          </cell>
          <cell r="P138">
            <v>1E-8</v>
          </cell>
          <cell r="Q138">
            <v>1E-8</v>
          </cell>
          <cell r="R138">
            <v>1E-8</v>
          </cell>
          <cell r="S138">
            <v>14.29</v>
          </cell>
          <cell r="T138">
            <v>1E-8</v>
          </cell>
          <cell r="U138">
            <v>11.11</v>
          </cell>
          <cell r="V138">
            <v>10.42</v>
          </cell>
          <cell r="W138">
            <v>1E-8</v>
          </cell>
          <cell r="X138">
            <v>1E-8</v>
          </cell>
          <cell r="Y138">
            <v>1E-8</v>
          </cell>
          <cell r="Z138">
            <v>1E-8</v>
          </cell>
          <cell r="AA138">
            <v>1E-8</v>
          </cell>
          <cell r="AB138">
            <v>1E-8</v>
          </cell>
          <cell r="AC138">
            <v>1E-8</v>
          </cell>
          <cell r="AD138" t="e">
            <v>#REF!</v>
          </cell>
        </row>
        <row r="139">
          <cell r="B139" t="str">
            <v>I - Estabilidade de Espuma - Latas</v>
          </cell>
          <cell r="C139">
            <v>16.670000000000002</v>
          </cell>
          <cell r="D139">
            <v>22.22</v>
          </cell>
          <cell r="E139">
            <v>1E-8</v>
          </cell>
          <cell r="G139">
            <v>1E-8</v>
          </cell>
          <cell r="H139">
            <v>50</v>
          </cell>
          <cell r="J139">
            <v>1E-8</v>
          </cell>
          <cell r="R139">
            <v>1E-8</v>
          </cell>
          <cell r="S139">
            <v>17.86</v>
          </cell>
          <cell r="T139">
            <v>1E-8</v>
          </cell>
          <cell r="U139">
            <v>8.33</v>
          </cell>
          <cell r="W139">
            <v>1E-8</v>
          </cell>
          <cell r="AA139">
            <v>1.04</v>
          </cell>
          <cell r="AD139" t="e">
            <v>#REF!</v>
          </cell>
        </row>
        <row r="140">
          <cell r="B140" t="str">
            <v>I - Extrato Primitivo (Mosto Básico)</v>
          </cell>
          <cell r="C140">
            <v>1E-8</v>
          </cell>
          <cell r="D140">
            <v>1E-8</v>
          </cell>
          <cell r="E140">
            <v>1E-8</v>
          </cell>
          <cell r="F140">
            <v>2E-8</v>
          </cell>
          <cell r="G140">
            <v>1E-8</v>
          </cell>
          <cell r="H140">
            <v>1E-8</v>
          </cell>
          <cell r="I140">
            <v>5.56</v>
          </cell>
          <cell r="J140">
            <v>1E-8</v>
          </cell>
          <cell r="K140">
            <v>1E-8</v>
          </cell>
          <cell r="L140">
            <v>3.57</v>
          </cell>
          <cell r="M140">
            <v>2.44</v>
          </cell>
          <cell r="N140">
            <v>1E-8</v>
          </cell>
          <cell r="O140">
            <v>1E-8</v>
          </cell>
          <cell r="P140">
            <v>1.47</v>
          </cell>
          <cell r="Q140">
            <v>1E-8</v>
          </cell>
          <cell r="R140">
            <v>1E-8</v>
          </cell>
          <cell r="S140">
            <v>1E-8</v>
          </cell>
          <cell r="T140">
            <v>1E-8</v>
          </cell>
          <cell r="U140">
            <v>10.81</v>
          </cell>
          <cell r="V140">
            <v>4.08</v>
          </cell>
          <cell r="W140">
            <v>1E-8</v>
          </cell>
          <cell r="X140">
            <v>1E-8</v>
          </cell>
          <cell r="Y140">
            <v>1E-8</v>
          </cell>
          <cell r="Z140">
            <v>1E-8</v>
          </cell>
          <cell r="AA140">
            <v>4.4000000000000004</v>
          </cell>
          <cell r="AB140">
            <v>1E-8</v>
          </cell>
          <cell r="AC140">
            <v>1E-8</v>
          </cell>
          <cell r="AD140" t="e">
            <v>#REF!</v>
          </cell>
        </row>
        <row r="141">
          <cell r="B141" t="str">
            <v>I - Gás Carbônico - Garrafa A</v>
          </cell>
          <cell r="C141">
            <v>1E-8</v>
          </cell>
          <cell r="D141">
            <v>1E-8</v>
          </cell>
          <cell r="E141">
            <v>1E-8</v>
          </cell>
          <cell r="F141">
            <v>2E-8</v>
          </cell>
          <cell r="G141">
            <v>0.56000000000000005</v>
          </cell>
          <cell r="H141">
            <v>1E-8</v>
          </cell>
          <cell r="I141">
            <v>7.55</v>
          </cell>
          <cell r="J141">
            <v>1E-8</v>
          </cell>
          <cell r="K141">
            <v>1E-8</v>
          </cell>
          <cell r="L141">
            <v>10.34</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0.91</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1E-8</v>
          </cell>
          <cell r="D144">
            <v>1E-8</v>
          </cell>
          <cell r="E144">
            <v>12.44</v>
          </cell>
          <cell r="F144">
            <v>96.150000009999999</v>
          </cell>
          <cell r="G144">
            <v>1.02</v>
          </cell>
          <cell r="H144">
            <v>1E-8</v>
          </cell>
          <cell r="I144">
            <v>26.92</v>
          </cell>
          <cell r="J144">
            <v>1E-8</v>
          </cell>
          <cell r="K144">
            <v>1E-8</v>
          </cell>
          <cell r="L144">
            <v>1E-8</v>
          </cell>
          <cell r="M144">
            <v>2.44</v>
          </cell>
          <cell r="N144">
            <v>33.33</v>
          </cell>
          <cell r="O144">
            <v>1E-8</v>
          </cell>
          <cell r="P144">
            <v>1E-8</v>
          </cell>
          <cell r="Q144">
            <v>21.85</v>
          </cell>
          <cell r="R144">
            <v>1E-8</v>
          </cell>
          <cell r="S144">
            <v>28.41</v>
          </cell>
          <cell r="T144">
            <v>36.409999999999997</v>
          </cell>
          <cell r="U144">
            <v>1E-8</v>
          </cell>
          <cell r="V144">
            <v>12.24</v>
          </cell>
          <cell r="W144">
            <v>8.4600000000000009</v>
          </cell>
          <cell r="X144">
            <v>9.6199999999999992</v>
          </cell>
          <cell r="Y144">
            <v>33.33</v>
          </cell>
          <cell r="Z144">
            <v>57.14</v>
          </cell>
          <cell r="AA144">
            <v>1.17</v>
          </cell>
          <cell r="AB144">
            <v>1E-8</v>
          </cell>
          <cell r="AC144">
            <v>17.649999999999999</v>
          </cell>
          <cell r="AD144" t="e">
            <v>#REF!</v>
          </cell>
        </row>
        <row r="145">
          <cell r="B145" t="str">
            <v>I - Grau de Fermentação Aparente Final</v>
          </cell>
          <cell r="C145">
            <v>1E-8</v>
          </cell>
          <cell r="D145">
            <v>1E-8</v>
          </cell>
          <cell r="E145">
            <v>1E-8</v>
          </cell>
          <cell r="F145">
            <v>110.58</v>
          </cell>
          <cell r="G145">
            <v>1E-8</v>
          </cell>
          <cell r="H145">
            <v>3.85</v>
          </cell>
          <cell r="I145">
            <v>4.6500000000000004</v>
          </cell>
          <cell r="J145">
            <v>1E-8</v>
          </cell>
          <cell r="K145">
            <v>1E-8</v>
          </cell>
          <cell r="L145">
            <v>5.26</v>
          </cell>
          <cell r="M145">
            <v>9.3800000000000008</v>
          </cell>
          <cell r="N145">
            <v>50</v>
          </cell>
          <cell r="O145">
            <v>14.29</v>
          </cell>
          <cell r="P145">
            <v>1E-8</v>
          </cell>
          <cell r="Q145">
            <v>43.75</v>
          </cell>
          <cell r="R145">
            <v>1E-8</v>
          </cell>
          <cell r="S145">
            <v>5.08</v>
          </cell>
          <cell r="T145">
            <v>13.19</v>
          </cell>
          <cell r="U145">
            <v>14.29</v>
          </cell>
          <cell r="V145">
            <v>15.38</v>
          </cell>
          <cell r="W145">
            <v>11.11</v>
          </cell>
          <cell r="X145">
            <v>12.5</v>
          </cell>
          <cell r="Y145">
            <v>100</v>
          </cell>
          <cell r="Z145">
            <v>59.26</v>
          </cell>
          <cell r="AA145">
            <v>1E-8</v>
          </cell>
          <cell r="AB145">
            <v>1E-8</v>
          </cell>
          <cell r="AC145">
            <v>20</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O147">
            <v>25</v>
          </cell>
          <cell r="P147">
            <v>83.33</v>
          </cell>
          <cell r="Q147">
            <v>1E-8</v>
          </cell>
          <cell r="R147">
            <v>25</v>
          </cell>
          <cell r="S147">
            <v>1E-8</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1.3</v>
          </cell>
          <cell r="H148">
            <v>1E-8</v>
          </cell>
          <cell r="I148">
            <v>1E-8</v>
          </cell>
          <cell r="J148">
            <v>1E-8</v>
          </cell>
          <cell r="K148">
            <v>1E-8</v>
          </cell>
          <cell r="L148">
            <v>62.96</v>
          </cell>
          <cell r="M148">
            <v>1E-8</v>
          </cell>
          <cell r="N148">
            <v>1E-8</v>
          </cell>
          <cell r="O148">
            <v>1E-8</v>
          </cell>
          <cell r="P148">
            <v>1E-8</v>
          </cell>
          <cell r="Q148">
            <v>1E-8</v>
          </cell>
          <cell r="R148">
            <v>1E-8</v>
          </cell>
          <cell r="S148">
            <v>6.45</v>
          </cell>
          <cell r="T148">
            <v>1E-8</v>
          </cell>
          <cell r="U148">
            <v>1E-8</v>
          </cell>
          <cell r="V148">
            <v>1E-8</v>
          </cell>
          <cell r="W148">
            <v>1E-8</v>
          </cell>
          <cell r="X148">
            <v>1E-8</v>
          </cell>
          <cell r="Y148">
            <v>1E-8</v>
          </cell>
          <cell r="Z148">
            <v>7.14</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50</v>
          </cell>
          <cell r="M149">
            <v>1E-8</v>
          </cell>
          <cell r="N149">
            <v>1E-8</v>
          </cell>
          <cell r="O149">
            <v>1E-8</v>
          </cell>
          <cell r="P149">
            <v>1E-8</v>
          </cell>
          <cell r="Q149">
            <v>1E-8</v>
          </cell>
          <cell r="R149">
            <v>1E-8</v>
          </cell>
          <cell r="S149">
            <v>1E-8</v>
          </cell>
          <cell r="T149">
            <v>1E-8</v>
          </cell>
          <cell r="U149">
            <v>1E-8</v>
          </cell>
          <cell r="V149">
            <v>3.03</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SK</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H154">
            <v>1E-8</v>
          </cell>
          <cell r="I154">
            <v>15.29</v>
          </cell>
          <cell r="J154">
            <v>1E-8</v>
          </cell>
          <cell r="K154">
            <v>1E-8</v>
          </cell>
          <cell r="L154">
            <v>7.5</v>
          </cell>
          <cell r="M154">
            <v>1E-8</v>
          </cell>
          <cell r="N154">
            <v>1E-8</v>
          </cell>
          <cell r="O154">
            <v>49.25</v>
          </cell>
          <cell r="P154">
            <v>1E-8</v>
          </cell>
          <cell r="Q154">
            <v>3.06</v>
          </cell>
          <cell r="R154">
            <v>1.82</v>
          </cell>
          <cell r="S154">
            <v>89.77</v>
          </cell>
          <cell r="T154">
            <v>1E-8</v>
          </cell>
          <cell r="U154">
            <v>1E-8</v>
          </cell>
          <cell r="V154">
            <v>1E-8</v>
          </cell>
          <cell r="W154">
            <v>3.16</v>
          </cell>
          <cell r="X154">
            <v>1E-8</v>
          </cell>
          <cell r="Y154">
            <v>1E-8</v>
          </cell>
          <cell r="Z154">
            <v>1E-8</v>
          </cell>
          <cell r="AA154">
            <v>2.5299999999999998</v>
          </cell>
          <cell r="AB154">
            <v>1E-8</v>
          </cell>
          <cell r="AC154">
            <v>1E-8</v>
          </cell>
          <cell r="AD154" t="e">
            <v>#REF!</v>
          </cell>
        </row>
        <row r="155">
          <cell r="B155" t="str">
            <v>I - Amargor</v>
          </cell>
          <cell r="C155">
            <v>1E-8</v>
          </cell>
          <cell r="D155">
            <v>1E-8</v>
          </cell>
          <cell r="E155">
            <v>1E-8</v>
          </cell>
          <cell r="F155">
            <v>1E-8</v>
          </cell>
          <cell r="G155">
            <v>1E-8</v>
          </cell>
          <cell r="H155">
            <v>1E-8</v>
          </cell>
          <cell r="I155">
            <v>1E-8</v>
          </cell>
          <cell r="J155">
            <v>1E-8</v>
          </cell>
          <cell r="K155">
            <v>1E-8</v>
          </cell>
          <cell r="L155">
            <v>10</v>
          </cell>
          <cell r="M155">
            <v>1E-8</v>
          </cell>
          <cell r="N155">
            <v>1E-8</v>
          </cell>
          <cell r="O155">
            <v>37.5</v>
          </cell>
          <cell r="P155">
            <v>1E-8</v>
          </cell>
          <cell r="Q155">
            <v>1E-8</v>
          </cell>
          <cell r="R155">
            <v>1E-8</v>
          </cell>
          <cell r="S155">
            <v>1E-8</v>
          </cell>
          <cell r="T155">
            <v>1E-8</v>
          </cell>
          <cell r="U155">
            <v>20</v>
          </cell>
          <cell r="V155">
            <v>1E-8</v>
          </cell>
          <cell r="W155">
            <v>1E-8</v>
          </cell>
          <cell r="X155">
            <v>1E-8</v>
          </cell>
          <cell r="Y155">
            <v>1E-8</v>
          </cell>
          <cell r="Z155">
            <v>1E-8</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H156">
            <v>1E-8</v>
          </cell>
          <cell r="I156">
            <v>98.31</v>
          </cell>
          <cell r="J156">
            <v>1E-8</v>
          </cell>
          <cell r="K156">
            <v>1E-8</v>
          </cell>
          <cell r="L156">
            <v>6.06</v>
          </cell>
          <cell r="M156">
            <v>4.91</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5.88</v>
          </cell>
          <cell r="AA156">
            <v>1.71</v>
          </cell>
          <cell r="AB156">
            <v>1E-8</v>
          </cell>
          <cell r="AC156">
            <v>1E-8</v>
          </cell>
          <cell r="AD156" t="e">
            <v>#REF!</v>
          </cell>
        </row>
        <row r="157">
          <cell r="B157" t="str">
            <v>I - Ar total - Lata</v>
          </cell>
          <cell r="C157">
            <v>1E-8</v>
          </cell>
          <cell r="D157">
            <v>1E-8</v>
          </cell>
          <cell r="E157">
            <v>0.95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1E-8</v>
          </cell>
          <cell r="H159">
            <v>1E-8</v>
          </cell>
          <cell r="I159">
            <v>1.59</v>
          </cell>
          <cell r="J159">
            <v>1E-8</v>
          </cell>
          <cell r="K159">
            <v>1E-8</v>
          </cell>
          <cell r="L159">
            <v>1E-8</v>
          </cell>
          <cell r="M159">
            <v>1E-8</v>
          </cell>
          <cell r="N159">
            <v>1E-8</v>
          </cell>
          <cell r="O159">
            <v>1E-8</v>
          </cell>
          <cell r="P159">
            <v>1E-8</v>
          </cell>
          <cell r="Q159">
            <v>1E-8</v>
          </cell>
          <cell r="R159">
            <v>1E-8</v>
          </cell>
          <cell r="S159">
            <v>33</v>
          </cell>
          <cell r="T159">
            <v>1E-8</v>
          </cell>
          <cell r="U159">
            <v>1E-8</v>
          </cell>
          <cell r="V159">
            <v>68.89</v>
          </cell>
          <cell r="W159">
            <v>1E-8</v>
          </cell>
          <cell r="X159">
            <v>1E-8</v>
          </cell>
          <cell r="Y159">
            <v>1E-8</v>
          </cell>
          <cell r="Z159">
            <v>5.88</v>
          </cell>
          <cell r="AA159">
            <v>0.89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1.408450704225352</v>
          </cell>
          <cell r="E161">
            <v>1E-8</v>
          </cell>
          <cell r="F161">
            <v>2E-8</v>
          </cell>
          <cell r="G161">
            <v>1E-8</v>
          </cell>
          <cell r="H161">
            <v>2.7</v>
          </cell>
          <cell r="I161">
            <v>1E-8</v>
          </cell>
          <cell r="J161">
            <v>1E-8</v>
          </cell>
          <cell r="K161">
            <v>1E-8</v>
          </cell>
          <cell r="L161">
            <v>10.53</v>
          </cell>
          <cell r="M161">
            <v>1E-8</v>
          </cell>
          <cell r="N161">
            <v>1E-8</v>
          </cell>
          <cell r="O161">
            <v>1E-8</v>
          </cell>
          <cell r="P161">
            <v>1E-8</v>
          </cell>
          <cell r="Q161">
            <v>1E-8</v>
          </cell>
          <cell r="R161">
            <v>1E-8</v>
          </cell>
          <cell r="S161">
            <v>10.67</v>
          </cell>
          <cell r="T161">
            <v>1E-8</v>
          </cell>
          <cell r="U161">
            <v>16.670000000000002</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1.2987012987012989</v>
          </cell>
          <cell r="E163">
            <v>1E-8</v>
          </cell>
          <cell r="F163">
            <v>1E-8</v>
          </cell>
          <cell r="G163">
            <v>1E-8</v>
          </cell>
          <cell r="H163">
            <v>1E-8</v>
          </cell>
          <cell r="I163">
            <v>1.61</v>
          </cell>
          <cell r="J163">
            <v>1E-8</v>
          </cell>
          <cell r="K163">
            <v>1E-8</v>
          </cell>
          <cell r="L163">
            <v>1E-8</v>
          </cell>
          <cell r="M163">
            <v>1.2</v>
          </cell>
          <cell r="N163">
            <v>1E-8</v>
          </cell>
          <cell r="O163">
            <v>1E-8</v>
          </cell>
          <cell r="P163">
            <v>1E-8</v>
          </cell>
          <cell r="Q163">
            <v>1E-8</v>
          </cell>
          <cell r="R163">
            <v>0.88</v>
          </cell>
          <cell r="S163">
            <v>1E-8</v>
          </cell>
          <cell r="T163">
            <v>1E-8</v>
          </cell>
          <cell r="U163">
            <v>1E-8</v>
          </cell>
          <cell r="V163">
            <v>1E-8</v>
          </cell>
          <cell r="W163">
            <v>1E-8</v>
          </cell>
          <cell r="X163">
            <v>1E-8</v>
          </cell>
          <cell r="Y163">
            <v>1E-8</v>
          </cell>
          <cell r="Z163">
            <v>5.88</v>
          </cell>
          <cell r="AA163">
            <v>0.6</v>
          </cell>
          <cell r="AB163">
            <v>1E-8</v>
          </cell>
          <cell r="AC163">
            <v>1E-8</v>
          </cell>
          <cell r="AD163" t="e">
            <v>#REF!</v>
          </cell>
        </row>
        <row r="164">
          <cell r="B164" t="str">
            <v>I - Gás Carbônico - Garrafa A</v>
          </cell>
          <cell r="C164">
            <v>1E-8</v>
          </cell>
          <cell r="D164">
            <v>1E-8</v>
          </cell>
          <cell r="E164">
            <v>1E-8</v>
          </cell>
          <cell r="F164">
            <v>1E-8</v>
          </cell>
          <cell r="G164">
            <v>1E-8</v>
          </cell>
          <cell r="H164">
            <v>1E-8</v>
          </cell>
          <cell r="I164">
            <v>1E-8</v>
          </cell>
          <cell r="J164">
            <v>1E-8</v>
          </cell>
          <cell r="K164">
            <v>1E-8</v>
          </cell>
          <cell r="L164">
            <v>11.43</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1.3157894736842106</v>
          </cell>
          <cell r="AC164">
            <v>1E-8</v>
          </cell>
          <cell r="AD164" t="e">
            <v>#REF!</v>
          </cell>
        </row>
        <row r="165">
          <cell r="B165" t="str">
            <v>I - Gás Carbônico - Lata</v>
          </cell>
          <cell r="C165">
            <v>1E-8</v>
          </cell>
          <cell r="D165">
            <v>1E-8</v>
          </cell>
          <cell r="E165">
            <v>10.48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11.842105263157896</v>
          </cell>
          <cell r="E167">
            <v>1E-8</v>
          </cell>
          <cell r="F167">
            <v>46.43</v>
          </cell>
          <cell r="G167">
            <v>1.1499999999999999</v>
          </cell>
          <cell r="H167">
            <v>1E-8</v>
          </cell>
          <cell r="I167">
            <v>25.81</v>
          </cell>
          <cell r="J167">
            <v>1E-8</v>
          </cell>
          <cell r="K167">
            <v>1E-8</v>
          </cell>
          <cell r="L167">
            <v>1E-8</v>
          </cell>
          <cell r="M167">
            <v>1E-8</v>
          </cell>
          <cell r="N167">
            <v>1E-8</v>
          </cell>
          <cell r="O167">
            <v>1E-8</v>
          </cell>
          <cell r="P167">
            <v>1E-8</v>
          </cell>
          <cell r="Q167">
            <v>60.26</v>
          </cell>
          <cell r="R167">
            <v>1E-8</v>
          </cell>
          <cell r="S167">
            <v>11.34</v>
          </cell>
          <cell r="T167">
            <v>1.74</v>
          </cell>
          <cell r="U167">
            <v>1E-8</v>
          </cell>
          <cell r="V167">
            <v>71.11</v>
          </cell>
          <cell r="W167">
            <v>1E-8</v>
          </cell>
          <cell r="X167">
            <v>1E-8</v>
          </cell>
          <cell r="Y167">
            <v>1E-8</v>
          </cell>
          <cell r="Z167">
            <v>1E-8</v>
          </cell>
          <cell r="AA167">
            <v>1.19</v>
          </cell>
          <cell r="AB167">
            <v>1.3157894736842106</v>
          </cell>
          <cell r="AC167">
            <v>0.9</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1E-8</v>
          </cell>
          <cell r="Z168">
            <v>1E-8</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6.25</v>
          </cell>
          <cell r="L169">
            <v>5.56</v>
          </cell>
          <cell r="M169">
            <v>1E-8</v>
          </cell>
          <cell r="N169">
            <v>1E-8</v>
          </cell>
          <cell r="O169">
            <v>1E-8</v>
          </cell>
          <cell r="P169">
            <v>1E-8</v>
          </cell>
          <cell r="Q169">
            <v>1E-8</v>
          </cell>
          <cell r="R169">
            <v>1E-8</v>
          </cell>
          <cell r="S169">
            <v>1E-8</v>
          </cell>
          <cell r="T169">
            <v>1E-8</v>
          </cell>
          <cell r="U169">
            <v>1E-8</v>
          </cell>
          <cell r="V169">
            <v>6.67</v>
          </cell>
          <cell r="W169">
            <v>1E-8</v>
          </cell>
          <cell r="X169">
            <v>1E-8</v>
          </cell>
          <cell r="Y169">
            <v>1E-8</v>
          </cell>
          <cell r="Z169">
            <v>1E-8</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6.25</v>
          </cell>
          <cell r="L170">
            <v>5.56</v>
          </cell>
          <cell r="M170">
            <v>1E-8</v>
          </cell>
          <cell r="N170">
            <v>1E-8</v>
          </cell>
          <cell r="O170">
            <v>1E-8</v>
          </cell>
          <cell r="P170">
            <v>1E-8</v>
          </cell>
          <cell r="Q170">
            <v>1E-8</v>
          </cell>
          <cell r="R170">
            <v>1E-8</v>
          </cell>
          <cell r="S170">
            <v>1E-8</v>
          </cell>
          <cell r="T170">
            <v>1E-8</v>
          </cell>
          <cell r="U170">
            <v>1E-8</v>
          </cell>
          <cell r="V170">
            <v>6.67</v>
          </cell>
          <cell r="W170">
            <v>1E-8</v>
          </cell>
          <cell r="X170">
            <v>1E-8</v>
          </cell>
          <cell r="Y170">
            <v>1E-8</v>
          </cell>
          <cell r="Z170">
            <v>1E-8</v>
          </cell>
          <cell r="AA170">
            <v>1E-8</v>
          </cell>
          <cell r="AB170">
            <v>1E-8</v>
          </cell>
          <cell r="AC170">
            <v>1E-8</v>
          </cell>
          <cell r="AD170" t="e">
            <v>#REF!</v>
          </cell>
        </row>
      </sheetData>
      <sheetData sheetId="9">
        <row r="1">
          <cell r="A1" t="str">
            <v>Unidades</v>
          </cell>
        </row>
        <row r="8">
          <cell r="C8" t="str">
            <v>NATAL</v>
          </cell>
        </row>
      </sheetData>
      <sheetData sheetId="10">
        <row r="1">
          <cell r="A1" t="str">
            <v>Unidades</v>
          </cell>
        </row>
      </sheetData>
      <sheetData sheetId="11">
        <row r="1">
          <cell r="A1" t="str">
            <v>Unidades</v>
          </cell>
        </row>
      </sheetData>
      <sheetData sheetId="12">
        <row r="1">
          <cell r="A1" t="str">
            <v>Unidades</v>
          </cell>
        </row>
      </sheetData>
      <sheetData sheetId="13"/>
      <sheetData sheetId="14">
        <row r="1">
          <cell r="B1" t="str">
            <v>ListaItens</v>
          </cell>
        </row>
      </sheetData>
      <sheetData sheetId="15">
        <row r="1">
          <cell r="B1" t="str">
            <v>ListaItens</v>
          </cell>
        </row>
      </sheetData>
      <sheetData sheetId="16">
        <row r="1">
          <cell r="B1" t="str">
            <v>ListaItens</v>
          </cell>
        </row>
      </sheetData>
      <sheetData sheetId="17">
        <row r="1">
          <cell r="B1" t="str">
            <v>ListaItens</v>
          </cell>
        </row>
      </sheetData>
      <sheetData sheetId="18">
        <row r="1">
          <cell r="A1" t="str">
            <v>Unidades</v>
          </cell>
        </row>
      </sheetData>
      <sheetData sheetId="19">
        <row r="1">
          <cell r="A1" t="str">
            <v>Unidades</v>
          </cell>
        </row>
      </sheetData>
      <sheetData sheetId="20">
        <row r="1">
          <cell r="A1" t="str">
            <v>Unidades</v>
          </cell>
        </row>
      </sheetData>
      <sheetData sheetId="21" refreshError="1"/>
      <sheetData sheetId="22" refreshError="1"/>
      <sheetData sheetId="23">
        <row r="1">
          <cell r="A1" t="str">
            <v>Unidades</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estro"/>
      <sheetName val="Summary"/>
      <sheetName val="Saldos al 20-03-02 Prov_Locales"/>
      <sheetName val="Exterior"/>
    </sheetNames>
    <sheetDataSet>
      <sheetData sheetId="0" refreshError="1">
        <row r="3">
          <cell r="B3">
            <v>5</v>
          </cell>
          <cell r="C3" t="str">
            <v>García Tuñon Marcelo</v>
          </cell>
        </row>
        <row r="4">
          <cell r="B4">
            <v>7</v>
          </cell>
          <cell r="C4" t="str">
            <v>Panozzo Cecilia M. I.</v>
          </cell>
        </row>
        <row r="5">
          <cell r="B5">
            <v>9</v>
          </cell>
          <cell r="C5" t="str">
            <v>De Turris Jorge Eduardo</v>
          </cell>
        </row>
        <row r="6">
          <cell r="B6">
            <v>10</v>
          </cell>
          <cell r="C6" t="str">
            <v>Zapata Claudia Marcela</v>
          </cell>
        </row>
        <row r="7">
          <cell r="B7">
            <v>12</v>
          </cell>
          <cell r="C7" t="str">
            <v>Plande Alicia Claudia</v>
          </cell>
        </row>
        <row r="8">
          <cell r="B8">
            <v>14</v>
          </cell>
          <cell r="C8" t="str">
            <v>Budic Tomás Valentin</v>
          </cell>
        </row>
        <row r="9">
          <cell r="B9">
            <v>16</v>
          </cell>
          <cell r="C9" t="str">
            <v>Ralon Juan Luis</v>
          </cell>
        </row>
        <row r="10">
          <cell r="B10">
            <v>17</v>
          </cell>
          <cell r="C10" t="str">
            <v>Velurtas Gustavo</v>
          </cell>
        </row>
        <row r="11">
          <cell r="B11">
            <v>19</v>
          </cell>
          <cell r="C11" t="str">
            <v>Pelosi José</v>
          </cell>
        </row>
        <row r="12">
          <cell r="B12">
            <v>20</v>
          </cell>
          <cell r="C12" t="str">
            <v>De Rosa Luis Alberto</v>
          </cell>
        </row>
        <row r="13">
          <cell r="B13">
            <v>21</v>
          </cell>
          <cell r="C13" t="str">
            <v>Heyaca Norberto Emilio</v>
          </cell>
        </row>
        <row r="14">
          <cell r="B14">
            <v>23</v>
          </cell>
          <cell r="C14" t="str">
            <v>Weicman Pablo</v>
          </cell>
        </row>
        <row r="15">
          <cell r="B15">
            <v>25</v>
          </cell>
          <cell r="C15" t="str">
            <v>Druetta Adriana Raquel</v>
          </cell>
        </row>
        <row r="16">
          <cell r="B16">
            <v>51</v>
          </cell>
          <cell r="C16" t="str">
            <v>Segobia Gabriel Leonardo</v>
          </cell>
        </row>
        <row r="17">
          <cell r="B17">
            <v>53</v>
          </cell>
          <cell r="C17" t="str">
            <v>Volberg Julián Mariano</v>
          </cell>
        </row>
        <row r="18">
          <cell r="B18">
            <v>54</v>
          </cell>
          <cell r="C18" t="str">
            <v>Segobia Eduardo Anibal</v>
          </cell>
        </row>
        <row r="19">
          <cell r="B19">
            <v>55</v>
          </cell>
          <cell r="C19" t="str">
            <v>Bonahora Guillermo</v>
          </cell>
        </row>
        <row r="20">
          <cell r="B20">
            <v>56</v>
          </cell>
          <cell r="C20" t="str">
            <v>Nocerez Marcelo Gabriel</v>
          </cell>
        </row>
        <row r="21">
          <cell r="B21">
            <v>57</v>
          </cell>
          <cell r="C21" t="str">
            <v>Silberman Adrián</v>
          </cell>
        </row>
        <row r="22">
          <cell r="B22">
            <v>58</v>
          </cell>
          <cell r="C22" t="str">
            <v>Lopez Rubén Federico</v>
          </cell>
        </row>
        <row r="23">
          <cell r="B23">
            <v>59</v>
          </cell>
          <cell r="C23" t="str">
            <v>Robles Victor Walter</v>
          </cell>
        </row>
        <row r="24">
          <cell r="B24">
            <v>62</v>
          </cell>
          <cell r="C24" t="str">
            <v>Bruno Pablo Oscar</v>
          </cell>
        </row>
        <row r="25">
          <cell r="B25">
            <v>63</v>
          </cell>
          <cell r="C25" t="str">
            <v>Casoetto Daniel Mauricio</v>
          </cell>
        </row>
        <row r="26">
          <cell r="B26">
            <v>64</v>
          </cell>
          <cell r="C26" t="str">
            <v>Montagna Luis Claudio</v>
          </cell>
        </row>
        <row r="27">
          <cell r="B27">
            <v>66</v>
          </cell>
          <cell r="C27" t="str">
            <v>Samaniego Guillermo</v>
          </cell>
        </row>
        <row r="28">
          <cell r="B28">
            <v>69</v>
          </cell>
          <cell r="C28" t="str">
            <v>Gonzalez Diego Oscar</v>
          </cell>
        </row>
        <row r="29">
          <cell r="B29">
            <v>73</v>
          </cell>
          <cell r="C29" t="str">
            <v>Tiedemann Leonardo Esteban</v>
          </cell>
        </row>
        <row r="30">
          <cell r="B30">
            <v>77</v>
          </cell>
          <cell r="C30" t="str">
            <v>Valiente Carlos</v>
          </cell>
        </row>
        <row r="31">
          <cell r="B31">
            <v>79</v>
          </cell>
          <cell r="C31" t="str">
            <v>Dall 'Orso Alejandro</v>
          </cell>
        </row>
        <row r="32">
          <cell r="B32">
            <v>80</v>
          </cell>
          <cell r="C32" t="str">
            <v>Espina Alejandro</v>
          </cell>
        </row>
        <row r="33">
          <cell r="B33">
            <v>81</v>
          </cell>
          <cell r="C33" t="str">
            <v>Kosciukowicz Valerio</v>
          </cell>
        </row>
        <row r="34">
          <cell r="B34">
            <v>83</v>
          </cell>
          <cell r="C34" t="str">
            <v>Chiapputo Ricardo M</v>
          </cell>
        </row>
        <row r="35">
          <cell r="B35">
            <v>84</v>
          </cell>
          <cell r="C35" t="str">
            <v>Caro Ariel</v>
          </cell>
        </row>
        <row r="36">
          <cell r="B36">
            <v>85</v>
          </cell>
          <cell r="C36" t="str">
            <v>Kucharuk Gabriel B.</v>
          </cell>
        </row>
        <row r="37">
          <cell r="B37">
            <v>86</v>
          </cell>
          <cell r="C37" t="str">
            <v>Barcz Martín Germán</v>
          </cell>
        </row>
        <row r="38">
          <cell r="B38">
            <v>87</v>
          </cell>
          <cell r="C38" t="str">
            <v>Mejias Christian</v>
          </cell>
        </row>
        <row r="39">
          <cell r="B39">
            <v>89</v>
          </cell>
          <cell r="C39" t="str">
            <v>Lopez Luis Orlando</v>
          </cell>
        </row>
        <row r="40">
          <cell r="B40">
            <v>94</v>
          </cell>
          <cell r="C40" t="str">
            <v>Fernandez Bustelo Rodrigo</v>
          </cell>
        </row>
        <row r="41">
          <cell r="B41">
            <v>95</v>
          </cell>
          <cell r="C41" t="str">
            <v>Pose Anibal</v>
          </cell>
        </row>
        <row r="42">
          <cell r="B42">
            <v>96</v>
          </cell>
          <cell r="C42" t="str">
            <v>Castelli Selva Luz</v>
          </cell>
        </row>
        <row r="43">
          <cell r="B43">
            <v>100</v>
          </cell>
          <cell r="C43" t="str">
            <v>Cavallero Luis Omar</v>
          </cell>
        </row>
        <row r="44">
          <cell r="B44">
            <v>102</v>
          </cell>
          <cell r="C44" t="str">
            <v>Messano Jorge Fernando</v>
          </cell>
        </row>
        <row r="45">
          <cell r="B45">
            <v>106</v>
          </cell>
          <cell r="C45" t="str">
            <v>Roccuzzo Christian Ariel</v>
          </cell>
        </row>
        <row r="46">
          <cell r="B46">
            <v>109</v>
          </cell>
          <cell r="C46" t="str">
            <v>Velurtas Guillermo Anibal</v>
          </cell>
        </row>
        <row r="47">
          <cell r="B47">
            <v>110</v>
          </cell>
          <cell r="C47" t="str">
            <v>Celso Luciano Lisandro</v>
          </cell>
        </row>
        <row r="48">
          <cell r="B48">
            <v>113</v>
          </cell>
          <cell r="C48" t="str">
            <v>Ghiglione Carlos Federico</v>
          </cell>
        </row>
        <row r="49">
          <cell r="B49">
            <v>115</v>
          </cell>
          <cell r="C49" t="str">
            <v>Ferrari Paula Noemí</v>
          </cell>
        </row>
        <row r="50">
          <cell r="B50">
            <v>116</v>
          </cell>
          <cell r="C50" t="str">
            <v>Pizzo Héctor Eduardo</v>
          </cell>
        </row>
        <row r="51">
          <cell r="B51">
            <v>118</v>
          </cell>
          <cell r="C51" t="str">
            <v>Castañon Angel Ernesto</v>
          </cell>
        </row>
        <row r="52">
          <cell r="B52">
            <v>119</v>
          </cell>
          <cell r="C52" t="str">
            <v>Bollorino Favio Julián</v>
          </cell>
        </row>
        <row r="53">
          <cell r="B53">
            <v>120</v>
          </cell>
          <cell r="C53" t="str">
            <v>Miño Elva Raquel</v>
          </cell>
        </row>
        <row r="54">
          <cell r="B54">
            <v>121</v>
          </cell>
          <cell r="C54" t="str">
            <v>Esposito Claudio</v>
          </cell>
        </row>
        <row r="55">
          <cell r="B55">
            <v>123</v>
          </cell>
          <cell r="C55" t="str">
            <v>Burgos Marcelo Hipólito</v>
          </cell>
        </row>
        <row r="56">
          <cell r="B56">
            <v>125</v>
          </cell>
          <cell r="C56" t="str">
            <v>Migliaccio Stella Maris</v>
          </cell>
        </row>
        <row r="57">
          <cell r="B57">
            <v>126</v>
          </cell>
          <cell r="C57" t="str">
            <v>Sorli Osvaldo Rubén</v>
          </cell>
        </row>
        <row r="58">
          <cell r="B58">
            <v>128</v>
          </cell>
          <cell r="C58" t="str">
            <v>Sehinkman Carlos Alberto</v>
          </cell>
        </row>
        <row r="59">
          <cell r="B59">
            <v>129</v>
          </cell>
          <cell r="C59" t="str">
            <v>Janson Alejandro Gabriel</v>
          </cell>
        </row>
        <row r="60">
          <cell r="B60">
            <v>131</v>
          </cell>
          <cell r="C60" t="str">
            <v>Del Castillo Néstor Sigfrido</v>
          </cell>
        </row>
        <row r="61">
          <cell r="B61">
            <v>132</v>
          </cell>
          <cell r="C61" t="str">
            <v>Perez Carlos Hipólito</v>
          </cell>
        </row>
        <row r="62">
          <cell r="B62">
            <v>135</v>
          </cell>
          <cell r="C62" t="str">
            <v>Rojo Lorenzo</v>
          </cell>
        </row>
        <row r="63">
          <cell r="B63">
            <v>136</v>
          </cell>
          <cell r="C63" t="str">
            <v>Macri José</v>
          </cell>
        </row>
        <row r="64">
          <cell r="B64">
            <v>137</v>
          </cell>
          <cell r="C64" t="str">
            <v>Villalba Ricardo Toribio</v>
          </cell>
        </row>
        <row r="65">
          <cell r="B65">
            <v>138</v>
          </cell>
          <cell r="C65" t="str">
            <v>Gibson Alejandro Christian</v>
          </cell>
        </row>
        <row r="66">
          <cell r="B66">
            <v>139</v>
          </cell>
          <cell r="C66" t="str">
            <v>Korczemny Rosa</v>
          </cell>
        </row>
        <row r="67">
          <cell r="B67">
            <v>140</v>
          </cell>
          <cell r="C67" t="str">
            <v>Puig Eduardo Fernando</v>
          </cell>
        </row>
        <row r="68">
          <cell r="B68">
            <v>143</v>
          </cell>
          <cell r="C68" t="str">
            <v>Adonaylo Gabriel Ricardo</v>
          </cell>
        </row>
        <row r="69">
          <cell r="B69">
            <v>145</v>
          </cell>
          <cell r="C69" t="str">
            <v>Arguello Olga Nélida</v>
          </cell>
        </row>
        <row r="70">
          <cell r="B70">
            <v>147</v>
          </cell>
          <cell r="C70" t="str">
            <v>Decarre Raúl</v>
          </cell>
        </row>
        <row r="71">
          <cell r="B71">
            <v>150</v>
          </cell>
          <cell r="C71" t="str">
            <v>Richeri María Eugenia</v>
          </cell>
        </row>
        <row r="72">
          <cell r="B72">
            <v>151</v>
          </cell>
          <cell r="C72" t="str">
            <v>Martinez Alejandro Manuel</v>
          </cell>
        </row>
        <row r="73">
          <cell r="B73">
            <v>152</v>
          </cell>
          <cell r="C73" t="str">
            <v>Rodriguez Flores Gabriel Eduardo</v>
          </cell>
        </row>
        <row r="74">
          <cell r="B74">
            <v>153</v>
          </cell>
          <cell r="C74" t="str">
            <v>Moreiras Lucas Fabián</v>
          </cell>
        </row>
        <row r="75">
          <cell r="B75">
            <v>156</v>
          </cell>
          <cell r="C75" t="str">
            <v>Cardenas Luis Alfredo</v>
          </cell>
        </row>
        <row r="76">
          <cell r="B76">
            <v>157</v>
          </cell>
          <cell r="C76" t="str">
            <v>Rotger Juan Pablo</v>
          </cell>
        </row>
        <row r="77">
          <cell r="B77">
            <v>158</v>
          </cell>
          <cell r="C77" t="str">
            <v>Telias Eduardo Rubén</v>
          </cell>
        </row>
        <row r="78">
          <cell r="B78">
            <v>159</v>
          </cell>
          <cell r="C78" t="str">
            <v>Mejias Verónica</v>
          </cell>
        </row>
        <row r="79">
          <cell r="B79">
            <v>160</v>
          </cell>
          <cell r="C79" t="str">
            <v>García Tuñon José Luis</v>
          </cell>
        </row>
        <row r="80">
          <cell r="B80">
            <v>161</v>
          </cell>
          <cell r="C80" t="str">
            <v>Esposito Alberto Daniel</v>
          </cell>
        </row>
        <row r="81">
          <cell r="B81">
            <v>166</v>
          </cell>
          <cell r="C81" t="str">
            <v>Salto Sandra Alicia</v>
          </cell>
        </row>
        <row r="82">
          <cell r="B82">
            <v>167</v>
          </cell>
          <cell r="C82" t="str">
            <v>Vaschchuk Gabriel Alfredo</v>
          </cell>
        </row>
        <row r="83">
          <cell r="B83">
            <v>169</v>
          </cell>
          <cell r="C83" t="str">
            <v>Arango Analía Patricia</v>
          </cell>
        </row>
        <row r="84">
          <cell r="B84">
            <v>171</v>
          </cell>
          <cell r="C84" t="str">
            <v>Deffis Ernesto Luis</v>
          </cell>
        </row>
        <row r="85">
          <cell r="B85">
            <v>172</v>
          </cell>
          <cell r="C85" t="str">
            <v>Eusebio Diego Emanuel</v>
          </cell>
        </row>
        <row r="86">
          <cell r="B86">
            <v>173</v>
          </cell>
          <cell r="C86" t="str">
            <v>Boscardín Gustavo Daniel</v>
          </cell>
        </row>
        <row r="87">
          <cell r="B87">
            <v>176</v>
          </cell>
          <cell r="C87" t="str">
            <v>Angelani Daniel Alejandro</v>
          </cell>
        </row>
        <row r="88">
          <cell r="B88">
            <v>177</v>
          </cell>
          <cell r="C88" t="str">
            <v>Puerta Cary Mark</v>
          </cell>
        </row>
        <row r="89">
          <cell r="B89">
            <v>178</v>
          </cell>
          <cell r="C89" t="str">
            <v>Secchi Fabián Omar</v>
          </cell>
        </row>
        <row r="90">
          <cell r="B90">
            <v>179</v>
          </cell>
          <cell r="C90" t="str">
            <v>Candolfi Gustavo Alejandro</v>
          </cell>
        </row>
        <row r="91">
          <cell r="B91">
            <v>181</v>
          </cell>
          <cell r="C91" t="str">
            <v>Kevorkian Osvaldo Alejandro</v>
          </cell>
        </row>
        <row r="92">
          <cell r="B92">
            <v>182</v>
          </cell>
          <cell r="C92" t="str">
            <v>Zandanel Leonardo</v>
          </cell>
        </row>
        <row r="93">
          <cell r="B93">
            <v>183</v>
          </cell>
          <cell r="C93" t="str">
            <v>Díaz David Alberto</v>
          </cell>
        </row>
        <row r="94">
          <cell r="B94">
            <v>184</v>
          </cell>
          <cell r="C94" t="str">
            <v>Vazquez Guillermo Santiago</v>
          </cell>
        </row>
        <row r="95">
          <cell r="B95">
            <v>185</v>
          </cell>
          <cell r="C95" t="str">
            <v>Filippi Daniel Armando</v>
          </cell>
        </row>
        <row r="96">
          <cell r="B96">
            <v>186</v>
          </cell>
          <cell r="C96" t="str">
            <v>Votta Sergio Gabriel</v>
          </cell>
        </row>
        <row r="97">
          <cell r="B97">
            <v>187</v>
          </cell>
          <cell r="C97" t="str">
            <v>Drago Mónica Mabel</v>
          </cell>
        </row>
        <row r="98">
          <cell r="B98">
            <v>189</v>
          </cell>
          <cell r="C98" t="str">
            <v>Santa Cruz Ariel</v>
          </cell>
        </row>
        <row r="99">
          <cell r="B99">
            <v>191</v>
          </cell>
          <cell r="C99" t="str">
            <v>Frias Ernesto</v>
          </cell>
        </row>
        <row r="100">
          <cell r="B100">
            <v>192</v>
          </cell>
          <cell r="C100" t="str">
            <v>Gurevich Gabriel</v>
          </cell>
        </row>
        <row r="101">
          <cell r="B101">
            <v>193</v>
          </cell>
          <cell r="C101" t="str">
            <v>Scarvaci Gustavo Martín</v>
          </cell>
        </row>
        <row r="102">
          <cell r="B102">
            <v>195</v>
          </cell>
          <cell r="C102" t="str">
            <v>Vazquez Analía  Isabel</v>
          </cell>
        </row>
        <row r="103">
          <cell r="B103">
            <v>196</v>
          </cell>
          <cell r="C103" t="str">
            <v>Fernandez Alberto Rubén</v>
          </cell>
        </row>
        <row r="104">
          <cell r="B104">
            <v>198</v>
          </cell>
          <cell r="C104" t="str">
            <v>Servidio Daniel Alberto</v>
          </cell>
        </row>
        <row r="105">
          <cell r="B105">
            <v>199</v>
          </cell>
          <cell r="C105" t="str">
            <v>Vuotto Héctor Ricardo</v>
          </cell>
        </row>
        <row r="106">
          <cell r="B106">
            <v>200</v>
          </cell>
          <cell r="C106" t="str">
            <v>Allegro Rita Carolina</v>
          </cell>
        </row>
        <row r="107">
          <cell r="B107">
            <v>201</v>
          </cell>
          <cell r="C107" t="str">
            <v>Dethiou Juan Santiago</v>
          </cell>
        </row>
        <row r="108">
          <cell r="B108">
            <v>204</v>
          </cell>
          <cell r="C108" t="str">
            <v>Abalo Laforgia Mónica</v>
          </cell>
        </row>
        <row r="109">
          <cell r="B109">
            <v>206</v>
          </cell>
          <cell r="C109" t="str">
            <v>Racana Diego</v>
          </cell>
        </row>
        <row r="110">
          <cell r="B110">
            <v>207</v>
          </cell>
          <cell r="C110" t="str">
            <v>Loureyro Héctor</v>
          </cell>
        </row>
        <row r="111">
          <cell r="B111">
            <v>208</v>
          </cell>
          <cell r="C111" t="str">
            <v>Di Gennaro Flavia</v>
          </cell>
        </row>
        <row r="112">
          <cell r="B112">
            <v>210</v>
          </cell>
          <cell r="C112" t="str">
            <v>Lew Liana</v>
          </cell>
        </row>
        <row r="113">
          <cell r="B113">
            <v>211</v>
          </cell>
          <cell r="C113" t="str">
            <v>Mambrin Christian José</v>
          </cell>
        </row>
        <row r="114">
          <cell r="B114">
            <v>212</v>
          </cell>
          <cell r="C114" t="str">
            <v>Diamonte Sergio Ariel</v>
          </cell>
        </row>
        <row r="115">
          <cell r="B115">
            <v>213</v>
          </cell>
          <cell r="C115" t="str">
            <v>Mariani Jorge Alberto</v>
          </cell>
        </row>
        <row r="116">
          <cell r="B116">
            <v>214</v>
          </cell>
          <cell r="C116" t="str">
            <v>Durnhofer Juan Christian</v>
          </cell>
        </row>
        <row r="117">
          <cell r="B117">
            <v>215</v>
          </cell>
          <cell r="C117" t="str">
            <v>Sosa Alejandro</v>
          </cell>
        </row>
        <row r="118">
          <cell r="B118">
            <v>216</v>
          </cell>
          <cell r="C118" t="str">
            <v>Zala Potocnjak Camilo</v>
          </cell>
        </row>
        <row r="119">
          <cell r="B119">
            <v>217</v>
          </cell>
          <cell r="C119" t="str">
            <v>Wilson Héctor Darío</v>
          </cell>
        </row>
        <row r="120">
          <cell r="B120">
            <v>218</v>
          </cell>
          <cell r="C120" t="str">
            <v>Zala Potocnjak Daniel</v>
          </cell>
        </row>
        <row r="121">
          <cell r="B121">
            <v>219</v>
          </cell>
          <cell r="C121" t="str">
            <v>Moron Sergio Nelson</v>
          </cell>
        </row>
        <row r="122">
          <cell r="B122">
            <v>220</v>
          </cell>
          <cell r="C122" t="str">
            <v>Pachioli Christian</v>
          </cell>
        </row>
        <row r="123">
          <cell r="B123">
            <v>221</v>
          </cell>
          <cell r="C123" t="str">
            <v>Barrios Víctor Leonardo</v>
          </cell>
        </row>
        <row r="124">
          <cell r="B124">
            <v>223</v>
          </cell>
          <cell r="C124" t="str">
            <v>Martinkovic Nicolás</v>
          </cell>
        </row>
        <row r="125">
          <cell r="B125">
            <v>224</v>
          </cell>
          <cell r="C125" t="str">
            <v>Esteves Manuel Juan</v>
          </cell>
        </row>
        <row r="126">
          <cell r="B126">
            <v>225</v>
          </cell>
          <cell r="C126" t="str">
            <v>Lurbes Darío Fernando</v>
          </cell>
        </row>
        <row r="127">
          <cell r="B127">
            <v>226</v>
          </cell>
          <cell r="C127" t="str">
            <v>Languasco Jorge César</v>
          </cell>
        </row>
        <row r="128">
          <cell r="B128">
            <v>228</v>
          </cell>
          <cell r="C128" t="str">
            <v>Dellarda Marcelo Enrique</v>
          </cell>
        </row>
        <row r="129">
          <cell r="B129">
            <v>229</v>
          </cell>
          <cell r="C129" t="str">
            <v>Perez Roberto</v>
          </cell>
        </row>
        <row r="130">
          <cell r="B130">
            <v>230</v>
          </cell>
          <cell r="C130" t="str">
            <v>Kouyoumdjian Gastón Leonel</v>
          </cell>
        </row>
        <row r="131">
          <cell r="B131">
            <v>231</v>
          </cell>
          <cell r="C131" t="str">
            <v>Sobbrero Mariano A</v>
          </cell>
        </row>
        <row r="132">
          <cell r="B132">
            <v>232</v>
          </cell>
          <cell r="C132" t="str">
            <v>Marinzulich Matías Andrés</v>
          </cell>
        </row>
        <row r="133">
          <cell r="B133">
            <v>233</v>
          </cell>
          <cell r="C133" t="str">
            <v>Caparelli Fernando Gustavo</v>
          </cell>
        </row>
        <row r="134">
          <cell r="B134">
            <v>234</v>
          </cell>
          <cell r="C134" t="str">
            <v>Pian Angélica</v>
          </cell>
        </row>
        <row r="135">
          <cell r="B135">
            <v>235</v>
          </cell>
          <cell r="C135" t="str">
            <v>Tamborini Fernando Manuel</v>
          </cell>
        </row>
        <row r="136">
          <cell r="B136">
            <v>236</v>
          </cell>
          <cell r="C136" t="str">
            <v>Daziano Fernando</v>
          </cell>
        </row>
        <row r="137">
          <cell r="B137">
            <v>238</v>
          </cell>
          <cell r="C137" t="str">
            <v>Lanuque Cristina</v>
          </cell>
        </row>
        <row r="138">
          <cell r="B138">
            <v>239</v>
          </cell>
          <cell r="C138" t="str">
            <v>Roldan Sara Graciela</v>
          </cell>
        </row>
        <row r="139">
          <cell r="B139">
            <v>241</v>
          </cell>
          <cell r="C139" t="str">
            <v>Valsecchi Bárbara</v>
          </cell>
        </row>
        <row r="140">
          <cell r="B140">
            <v>245</v>
          </cell>
          <cell r="C140" t="str">
            <v>Sorroche Verónica Graciela</v>
          </cell>
        </row>
        <row r="141">
          <cell r="B141">
            <v>246</v>
          </cell>
          <cell r="C141" t="str">
            <v>Emiliozzi Romina</v>
          </cell>
        </row>
        <row r="142">
          <cell r="B142">
            <v>247</v>
          </cell>
          <cell r="C142" t="str">
            <v>Addesi Jorge Francisco</v>
          </cell>
        </row>
        <row r="143">
          <cell r="B143">
            <v>249</v>
          </cell>
          <cell r="C143" t="str">
            <v>Alvarez Gastón Ezequiel</v>
          </cell>
        </row>
        <row r="144">
          <cell r="B144">
            <v>250</v>
          </cell>
          <cell r="C144" t="str">
            <v>Izaguirre Santiago Carlos I.</v>
          </cell>
        </row>
        <row r="145">
          <cell r="B145">
            <v>251</v>
          </cell>
          <cell r="C145" t="str">
            <v>Bertocco Mauro Alejandro</v>
          </cell>
        </row>
        <row r="146">
          <cell r="B146">
            <v>252</v>
          </cell>
          <cell r="C146" t="str">
            <v>Cerezo Maximiliano</v>
          </cell>
        </row>
        <row r="147">
          <cell r="B147">
            <v>254</v>
          </cell>
          <cell r="C147" t="str">
            <v>Diano Duilio Federico</v>
          </cell>
        </row>
        <row r="148">
          <cell r="B148">
            <v>255</v>
          </cell>
          <cell r="C148" t="str">
            <v>Hernandez Jorge Ariel</v>
          </cell>
        </row>
        <row r="149">
          <cell r="B149">
            <v>256</v>
          </cell>
          <cell r="C149" t="str">
            <v>Barutta Mariano Guillermo</v>
          </cell>
        </row>
        <row r="150">
          <cell r="B150">
            <v>257</v>
          </cell>
          <cell r="C150" t="str">
            <v>Borsnich Diego Hernàn</v>
          </cell>
        </row>
        <row r="151">
          <cell r="B151">
            <v>258</v>
          </cell>
          <cell r="C151" t="str">
            <v>Fernandez Gabriela Verònica</v>
          </cell>
        </row>
        <row r="152">
          <cell r="B152">
            <v>259</v>
          </cell>
          <cell r="C152" t="str">
            <v>Thibaud Nicolàs Julio</v>
          </cell>
        </row>
        <row r="153">
          <cell r="B153">
            <v>260</v>
          </cell>
          <cell r="C153" t="str">
            <v>Wright Paul David</v>
          </cell>
        </row>
        <row r="154">
          <cell r="B154">
            <v>261</v>
          </cell>
          <cell r="C154" t="str">
            <v>Romero Diego Hernán</v>
          </cell>
        </row>
        <row r="155">
          <cell r="B155">
            <v>262</v>
          </cell>
          <cell r="C155" t="str">
            <v>Gianni Héctor</v>
          </cell>
        </row>
        <row r="156">
          <cell r="B156">
            <v>264</v>
          </cell>
          <cell r="C156" t="str">
            <v>Generoso Miguel Horacio</v>
          </cell>
        </row>
        <row r="157">
          <cell r="B157">
            <v>265</v>
          </cell>
          <cell r="C157" t="str">
            <v>Gradin Santiago</v>
          </cell>
        </row>
        <row r="158">
          <cell r="B158">
            <v>267</v>
          </cell>
          <cell r="C158" t="str">
            <v>Jara Héctor Omar</v>
          </cell>
        </row>
        <row r="159">
          <cell r="B159">
            <v>268</v>
          </cell>
          <cell r="C159" t="str">
            <v>Capellini Diego Oscar</v>
          </cell>
        </row>
        <row r="160">
          <cell r="B160">
            <v>269</v>
          </cell>
          <cell r="C160" t="str">
            <v>Santini Gabriel Leonardo</v>
          </cell>
        </row>
        <row r="161">
          <cell r="B161">
            <v>270</v>
          </cell>
          <cell r="C161" t="str">
            <v>Sack Daniel Armando</v>
          </cell>
        </row>
        <row r="162">
          <cell r="B162">
            <v>271</v>
          </cell>
          <cell r="C162" t="str">
            <v>Lukac Martín Eduardo</v>
          </cell>
        </row>
        <row r="163">
          <cell r="B163">
            <v>272</v>
          </cell>
          <cell r="C163" t="str">
            <v>Alvarez Gabriel Alejandro</v>
          </cell>
        </row>
        <row r="164">
          <cell r="B164">
            <v>273</v>
          </cell>
          <cell r="C164" t="str">
            <v>Cortadello Pablo Ariel</v>
          </cell>
        </row>
        <row r="165">
          <cell r="B165">
            <v>274</v>
          </cell>
          <cell r="C165" t="str">
            <v>Oberti Francisco Sebastián</v>
          </cell>
        </row>
        <row r="166">
          <cell r="B166">
            <v>275</v>
          </cell>
          <cell r="C166" t="str">
            <v>Lejderman Gustavo</v>
          </cell>
        </row>
        <row r="167">
          <cell r="B167">
            <v>276</v>
          </cell>
          <cell r="C167" t="str">
            <v>Douterello Walter Román</v>
          </cell>
        </row>
        <row r="168">
          <cell r="B168">
            <v>277</v>
          </cell>
          <cell r="C168" t="str">
            <v>Lamagna Walter Marcelo</v>
          </cell>
        </row>
        <row r="169">
          <cell r="B169">
            <v>278</v>
          </cell>
          <cell r="C169" t="str">
            <v>Terella Alejandro José</v>
          </cell>
        </row>
        <row r="170">
          <cell r="B170">
            <v>280</v>
          </cell>
          <cell r="C170" t="str">
            <v>Borsnich Daniel</v>
          </cell>
        </row>
        <row r="171">
          <cell r="B171">
            <v>281</v>
          </cell>
          <cell r="C171" t="str">
            <v>Valencia Marcelo JavierFernando</v>
          </cell>
        </row>
        <row r="172">
          <cell r="B172">
            <v>282</v>
          </cell>
          <cell r="C172" t="str">
            <v>Lopez, Rodrigo Saúl</v>
          </cell>
        </row>
        <row r="173">
          <cell r="B173">
            <v>283</v>
          </cell>
          <cell r="C173" t="str">
            <v>Llames Javier Alfredo</v>
          </cell>
        </row>
        <row r="174">
          <cell r="B174">
            <v>284</v>
          </cell>
          <cell r="C174" t="str">
            <v>Seisdedos Viviana Carina</v>
          </cell>
        </row>
        <row r="175">
          <cell r="B175">
            <v>285</v>
          </cell>
          <cell r="C175" t="str">
            <v>Scanavino Karina Silvana</v>
          </cell>
        </row>
        <row r="176">
          <cell r="B176">
            <v>286</v>
          </cell>
          <cell r="C176" t="str">
            <v>Rodriguez Vanesa Lorena</v>
          </cell>
        </row>
        <row r="177">
          <cell r="B177">
            <v>287</v>
          </cell>
          <cell r="C177" t="str">
            <v>Ibarra Mariana Elizabeth</v>
          </cell>
        </row>
        <row r="178">
          <cell r="B178">
            <v>288</v>
          </cell>
          <cell r="C178" t="str">
            <v>Nocetti Víctor Fabián</v>
          </cell>
        </row>
        <row r="179">
          <cell r="B179">
            <v>289</v>
          </cell>
          <cell r="C179" t="str">
            <v>García Diego Hernán</v>
          </cell>
        </row>
        <row r="180">
          <cell r="B180">
            <v>290</v>
          </cell>
          <cell r="C180" t="str">
            <v>Iglesias Maximiliano Martín</v>
          </cell>
        </row>
        <row r="181">
          <cell r="B181">
            <v>291</v>
          </cell>
          <cell r="C181" t="str">
            <v>Cabral Juan Carlos</v>
          </cell>
        </row>
        <row r="182">
          <cell r="B182">
            <v>293</v>
          </cell>
          <cell r="C182" t="str">
            <v>Miguel Patricia Laura</v>
          </cell>
        </row>
        <row r="183">
          <cell r="B183">
            <v>294</v>
          </cell>
          <cell r="C183" t="str">
            <v>Martinez Gabriela Salomé</v>
          </cell>
        </row>
        <row r="184">
          <cell r="B184">
            <v>295</v>
          </cell>
          <cell r="C184" t="str">
            <v>Roccuzzo Pablo César</v>
          </cell>
        </row>
        <row r="185">
          <cell r="B185">
            <v>296</v>
          </cell>
          <cell r="C185" t="str">
            <v>Cánepa Carlos Armando</v>
          </cell>
        </row>
        <row r="186">
          <cell r="B186">
            <v>297</v>
          </cell>
          <cell r="C186" t="str">
            <v>Vuga Nicolás Martín</v>
          </cell>
        </row>
        <row r="187">
          <cell r="B187">
            <v>298</v>
          </cell>
          <cell r="C187" t="str">
            <v>Ortiz Lorena Viviana</v>
          </cell>
        </row>
        <row r="188">
          <cell r="B188">
            <v>299</v>
          </cell>
          <cell r="C188" t="str">
            <v>Cabaleiro Fernando Raúl</v>
          </cell>
        </row>
        <row r="189">
          <cell r="B189">
            <v>300</v>
          </cell>
          <cell r="C189" t="str">
            <v>Dellepiane Agustín</v>
          </cell>
        </row>
        <row r="190">
          <cell r="B190">
            <v>301</v>
          </cell>
          <cell r="C190" t="str">
            <v>Forte Ana Lorena</v>
          </cell>
        </row>
        <row r="191">
          <cell r="B191">
            <v>302</v>
          </cell>
          <cell r="C191" t="str">
            <v>Correa Sebastián</v>
          </cell>
        </row>
        <row r="192">
          <cell r="B192">
            <v>303</v>
          </cell>
          <cell r="C192" t="str">
            <v>Anesini Diego Alonso</v>
          </cell>
        </row>
        <row r="193">
          <cell r="B193">
            <v>304</v>
          </cell>
          <cell r="C193" t="str">
            <v>Bacchiani María De Los Angeles</v>
          </cell>
        </row>
        <row r="194">
          <cell r="B194">
            <v>305</v>
          </cell>
          <cell r="C194" t="str">
            <v>Omoto Eduardo Federico</v>
          </cell>
        </row>
        <row r="195">
          <cell r="B195">
            <v>306</v>
          </cell>
          <cell r="C195" t="str">
            <v>Rivero Virginia Del Valle</v>
          </cell>
        </row>
        <row r="196">
          <cell r="B196">
            <v>307</v>
          </cell>
          <cell r="C196" t="str">
            <v>Villoldo Carina Marilé</v>
          </cell>
        </row>
        <row r="197">
          <cell r="B197">
            <v>308</v>
          </cell>
          <cell r="C197" t="str">
            <v>Ortenzi Gabriela Silvana</v>
          </cell>
        </row>
        <row r="198">
          <cell r="B198">
            <v>309</v>
          </cell>
          <cell r="C198" t="str">
            <v>Arena Juan Agustín</v>
          </cell>
        </row>
        <row r="199">
          <cell r="B199">
            <v>310</v>
          </cell>
          <cell r="C199" t="str">
            <v>Van Spankeren Gerardo Santiago</v>
          </cell>
        </row>
        <row r="200">
          <cell r="B200">
            <v>311</v>
          </cell>
          <cell r="C200" t="str">
            <v>Ríos Rubén Omar</v>
          </cell>
        </row>
        <row r="201">
          <cell r="B201">
            <v>312</v>
          </cell>
          <cell r="C201" t="str">
            <v>Escudero Florencia Cristina</v>
          </cell>
        </row>
        <row r="202">
          <cell r="B202">
            <v>313</v>
          </cell>
          <cell r="C202" t="str">
            <v>Rodriguez Darío Alejandro</v>
          </cell>
        </row>
        <row r="203">
          <cell r="B203">
            <v>314</v>
          </cell>
          <cell r="C203" t="str">
            <v>Liendo María Florencia</v>
          </cell>
        </row>
        <row r="204">
          <cell r="B204">
            <v>315</v>
          </cell>
          <cell r="C204" t="str">
            <v>Zatti Darío Fernando</v>
          </cell>
        </row>
        <row r="205">
          <cell r="B205">
            <v>316</v>
          </cell>
          <cell r="C205" t="str">
            <v>Sabella Carlos Alberto</v>
          </cell>
        </row>
        <row r="206">
          <cell r="B206">
            <v>317</v>
          </cell>
          <cell r="C206" t="str">
            <v>Lattanzi Héctor Nicolás</v>
          </cell>
        </row>
        <row r="207">
          <cell r="B207">
            <v>318</v>
          </cell>
          <cell r="C207" t="str">
            <v>Romero Walter Daniel</v>
          </cell>
        </row>
        <row r="208">
          <cell r="B208">
            <v>319</v>
          </cell>
          <cell r="C208" t="str">
            <v>Aguirriberri Víctor Sebastián</v>
          </cell>
        </row>
        <row r="209">
          <cell r="B209">
            <v>320</v>
          </cell>
          <cell r="C209" t="str">
            <v>Gil Gomez Silvina Juliana</v>
          </cell>
        </row>
        <row r="210">
          <cell r="B210">
            <v>321</v>
          </cell>
          <cell r="C210" t="str">
            <v>Malchuck Alejandra Gabriela</v>
          </cell>
        </row>
        <row r="211">
          <cell r="B211">
            <v>322</v>
          </cell>
          <cell r="C211" t="str">
            <v>Maiorano Lucas Ariel</v>
          </cell>
        </row>
        <row r="212">
          <cell r="B212">
            <v>323</v>
          </cell>
          <cell r="C212" t="str">
            <v>Pace Christian Mario</v>
          </cell>
        </row>
        <row r="213">
          <cell r="B213">
            <v>324</v>
          </cell>
          <cell r="C213" t="str">
            <v>Aranda, Víctor Timoteo</v>
          </cell>
        </row>
        <row r="214">
          <cell r="B214">
            <v>325</v>
          </cell>
          <cell r="C214" t="str">
            <v>Pudlo Darío David</v>
          </cell>
        </row>
        <row r="215">
          <cell r="B215">
            <v>326</v>
          </cell>
          <cell r="C215" t="str">
            <v>Seisdedos Rafael Lope</v>
          </cell>
        </row>
        <row r="216">
          <cell r="B216">
            <v>327</v>
          </cell>
          <cell r="C216" t="str">
            <v>Donelli Juan Pablo</v>
          </cell>
        </row>
        <row r="217">
          <cell r="B217">
            <v>328</v>
          </cell>
          <cell r="C217" t="str">
            <v>Sangiovanni Marcela Silvina</v>
          </cell>
        </row>
        <row r="218">
          <cell r="B218">
            <v>329</v>
          </cell>
          <cell r="C218" t="str">
            <v>Díaz Héctor Claudio</v>
          </cell>
        </row>
        <row r="219">
          <cell r="B219">
            <v>330</v>
          </cell>
          <cell r="C219" t="str">
            <v>Milese Dante Andrés</v>
          </cell>
        </row>
        <row r="220">
          <cell r="B220">
            <v>331</v>
          </cell>
          <cell r="C220" t="str">
            <v>García Gabriel Alejandro</v>
          </cell>
        </row>
        <row r="221">
          <cell r="B221">
            <v>332</v>
          </cell>
          <cell r="C221" t="str">
            <v>Daich Alejandro Pablo</v>
          </cell>
        </row>
        <row r="222">
          <cell r="B222">
            <v>333</v>
          </cell>
          <cell r="C222" t="str">
            <v>Choe Bo In</v>
          </cell>
        </row>
        <row r="223">
          <cell r="B223">
            <v>334</v>
          </cell>
          <cell r="C223" t="str">
            <v>García Pereira Javier Damián</v>
          </cell>
        </row>
        <row r="224">
          <cell r="B224">
            <v>335</v>
          </cell>
          <cell r="C224" t="str">
            <v>Saleh Néstor Isaac</v>
          </cell>
        </row>
        <row r="225">
          <cell r="B225">
            <v>336</v>
          </cell>
          <cell r="C225" t="str">
            <v>Popper Hernán Mariano</v>
          </cell>
        </row>
        <row r="226">
          <cell r="B226">
            <v>337</v>
          </cell>
          <cell r="C226" t="str">
            <v>Marcuzzi, Enrique Julio</v>
          </cell>
        </row>
        <row r="227">
          <cell r="B227">
            <v>339</v>
          </cell>
          <cell r="C227" t="str">
            <v>Rodriguez Osado, SergioErnesto</v>
          </cell>
        </row>
        <row r="228">
          <cell r="B228">
            <v>340</v>
          </cell>
          <cell r="C228" t="str">
            <v>Bordogna, Pablo Luis</v>
          </cell>
        </row>
        <row r="229">
          <cell r="B229">
            <v>344</v>
          </cell>
          <cell r="C229" t="str">
            <v>Flores, Victor Hugo</v>
          </cell>
        </row>
        <row r="230">
          <cell r="B230">
            <v>345</v>
          </cell>
          <cell r="C230" t="str">
            <v>Crotti, Roberto Carlos</v>
          </cell>
        </row>
        <row r="231">
          <cell r="B231">
            <v>347</v>
          </cell>
          <cell r="C231" t="str">
            <v>Coronel, Julio Ernesto</v>
          </cell>
        </row>
        <row r="232">
          <cell r="B232">
            <v>348</v>
          </cell>
          <cell r="C232" t="str">
            <v>Cavallero Pablo Hernán</v>
          </cell>
        </row>
        <row r="233">
          <cell r="B233">
            <v>349</v>
          </cell>
          <cell r="C233" t="str">
            <v>GERDEL GUSTAVO EDUARDO</v>
          </cell>
        </row>
        <row r="234">
          <cell r="B234">
            <v>352</v>
          </cell>
          <cell r="C234" t="str">
            <v>Majchrzak, Pablo Miguel</v>
          </cell>
        </row>
        <row r="235">
          <cell r="B235">
            <v>357</v>
          </cell>
          <cell r="C235" t="str">
            <v>Moscón, Luciano</v>
          </cell>
        </row>
        <row r="236">
          <cell r="B236">
            <v>358</v>
          </cell>
          <cell r="C236" t="str">
            <v>Martinez De Vedia, Nicolás</v>
          </cell>
        </row>
        <row r="237">
          <cell r="B237">
            <v>359</v>
          </cell>
          <cell r="C237" t="str">
            <v>Capellán, Norberto</v>
          </cell>
        </row>
        <row r="238">
          <cell r="B238">
            <v>360</v>
          </cell>
          <cell r="C238" t="str">
            <v>EUFEMIO CARLOS</v>
          </cell>
        </row>
        <row r="239">
          <cell r="B239">
            <v>363</v>
          </cell>
          <cell r="C239" t="str">
            <v>BLANCO DI SIPIO, MARCELA</v>
          </cell>
        </row>
        <row r="240">
          <cell r="B240">
            <v>364</v>
          </cell>
          <cell r="C240" t="str">
            <v>Frumento Enrique</v>
          </cell>
        </row>
        <row r="241">
          <cell r="B241">
            <v>370</v>
          </cell>
          <cell r="C241" t="str">
            <v>VAZQUEZ  VANESA</v>
          </cell>
        </row>
        <row r="242">
          <cell r="B242">
            <v>371</v>
          </cell>
          <cell r="C242" t="str">
            <v>PANOZZO ALFREDO</v>
          </cell>
        </row>
        <row r="243">
          <cell r="B243">
            <v>372</v>
          </cell>
          <cell r="C243" t="str">
            <v>CAROLA LUIS FEDERICO</v>
          </cell>
        </row>
        <row r="244">
          <cell r="B244">
            <v>373</v>
          </cell>
          <cell r="C244" t="str">
            <v>RUANI MARIANO</v>
          </cell>
        </row>
        <row r="245">
          <cell r="B245">
            <v>374</v>
          </cell>
          <cell r="C245" t="str">
            <v>Vila  Cristina Celina</v>
          </cell>
        </row>
        <row r="246">
          <cell r="B246">
            <v>601</v>
          </cell>
          <cell r="C246" t="str">
            <v>Morano, Andrés</v>
          </cell>
        </row>
        <row r="247">
          <cell r="B247">
            <v>602</v>
          </cell>
          <cell r="C247" t="str">
            <v>Bajcetic, Sebastian</v>
          </cell>
        </row>
        <row r="248">
          <cell r="B248">
            <v>603</v>
          </cell>
          <cell r="C248" t="str">
            <v>Mazzeo, Diego</v>
          </cell>
        </row>
        <row r="249">
          <cell r="B249">
            <v>604</v>
          </cell>
          <cell r="C249" t="str">
            <v>Viglione, Juan</v>
          </cell>
        </row>
        <row r="250">
          <cell r="B250">
            <v>605</v>
          </cell>
          <cell r="C250" t="str">
            <v>Vento, Gabriela</v>
          </cell>
        </row>
        <row r="251">
          <cell r="B251">
            <v>606</v>
          </cell>
          <cell r="C251" t="str">
            <v>Heinen, Tomás</v>
          </cell>
        </row>
        <row r="252">
          <cell r="B252">
            <v>607</v>
          </cell>
          <cell r="C252" t="str">
            <v>Pascual, Fernando</v>
          </cell>
        </row>
        <row r="253">
          <cell r="B253">
            <v>608</v>
          </cell>
          <cell r="C253" t="str">
            <v>Sanchez Pinzón, Martín</v>
          </cell>
        </row>
        <row r="254">
          <cell r="B254">
            <v>609</v>
          </cell>
          <cell r="C254" t="str">
            <v>Tomaz, Mariano</v>
          </cell>
        </row>
        <row r="255">
          <cell r="B255">
            <v>610</v>
          </cell>
          <cell r="C255" t="str">
            <v>Siburo</v>
          </cell>
        </row>
        <row r="256">
          <cell r="B256">
            <v>611</v>
          </cell>
          <cell r="C256" t="str">
            <v>Eirin, Vanesa</v>
          </cell>
        </row>
        <row r="257">
          <cell r="B257">
            <v>612</v>
          </cell>
          <cell r="C257" t="str">
            <v>Mickiewicz</v>
          </cell>
        </row>
        <row r="258">
          <cell r="B258">
            <v>613</v>
          </cell>
          <cell r="C258" t="str">
            <v>Bernini, Nicolás</v>
          </cell>
        </row>
        <row r="259">
          <cell r="B259">
            <v>614</v>
          </cell>
          <cell r="C259" t="str">
            <v>Thibaud, Tomás</v>
          </cell>
        </row>
        <row r="260">
          <cell r="B260">
            <v>615</v>
          </cell>
          <cell r="C260" t="str">
            <v>Valente, Nicolás</v>
          </cell>
        </row>
        <row r="261">
          <cell r="B261">
            <v>616</v>
          </cell>
          <cell r="C261" t="str">
            <v>Valente, Ezequiel</v>
          </cell>
        </row>
        <row r="262">
          <cell r="B262">
            <v>619</v>
          </cell>
          <cell r="C262" t="str">
            <v>Moreno Crotto, Benjamin</v>
          </cell>
        </row>
        <row r="263">
          <cell r="B263">
            <v>620</v>
          </cell>
          <cell r="C263" t="str">
            <v>Ureta, María Jose</v>
          </cell>
        </row>
        <row r="264">
          <cell r="B264">
            <v>621</v>
          </cell>
          <cell r="C264" t="str">
            <v>Sonzogni, Martín</v>
          </cell>
        </row>
        <row r="265">
          <cell r="B265">
            <v>622</v>
          </cell>
          <cell r="C265" t="str">
            <v>Kreff, juan Carlos</v>
          </cell>
        </row>
        <row r="266">
          <cell r="B266">
            <v>624</v>
          </cell>
          <cell r="C266" t="str">
            <v>Rapaport, Verónica</v>
          </cell>
        </row>
        <row r="267">
          <cell r="B267">
            <v>625</v>
          </cell>
          <cell r="C267" t="str">
            <v>D´Attellis, Matías</v>
          </cell>
        </row>
        <row r="268">
          <cell r="B268">
            <v>626</v>
          </cell>
          <cell r="C268" t="str">
            <v>BENITEZ MELINA</v>
          </cell>
        </row>
        <row r="269">
          <cell r="B269">
            <v>627</v>
          </cell>
          <cell r="C269" t="str">
            <v>EVANGELISTA GABRIELA</v>
          </cell>
        </row>
        <row r="270">
          <cell r="B270">
            <v>629</v>
          </cell>
          <cell r="C270" t="str">
            <v>FORTE LAURA</v>
          </cell>
        </row>
        <row r="271">
          <cell r="B271">
            <v>630</v>
          </cell>
          <cell r="C271" t="str">
            <v>KUSTRA JAVIER</v>
          </cell>
        </row>
        <row r="272">
          <cell r="B272">
            <v>631</v>
          </cell>
          <cell r="C272" t="str">
            <v>MOYANO LUCAS</v>
          </cell>
        </row>
        <row r="273">
          <cell r="B273">
            <v>1000</v>
          </cell>
          <cell r="C273" t="str">
            <v>GENERAL DATACOM INC.</v>
          </cell>
        </row>
        <row r="274">
          <cell r="B274">
            <v>1001</v>
          </cell>
          <cell r="C274" t="str">
            <v>GLENAIR</v>
          </cell>
        </row>
        <row r="275">
          <cell r="B275">
            <v>1002</v>
          </cell>
          <cell r="C275" t="str">
            <v>HUGHES NETWORK SYSTEMS</v>
          </cell>
        </row>
        <row r="276">
          <cell r="B276">
            <v>1003</v>
          </cell>
          <cell r="C276" t="str">
            <v>IBC UK CONFERENCES LTD.</v>
          </cell>
        </row>
        <row r="277">
          <cell r="B277">
            <v>1004</v>
          </cell>
          <cell r="C277" t="str">
            <v>INTELSAT</v>
          </cell>
        </row>
        <row r="278">
          <cell r="B278">
            <v>1005</v>
          </cell>
          <cell r="C278" t="str">
            <v>INTERNET TRANSACTION SERVICE</v>
          </cell>
        </row>
        <row r="279">
          <cell r="B279">
            <v>1006</v>
          </cell>
          <cell r="C279" t="str">
            <v>LATINTEL LTD</v>
          </cell>
        </row>
        <row r="280">
          <cell r="B280">
            <v>1007</v>
          </cell>
          <cell r="C280" t="str">
            <v>LINKSAT AMERICA</v>
          </cell>
        </row>
        <row r="281">
          <cell r="B281">
            <v>1008</v>
          </cell>
          <cell r="C281" t="str">
            <v>LUCENT TECHNOLOGIES (ASCEND)</v>
          </cell>
        </row>
        <row r="282">
          <cell r="B282">
            <v>1009</v>
          </cell>
          <cell r="C282" t="str">
            <v>MONTROSE / CDT</v>
          </cell>
        </row>
        <row r="283">
          <cell r="B283">
            <v>1010</v>
          </cell>
          <cell r="C283" t="str">
            <v>PEI-GENESIS INT.</v>
          </cell>
        </row>
        <row r="284">
          <cell r="B284">
            <v>1011</v>
          </cell>
          <cell r="C284" t="str">
            <v>PRODELIN CORPORATION</v>
          </cell>
        </row>
        <row r="285">
          <cell r="B285">
            <v>1012</v>
          </cell>
          <cell r="C285" t="str">
            <v>PROTEK BOLDON JAMES</v>
          </cell>
        </row>
        <row r="286">
          <cell r="B286">
            <v>1013</v>
          </cell>
          <cell r="C286" t="str">
            <v>PULSE INC.</v>
          </cell>
        </row>
        <row r="287">
          <cell r="B287">
            <v>1014</v>
          </cell>
          <cell r="C287" t="str">
            <v>QWEST COMMUNICATIONS</v>
          </cell>
        </row>
        <row r="288">
          <cell r="B288">
            <v>1015</v>
          </cell>
          <cell r="C288" t="str">
            <v>SCIENTIFIC ATLANTA INC.</v>
          </cell>
        </row>
        <row r="289">
          <cell r="B289">
            <v>1016</v>
          </cell>
          <cell r="C289" t="str">
            <v>SDS INTERNATIONAL INC.</v>
          </cell>
        </row>
        <row r="290">
          <cell r="B290">
            <v>1017</v>
          </cell>
          <cell r="C290" t="str">
            <v>SIERRACOM</v>
          </cell>
        </row>
        <row r="291">
          <cell r="B291">
            <v>1018</v>
          </cell>
          <cell r="C291" t="str">
            <v>SSE TECHNOLOGIES INC.</v>
          </cell>
        </row>
        <row r="292">
          <cell r="B292">
            <v>1019</v>
          </cell>
          <cell r="C292" t="str">
            <v>TELLABS OPERATIONS INC.</v>
          </cell>
        </row>
        <row r="293">
          <cell r="B293">
            <v>1020</v>
          </cell>
          <cell r="C293" t="str">
            <v>TONER CABLE EQUIPMENT INC.</v>
          </cell>
        </row>
        <row r="294">
          <cell r="B294">
            <v>1021</v>
          </cell>
          <cell r="C294" t="str">
            <v>VERTEX COMMUNICATIONS CORP.</v>
          </cell>
        </row>
        <row r="295">
          <cell r="B295">
            <v>1022</v>
          </cell>
          <cell r="C295" t="str">
            <v>VITAL NETWORK SERVICES</v>
          </cell>
        </row>
        <row r="296">
          <cell r="B296">
            <v>1023</v>
          </cell>
          <cell r="C296" t="str">
            <v>WAVEPHORE NETWORKS INC.</v>
          </cell>
        </row>
        <row r="297">
          <cell r="B297">
            <v>1025</v>
          </cell>
          <cell r="C297" t="str">
            <v>ERICSSON MICROWAVE SYSTEM</v>
          </cell>
        </row>
        <row r="298">
          <cell r="B298">
            <v>1026</v>
          </cell>
          <cell r="C298" t="str">
            <v>COMSAT RSI</v>
          </cell>
        </row>
        <row r="299">
          <cell r="B299">
            <v>1027</v>
          </cell>
          <cell r="C299" t="str">
            <v>COMSAT MOBILE COMMUNICATIONS</v>
          </cell>
        </row>
        <row r="300">
          <cell r="B300">
            <v>1028</v>
          </cell>
          <cell r="C300" t="str">
            <v>CISCO SYSTEMS, INC.</v>
          </cell>
        </row>
        <row r="301">
          <cell r="B301">
            <v>1029</v>
          </cell>
          <cell r="C301" t="str">
            <v>COMSAT PERSONAL COMNUNICATION</v>
          </cell>
        </row>
        <row r="302">
          <cell r="B302">
            <v>1030</v>
          </cell>
          <cell r="C302" t="str">
            <v>DIGITAL MICROWAVE CORP.</v>
          </cell>
        </row>
        <row r="303">
          <cell r="B303">
            <v>1031</v>
          </cell>
          <cell r="C303" t="str">
            <v>CPI COMMUNICATIONS &amp; POWER IND.</v>
          </cell>
        </row>
        <row r="304">
          <cell r="B304">
            <v>1032</v>
          </cell>
          <cell r="C304" t="str">
            <v>CODAN PTY LTD</v>
          </cell>
        </row>
        <row r="305">
          <cell r="B305">
            <v>1033</v>
          </cell>
          <cell r="C305" t="str">
            <v>MAGNAPHONE OPERATION</v>
          </cell>
        </row>
        <row r="306">
          <cell r="B306">
            <v>1034</v>
          </cell>
          <cell r="C306" t="str">
            <v>COMTECH EF DATA</v>
          </cell>
        </row>
        <row r="307">
          <cell r="B307">
            <v>1035</v>
          </cell>
          <cell r="C307" t="str">
            <v>CHILESAT  S.A.</v>
          </cell>
        </row>
        <row r="308">
          <cell r="B308">
            <v>1036</v>
          </cell>
          <cell r="C308" t="str">
            <v>COMSAT DIGITAL TELEPORT, INC.</v>
          </cell>
        </row>
        <row r="309">
          <cell r="B309">
            <v>1037</v>
          </cell>
          <cell r="C309" t="str">
            <v>VERESTAR</v>
          </cell>
        </row>
        <row r="310">
          <cell r="B310">
            <v>1038</v>
          </cell>
          <cell r="C310" t="str">
            <v>WORLDCOM (UUNET TECNOLOGIES, INC)</v>
          </cell>
        </row>
        <row r="311">
          <cell r="B311">
            <v>1039</v>
          </cell>
          <cell r="C311" t="str">
            <v>BRASILSAT HARALD</v>
          </cell>
        </row>
        <row r="312">
          <cell r="B312">
            <v>1040</v>
          </cell>
          <cell r="C312" t="str">
            <v>ANTEL ADMINISTRACION Y MANDATOS</v>
          </cell>
        </row>
        <row r="313">
          <cell r="B313">
            <v>1045</v>
          </cell>
          <cell r="C313" t="str">
            <v>CAS/GTEC     INC</v>
          </cell>
        </row>
        <row r="314">
          <cell r="B314">
            <v>1050</v>
          </cell>
          <cell r="C314" t="str">
            <v>THOMSON TUBES ELECTRONIQUES</v>
          </cell>
        </row>
        <row r="315">
          <cell r="B315">
            <v>1051</v>
          </cell>
          <cell r="C315" t="str">
            <v>NORFOND GROUPE NORINCO</v>
          </cell>
        </row>
        <row r="316">
          <cell r="B316">
            <v>1056</v>
          </cell>
          <cell r="C316" t="str">
            <v>ANIXTER  INC.</v>
          </cell>
        </row>
        <row r="317">
          <cell r="B317">
            <v>1057</v>
          </cell>
          <cell r="C317" t="str">
            <v>SUN MICROSYSTEMS OF CALIFORNIA INC.</v>
          </cell>
        </row>
        <row r="318">
          <cell r="B318">
            <v>1058</v>
          </cell>
          <cell r="C318" t="str">
            <v>FURUKAWA INDUSTRIAL S/A-</v>
          </cell>
        </row>
        <row r="319">
          <cell r="B319">
            <v>1059</v>
          </cell>
          <cell r="C319" t="str">
            <v>COMSAT LABORATORIES</v>
          </cell>
        </row>
        <row r="320">
          <cell r="B320">
            <v>1060</v>
          </cell>
          <cell r="C320" t="str">
            <v>Corning Cable Systems</v>
          </cell>
        </row>
        <row r="321">
          <cell r="B321">
            <v>1061</v>
          </cell>
          <cell r="C321" t="str">
            <v>ARIN</v>
          </cell>
        </row>
        <row r="322">
          <cell r="B322">
            <v>1062</v>
          </cell>
          <cell r="C322" t="str">
            <v>MITEQ</v>
          </cell>
        </row>
        <row r="323">
          <cell r="B323">
            <v>1063</v>
          </cell>
          <cell r="C323" t="str">
            <v>PORTAL SOFTWARE, INC.</v>
          </cell>
        </row>
        <row r="324">
          <cell r="B324">
            <v>1064</v>
          </cell>
          <cell r="C324" t="str">
            <v>RAPID LINK , INC COMMUNICATIONS</v>
          </cell>
        </row>
        <row r="325">
          <cell r="B325">
            <v>1065</v>
          </cell>
          <cell r="C325" t="str">
            <v>GE SPACEMENT</v>
          </cell>
        </row>
        <row r="326">
          <cell r="B326">
            <v>1066</v>
          </cell>
          <cell r="C326" t="str">
            <v>RADIALL S.A.</v>
          </cell>
        </row>
        <row r="327">
          <cell r="B327">
            <v>1067</v>
          </cell>
          <cell r="C327" t="str">
            <v>LINK VTC VIDEOTELECONFERENCING</v>
          </cell>
        </row>
        <row r="328">
          <cell r="B328">
            <v>1068</v>
          </cell>
          <cell r="C328" t="str">
            <v>MCMILLAN SCOTT</v>
          </cell>
        </row>
        <row r="329">
          <cell r="B329">
            <v>1069</v>
          </cell>
          <cell r="C329" t="str">
            <v>CONCERT GLOBAL CLEARINGHOUSE</v>
          </cell>
        </row>
        <row r="330">
          <cell r="B330">
            <v>1070</v>
          </cell>
          <cell r="C330" t="str">
            <v>TELLABS INTERNATIONAL INC.</v>
          </cell>
        </row>
        <row r="331">
          <cell r="B331">
            <v>1071</v>
          </cell>
          <cell r="C331" t="str">
            <v>COMSAT WORLD SYSTEMS</v>
          </cell>
        </row>
        <row r="332">
          <cell r="B332">
            <v>1072</v>
          </cell>
          <cell r="C332" t="str">
            <v>GLOBAL CROSSING BANDWIDTH INC.</v>
          </cell>
        </row>
        <row r="333">
          <cell r="B333">
            <v>1073</v>
          </cell>
          <cell r="C333" t="str">
            <v>LUCENT TECHNOLOGIES WORLD SERVICES</v>
          </cell>
        </row>
        <row r="334">
          <cell r="B334">
            <v>1074</v>
          </cell>
          <cell r="C334" t="str">
            <v>THE PHILLIPS GROUP</v>
          </cell>
        </row>
        <row r="335">
          <cell r="B335">
            <v>1075</v>
          </cell>
          <cell r="C335" t="str">
            <v>DMC STRATEX NETWORKS</v>
          </cell>
        </row>
        <row r="336">
          <cell r="B336">
            <v>1076</v>
          </cell>
          <cell r="C336" t="str">
            <v>COMSAT BRASIL A LOCKHEED MARTIN COM</v>
          </cell>
        </row>
        <row r="337">
          <cell r="B337">
            <v>1077</v>
          </cell>
          <cell r="C337" t="str">
            <v>CHECK POINT SOFTWARE TECHNOLOGIES L</v>
          </cell>
        </row>
        <row r="338">
          <cell r="B338">
            <v>1078</v>
          </cell>
          <cell r="C338" t="str">
            <v>COMSAT VENEZUELA COMSATVEN, C.A.</v>
          </cell>
        </row>
        <row r="339">
          <cell r="B339">
            <v>1079</v>
          </cell>
          <cell r="C339" t="str">
            <v>BALANCE 31.12.00 EXTERIOR</v>
          </cell>
        </row>
        <row r="340">
          <cell r="B340">
            <v>1080</v>
          </cell>
          <cell r="C340" t="str">
            <v>COMSAT L.M.G.T. GLOBAL</v>
          </cell>
        </row>
        <row r="341">
          <cell r="B341">
            <v>1081</v>
          </cell>
          <cell r="C341" t="str">
            <v>COMSAT L.M.G.T.</v>
          </cell>
        </row>
        <row r="342">
          <cell r="B342">
            <v>1082</v>
          </cell>
          <cell r="C342" t="str">
            <v xml:space="preserve"> IPSWITCH, INC</v>
          </cell>
        </row>
        <row r="343">
          <cell r="B343">
            <v>1083</v>
          </cell>
          <cell r="C343" t="str">
            <v>MASILOR S.A</v>
          </cell>
        </row>
        <row r="344">
          <cell r="B344">
            <v>1084</v>
          </cell>
          <cell r="C344" t="str">
            <v>TELLABS OY  EN FINLANDIA</v>
          </cell>
        </row>
        <row r="345">
          <cell r="B345">
            <v>1085</v>
          </cell>
          <cell r="C345" t="str">
            <v>IDT</v>
          </cell>
        </row>
        <row r="346">
          <cell r="B346">
            <v>1086</v>
          </cell>
          <cell r="C346" t="str">
            <v>ITXC CORP</v>
          </cell>
        </row>
        <row r="347">
          <cell r="B347">
            <v>1087</v>
          </cell>
          <cell r="C347" t="str">
            <v>LUCENT TECHNOLOGIES OFSBRIGHTWAVE</v>
          </cell>
        </row>
        <row r="348">
          <cell r="B348">
            <v>1088</v>
          </cell>
          <cell r="C348" t="str">
            <v>RACSA</v>
          </cell>
        </row>
        <row r="349">
          <cell r="B349">
            <v>1089</v>
          </cell>
          <cell r="C349" t="str">
            <v>CABLE &amp; WIRELESS USA, INC.</v>
          </cell>
        </row>
        <row r="350">
          <cell r="B350">
            <v>1090</v>
          </cell>
          <cell r="C350" t="str">
            <v>SURAMERICANA DE TELECOMUNICACIONES</v>
          </cell>
        </row>
        <row r="351">
          <cell r="B351">
            <v>1091</v>
          </cell>
          <cell r="C351" t="str">
            <v>COMSAT PERU A LOCKHEED MARTIN COMPA</v>
          </cell>
        </row>
        <row r="352">
          <cell r="B352">
            <v>1092</v>
          </cell>
          <cell r="C352" t="str">
            <v>CONSULTRONIC S.A.</v>
          </cell>
        </row>
        <row r="353">
          <cell r="B353">
            <v>10001</v>
          </cell>
          <cell r="C353" t="str">
            <v>PROVEEDOR EVENTUAL (FDO.FIJO)</v>
          </cell>
        </row>
        <row r="354">
          <cell r="B354">
            <v>10002</v>
          </cell>
          <cell r="C354" t="str">
            <v>PROVEEDOR EVENTUAL (TARJ.DE CREDITO</v>
          </cell>
        </row>
        <row r="355">
          <cell r="B355">
            <v>10501</v>
          </cell>
          <cell r="C355" t="str">
            <v>DIRECCION GENERAL IMPOSITVA</v>
          </cell>
        </row>
        <row r="356">
          <cell r="B356">
            <v>10502</v>
          </cell>
          <cell r="C356" t="str">
            <v>DIRECCION GENERAL DE RENTAS</v>
          </cell>
        </row>
        <row r="357">
          <cell r="B357">
            <v>10503</v>
          </cell>
          <cell r="C357" t="str">
            <v>DIREC.PCIAL. DE RENTAS PCIA.BS.AS.</v>
          </cell>
        </row>
        <row r="358">
          <cell r="B358">
            <v>10504</v>
          </cell>
          <cell r="C358" t="str">
            <v>SICOM</v>
          </cell>
        </row>
        <row r="359">
          <cell r="B359">
            <v>10505</v>
          </cell>
          <cell r="C359" t="str">
            <v>MUNICIPALIDAD DE AVELLANEDA</v>
          </cell>
        </row>
        <row r="360">
          <cell r="B360">
            <v>10506</v>
          </cell>
          <cell r="C360" t="str">
            <v>MUNICIPALIDAD DE TIGRE</v>
          </cell>
        </row>
        <row r="361">
          <cell r="B361">
            <v>10507</v>
          </cell>
          <cell r="C361" t="str">
            <v>INSPECCION GENERAL DE JUSTICIA - IG</v>
          </cell>
        </row>
        <row r="362">
          <cell r="B362">
            <v>10508</v>
          </cell>
          <cell r="C362" t="str">
            <v>AUTONOMOS</v>
          </cell>
        </row>
        <row r="363">
          <cell r="B363">
            <v>10509</v>
          </cell>
          <cell r="C363" t="str">
            <v>SUPERINTENDENCIA DE A.F.J.P.</v>
          </cell>
        </row>
        <row r="364">
          <cell r="B364">
            <v>10510</v>
          </cell>
          <cell r="C364" t="str">
            <v>AFIP - Grandes Contribuyentes Nacio</v>
          </cell>
        </row>
        <row r="365">
          <cell r="B365">
            <v>10511</v>
          </cell>
          <cell r="C365" t="str">
            <v>D.G.R. CORDOBA</v>
          </cell>
        </row>
        <row r="366">
          <cell r="B366">
            <v>10512</v>
          </cell>
          <cell r="C366" t="str">
            <v>MUNICIPALIDAD DE MERCEDES</v>
          </cell>
        </row>
        <row r="367">
          <cell r="B367">
            <v>11001</v>
          </cell>
          <cell r="C367" t="str">
            <v>Bonahora, Guillermo</v>
          </cell>
        </row>
        <row r="368">
          <cell r="B368">
            <v>11002</v>
          </cell>
          <cell r="C368" t="str">
            <v>Bruno, Pablo</v>
          </cell>
        </row>
        <row r="369">
          <cell r="B369">
            <v>11003</v>
          </cell>
          <cell r="C369" t="str">
            <v>Caro, Ariel</v>
          </cell>
        </row>
        <row r="370">
          <cell r="B370">
            <v>11004</v>
          </cell>
          <cell r="C370" t="str">
            <v>Celso, Luciano</v>
          </cell>
        </row>
        <row r="371">
          <cell r="B371">
            <v>11005</v>
          </cell>
          <cell r="C371" t="str">
            <v>De Rosas, Luis</v>
          </cell>
        </row>
        <row r="372">
          <cell r="B372">
            <v>11006</v>
          </cell>
          <cell r="C372" t="str">
            <v>Del Castillo, Nestor</v>
          </cell>
        </row>
        <row r="373">
          <cell r="B373">
            <v>11007</v>
          </cell>
          <cell r="C373" t="str">
            <v>Diamonte, Sergio</v>
          </cell>
        </row>
        <row r="374">
          <cell r="B374">
            <v>11008</v>
          </cell>
          <cell r="C374" t="str">
            <v>Druetta, Adriana</v>
          </cell>
        </row>
        <row r="375">
          <cell r="B375">
            <v>11009</v>
          </cell>
          <cell r="C375" t="str">
            <v>Espina, Alejandro</v>
          </cell>
        </row>
        <row r="376">
          <cell r="B376">
            <v>11010</v>
          </cell>
          <cell r="C376" t="str">
            <v>Eusebio, Diego</v>
          </cell>
        </row>
        <row r="377">
          <cell r="B377">
            <v>11011</v>
          </cell>
          <cell r="C377" t="str">
            <v>García Tuñon, José Luis</v>
          </cell>
        </row>
        <row r="378">
          <cell r="B378">
            <v>11012</v>
          </cell>
          <cell r="C378" t="str">
            <v>Gianni, Fabian</v>
          </cell>
        </row>
        <row r="379">
          <cell r="B379">
            <v>11013</v>
          </cell>
          <cell r="C379" t="str">
            <v>Gonzalez, Diego</v>
          </cell>
        </row>
        <row r="380">
          <cell r="B380">
            <v>11014</v>
          </cell>
          <cell r="C380" t="str">
            <v>Korczemny, Raisa</v>
          </cell>
        </row>
        <row r="381">
          <cell r="B381">
            <v>11015</v>
          </cell>
          <cell r="C381" t="str">
            <v>Languasco, Jorge</v>
          </cell>
        </row>
        <row r="382">
          <cell r="B382">
            <v>11016</v>
          </cell>
          <cell r="C382" t="str">
            <v>Lattanzi, Nicolas</v>
          </cell>
        </row>
        <row r="383">
          <cell r="B383">
            <v>11017</v>
          </cell>
          <cell r="C383" t="str">
            <v>Robles, Walter</v>
          </cell>
        </row>
        <row r="384">
          <cell r="B384">
            <v>11018</v>
          </cell>
          <cell r="C384" t="str">
            <v>Lukac, Martín</v>
          </cell>
        </row>
        <row r="385">
          <cell r="B385">
            <v>11019</v>
          </cell>
          <cell r="C385" t="str">
            <v>Montagna, Luis</v>
          </cell>
        </row>
        <row r="386">
          <cell r="B386">
            <v>11020</v>
          </cell>
          <cell r="C386" t="str">
            <v>Moreiras, Lucas</v>
          </cell>
        </row>
        <row r="387">
          <cell r="B387">
            <v>11021</v>
          </cell>
          <cell r="C387" t="str">
            <v>Ortiz, Lorena</v>
          </cell>
        </row>
        <row r="388">
          <cell r="B388">
            <v>11022</v>
          </cell>
          <cell r="C388" t="str">
            <v>Lopez, Ruben</v>
          </cell>
        </row>
        <row r="389">
          <cell r="B389">
            <v>11023</v>
          </cell>
          <cell r="C389" t="str">
            <v>Rodriguez Flores, Gabriel</v>
          </cell>
        </row>
        <row r="390">
          <cell r="B390">
            <v>11024</v>
          </cell>
          <cell r="C390" t="str">
            <v>Samaniego, Guillermo</v>
          </cell>
        </row>
        <row r="391">
          <cell r="B391">
            <v>11025</v>
          </cell>
          <cell r="C391" t="str">
            <v>Sorli, Osvaldo</v>
          </cell>
        </row>
        <row r="392">
          <cell r="B392">
            <v>11026</v>
          </cell>
          <cell r="C392" t="str">
            <v>Valiente, Carlos</v>
          </cell>
        </row>
        <row r="393">
          <cell r="B393">
            <v>11027</v>
          </cell>
          <cell r="C393" t="str">
            <v>Vaschchuk Gabriel Alfredo</v>
          </cell>
        </row>
        <row r="394">
          <cell r="B394">
            <v>11028</v>
          </cell>
          <cell r="C394" t="str">
            <v>Vazquez, Analía</v>
          </cell>
        </row>
        <row r="395">
          <cell r="B395">
            <v>11029</v>
          </cell>
          <cell r="C395" t="str">
            <v>Velurtas, Guillermo</v>
          </cell>
        </row>
        <row r="396">
          <cell r="B396">
            <v>11030</v>
          </cell>
          <cell r="C396" t="str">
            <v>Villalba, Ricardo</v>
          </cell>
        </row>
        <row r="397">
          <cell r="B397">
            <v>11031</v>
          </cell>
          <cell r="C397" t="str">
            <v>Votta, Sergio</v>
          </cell>
        </row>
        <row r="398">
          <cell r="B398">
            <v>11032</v>
          </cell>
          <cell r="C398" t="str">
            <v>Addesi, Jorge Francisco</v>
          </cell>
        </row>
        <row r="399">
          <cell r="B399">
            <v>11033</v>
          </cell>
          <cell r="C399" t="str">
            <v>Zapata, Claudia</v>
          </cell>
        </row>
        <row r="400">
          <cell r="B400">
            <v>11034</v>
          </cell>
          <cell r="C400" t="str">
            <v>Puerta, Cary Mark</v>
          </cell>
        </row>
        <row r="401">
          <cell r="B401">
            <v>11035</v>
          </cell>
          <cell r="C401" t="str">
            <v>García, Gabriel Alejandro</v>
          </cell>
        </row>
        <row r="402">
          <cell r="B402">
            <v>11036</v>
          </cell>
          <cell r="C402" t="str">
            <v>Seisdedos, Rafael Lope</v>
          </cell>
        </row>
        <row r="403">
          <cell r="B403">
            <v>11037</v>
          </cell>
          <cell r="C403" t="str">
            <v>Sosa, Alejandro</v>
          </cell>
        </row>
        <row r="404">
          <cell r="B404">
            <v>11038</v>
          </cell>
          <cell r="C404" t="str">
            <v>Tornelli, L. Hernán</v>
          </cell>
        </row>
        <row r="405">
          <cell r="B405">
            <v>11039</v>
          </cell>
          <cell r="C405" t="str">
            <v>Groppa, Marcelo</v>
          </cell>
        </row>
        <row r="406">
          <cell r="B406">
            <v>12000</v>
          </cell>
          <cell r="C406" t="str">
            <v>NODO CORRIENTES - LIMA ROSADO</v>
          </cell>
        </row>
        <row r="407">
          <cell r="B407">
            <v>12001</v>
          </cell>
          <cell r="C407" t="str">
            <v>CONSORCIO EDIFICIO TRIGAL III</v>
          </cell>
        </row>
        <row r="408">
          <cell r="B408">
            <v>12002</v>
          </cell>
          <cell r="C408" t="str">
            <v>NODO CERVIÑO 3776</v>
          </cell>
        </row>
        <row r="409">
          <cell r="B409">
            <v>12006</v>
          </cell>
          <cell r="C409" t="str">
            <v>CONS. PROP.EDIF."DON DANIEL"</v>
          </cell>
        </row>
        <row r="410">
          <cell r="B410">
            <v>12007</v>
          </cell>
          <cell r="C410" t="str">
            <v>NODO JUJUY</v>
          </cell>
        </row>
        <row r="411">
          <cell r="B411">
            <v>12008</v>
          </cell>
          <cell r="C411" t="str">
            <v>CONS.PROP.EDIF.Y TORRE ARIEL</v>
          </cell>
        </row>
        <row r="412">
          <cell r="B412">
            <v>12009</v>
          </cell>
          <cell r="C412" t="str">
            <v>Cavallero, Ariel</v>
          </cell>
        </row>
        <row r="413">
          <cell r="B413">
            <v>12010</v>
          </cell>
          <cell r="C413" t="str">
            <v>CONSORCIO DE PROP.  EDIF. GOMEZ</v>
          </cell>
        </row>
        <row r="414">
          <cell r="B414">
            <v>12011</v>
          </cell>
          <cell r="C414" t="str">
            <v>CONSORCIO ED. SUCRE 2020</v>
          </cell>
        </row>
        <row r="415">
          <cell r="B415">
            <v>12012</v>
          </cell>
          <cell r="C415" t="str">
            <v>MISTIC INTERNET S.A.</v>
          </cell>
        </row>
        <row r="416">
          <cell r="B416">
            <v>12013</v>
          </cell>
          <cell r="C416" t="str">
            <v>NODO PARANA -EDUARDO STAGNARO</v>
          </cell>
        </row>
        <row r="417">
          <cell r="B417">
            <v>12014</v>
          </cell>
          <cell r="C417" t="str">
            <v>NODO PARANA -  OLLEROS</v>
          </cell>
        </row>
        <row r="418">
          <cell r="B418">
            <v>12015</v>
          </cell>
          <cell r="C418" t="str">
            <v>BANCO RIO DE LA PLATA S.A.</v>
          </cell>
        </row>
        <row r="419">
          <cell r="B419">
            <v>12016</v>
          </cell>
          <cell r="C419" t="str">
            <v>NODO MAE</v>
          </cell>
        </row>
        <row r="420">
          <cell r="B420">
            <v>12017</v>
          </cell>
          <cell r="C420" t="str">
            <v>REBECA SOLIS DEL CASTILLO</v>
          </cell>
        </row>
        <row r="421">
          <cell r="B421">
            <v>12018</v>
          </cell>
          <cell r="C421" t="str">
            <v>EUGENIA SABER DE ACOSTA</v>
          </cell>
        </row>
        <row r="422">
          <cell r="B422">
            <v>12019</v>
          </cell>
          <cell r="C422" t="str">
            <v>Nora Ema Gianera  - NODO CHACABUCO</v>
          </cell>
        </row>
        <row r="423">
          <cell r="B423">
            <v>12020</v>
          </cell>
          <cell r="C423" t="str">
            <v>Sueldos y Jornales</v>
          </cell>
        </row>
        <row r="424">
          <cell r="B424">
            <v>12021</v>
          </cell>
          <cell r="C424" t="str">
            <v>JOSE CARMONA - NODO PRIMA R.GRANDE</v>
          </cell>
        </row>
        <row r="425">
          <cell r="B425">
            <v>12022</v>
          </cell>
          <cell r="C425" t="str">
            <v>MARIA DE LOS ANGELES JUAREZ</v>
          </cell>
        </row>
        <row r="426">
          <cell r="B426">
            <v>12023</v>
          </cell>
          <cell r="C426" t="str">
            <v>CABLEVISION</v>
          </cell>
        </row>
        <row r="427">
          <cell r="B427">
            <v>12024</v>
          </cell>
          <cell r="C427" t="str">
            <v>REBECA SOLIS DE CASTILLO - NEUQUEN</v>
          </cell>
        </row>
        <row r="428">
          <cell r="B428">
            <v>12025</v>
          </cell>
          <cell r="C428" t="str">
            <v>Proveedores Varios</v>
          </cell>
        </row>
        <row r="429">
          <cell r="B429">
            <v>12026</v>
          </cell>
          <cell r="C429" t="str">
            <v>NODO VILLA MERCEDES</v>
          </cell>
        </row>
        <row r="430">
          <cell r="B430">
            <v>12027</v>
          </cell>
          <cell r="C430" t="str">
            <v>GOLINELLI LUIS</v>
          </cell>
        </row>
        <row r="431">
          <cell r="B431">
            <v>12028</v>
          </cell>
          <cell r="C431" t="str">
            <v>NODO MERCEDES - MEROLA</v>
          </cell>
        </row>
        <row r="432">
          <cell r="B432">
            <v>12029</v>
          </cell>
          <cell r="C432" t="str">
            <v>Benitez Melina</v>
          </cell>
        </row>
        <row r="433">
          <cell r="B433">
            <v>12030</v>
          </cell>
          <cell r="C433" t="str">
            <v>Atanasopulos Mariano</v>
          </cell>
        </row>
        <row r="434">
          <cell r="B434">
            <v>12031</v>
          </cell>
          <cell r="C434" t="str">
            <v>D´Attellis , Matías</v>
          </cell>
        </row>
        <row r="435">
          <cell r="B435">
            <v>12032</v>
          </cell>
          <cell r="C435" t="str">
            <v>Rapaport, Verónica</v>
          </cell>
        </row>
        <row r="436">
          <cell r="B436">
            <v>12033</v>
          </cell>
          <cell r="C436" t="str">
            <v>SEHOANE PEDRO - NODO PERGAMINO</v>
          </cell>
        </row>
        <row r="437">
          <cell r="B437">
            <v>12034</v>
          </cell>
          <cell r="C437" t="str">
            <v>CONSORCIO DE PROP. AV. LIBERTADOR 2</v>
          </cell>
        </row>
        <row r="438">
          <cell r="B438">
            <v>12035</v>
          </cell>
          <cell r="C438" t="str">
            <v>TRANSPA S.A.</v>
          </cell>
        </row>
        <row r="439">
          <cell r="B439">
            <v>12036</v>
          </cell>
          <cell r="C439" t="str">
            <v>MARIO QUINTEROS</v>
          </cell>
        </row>
        <row r="440">
          <cell r="B440">
            <v>12037</v>
          </cell>
          <cell r="C440" t="str">
            <v>TRANSNOA S.A.</v>
          </cell>
        </row>
        <row r="441">
          <cell r="B441">
            <v>12038</v>
          </cell>
          <cell r="C441" t="str">
            <v>RUBEN EHARA-NODO BARILOCHE</v>
          </cell>
        </row>
        <row r="442">
          <cell r="B442">
            <v>12039</v>
          </cell>
          <cell r="C442" t="str">
            <v>CONSORCIO EDIFICIO ALIANZA</v>
          </cell>
        </row>
        <row r="443">
          <cell r="B443">
            <v>12040</v>
          </cell>
          <cell r="C443" t="str">
            <v>NODO JUJUY</v>
          </cell>
        </row>
        <row r="444">
          <cell r="B444">
            <v>12041</v>
          </cell>
          <cell r="C444" t="str">
            <v>JUAN CARLOS CIMINIERI</v>
          </cell>
        </row>
        <row r="445">
          <cell r="B445">
            <v>12042</v>
          </cell>
          <cell r="C445" t="str">
            <v>MIGNONE MONICA SUSANA INES</v>
          </cell>
        </row>
        <row r="446">
          <cell r="B446">
            <v>12043</v>
          </cell>
          <cell r="C446" t="str">
            <v>BALANCE 31.12.00</v>
          </cell>
        </row>
        <row r="447">
          <cell r="B447">
            <v>12044</v>
          </cell>
          <cell r="C447" t="str">
            <v>BOLETIN OFICIAL</v>
          </cell>
        </row>
        <row r="448">
          <cell r="B448">
            <v>12045</v>
          </cell>
          <cell r="C448" t="str">
            <v>POLITI MIGUEL</v>
          </cell>
        </row>
        <row r="449">
          <cell r="B449">
            <v>12046</v>
          </cell>
          <cell r="C449" t="str">
            <v>MERCADO ABIERTO S.A.</v>
          </cell>
        </row>
        <row r="450">
          <cell r="B450">
            <v>12047</v>
          </cell>
          <cell r="C450" t="str">
            <v>OBRAS SANITARIAS MAR DEL PLATA</v>
          </cell>
        </row>
        <row r="451">
          <cell r="B451">
            <v>12048</v>
          </cell>
          <cell r="C451" t="str">
            <v>NODO CTI MARTINEZ</v>
          </cell>
        </row>
        <row r="452">
          <cell r="B452">
            <v>12049</v>
          </cell>
          <cell r="C452" t="str">
            <v>NODO RAMOS MEJIA</v>
          </cell>
        </row>
        <row r="453">
          <cell r="B453">
            <v>12050</v>
          </cell>
          <cell r="C453" t="str">
            <v>NODO PERGAMINO</v>
          </cell>
        </row>
        <row r="454">
          <cell r="B454">
            <v>12051</v>
          </cell>
          <cell r="C454" t="str">
            <v>NODO SAN LUIS</v>
          </cell>
        </row>
        <row r="455">
          <cell r="B455">
            <v>12052</v>
          </cell>
          <cell r="C455" t="str">
            <v>NODO SAAVEDRA</v>
          </cell>
        </row>
        <row r="456">
          <cell r="B456">
            <v>12053</v>
          </cell>
          <cell r="C456" t="str">
            <v>Jorge Vega</v>
          </cell>
        </row>
        <row r="457">
          <cell r="B457">
            <v>12054</v>
          </cell>
          <cell r="C457" t="str">
            <v>JORGE VEGA</v>
          </cell>
        </row>
        <row r="458">
          <cell r="B458">
            <v>12055</v>
          </cell>
          <cell r="C458" t="str">
            <v>PRICHERSKY HUGO DANIEL</v>
          </cell>
        </row>
        <row r="459">
          <cell r="B459">
            <v>13501</v>
          </cell>
          <cell r="C459" t="str">
            <v>Messano Jorge Fernando</v>
          </cell>
        </row>
        <row r="460">
          <cell r="B460">
            <v>13502</v>
          </cell>
          <cell r="C460" t="str">
            <v>Santa Cruz, Ariel</v>
          </cell>
        </row>
        <row r="461">
          <cell r="B461">
            <v>13503</v>
          </cell>
          <cell r="C461" t="str">
            <v>Segobia, Eduardo Anibal</v>
          </cell>
        </row>
        <row r="462">
          <cell r="B462">
            <v>13504</v>
          </cell>
          <cell r="C462" t="str">
            <v>Silberman, Adrián</v>
          </cell>
        </row>
        <row r="463">
          <cell r="B463">
            <v>13505</v>
          </cell>
          <cell r="C463" t="str">
            <v>Lopez, Luis Orlando</v>
          </cell>
        </row>
        <row r="464">
          <cell r="B464">
            <v>13506</v>
          </cell>
          <cell r="C464" t="str">
            <v>Janson, Alejandro Gabriel</v>
          </cell>
        </row>
        <row r="465">
          <cell r="B465">
            <v>13511</v>
          </cell>
          <cell r="C465" t="str">
            <v>Perez, Carlos Hipólito</v>
          </cell>
        </row>
        <row r="466">
          <cell r="B466">
            <v>13512</v>
          </cell>
          <cell r="C466" t="str">
            <v>Aranda, Víctor Timoteo</v>
          </cell>
        </row>
        <row r="467">
          <cell r="B467">
            <v>13513</v>
          </cell>
          <cell r="C467" t="str">
            <v>Volberg, Julián Mariano</v>
          </cell>
        </row>
        <row r="468">
          <cell r="B468">
            <v>13514</v>
          </cell>
          <cell r="C468" t="str">
            <v>Frias, Ernesto</v>
          </cell>
        </row>
        <row r="469">
          <cell r="B469">
            <v>13515</v>
          </cell>
          <cell r="C469" t="str">
            <v>Correa, Sebastián</v>
          </cell>
        </row>
        <row r="470">
          <cell r="B470">
            <v>13516</v>
          </cell>
          <cell r="C470" t="str">
            <v>Lopez, Rodrigo Saúl</v>
          </cell>
        </row>
        <row r="471">
          <cell r="B471">
            <v>13517</v>
          </cell>
          <cell r="C471" t="str">
            <v>Heyaca, Norberto Emilio</v>
          </cell>
        </row>
        <row r="472">
          <cell r="B472">
            <v>13518</v>
          </cell>
          <cell r="C472" t="str">
            <v>Zandanel, Leonardo</v>
          </cell>
        </row>
        <row r="473">
          <cell r="B473">
            <v>13519</v>
          </cell>
          <cell r="C473" t="str">
            <v>Perez, Carlos</v>
          </cell>
        </row>
        <row r="474">
          <cell r="B474">
            <v>13520</v>
          </cell>
          <cell r="C474" t="str">
            <v>Budic, Tomás</v>
          </cell>
        </row>
        <row r="475">
          <cell r="B475">
            <v>13521</v>
          </cell>
          <cell r="C475" t="str">
            <v>De Rosa, Luis</v>
          </cell>
        </row>
        <row r="476">
          <cell r="B476">
            <v>13522</v>
          </cell>
          <cell r="C476" t="str">
            <v>Sorli, Osvaldo</v>
          </cell>
        </row>
        <row r="477">
          <cell r="B477">
            <v>13523</v>
          </cell>
          <cell r="C477" t="str">
            <v>Cavallero, Ariel</v>
          </cell>
        </row>
        <row r="478">
          <cell r="B478">
            <v>13524</v>
          </cell>
          <cell r="C478" t="str">
            <v>Eusebio, Diego</v>
          </cell>
        </row>
        <row r="479">
          <cell r="B479">
            <v>13525</v>
          </cell>
          <cell r="C479" t="str">
            <v>Telias, Eduardo</v>
          </cell>
        </row>
        <row r="480">
          <cell r="B480">
            <v>13526</v>
          </cell>
          <cell r="C480" t="str">
            <v>Segovia, Eduardo</v>
          </cell>
        </row>
        <row r="481">
          <cell r="B481">
            <v>13527</v>
          </cell>
          <cell r="C481" t="str">
            <v>Vaschchuk Gabriel Alfredo</v>
          </cell>
        </row>
        <row r="482">
          <cell r="B482">
            <v>13528</v>
          </cell>
          <cell r="C482" t="str">
            <v>Bollorino , Favio</v>
          </cell>
        </row>
        <row r="483">
          <cell r="B483">
            <v>13529</v>
          </cell>
          <cell r="C483" t="str">
            <v>Frías, Ernesto</v>
          </cell>
        </row>
        <row r="484">
          <cell r="B484">
            <v>13530</v>
          </cell>
          <cell r="C484" t="str">
            <v>Rotger, Juan Pablo</v>
          </cell>
        </row>
        <row r="485">
          <cell r="B485">
            <v>13531</v>
          </cell>
          <cell r="C485" t="str">
            <v>García Tuñón, Marcelo</v>
          </cell>
        </row>
        <row r="486">
          <cell r="B486">
            <v>13532</v>
          </cell>
          <cell r="C486" t="str">
            <v>Plande Alicia</v>
          </cell>
        </row>
        <row r="487">
          <cell r="B487">
            <v>13533</v>
          </cell>
          <cell r="C487" t="str">
            <v>Drago, Mónica</v>
          </cell>
        </row>
        <row r="488">
          <cell r="B488">
            <v>13534</v>
          </cell>
          <cell r="C488" t="str">
            <v>Puig, Eduardo</v>
          </cell>
        </row>
        <row r="489">
          <cell r="B489">
            <v>13535</v>
          </cell>
          <cell r="C489" t="str">
            <v>Pudlo, Darío</v>
          </cell>
        </row>
        <row r="490">
          <cell r="B490">
            <v>13536</v>
          </cell>
          <cell r="C490" t="str">
            <v>Flores, Víctor</v>
          </cell>
        </row>
        <row r="491">
          <cell r="B491">
            <v>13537</v>
          </cell>
          <cell r="C491" t="str">
            <v>LANGUASCO, JORGE C.</v>
          </cell>
        </row>
        <row r="492">
          <cell r="B492">
            <v>13538</v>
          </cell>
          <cell r="C492" t="str">
            <v>NESTOR DEL CASTILLO</v>
          </cell>
        </row>
        <row r="493">
          <cell r="B493">
            <v>13539</v>
          </cell>
          <cell r="C493" t="str">
            <v>Cavallero, Pablo Hernán</v>
          </cell>
        </row>
        <row r="494">
          <cell r="B494">
            <v>13540</v>
          </cell>
          <cell r="C494" t="str">
            <v>Barrios, Víctor Leonardo</v>
          </cell>
        </row>
        <row r="495">
          <cell r="B495">
            <v>13541</v>
          </cell>
          <cell r="C495" t="str">
            <v>Rojo, Lorenzo</v>
          </cell>
        </row>
        <row r="496">
          <cell r="B496">
            <v>13542</v>
          </cell>
          <cell r="C496" t="str">
            <v>Salome, Martinez</v>
          </cell>
        </row>
        <row r="497">
          <cell r="B497">
            <v>13543</v>
          </cell>
          <cell r="C497" t="str">
            <v>Ríos, Gerardo</v>
          </cell>
        </row>
        <row r="498">
          <cell r="B498">
            <v>13544</v>
          </cell>
          <cell r="C498" t="str">
            <v>Dellarda, Marcelo</v>
          </cell>
        </row>
        <row r="499">
          <cell r="B499">
            <v>13545</v>
          </cell>
          <cell r="C499" t="str">
            <v>Milese, Dante A.</v>
          </cell>
        </row>
        <row r="500">
          <cell r="B500">
            <v>13546</v>
          </cell>
          <cell r="C500" t="str">
            <v>Salto, Sandra</v>
          </cell>
        </row>
        <row r="501">
          <cell r="B501">
            <v>13547</v>
          </cell>
          <cell r="C501" t="str">
            <v>Maiorano, Lucas Ariel</v>
          </cell>
        </row>
        <row r="502">
          <cell r="B502">
            <v>13548</v>
          </cell>
          <cell r="C502" t="str">
            <v>Piñeyro, Gustavo</v>
          </cell>
        </row>
        <row r="503">
          <cell r="B503">
            <v>13549</v>
          </cell>
          <cell r="C503" t="str">
            <v>Sabella , Carlos</v>
          </cell>
        </row>
        <row r="504">
          <cell r="B504">
            <v>13550</v>
          </cell>
          <cell r="C504" t="str">
            <v>DURNHOFER JAN</v>
          </cell>
        </row>
        <row r="505">
          <cell r="B505">
            <v>13551</v>
          </cell>
          <cell r="C505" t="str">
            <v>VAZQUEZ GUILLERMO</v>
          </cell>
        </row>
        <row r="506">
          <cell r="B506">
            <v>13552</v>
          </cell>
          <cell r="C506" t="str">
            <v>Caparelli, Fernando Gustavo</v>
          </cell>
        </row>
        <row r="507">
          <cell r="B507">
            <v>13553</v>
          </cell>
          <cell r="C507" t="str">
            <v>Votta, Sergio</v>
          </cell>
        </row>
        <row r="508">
          <cell r="B508">
            <v>13554</v>
          </cell>
          <cell r="C508" t="str">
            <v>Lew Liana</v>
          </cell>
        </row>
        <row r="509">
          <cell r="B509">
            <v>13555</v>
          </cell>
          <cell r="C509" t="str">
            <v>Chiaputto, Ricardo</v>
          </cell>
        </row>
        <row r="510">
          <cell r="B510">
            <v>13556</v>
          </cell>
          <cell r="C510" t="str">
            <v>Messano,  Jorge</v>
          </cell>
        </row>
        <row r="511">
          <cell r="B511">
            <v>13557</v>
          </cell>
          <cell r="C511" t="str">
            <v>Boscardin, Gustavo</v>
          </cell>
        </row>
        <row r="512">
          <cell r="B512">
            <v>13558</v>
          </cell>
          <cell r="C512" t="str">
            <v>Generoso, Miguel</v>
          </cell>
        </row>
        <row r="513">
          <cell r="B513">
            <v>13559</v>
          </cell>
          <cell r="C513" t="str">
            <v>Correa, Sebastián</v>
          </cell>
        </row>
        <row r="514">
          <cell r="B514">
            <v>13560</v>
          </cell>
          <cell r="C514" t="str">
            <v>Saleh, Néstor</v>
          </cell>
        </row>
        <row r="515">
          <cell r="B515">
            <v>13561</v>
          </cell>
          <cell r="C515" t="str">
            <v>Llames, Javier</v>
          </cell>
        </row>
        <row r="516">
          <cell r="B516">
            <v>13562</v>
          </cell>
          <cell r="C516" t="str">
            <v>Puerta Cary Mark</v>
          </cell>
        </row>
        <row r="517">
          <cell r="B517">
            <v>13563</v>
          </cell>
          <cell r="C517" t="str">
            <v>Vazquez Guillermo Santiago</v>
          </cell>
        </row>
        <row r="518">
          <cell r="B518">
            <v>13564</v>
          </cell>
          <cell r="C518" t="str">
            <v>Genovese, Gabriela</v>
          </cell>
        </row>
        <row r="519">
          <cell r="B519">
            <v>13565</v>
          </cell>
          <cell r="C519" t="str">
            <v>Dall´Orso,  Alejandro</v>
          </cell>
        </row>
        <row r="520">
          <cell r="B520">
            <v>13566</v>
          </cell>
          <cell r="C520" t="str">
            <v>Bordogna,  Pablo</v>
          </cell>
        </row>
        <row r="521">
          <cell r="B521">
            <v>13567</v>
          </cell>
          <cell r="C521" t="str">
            <v>POPPER HERNAN MARIANO</v>
          </cell>
        </row>
        <row r="522">
          <cell r="B522">
            <v>13568</v>
          </cell>
          <cell r="C522" t="str">
            <v>DECARRE RAUL ALBERTO</v>
          </cell>
        </row>
        <row r="523">
          <cell r="B523">
            <v>13569</v>
          </cell>
          <cell r="C523" t="str">
            <v>MORENO GABRIEL G.</v>
          </cell>
        </row>
        <row r="524">
          <cell r="B524">
            <v>13570</v>
          </cell>
          <cell r="C524" t="str">
            <v>GIBSON ALEJANDRO CHRISTIAN</v>
          </cell>
        </row>
        <row r="525">
          <cell r="B525">
            <v>13571</v>
          </cell>
          <cell r="C525" t="str">
            <v>VALENCIA MARCELO</v>
          </cell>
        </row>
        <row r="526">
          <cell r="B526">
            <v>13572</v>
          </cell>
          <cell r="C526" t="str">
            <v>MARCELO GARCIA TUÑON</v>
          </cell>
        </row>
        <row r="527">
          <cell r="B527">
            <v>13573</v>
          </cell>
          <cell r="C527" t="str">
            <v>AGUIBERRI SEBASTIAN</v>
          </cell>
        </row>
        <row r="528">
          <cell r="B528">
            <v>13574</v>
          </cell>
          <cell r="C528" t="str">
            <v>DONELLI JUAN</v>
          </cell>
        </row>
        <row r="529">
          <cell r="B529">
            <v>13575</v>
          </cell>
          <cell r="C529" t="str">
            <v>DIANO FEDERICO</v>
          </cell>
        </row>
        <row r="530">
          <cell r="B530">
            <v>13576</v>
          </cell>
          <cell r="C530" t="str">
            <v>PEREIRA JAVIER GARCIA</v>
          </cell>
        </row>
        <row r="531">
          <cell r="B531">
            <v>13577</v>
          </cell>
          <cell r="C531" t="str">
            <v>MARCUZZI  ENRIQUE</v>
          </cell>
        </row>
        <row r="532">
          <cell r="B532">
            <v>13578</v>
          </cell>
          <cell r="C532" t="str">
            <v>SANTINI GABRIEL</v>
          </cell>
        </row>
        <row r="533">
          <cell r="B533">
            <v>13579</v>
          </cell>
          <cell r="C533" t="str">
            <v>ESPOSITO ALBERTO</v>
          </cell>
        </row>
        <row r="534">
          <cell r="B534">
            <v>13580</v>
          </cell>
          <cell r="C534" t="str">
            <v>DE TURRIS JORGE</v>
          </cell>
        </row>
        <row r="535">
          <cell r="B535">
            <v>13581</v>
          </cell>
          <cell r="C535" t="str">
            <v>KUSTRA OSCAR</v>
          </cell>
        </row>
        <row r="536">
          <cell r="B536">
            <v>13582</v>
          </cell>
          <cell r="C536" t="str">
            <v>GARCIA DIEGO</v>
          </cell>
        </row>
        <row r="537">
          <cell r="B537">
            <v>13583</v>
          </cell>
          <cell r="C537" t="str">
            <v>DIRISIO RODOLFO</v>
          </cell>
        </row>
        <row r="538">
          <cell r="B538">
            <v>13584</v>
          </cell>
          <cell r="C538" t="str">
            <v>CAPARELLI  FERNANDO  GUSTAVO</v>
          </cell>
        </row>
        <row r="539">
          <cell r="B539">
            <v>13585</v>
          </cell>
          <cell r="C539" t="str">
            <v>THIBAUD NICOLAS JULIO</v>
          </cell>
        </row>
        <row r="540">
          <cell r="B540">
            <v>13586</v>
          </cell>
          <cell r="C540" t="str">
            <v>CASOETTO, DANIEL</v>
          </cell>
        </row>
        <row r="541">
          <cell r="B541">
            <v>13587</v>
          </cell>
          <cell r="C541" t="str">
            <v>SEHINKMAN CARLOS</v>
          </cell>
        </row>
        <row r="542">
          <cell r="B542">
            <v>13588</v>
          </cell>
          <cell r="C542" t="str">
            <v>MORENO JAVIER</v>
          </cell>
        </row>
        <row r="543">
          <cell r="B543">
            <v>13589</v>
          </cell>
          <cell r="C543" t="str">
            <v>CHIAPPUTO, RICARDO</v>
          </cell>
        </row>
        <row r="544">
          <cell r="B544">
            <v>13590</v>
          </cell>
          <cell r="C544" t="str">
            <v>CAPELLAN, NORBERTO</v>
          </cell>
        </row>
        <row r="545">
          <cell r="B545">
            <v>13591</v>
          </cell>
          <cell r="C545" t="str">
            <v>CRUZ MARCELO</v>
          </cell>
        </row>
        <row r="546">
          <cell r="B546">
            <v>13592</v>
          </cell>
          <cell r="C546" t="str">
            <v>ALVERTE PABLO</v>
          </cell>
        </row>
        <row r="547">
          <cell r="B547">
            <v>13593</v>
          </cell>
          <cell r="C547" t="str">
            <v>PLANA FERNANDA</v>
          </cell>
        </row>
        <row r="548">
          <cell r="B548">
            <v>13594</v>
          </cell>
          <cell r="C548" t="str">
            <v>FRUMENTO ENRIQUE</v>
          </cell>
        </row>
        <row r="549">
          <cell r="B549">
            <v>13595</v>
          </cell>
          <cell r="C549" t="str">
            <v>FERRARI PAULA</v>
          </cell>
        </row>
        <row r="550">
          <cell r="B550">
            <v>13596</v>
          </cell>
          <cell r="C550" t="str">
            <v>MIGUEL, PATRICIA</v>
          </cell>
        </row>
        <row r="551">
          <cell r="B551">
            <v>13597</v>
          </cell>
          <cell r="C551" t="str">
            <v>WILLIAMS SERGIO</v>
          </cell>
        </row>
        <row r="552">
          <cell r="B552">
            <v>13598</v>
          </cell>
          <cell r="C552" t="str">
            <v>ALVAREZ GABRIEL</v>
          </cell>
        </row>
        <row r="553">
          <cell r="B553">
            <v>13599</v>
          </cell>
          <cell r="C553" t="str">
            <v>SONZOGNI MARTIN EZEQUIEL</v>
          </cell>
        </row>
        <row r="554">
          <cell r="B554">
            <v>13600</v>
          </cell>
          <cell r="C554" t="str">
            <v>Tamborini Fernando Manuel</v>
          </cell>
        </row>
        <row r="555">
          <cell r="B555">
            <v>13601</v>
          </cell>
          <cell r="C555" t="str">
            <v>Kustra Javier</v>
          </cell>
        </row>
        <row r="556">
          <cell r="B556">
            <v>13602</v>
          </cell>
          <cell r="C556" t="str">
            <v>PANOZZO CECILIA</v>
          </cell>
        </row>
        <row r="557">
          <cell r="B557">
            <v>13603</v>
          </cell>
          <cell r="C557" t="str">
            <v>DIEGO HERNAN BORSNICH</v>
          </cell>
        </row>
        <row r="558">
          <cell r="B558">
            <v>13604</v>
          </cell>
          <cell r="C558" t="str">
            <v>MARTINEZ DE VEDIA</v>
          </cell>
        </row>
        <row r="559">
          <cell r="B559">
            <v>13605</v>
          </cell>
          <cell r="C559" t="str">
            <v>Nocerez Marcelo Gabriel</v>
          </cell>
        </row>
        <row r="560">
          <cell r="B560">
            <v>13606</v>
          </cell>
          <cell r="C560" t="str">
            <v>OMAR CAVALLERO</v>
          </cell>
        </row>
        <row r="561">
          <cell r="B561">
            <v>13607</v>
          </cell>
          <cell r="C561" t="str">
            <v>Adonaylo Gabriel Ricardo</v>
          </cell>
        </row>
        <row r="562">
          <cell r="B562">
            <v>13608</v>
          </cell>
          <cell r="C562" t="str">
            <v>CAROLA LUIS FEDERICO</v>
          </cell>
        </row>
        <row r="563">
          <cell r="B563">
            <v>13609</v>
          </cell>
          <cell r="C563" t="str">
            <v>JORGE HERNANDEZ</v>
          </cell>
        </row>
        <row r="564">
          <cell r="B564">
            <v>13610</v>
          </cell>
          <cell r="C564" t="str">
            <v>DANIEL SACK</v>
          </cell>
        </row>
        <row r="565">
          <cell r="B565">
            <v>13611</v>
          </cell>
          <cell r="C565" t="str">
            <v>EUCLIDES MIGUEL ANGEL</v>
          </cell>
        </row>
        <row r="566">
          <cell r="B566">
            <v>13612</v>
          </cell>
          <cell r="C566" t="str">
            <v>GERDEL GUSTAVO</v>
          </cell>
        </row>
        <row r="567">
          <cell r="B567">
            <v>13613</v>
          </cell>
          <cell r="C567" t="str">
            <v>TERELLA ALEJANDRO</v>
          </cell>
        </row>
        <row r="568">
          <cell r="B568">
            <v>13614</v>
          </cell>
          <cell r="C568" t="str">
            <v>MARTINEZ ALEJANDRO</v>
          </cell>
        </row>
        <row r="569">
          <cell r="B569">
            <v>13615</v>
          </cell>
          <cell r="C569" t="str">
            <v>WALTER DOUTERELLO</v>
          </cell>
        </row>
        <row r="570">
          <cell r="B570">
            <v>13616</v>
          </cell>
          <cell r="C570" t="str">
            <v>Crotti, Roberto Carlos</v>
          </cell>
        </row>
        <row r="571">
          <cell r="B571">
            <v>13617</v>
          </cell>
          <cell r="C571" t="str">
            <v>HECTOR LOUREYRO</v>
          </cell>
        </row>
        <row r="572">
          <cell r="B572">
            <v>13618</v>
          </cell>
          <cell r="C572" t="str">
            <v>Nocetti Víctor Fabián</v>
          </cell>
        </row>
        <row r="573">
          <cell r="B573">
            <v>13619</v>
          </cell>
          <cell r="C573" t="str">
            <v>Rivero Virginia Del Valle</v>
          </cell>
        </row>
        <row r="574">
          <cell r="B574">
            <v>13620</v>
          </cell>
          <cell r="C574" t="str">
            <v>Vega, Jorge</v>
          </cell>
        </row>
        <row r="575">
          <cell r="B575">
            <v>14500</v>
          </cell>
          <cell r="C575" t="str">
            <v>Banco Boston Cta.Cte. $</v>
          </cell>
        </row>
        <row r="576">
          <cell r="B576">
            <v>14501</v>
          </cell>
          <cell r="C576" t="str">
            <v>Banco Boston Cta. Recaudadora</v>
          </cell>
        </row>
        <row r="577">
          <cell r="B577">
            <v>14502</v>
          </cell>
          <cell r="C577" t="str">
            <v>Banco Boston Cuenta Especial U$S</v>
          </cell>
        </row>
        <row r="578">
          <cell r="B578">
            <v>14503</v>
          </cell>
          <cell r="C578" t="str">
            <v>Banco de la Pcia. de Córdoba</v>
          </cell>
        </row>
        <row r="579">
          <cell r="B579">
            <v>14504</v>
          </cell>
          <cell r="C579" t="str">
            <v>Banco de la Pcia. de Buenos Aires</v>
          </cell>
        </row>
        <row r="580">
          <cell r="B580">
            <v>14505</v>
          </cell>
          <cell r="C580" t="str">
            <v>Banco Citibank</v>
          </cell>
        </row>
        <row r="581">
          <cell r="B581">
            <v>14506</v>
          </cell>
          <cell r="C581" t="str">
            <v>Banco Boston Cta. Cte. U$S</v>
          </cell>
        </row>
        <row r="582">
          <cell r="B582">
            <v>2000266672</v>
          </cell>
          <cell r="C582" t="str">
            <v>ROBERTO MARTINEZ RUIZ</v>
          </cell>
        </row>
        <row r="583">
          <cell r="B583">
            <v>2000392605</v>
          </cell>
          <cell r="C583" t="str">
            <v>FUNDACION ABACO</v>
          </cell>
        </row>
        <row r="584">
          <cell r="B584">
            <v>2002506069</v>
          </cell>
          <cell r="C584" t="str">
            <v>MASSOUH MARIO ELMIR</v>
          </cell>
        </row>
        <row r="585">
          <cell r="B585">
            <v>2003020689</v>
          </cell>
          <cell r="C585" t="str">
            <v>YPF LBR R.  BRAVO DE LAGUNA    </v>
          </cell>
        </row>
        <row r="586">
          <cell r="B586">
            <v>2004067901</v>
          </cell>
          <cell r="C586" t="str">
            <v>JULIO GOLDMAN       </v>
          </cell>
        </row>
        <row r="587">
          <cell r="B587">
            <v>2004241830</v>
          </cell>
          <cell r="C587" t="str">
            <v>ENTELEQUIA</v>
          </cell>
        </row>
        <row r="588">
          <cell r="B588">
            <v>2004280754</v>
          </cell>
          <cell r="C588" t="str">
            <v>GULICH ISAAC</v>
          </cell>
        </row>
        <row r="589">
          <cell r="B589">
            <v>2004282588</v>
          </cell>
          <cell r="C589" t="str">
            <v>FRANCISCO GERMANI</v>
          </cell>
        </row>
        <row r="590">
          <cell r="B590">
            <v>2004308880</v>
          </cell>
          <cell r="C590" t="str">
            <v>JOSE LUIS SCHETTINI</v>
          </cell>
        </row>
        <row r="591">
          <cell r="B591">
            <v>2004373206</v>
          </cell>
          <cell r="C591" t="str">
            <v>HERRERIA METALIKA</v>
          </cell>
        </row>
        <row r="592">
          <cell r="B592">
            <v>2004398071</v>
          </cell>
          <cell r="C592" t="str">
            <v>ESTUDIO L.A.SARUDIANSKYCONT</v>
          </cell>
        </row>
        <row r="593">
          <cell r="B593">
            <v>2004439178</v>
          </cell>
          <cell r="C593" t="str">
            <v>CASA LAMAS DE LUIS LAMAS</v>
          </cell>
        </row>
        <row r="594">
          <cell r="B594">
            <v>2004449765</v>
          </cell>
          <cell r="C594" t="str">
            <v>EDUARDO J. GONZALEZ       </v>
          </cell>
        </row>
        <row r="595">
          <cell r="B595">
            <v>2004521061</v>
          </cell>
          <cell r="C595" t="str">
            <v>LOMANTO  HUGO TULIO</v>
          </cell>
        </row>
        <row r="596">
          <cell r="B596">
            <v>2004535342</v>
          </cell>
          <cell r="C596" t="str">
            <v>JORGE FONTAN BALESTRA</v>
          </cell>
        </row>
        <row r="597">
          <cell r="B597">
            <v>2004577603</v>
          </cell>
          <cell r="C597" t="str">
            <v>E.J.VEGA &amp; ASOCIADOS</v>
          </cell>
        </row>
        <row r="598">
          <cell r="B598">
            <v>2004608401</v>
          </cell>
          <cell r="C598" t="str">
            <v>OREL MARIO ROLANDO</v>
          </cell>
        </row>
        <row r="599">
          <cell r="B599">
            <v>2004737411</v>
          </cell>
          <cell r="C599" t="str">
            <v>HECTOR J. SCARANO</v>
          </cell>
        </row>
        <row r="600">
          <cell r="B600">
            <v>2004747229</v>
          </cell>
          <cell r="C600" t="str">
            <v>PALLADINO - ESTACION DESERVICIO</v>
          </cell>
        </row>
        <row r="601">
          <cell r="B601">
            <v>2004845034</v>
          </cell>
          <cell r="C601" t="str">
            <v>OSCAR ANTONIO KUSTRA</v>
          </cell>
        </row>
        <row r="602">
          <cell r="B602">
            <v>2004893500</v>
          </cell>
          <cell r="C602" t="str">
            <v>ALFRAN TALLER DE A.PIRAINO</v>
          </cell>
        </row>
        <row r="603">
          <cell r="B603">
            <v>2004909620</v>
          </cell>
          <cell r="C603" t="str">
            <v>EUSEBIO BERNARDO PAHOR ARQUITECTO</v>
          </cell>
        </row>
        <row r="604">
          <cell r="B604">
            <v>2005125243</v>
          </cell>
          <cell r="C604" t="str">
            <v>CONSORCIO PROPIETARIOS LA PL</v>
          </cell>
        </row>
        <row r="605">
          <cell r="B605">
            <v>2005400361</v>
          </cell>
          <cell r="C605" t="str">
            <v>ALBERTO MANUEL PELAEZ</v>
          </cell>
        </row>
        <row r="606">
          <cell r="B606">
            <v>2005514456</v>
          </cell>
          <cell r="C606" t="str">
            <v>CONSORCIO EDIF.TABERNER</v>
          </cell>
        </row>
        <row r="607">
          <cell r="B607">
            <v>2005608211</v>
          </cell>
          <cell r="C607" t="str">
            <v>PETERSEN JORGE EMILIO</v>
          </cell>
        </row>
        <row r="608">
          <cell r="B608">
            <v>2005619023</v>
          </cell>
          <cell r="C608" t="str">
            <v>SANTIAGO C. LAZZATI</v>
          </cell>
        </row>
        <row r="609">
          <cell r="B609">
            <v>2006132381</v>
          </cell>
          <cell r="C609" t="str">
            <v>ELECTRONICA JUAN CARLOSRUARO</v>
          </cell>
        </row>
        <row r="610">
          <cell r="B610">
            <v>2006516989</v>
          </cell>
          <cell r="C610" t="str">
            <v>MARTINEZ JUAN MELITON</v>
          </cell>
        </row>
        <row r="611">
          <cell r="B611">
            <v>2006632748</v>
          </cell>
          <cell r="C611" t="str">
            <v>ALDO JOSE REBORA</v>
          </cell>
        </row>
        <row r="612">
          <cell r="B612">
            <v>2006655910</v>
          </cell>
          <cell r="C612" t="str">
            <v>CERRO BLANCO - A. J. FELIU     </v>
          </cell>
        </row>
        <row r="613">
          <cell r="B613">
            <v>2006815480</v>
          </cell>
          <cell r="C613" t="str">
            <v>ELECTRONICA JAIME</v>
          </cell>
        </row>
        <row r="614">
          <cell r="B614">
            <v>2006827779</v>
          </cell>
          <cell r="C614" t="str">
            <v>CONSORCIO ED.CALLE FLORIDA 2</v>
          </cell>
        </row>
        <row r="615">
          <cell r="B615">
            <v>2006931696</v>
          </cell>
          <cell r="C615" t="str">
            <v>PEDRO LEONARDO MARTINEZ</v>
          </cell>
        </row>
        <row r="616">
          <cell r="B616">
            <v>2007358491</v>
          </cell>
          <cell r="C616" t="str">
            <v>LUIS ALBERTO TELLERIA</v>
          </cell>
        </row>
        <row r="617">
          <cell r="B617">
            <v>2007373637</v>
          </cell>
          <cell r="C617" t="str">
            <v>CARLOS ADAN OBJET.-</v>
          </cell>
        </row>
        <row r="618">
          <cell r="B618">
            <v>2007483099</v>
          </cell>
          <cell r="C618" t="str">
            <v>ADOLFO ANIBAL ALEGRE CAPELLA</v>
          </cell>
        </row>
        <row r="619">
          <cell r="B619">
            <v>2007571124</v>
          </cell>
          <cell r="C619" t="str">
            <v>PANAVISION DE JULIO E. ROMERA</v>
          </cell>
        </row>
        <row r="620">
          <cell r="B620">
            <v>2007592566</v>
          </cell>
          <cell r="C620" t="str">
            <v>METALTEC DE LUIS A.MONZON</v>
          </cell>
        </row>
        <row r="621">
          <cell r="B621">
            <v>2007668393</v>
          </cell>
          <cell r="C621" t="str">
            <v>MARCELO GARCIA REYNOSO</v>
          </cell>
        </row>
        <row r="622">
          <cell r="B622">
            <v>2007672681</v>
          </cell>
          <cell r="C622" t="str">
            <v>MARCUZZI ENRIQUE JULIO</v>
          </cell>
        </row>
        <row r="623">
          <cell r="B623">
            <v>2007691445</v>
          </cell>
          <cell r="C623" t="str">
            <v>MENIS JORGE ALBERTO</v>
          </cell>
        </row>
        <row r="624">
          <cell r="B624">
            <v>2007718799</v>
          </cell>
          <cell r="C624" t="str">
            <v>SUR COMUNICACIONES R. RUMEAU</v>
          </cell>
        </row>
        <row r="625">
          <cell r="B625">
            <v>2007723088</v>
          </cell>
          <cell r="C625" t="str">
            <v>FERRETERIA COCO -DE N.E.BALDI  </v>
          </cell>
        </row>
        <row r="626">
          <cell r="B626">
            <v>2007736673</v>
          </cell>
          <cell r="C626" t="str">
            <v>IEMMA ENRIQUE GASPAR MODESTO</v>
          </cell>
        </row>
        <row r="627">
          <cell r="B627">
            <v>2007778722</v>
          </cell>
          <cell r="C627" t="str">
            <v>GUSTAVO L DI GENNARO</v>
          </cell>
        </row>
        <row r="628">
          <cell r="B628">
            <v>2007780745</v>
          </cell>
          <cell r="C628" t="str">
            <v>GOMEZ CARLOS ALBERTO</v>
          </cell>
        </row>
        <row r="629">
          <cell r="B629">
            <v>2008326123</v>
          </cell>
          <cell r="C629" t="str">
            <v>CALDIROLA JOSE LUIS</v>
          </cell>
        </row>
        <row r="630">
          <cell r="B630">
            <v>2010067500</v>
          </cell>
          <cell r="C630" t="str">
            <v>RESTAURANTE MERCURIO - MEGNA   </v>
          </cell>
        </row>
        <row r="631">
          <cell r="B631">
            <v>2010079470</v>
          </cell>
          <cell r="C631" t="str">
            <v>900 COLOR - LAB.FOTOGRAFICO -  </v>
          </cell>
        </row>
        <row r="632">
          <cell r="B632">
            <v>2010105640</v>
          </cell>
          <cell r="C632" t="str">
            <v>JORGE ANTONIO RIESCO</v>
          </cell>
        </row>
        <row r="633">
          <cell r="B633">
            <v>2010111340</v>
          </cell>
          <cell r="C633" t="str">
            <v>EDUARDO MC CALLUM</v>
          </cell>
        </row>
        <row r="634">
          <cell r="B634">
            <v>2010121604</v>
          </cell>
          <cell r="C634" t="str">
            <v>V. POTENTE</v>
          </cell>
        </row>
        <row r="635">
          <cell r="B635">
            <v>2010127483</v>
          </cell>
          <cell r="C635" t="str">
            <v xml:space="preserve"> TECNOVA</v>
          </cell>
        </row>
        <row r="636">
          <cell r="B636">
            <v>2010141194</v>
          </cell>
          <cell r="C636" t="str">
            <v>LEONEL . SICARDI</v>
          </cell>
        </row>
        <row r="637">
          <cell r="B637">
            <v>2010141482</v>
          </cell>
          <cell r="C637" t="str">
            <v>ALFREDO M. SOARES GACHE</v>
          </cell>
        </row>
        <row r="638">
          <cell r="B638">
            <v>2010167293</v>
          </cell>
          <cell r="C638" t="str">
            <v>PEDRO H. BELIZAN</v>
          </cell>
        </row>
        <row r="639">
          <cell r="B639">
            <v>2010202551</v>
          </cell>
          <cell r="C639" t="str">
            <v>RICARDO D. YOMAL</v>
          </cell>
        </row>
        <row r="640">
          <cell r="B640">
            <v>2010290069</v>
          </cell>
          <cell r="C640" t="str">
            <v>ALFREDO JOSE CIUCIO</v>
          </cell>
        </row>
        <row r="641">
          <cell r="B641">
            <v>2010311230</v>
          </cell>
          <cell r="C641" t="str">
            <v>ROBERTO BRACO</v>
          </cell>
        </row>
        <row r="642">
          <cell r="B642">
            <v>2010311378</v>
          </cell>
          <cell r="C642" t="str">
            <v>CARPINT.MECANCA DE H.SCHNEIDER</v>
          </cell>
        </row>
        <row r="643">
          <cell r="B643">
            <v>2010356530</v>
          </cell>
          <cell r="C643" t="str">
            <v>CAJAS MIL DE E.CASATI       </v>
          </cell>
        </row>
        <row r="644">
          <cell r="B644">
            <v>2010389309</v>
          </cell>
          <cell r="C644" t="str">
            <v>HECTOR DE ZAN</v>
          </cell>
        </row>
        <row r="645">
          <cell r="B645">
            <v>2010462652</v>
          </cell>
          <cell r="C645" t="str">
            <v>QUARZ CONS.SERV.DE F.FARAGO</v>
          </cell>
        </row>
        <row r="646">
          <cell r="B646">
            <v>2010504801</v>
          </cell>
          <cell r="C646" t="str">
            <v>ADMINISTRACION XXI RAULTREC</v>
          </cell>
        </row>
        <row r="647">
          <cell r="B647">
            <v>2010554123</v>
          </cell>
          <cell r="C647" t="str">
            <v>TG.RR.HH.TORRES GARCIA G.E.</v>
          </cell>
        </row>
        <row r="648">
          <cell r="B648">
            <v>2010661795</v>
          </cell>
          <cell r="C648" t="str">
            <v>EDUARDO MARTY - BOOM</v>
          </cell>
        </row>
        <row r="649">
          <cell r="B649">
            <v>2010661848</v>
          </cell>
          <cell r="C649" t="str">
            <v>AMURA &amp; ASOCIADOS</v>
          </cell>
        </row>
        <row r="650">
          <cell r="B650">
            <v>2010711290</v>
          </cell>
          <cell r="C650" t="str">
            <v>ING. NORBERTO D. CAPELLAN</v>
          </cell>
        </row>
        <row r="651">
          <cell r="B651">
            <v>2010923751</v>
          </cell>
          <cell r="C651" t="str">
            <v>INGIAR REPRES.DE GIARDINI R.</v>
          </cell>
        </row>
        <row r="652">
          <cell r="B652">
            <v>2010936826</v>
          </cell>
          <cell r="C652" t="str">
            <v>NODO SANTIAGO DEL ESTERO</v>
          </cell>
        </row>
        <row r="653">
          <cell r="B653">
            <v>2011040953</v>
          </cell>
          <cell r="C653" t="str">
            <v>GENOVESE ALBERTO JOSE</v>
          </cell>
        </row>
        <row r="654">
          <cell r="B654">
            <v>2011241290</v>
          </cell>
          <cell r="C654" t="str">
            <v>HENOCH D. AGUIAR</v>
          </cell>
        </row>
        <row r="655">
          <cell r="B655">
            <v>2011355479</v>
          </cell>
          <cell r="C655" t="str">
            <v>DR.PONCIANO VIVANCO (H)</v>
          </cell>
        </row>
        <row r="656">
          <cell r="B656">
            <v>2011371750</v>
          </cell>
          <cell r="C656" t="str">
            <v>FARGOSI ALEJANDRO E.</v>
          </cell>
        </row>
        <row r="657">
          <cell r="B657">
            <v>2011584810</v>
          </cell>
          <cell r="C657" t="str">
            <v>EDUARDO PELLEGRINI</v>
          </cell>
        </row>
        <row r="658">
          <cell r="B658">
            <v>2011594566</v>
          </cell>
          <cell r="C658" t="str">
            <v>RACHEL  JOYEROS</v>
          </cell>
        </row>
        <row r="659">
          <cell r="B659">
            <v>2011677398</v>
          </cell>
          <cell r="C659" t="str">
            <v>C.A.T.E. VIP DE PALERMODANI</v>
          </cell>
        </row>
        <row r="660">
          <cell r="B660">
            <v>2011769507</v>
          </cell>
          <cell r="C660" t="str">
            <v>MONTENEGRO ROBERTO</v>
          </cell>
        </row>
        <row r="661">
          <cell r="B661">
            <v>2011794883</v>
          </cell>
          <cell r="C661" t="str">
            <v>FRASER -DE ROBERTO FRASER-     </v>
          </cell>
        </row>
        <row r="662">
          <cell r="B662">
            <v>2011872724</v>
          </cell>
          <cell r="C662" t="str">
            <v>J.B. - JORGE G. BOIXADER</v>
          </cell>
        </row>
        <row r="663">
          <cell r="B663">
            <v>2011960579</v>
          </cell>
          <cell r="C663" t="str">
            <v>ALBERTO E.ZARLENGA</v>
          </cell>
        </row>
        <row r="664">
          <cell r="B664">
            <v>2011968941</v>
          </cell>
          <cell r="C664" t="str">
            <v>JORGE DANIEL POGGI</v>
          </cell>
        </row>
        <row r="665">
          <cell r="B665">
            <v>2011979617</v>
          </cell>
          <cell r="C665" t="str">
            <v>ALANIZ MARIO OMAR</v>
          </cell>
        </row>
        <row r="666">
          <cell r="B666">
            <v>2012023136</v>
          </cell>
          <cell r="C666" t="str">
            <v>OSMAR D.BUYATTI</v>
          </cell>
        </row>
        <row r="667">
          <cell r="B667">
            <v>2012233262</v>
          </cell>
          <cell r="C667" t="str">
            <v>PEDRO DARIO MARTINEZ</v>
          </cell>
        </row>
        <row r="668">
          <cell r="B668">
            <v>2012489475</v>
          </cell>
          <cell r="C668" t="str">
            <v>JUAN ALEJANDRO OLCESE</v>
          </cell>
        </row>
        <row r="669">
          <cell r="B669">
            <v>2012528451</v>
          </cell>
          <cell r="C669" t="str">
            <v>UVEDOBLE PRODUCCIONES</v>
          </cell>
        </row>
        <row r="670">
          <cell r="B670">
            <v>2012535866</v>
          </cell>
          <cell r="C670" t="str">
            <v>PASMEC S.H.</v>
          </cell>
        </row>
        <row r="671">
          <cell r="B671">
            <v>2012549921</v>
          </cell>
          <cell r="C671" t="str">
            <v>MONTI, GUSTAVO JORGE</v>
          </cell>
        </row>
        <row r="672">
          <cell r="B672">
            <v>2012566774</v>
          </cell>
          <cell r="C672" t="str">
            <v>GORIN MARCELO JAVIER</v>
          </cell>
        </row>
        <row r="673">
          <cell r="B673">
            <v>2012600549</v>
          </cell>
          <cell r="C673" t="str">
            <v>FUCKS MARCELO</v>
          </cell>
        </row>
        <row r="674">
          <cell r="B674">
            <v>2012668473</v>
          </cell>
          <cell r="C674" t="str">
            <v>CERRAJERIA TAVO DE G.CAVAGLI</v>
          </cell>
        </row>
        <row r="675">
          <cell r="B675">
            <v>2012738624</v>
          </cell>
          <cell r="C675" t="str">
            <v>LOZA HECTOR E.</v>
          </cell>
        </row>
        <row r="676">
          <cell r="B676">
            <v>2012756847</v>
          </cell>
          <cell r="C676" t="str">
            <v>GAMMA COMUNIC ITKIN MARCELO</v>
          </cell>
        </row>
        <row r="677">
          <cell r="B677">
            <v>2012805842</v>
          </cell>
          <cell r="C677" t="str">
            <v>ESTUDIO W.H.L. Y ASOC.</v>
          </cell>
        </row>
        <row r="678">
          <cell r="B678">
            <v>2012913077</v>
          </cell>
          <cell r="C678" t="str">
            <v>VARTEC - DRAGO HORACIO NICOLAS</v>
          </cell>
        </row>
        <row r="679">
          <cell r="B679">
            <v>2013120813</v>
          </cell>
          <cell r="C679" t="str">
            <v>ROBERTO DANIEL MURMIS</v>
          </cell>
        </row>
        <row r="680">
          <cell r="B680">
            <v>2013417260</v>
          </cell>
          <cell r="C680" t="str">
            <v>G.S.E.DE ROBERTO L.NICASTRO</v>
          </cell>
        </row>
        <row r="681">
          <cell r="B681">
            <v>2013470020</v>
          </cell>
          <cell r="C681" t="str">
            <v>MOVEIS DE NESTOR O.CARVALHO</v>
          </cell>
        </row>
        <row r="682">
          <cell r="B682">
            <v>2013530797</v>
          </cell>
          <cell r="C682" t="str">
            <v>LSC-LUIS SANTILLAN CATTANEO</v>
          </cell>
        </row>
        <row r="683">
          <cell r="B683">
            <v>2013573278</v>
          </cell>
          <cell r="C683" t="str">
            <v>MARIO ALBERTO GAILLARD</v>
          </cell>
        </row>
        <row r="684">
          <cell r="B684">
            <v>2013599270</v>
          </cell>
          <cell r="C684" t="str">
            <v>RICARDO BONVICINI CORREO ARG</v>
          </cell>
        </row>
        <row r="685">
          <cell r="B685">
            <v>2013679315</v>
          </cell>
          <cell r="C685" t="str">
            <v>RIAL ADOLFO JUAN</v>
          </cell>
        </row>
        <row r="686">
          <cell r="B686">
            <v>2013679626</v>
          </cell>
          <cell r="C686" t="str">
            <v>ESTACION DE SERVICIO - SUAREZ  </v>
          </cell>
        </row>
        <row r="687">
          <cell r="B687">
            <v>2014064965</v>
          </cell>
          <cell r="C687" t="str">
            <v>SCORDO E HIJOS</v>
          </cell>
        </row>
        <row r="688">
          <cell r="B688">
            <v>2014140845</v>
          </cell>
          <cell r="C688" t="str">
            <v>DANIEL ALFREDO BAENA</v>
          </cell>
        </row>
        <row r="689">
          <cell r="B689">
            <v>2014547126</v>
          </cell>
          <cell r="C689" t="str">
            <v>MARCELO BERGE</v>
          </cell>
        </row>
        <row r="690">
          <cell r="B690">
            <v>2014547301</v>
          </cell>
          <cell r="C690" t="str">
            <v>AVERBUJ GUSTAVO M.</v>
          </cell>
        </row>
        <row r="691">
          <cell r="B691">
            <v>2014560213</v>
          </cell>
          <cell r="C691" t="str">
            <v>REMISES SAN JORGE</v>
          </cell>
        </row>
        <row r="692">
          <cell r="B692">
            <v>2014562627</v>
          </cell>
          <cell r="C692" t="str">
            <v>SHELL DE TESTI ENZO LEOPOLDO   </v>
          </cell>
        </row>
        <row r="693">
          <cell r="B693">
            <v>2014569355</v>
          </cell>
          <cell r="C693" t="str">
            <v>ALBERTO WALTER VALLEJO</v>
          </cell>
        </row>
        <row r="694">
          <cell r="B694">
            <v>2014750769</v>
          </cell>
          <cell r="C694" t="str">
            <v>Votta, Sergio Gabriel</v>
          </cell>
        </row>
        <row r="695">
          <cell r="B695">
            <v>2014837558</v>
          </cell>
          <cell r="C695" t="str">
            <v>EVENTOS Y COMPETENCIAS</v>
          </cell>
        </row>
        <row r="696">
          <cell r="B696">
            <v>2014866200</v>
          </cell>
          <cell r="C696" t="str">
            <v>ARIEL ALBERTO GRANGETTO</v>
          </cell>
        </row>
        <row r="697">
          <cell r="B697">
            <v>2014952123</v>
          </cell>
          <cell r="C697" t="str">
            <v>MARIANO NUÑEZ</v>
          </cell>
        </row>
        <row r="698">
          <cell r="B698">
            <v>2015110896</v>
          </cell>
          <cell r="C698" t="str">
            <v>LOGTEL GOLDFRID LEBER ISIDORO  </v>
          </cell>
        </row>
        <row r="699">
          <cell r="B699">
            <v>2015209791</v>
          </cell>
          <cell r="C699" t="str">
            <v>AMBROSINI  IADER</v>
          </cell>
        </row>
        <row r="700">
          <cell r="B700">
            <v>2015253161</v>
          </cell>
          <cell r="C700" t="str">
            <v>DR. AVIEL TOLCACHIER</v>
          </cell>
        </row>
        <row r="701">
          <cell r="B701">
            <v>2015254792</v>
          </cell>
          <cell r="C701" t="str">
            <v>ESSO"SAN MARTIN" - CALVO       </v>
          </cell>
        </row>
        <row r="702">
          <cell r="B702">
            <v>2015261621</v>
          </cell>
          <cell r="C702" t="str">
            <v>CAMPO SEGURO ING.S.GORTCHACOW</v>
          </cell>
        </row>
        <row r="703">
          <cell r="B703">
            <v>2015265934</v>
          </cell>
          <cell r="C703" t="str">
            <v>ELECTRONICA 80 COMMISSOD.     </v>
          </cell>
        </row>
        <row r="704">
          <cell r="B704">
            <v>2016101210</v>
          </cell>
          <cell r="C704" t="str">
            <v>MARCELO ALEJANDRO MEDINA</v>
          </cell>
        </row>
        <row r="705">
          <cell r="B705">
            <v>2016196470</v>
          </cell>
          <cell r="C705" t="str">
            <v>GABRIEL A. POLESE</v>
          </cell>
        </row>
        <row r="706">
          <cell r="B706">
            <v>2016335449</v>
          </cell>
          <cell r="C706" t="str">
            <v>DEPALMA CLAUDIO MIGUEL</v>
          </cell>
        </row>
        <row r="707">
          <cell r="B707">
            <v>2016582848</v>
          </cell>
          <cell r="C707" t="str">
            <v>MARCELO G.CUTULI</v>
          </cell>
        </row>
        <row r="708">
          <cell r="B708">
            <v>2016639779</v>
          </cell>
          <cell r="C708" t="str">
            <v>MARIO ANGEL MICCELI</v>
          </cell>
        </row>
        <row r="709">
          <cell r="B709">
            <v>2016673540</v>
          </cell>
          <cell r="C709" t="str">
            <v>ELECTRONICA RIBEIRO</v>
          </cell>
        </row>
        <row r="710">
          <cell r="B710">
            <v>2016747598</v>
          </cell>
          <cell r="C710" t="str">
            <v>COPPI RICARDO DANIEL</v>
          </cell>
        </row>
        <row r="711">
          <cell r="B711">
            <v>2016920303</v>
          </cell>
          <cell r="C711" t="str">
            <v>SEGURIDAD NORTE DE PAEZJAVI</v>
          </cell>
        </row>
        <row r="712">
          <cell r="B712">
            <v>2017038365</v>
          </cell>
          <cell r="C712" t="str">
            <v>PANISATO DAMIAN GERONIMO</v>
          </cell>
        </row>
        <row r="713">
          <cell r="B713">
            <v>2017038437</v>
          </cell>
          <cell r="C713" t="str">
            <v>PEDRO F. MARTINGASTE</v>
          </cell>
        </row>
        <row r="714">
          <cell r="B714">
            <v>2017138431</v>
          </cell>
          <cell r="C714" t="str">
            <v>TORRE VARELA I</v>
          </cell>
        </row>
        <row r="715">
          <cell r="B715">
            <v>2017142382</v>
          </cell>
          <cell r="C715" t="str">
            <v>MARCELO ALVAREZ</v>
          </cell>
        </row>
        <row r="716">
          <cell r="B716">
            <v>2017200823</v>
          </cell>
          <cell r="C716" t="str">
            <v>VIDEOTRONICS - CILIBERTO CLAUDIO</v>
          </cell>
        </row>
        <row r="717">
          <cell r="B717">
            <v>2017231757</v>
          </cell>
          <cell r="C717" t="str">
            <v>ROLANDO VICTOR ROBLES-ROLY</v>
          </cell>
        </row>
        <row r="718">
          <cell r="B718">
            <v>2017295909</v>
          </cell>
          <cell r="C718" t="str">
            <v>LUIS AGUILAR SINDES</v>
          </cell>
        </row>
        <row r="719">
          <cell r="B719">
            <v>2017333870</v>
          </cell>
          <cell r="C719" t="str">
            <v>BS. AS. BACKGROUND</v>
          </cell>
        </row>
        <row r="720">
          <cell r="B720">
            <v>2017365241</v>
          </cell>
          <cell r="C720" t="str">
            <v>ARANCEDO PABLO F.</v>
          </cell>
        </row>
        <row r="721">
          <cell r="B721">
            <v>2017631232</v>
          </cell>
          <cell r="C721" t="str">
            <v>JOSE GUSTAVO OYADOMARI</v>
          </cell>
        </row>
        <row r="722">
          <cell r="B722">
            <v>2017636663</v>
          </cell>
          <cell r="C722" t="str">
            <v>A M INMOBILIARIA - F. ARRABITO</v>
          </cell>
        </row>
        <row r="723">
          <cell r="B723">
            <v>2017682693</v>
          </cell>
          <cell r="C723" t="str">
            <v>A M CONSTR.DE MARIÑO DANIEL</v>
          </cell>
        </row>
        <row r="724">
          <cell r="B724">
            <v>2017706070</v>
          </cell>
          <cell r="C724" t="str">
            <v>ING. CARLOS GUSTAVO BIANCHI</v>
          </cell>
        </row>
        <row r="725">
          <cell r="B725">
            <v>2017731767</v>
          </cell>
          <cell r="C725" t="str">
            <v>CARLOS KINDERKNECHT</v>
          </cell>
        </row>
        <row r="726">
          <cell r="B726">
            <v>2017734364</v>
          </cell>
          <cell r="C726" t="str">
            <v>PABLO LORENZO ESCOBAR</v>
          </cell>
        </row>
        <row r="727">
          <cell r="B727">
            <v>2017759880</v>
          </cell>
          <cell r="C727" t="str">
            <v>FAGNANO 505 - MARCELO BONFORTE</v>
          </cell>
        </row>
        <row r="728">
          <cell r="B728">
            <v>2018077108</v>
          </cell>
          <cell r="C728" t="str">
            <v>REINALDO FABIAN GARCIA</v>
          </cell>
        </row>
        <row r="729">
          <cell r="B729">
            <v>2018299409</v>
          </cell>
          <cell r="C729" t="str">
            <v>MARCELO ERUT-NAIM</v>
          </cell>
        </row>
        <row r="730">
          <cell r="B730">
            <v>2018338066</v>
          </cell>
          <cell r="C730" t="str">
            <v>MOVICAR DE HERNAN O. NAVARRO</v>
          </cell>
        </row>
        <row r="731">
          <cell r="B731">
            <v>2018390174</v>
          </cell>
          <cell r="C731" t="str">
            <v>SIC-PABLO RONDO</v>
          </cell>
        </row>
        <row r="732">
          <cell r="B732">
            <v>2018411072</v>
          </cell>
          <cell r="C732" t="str">
            <v>TTES. FERNANDO LANDRIEL</v>
          </cell>
        </row>
        <row r="733">
          <cell r="B733">
            <v>2018445633</v>
          </cell>
          <cell r="C733" t="str">
            <v>TIFERES DAMIAN</v>
          </cell>
        </row>
        <row r="734">
          <cell r="B734">
            <v>2020198835</v>
          </cell>
          <cell r="C734" t="str">
            <v>RICARDO FABIAN TIXE - TECH LINE</v>
          </cell>
        </row>
        <row r="735">
          <cell r="B735">
            <v>2020200977</v>
          </cell>
          <cell r="C735" t="str">
            <v>IMPACTO GRAFICO</v>
          </cell>
        </row>
        <row r="736">
          <cell r="B736">
            <v>2020213470</v>
          </cell>
          <cell r="C736" t="str">
            <v>MARIÑO GERMAN</v>
          </cell>
        </row>
        <row r="737">
          <cell r="B737">
            <v>2020440350</v>
          </cell>
          <cell r="C737" t="str">
            <v>GUSTAVO ABRAHAM HIRCHOREN</v>
          </cell>
        </row>
        <row r="738">
          <cell r="B738">
            <v>2020476431</v>
          </cell>
          <cell r="C738" t="str">
            <v>MARCELO F. PEREZ - LOCALIZA</v>
          </cell>
        </row>
        <row r="739">
          <cell r="B739">
            <v>2020481127</v>
          </cell>
          <cell r="C739" t="str">
            <v>RODRIGUEZ GUSTAVO H.</v>
          </cell>
        </row>
        <row r="740">
          <cell r="B740">
            <v>2020987573</v>
          </cell>
          <cell r="C740" t="str">
            <v>JUAN MARTIN LEONETTI-VISTA</v>
          </cell>
        </row>
        <row r="741">
          <cell r="B741">
            <v>2021051589</v>
          </cell>
          <cell r="C741" t="str">
            <v>J.D.C. DE VERA ARIEL GUSTAVO</v>
          </cell>
        </row>
        <row r="742">
          <cell r="B742">
            <v>2021061589</v>
          </cell>
          <cell r="C742" t="str">
            <v>JDC INSUMOS-ARIEL G. VERA</v>
          </cell>
        </row>
        <row r="743">
          <cell r="B743">
            <v>2021537706</v>
          </cell>
          <cell r="C743" t="str">
            <v>JUAN MARTIN RUSSO</v>
          </cell>
        </row>
        <row r="744">
          <cell r="B744">
            <v>2021836783</v>
          </cell>
          <cell r="C744" t="str">
            <v>YELLOW  S COMPUTER STORE</v>
          </cell>
        </row>
        <row r="745">
          <cell r="B745">
            <v>2021982646</v>
          </cell>
          <cell r="C745" t="str">
            <v>POPPER HERNAN MARIANO</v>
          </cell>
        </row>
        <row r="746">
          <cell r="B746">
            <v>2022042413</v>
          </cell>
          <cell r="C746" t="str">
            <v>EXPRESS MAGAZINE- DIEGORAFF</v>
          </cell>
        </row>
        <row r="747">
          <cell r="B747">
            <v>2022226472</v>
          </cell>
          <cell r="C747" t="str">
            <v>GASTON BARCIA</v>
          </cell>
        </row>
        <row r="748">
          <cell r="B748">
            <v>2022277110</v>
          </cell>
          <cell r="C748" t="str">
            <v xml:space="preserve"> IMPACT-DI GENOVA DANIEL OSCAR</v>
          </cell>
        </row>
        <row r="749">
          <cell r="B749">
            <v>2022965544</v>
          </cell>
          <cell r="C749" t="str">
            <v>MARCELO EUGENIO CRUZ</v>
          </cell>
        </row>
        <row r="750">
          <cell r="B750">
            <v>2023248435</v>
          </cell>
          <cell r="C750" t="str">
            <v>D &amp; L PUBLICIDAD</v>
          </cell>
        </row>
        <row r="751">
          <cell r="B751">
            <v>2023292750</v>
          </cell>
          <cell r="C751" t="str">
            <v>BERRA MARTIN</v>
          </cell>
        </row>
        <row r="752">
          <cell r="B752">
            <v>2023328079</v>
          </cell>
          <cell r="C752" t="str">
            <v>GUSTAVO E. BAZAN - NODO</v>
          </cell>
        </row>
        <row r="753">
          <cell r="B753">
            <v>2023355276</v>
          </cell>
          <cell r="C753" t="str">
            <v>TRILOBITE - SERGIO S. PEREZ</v>
          </cell>
        </row>
        <row r="754">
          <cell r="B754">
            <v>2023376157</v>
          </cell>
          <cell r="C754" t="str">
            <v>TERRASA DAMIAN JAVIER</v>
          </cell>
        </row>
        <row r="755">
          <cell r="B755">
            <v>2023473195</v>
          </cell>
          <cell r="C755" t="str">
            <v>JUAN PABLO ZUETTA</v>
          </cell>
        </row>
        <row r="756">
          <cell r="B756">
            <v>2023511521</v>
          </cell>
          <cell r="C756" t="str">
            <v>DIEGO JAVIER LIMA</v>
          </cell>
        </row>
        <row r="757">
          <cell r="B757">
            <v>2023553154</v>
          </cell>
          <cell r="C757" t="str">
            <v>NOCA DIEGO A. - COMUNICACION</v>
          </cell>
        </row>
        <row r="758">
          <cell r="B758">
            <v>2023637037</v>
          </cell>
          <cell r="C758" t="str">
            <v>BA-CE</v>
          </cell>
        </row>
        <row r="759">
          <cell r="B759">
            <v>2023747388</v>
          </cell>
          <cell r="C759" t="str">
            <v>MAZZIA MARTIN</v>
          </cell>
        </row>
        <row r="760">
          <cell r="B760">
            <v>2023766801</v>
          </cell>
          <cell r="C760" t="str">
            <v>VICTOR SCHUNK - CERRAJERIA</v>
          </cell>
        </row>
        <row r="761">
          <cell r="B761">
            <v>2023952335</v>
          </cell>
          <cell r="C761" t="str">
            <v>CARLOS ARZULIAN-MOHEBIO</v>
          </cell>
        </row>
        <row r="762">
          <cell r="B762">
            <v>2024061379</v>
          </cell>
          <cell r="C762" t="str">
            <v>TORRIELLI HERNAN GABRIEL</v>
          </cell>
        </row>
        <row r="763">
          <cell r="B763">
            <v>2024170665</v>
          </cell>
          <cell r="C763" t="str">
            <v>SERVICIOS C.O.L.</v>
          </cell>
        </row>
        <row r="764">
          <cell r="B764">
            <v>2024171025</v>
          </cell>
          <cell r="C764" t="str">
            <v>ALBA HERNAN ANTONIO</v>
          </cell>
        </row>
        <row r="765">
          <cell r="B765">
            <v>2024215682</v>
          </cell>
          <cell r="C765" t="str">
            <v>PEDRO JAVIER VENDITTI</v>
          </cell>
        </row>
        <row r="766">
          <cell r="B766">
            <v>2024962471</v>
          </cell>
          <cell r="C766" t="str">
            <v>AERO FOCUS - GUSTAVO CASTAIN</v>
          </cell>
        </row>
        <row r="767">
          <cell r="B767">
            <v>2025130340</v>
          </cell>
          <cell r="C767" t="str">
            <v>CEBA Neumaticos del Parque     </v>
          </cell>
        </row>
        <row r="768">
          <cell r="B768">
            <v>2025705333</v>
          </cell>
          <cell r="C768" t="str">
            <v>NET TECH TECNOLOGIA EN REDES</v>
          </cell>
        </row>
        <row r="769">
          <cell r="B769">
            <v>2028384527</v>
          </cell>
          <cell r="C769" t="str">
            <v>ARTURO JUAN FRANCISCO</v>
          </cell>
        </row>
        <row r="770">
          <cell r="B770">
            <v>2029171048</v>
          </cell>
          <cell r="C770" t="str">
            <v>ARGENTINA TOURIST CAR</v>
          </cell>
        </row>
        <row r="771">
          <cell r="B771">
            <v>2092182338</v>
          </cell>
          <cell r="C771" t="str">
            <v>RICARDO RAMOS CARRASCO</v>
          </cell>
        </row>
        <row r="772">
          <cell r="B772">
            <v>2092413787</v>
          </cell>
          <cell r="C772" t="str">
            <v>OSCAR NELSON ACOSTA</v>
          </cell>
        </row>
        <row r="773">
          <cell r="B773">
            <v>2092449384</v>
          </cell>
          <cell r="C773" t="str">
            <v>PABLO JAVIER DOMINGUEZ Y GAITA</v>
          </cell>
        </row>
        <row r="774">
          <cell r="B774">
            <v>2093103946</v>
          </cell>
          <cell r="C774" t="str">
            <v>DATA RECOVERY SERVICE       </v>
          </cell>
        </row>
        <row r="775">
          <cell r="B775">
            <v>2303019898</v>
          </cell>
          <cell r="C775" t="str">
            <v>NODO BRAGADO</v>
          </cell>
        </row>
        <row r="776">
          <cell r="B776">
            <v>2303555416</v>
          </cell>
          <cell r="C776" t="str">
            <v>CORBELLA G.M(Cons.Edif-Torre Ariel)</v>
          </cell>
        </row>
        <row r="777">
          <cell r="B777">
            <v>2304142858</v>
          </cell>
          <cell r="C777" t="str">
            <v>INDUSTRIAS MACER VICCHIM.E.</v>
          </cell>
        </row>
        <row r="778">
          <cell r="B778">
            <v>2304440276</v>
          </cell>
          <cell r="C778" t="str">
            <v>FREIGHT FORWARDERS SCHIRALDI</v>
          </cell>
        </row>
        <row r="779">
          <cell r="B779">
            <v>2304474651</v>
          </cell>
          <cell r="C779" t="str">
            <v>BEATRIZ AMELIA MARCHESE-R Y</v>
          </cell>
        </row>
        <row r="780">
          <cell r="B780">
            <v>2304702232</v>
          </cell>
          <cell r="C780" t="str">
            <v>CONSORCIO RUIZ HUIDOBRO3640</v>
          </cell>
        </row>
        <row r="781">
          <cell r="B781">
            <v>2305057047</v>
          </cell>
          <cell r="C781" t="str">
            <v>ESTUDIO A &amp; MC</v>
          </cell>
        </row>
        <row r="782">
          <cell r="B782">
            <v>2310032645</v>
          </cell>
          <cell r="C782" t="str">
            <v>NODO CORRIENTES</v>
          </cell>
        </row>
        <row r="783">
          <cell r="B783">
            <v>2310086260</v>
          </cell>
          <cell r="C783" t="str">
            <v>CONSOR.PROP.RIVADAVIA 13874/</v>
          </cell>
        </row>
        <row r="784">
          <cell r="B784">
            <v>2310222858</v>
          </cell>
          <cell r="C784" t="str">
            <v>NODO SAN JUAN - CARLOS AUBON</v>
          </cell>
        </row>
        <row r="785">
          <cell r="B785">
            <v>2311149069</v>
          </cell>
          <cell r="C785" t="str">
            <v>CELIA L. ALVAREZ - TRIANGULO   </v>
          </cell>
        </row>
        <row r="786">
          <cell r="B786">
            <v>2311214362</v>
          </cell>
          <cell r="C786" t="str">
            <v>AMOR HUGO EDUARDO</v>
          </cell>
        </row>
        <row r="787">
          <cell r="B787">
            <v>2311532715</v>
          </cell>
          <cell r="C787" t="str">
            <v>ADMINIST.Y MANDATOS S.R.L.NO</v>
          </cell>
        </row>
        <row r="788">
          <cell r="B788">
            <v>2312849452</v>
          </cell>
          <cell r="C788" t="str">
            <v>WOLFI DE WOLFENSON ANDRES</v>
          </cell>
        </row>
        <row r="789">
          <cell r="B789">
            <v>2313325491</v>
          </cell>
          <cell r="C789" t="str">
            <v>PEDRO RICARDO SANCHEZ</v>
          </cell>
        </row>
        <row r="790">
          <cell r="B790">
            <v>2313417586</v>
          </cell>
          <cell r="C790" t="str">
            <v>ALEJANDRO M. LIPORACE</v>
          </cell>
        </row>
        <row r="791">
          <cell r="B791">
            <v>2313464990</v>
          </cell>
          <cell r="C791" t="str">
            <v>DOMINGO SPANTO</v>
          </cell>
        </row>
        <row r="792">
          <cell r="B792">
            <v>2314026903</v>
          </cell>
          <cell r="C792" t="str">
            <v>ADRIANA CRISTINA MORALES DE MAIO</v>
          </cell>
        </row>
        <row r="793">
          <cell r="B793">
            <v>2316900068</v>
          </cell>
          <cell r="C793" t="str">
            <v>TRANSPORTES TOER DE D.BORGIA</v>
          </cell>
        </row>
        <row r="794">
          <cell r="B794">
            <v>2317460816</v>
          </cell>
          <cell r="C794" t="str">
            <v>PATRICIA SCHMUK</v>
          </cell>
        </row>
        <row r="795">
          <cell r="B795">
            <v>2317739106</v>
          </cell>
          <cell r="C795" t="str">
            <v>SERVICENTRO GUEMES       </v>
          </cell>
        </row>
        <row r="796">
          <cell r="B796">
            <v>2320180771</v>
          </cell>
          <cell r="C796" t="str">
            <v>SERGIO RAUL PICASSO</v>
          </cell>
        </row>
        <row r="797">
          <cell r="B797">
            <v>2320470783</v>
          </cell>
          <cell r="C797" t="str">
            <v>MARCELO JAVIER CAMPOS</v>
          </cell>
        </row>
        <row r="798">
          <cell r="B798">
            <v>2321408102</v>
          </cell>
          <cell r="C798" t="str">
            <v>SILVANA GRACIELA CHAVES</v>
          </cell>
        </row>
        <row r="799">
          <cell r="B799">
            <v>2321855937</v>
          </cell>
          <cell r="C799" t="str">
            <v>VS CONSULTORES</v>
          </cell>
        </row>
        <row r="800">
          <cell r="B800">
            <v>2323952113</v>
          </cell>
          <cell r="C800" t="str">
            <v>LAURA CESANELLI</v>
          </cell>
        </row>
        <row r="801">
          <cell r="B801">
            <v>2324773749</v>
          </cell>
          <cell r="C801" t="str">
            <v>EMPLE@R  DE B. GLANCSZPIGIEL</v>
          </cell>
        </row>
        <row r="802">
          <cell r="B802">
            <v>2411368643</v>
          </cell>
          <cell r="C802" t="str">
            <v>TREBOTIC DINO JOSE SIST.TECN</v>
          </cell>
        </row>
        <row r="803">
          <cell r="B803">
            <v>2700018925</v>
          </cell>
          <cell r="C803" t="str">
            <v>HAYDEE AMOR</v>
          </cell>
        </row>
        <row r="804">
          <cell r="B804">
            <v>2703306876</v>
          </cell>
          <cell r="C804" t="str">
            <v>STULLER DE LIMA RENEE DELIA</v>
          </cell>
        </row>
        <row r="805">
          <cell r="B805">
            <v>2704206654</v>
          </cell>
          <cell r="C805" t="str">
            <v>FRUMENTO BEATRIZ NYDIA</v>
          </cell>
        </row>
        <row r="806">
          <cell r="B806">
            <v>2704228820</v>
          </cell>
          <cell r="C806" t="str">
            <v>OLD MAIL S.C.S.DE BREA HEBE</v>
          </cell>
        </row>
        <row r="807">
          <cell r="B807">
            <v>2704240076</v>
          </cell>
          <cell r="C807" t="str">
            <v>DISTRIB.FUTURO DE I.BRICHETT</v>
          </cell>
        </row>
        <row r="808">
          <cell r="B808">
            <v>2704480134</v>
          </cell>
          <cell r="C808" t="str">
            <v>DISTRIBUIDORA LF DE HERRERA    </v>
          </cell>
        </row>
        <row r="809">
          <cell r="B809">
            <v>2704561534</v>
          </cell>
          <cell r="C809" t="str">
            <v>LOS PERALES - GONZALEZ MARIA</v>
          </cell>
        </row>
        <row r="810">
          <cell r="B810">
            <v>2705109040</v>
          </cell>
          <cell r="C810" t="str">
            <v>EL RINCON DEL TIO       </v>
          </cell>
        </row>
        <row r="811">
          <cell r="B811">
            <v>2705497786</v>
          </cell>
          <cell r="C811" t="str">
            <v>LICINET A. RODRIGUEZ DEAMID</v>
          </cell>
        </row>
        <row r="812">
          <cell r="B812">
            <v>2705710404</v>
          </cell>
          <cell r="C812" t="str">
            <v>SILVIA MARGARITA LINDBLOM</v>
          </cell>
        </row>
        <row r="813">
          <cell r="B813">
            <v>2705902451</v>
          </cell>
          <cell r="C813" t="str">
            <v>COMUNICA DE SLIVIA FICHMAN</v>
          </cell>
        </row>
        <row r="814">
          <cell r="B814">
            <v>2705949160</v>
          </cell>
          <cell r="C814" t="str">
            <v>SUSANA E. AGUIRREZABALAGA</v>
          </cell>
        </row>
        <row r="815">
          <cell r="B815">
            <v>2705971367</v>
          </cell>
          <cell r="C815" t="str">
            <v>GLORIA MIRTA ELMAN</v>
          </cell>
        </row>
        <row r="816">
          <cell r="B816">
            <v>2705971387</v>
          </cell>
          <cell r="C816" t="str">
            <v>UNISHOP</v>
          </cell>
        </row>
        <row r="817">
          <cell r="B817">
            <v>2706025206</v>
          </cell>
          <cell r="C817" t="str">
            <v>GRACIELA A. FORCHINO DELEW    </v>
          </cell>
        </row>
        <row r="818">
          <cell r="B818">
            <v>2706369975</v>
          </cell>
          <cell r="C818" t="str">
            <v>R.J.S.DE RUIZ SILVIA ESTER</v>
          </cell>
        </row>
        <row r="819">
          <cell r="B819">
            <v>2706401680</v>
          </cell>
          <cell r="C819" t="str">
            <v>Ester Regina Aruj</v>
          </cell>
        </row>
        <row r="820">
          <cell r="B820">
            <v>2710258011</v>
          </cell>
          <cell r="C820" t="str">
            <v>BUL - FER       </v>
          </cell>
        </row>
        <row r="821">
          <cell r="B821">
            <v>2710498740</v>
          </cell>
          <cell r="C821" t="str">
            <v>BEATRIZ EMA BOTTAZZINI</v>
          </cell>
        </row>
        <row r="822">
          <cell r="B822">
            <v>2710545434</v>
          </cell>
          <cell r="C822" t="str">
            <v>MARKET LINK</v>
          </cell>
        </row>
        <row r="823">
          <cell r="B823">
            <v>2711018584</v>
          </cell>
          <cell r="C823" t="str">
            <v>BEATRIZ A. MUÑOZ</v>
          </cell>
        </row>
        <row r="824">
          <cell r="B824">
            <v>2711849694</v>
          </cell>
          <cell r="C824" t="str">
            <v>MARIA CECILIA VILABOA</v>
          </cell>
        </row>
        <row r="825">
          <cell r="B825">
            <v>2712264281</v>
          </cell>
          <cell r="C825" t="str">
            <v>M.G.M.PROD.DE GARCIA MANSILLA</v>
          </cell>
        </row>
        <row r="826">
          <cell r="B826">
            <v>2712514010</v>
          </cell>
          <cell r="C826" t="str">
            <v>EUGENIA E. GUARNERIO DEO´FARRELL</v>
          </cell>
        </row>
        <row r="827">
          <cell r="B827">
            <v>2712738452</v>
          </cell>
          <cell r="C827" t="str">
            <v>LILIANA DEL VALLE PRINAV.C.</v>
          </cell>
        </row>
        <row r="828">
          <cell r="B828">
            <v>2712861558</v>
          </cell>
          <cell r="C828" t="str">
            <v>DRUGSTORE - ESTER PASTRANA     </v>
          </cell>
        </row>
        <row r="829">
          <cell r="B829">
            <v>2713120803</v>
          </cell>
          <cell r="C829" t="str">
            <v>BOLETIN DE LICITACIONES</v>
          </cell>
        </row>
        <row r="830">
          <cell r="B830">
            <v>2713127108</v>
          </cell>
          <cell r="C830" t="str">
            <v>ARNIERI SILVANA MARIA FERNAN</v>
          </cell>
        </row>
        <row r="831">
          <cell r="B831">
            <v>2714407883</v>
          </cell>
          <cell r="C831" t="str">
            <v>ADRIANA INES ROITENBURD</v>
          </cell>
        </row>
        <row r="832">
          <cell r="B832">
            <v>2714647018</v>
          </cell>
          <cell r="C832" t="str">
            <v>CONTRERAS VIVIANA PATRICIA</v>
          </cell>
        </row>
        <row r="833">
          <cell r="B833">
            <v>2715262468</v>
          </cell>
          <cell r="C833" t="str">
            <v>JENEFER WIDDERSON</v>
          </cell>
        </row>
        <row r="834">
          <cell r="B834">
            <v>2716130753</v>
          </cell>
          <cell r="C834" t="str">
            <v>ROMANATO BIBIANA</v>
          </cell>
        </row>
        <row r="835">
          <cell r="B835">
            <v>2716306418</v>
          </cell>
          <cell r="C835" t="str">
            <v>MARIA GABRIELA AMERI</v>
          </cell>
        </row>
        <row r="836">
          <cell r="B836">
            <v>2716555090</v>
          </cell>
          <cell r="C836" t="str">
            <v>OLGA PAPALARDO</v>
          </cell>
        </row>
        <row r="837">
          <cell r="B837">
            <v>2717072147</v>
          </cell>
          <cell r="C837" t="str">
            <v>DISPAPE DE RINALDI ROSANA</v>
          </cell>
        </row>
        <row r="838">
          <cell r="B838">
            <v>2717556954</v>
          </cell>
          <cell r="C838" t="str">
            <v>REMISERIA LOS AMIGOS</v>
          </cell>
        </row>
        <row r="839">
          <cell r="B839">
            <v>2717727264</v>
          </cell>
          <cell r="C839" t="str">
            <v>SANDRA ABRAHAM</v>
          </cell>
        </row>
        <row r="840">
          <cell r="B840">
            <v>2717935600</v>
          </cell>
          <cell r="C840" t="str">
            <v>CELINA CARONELLO MADERAS</v>
          </cell>
        </row>
        <row r="841">
          <cell r="B841">
            <v>2718041915</v>
          </cell>
          <cell r="C841" t="str">
            <v>GEODA CONST.GONZALEZ VERONICA</v>
          </cell>
        </row>
        <row r="842">
          <cell r="B842">
            <v>2718576257</v>
          </cell>
          <cell r="C842" t="str">
            <v>MARIA CECILIA PRESENZA</v>
          </cell>
        </row>
        <row r="843">
          <cell r="B843">
            <v>2718657333</v>
          </cell>
          <cell r="C843" t="str">
            <v>ELISABET E. ÑAMANDU</v>
          </cell>
        </row>
        <row r="844">
          <cell r="B844">
            <v>2720317969</v>
          </cell>
          <cell r="C844" t="str">
            <v>PROYEX DE ANELINA WILLISISKY   </v>
          </cell>
        </row>
        <row r="845">
          <cell r="B845">
            <v>2720364901</v>
          </cell>
          <cell r="C845" t="str">
            <v>JDC-SILVIA BEATRIZ PEREIRA</v>
          </cell>
        </row>
        <row r="846">
          <cell r="B846">
            <v>2720891522</v>
          </cell>
          <cell r="C846" t="str">
            <v>FRIDMAN ANALIA</v>
          </cell>
        </row>
        <row r="847">
          <cell r="B847">
            <v>2720891559</v>
          </cell>
          <cell r="C847" t="str">
            <v>ALVAREZ BELEN SILVINA</v>
          </cell>
        </row>
        <row r="848">
          <cell r="B848">
            <v>2720956533</v>
          </cell>
          <cell r="C848" t="str">
            <v>INGRID WEYLAND</v>
          </cell>
        </row>
        <row r="849">
          <cell r="B849">
            <v>2721483960</v>
          </cell>
          <cell r="C849" t="str">
            <v>ZUCCOLI MARIA ALEJANDRA</v>
          </cell>
        </row>
        <row r="850">
          <cell r="B850">
            <v>2721924299</v>
          </cell>
          <cell r="C850" t="str">
            <v>MARIA C. PADULA</v>
          </cell>
        </row>
        <row r="851">
          <cell r="B851">
            <v>2721967114</v>
          </cell>
          <cell r="C851" t="str">
            <v>SANDRA ELENA CORTESE</v>
          </cell>
        </row>
        <row r="852">
          <cell r="B852">
            <v>2722081299</v>
          </cell>
          <cell r="C852" t="str">
            <v>VICTORIA COTTER</v>
          </cell>
        </row>
        <row r="853">
          <cell r="B853">
            <v>2722179475</v>
          </cell>
          <cell r="C853" t="str">
            <v>BEATRIZ CLAUDIA ALVAREZ</v>
          </cell>
        </row>
        <row r="854">
          <cell r="B854">
            <v>2722183130</v>
          </cell>
          <cell r="C854" t="str">
            <v>MARIEL ALVAREZ</v>
          </cell>
        </row>
        <row r="855">
          <cell r="B855">
            <v>2722980445</v>
          </cell>
          <cell r="C855" t="str">
            <v>MARIANGELES LOPEZ SALON</v>
          </cell>
        </row>
        <row r="856">
          <cell r="B856">
            <v>2723249817</v>
          </cell>
          <cell r="C856" t="str">
            <v>CYNTHIA FARBER-IDIOMA ON LINE</v>
          </cell>
        </row>
        <row r="857">
          <cell r="B857">
            <v>2723508465</v>
          </cell>
          <cell r="C857" t="str">
            <v>CAROLINA PERGAMENIK</v>
          </cell>
        </row>
        <row r="858">
          <cell r="B858">
            <v>2723781709</v>
          </cell>
          <cell r="C858" t="str">
            <v>CRAFT DE VERONICA V.IUNGMAN</v>
          </cell>
        </row>
        <row r="859">
          <cell r="B859">
            <v>2724111186</v>
          </cell>
          <cell r="C859" t="str">
            <v>ADELA MARGARITA ROBLES</v>
          </cell>
        </row>
        <row r="860">
          <cell r="B860">
            <v>2727071444</v>
          </cell>
          <cell r="C860" t="str">
            <v>VERONICA IVANNA RAPAPORT</v>
          </cell>
        </row>
        <row r="861">
          <cell r="B861">
            <v>2792326932</v>
          </cell>
          <cell r="C861" t="str">
            <v>IDIOMA ON LINE</v>
          </cell>
        </row>
        <row r="862">
          <cell r="B862">
            <v>2792398626</v>
          </cell>
          <cell r="C862" t="str">
            <v>KLAUS - AYALA       </v>
          </cell>
        </row>
        <row r="863">
          <cell r="B863">
            <v>3000000000</v>
          </cell>
          <cell r="C863" t="str">
            <v>NODO RESISTENCIA</v>
          </cell>
        </row>
        <row r="864">
          <cell r="B864">
            <v>3050000586</v>
          </cell>
          <cell r="C864" t="str">
            <v>VISA BUSINESS BANKBOSTON</v>
          </cell>
        </row>
        <row r="865">
          <cell r="B865">
            <v>3050001091</v>
          </cell>
          <cell r="C865" t="str">
            <v>BANCO DE LA NACION ARGENTINA</v>
          </cell>
        </row>
        <row r="866">
          <cell r="B866">
            <v>3050001244</v>
          </cell>
          <cell r="C866" t="str">
            <v>BANCO DO BRASIL</v>
          </cell>
        </row>
        <row r="867">
          <cell r="B867">
            <v>3050003325</v>
          </cell>
          <cell r="C867" t="str">
            <v>EL COMERCIO CIA. DE SEG.S.A.</v>
          </cell>
        </row>
        <row r="868">
          <cell r="B868">
            <v>3050003639</v>
          </cell>
          <cell r="C868" t="str">
            <v>LA BUENOS AIRES CIA.ARG.SEG.</v>
          </cell>
        </row>
        <row r="869">
          <cell r="B869">
            <v>3050003967</v>
          </cell>
          <cell r="C869" t="str">
            <v>CALEDONIA ARG.CIA.DE SEG.S.A</v>
          </cell>
        </row>
        <row r="870">
          <cell r="B870">
            <v>3050005116</v>
          </cell>
          <cell r="C870" t="str">
            <v>LA MERIDIONAL CIA. ARGENTINA DE SEG</v>
          </cell>
        </row>
        <row r="871">
          <cell r="B871">
            <v>3050005710</v>
          </cell>
          <cell r="C871" t="str">
            <v>PARANA S.A. DE SEGUROS</v>
          </cell>
        </row>
        <row r="872">
          <cell r="B872">
            <v>3050006065</v>
          </cell>
          <cell r="C872" t="str">
            <v>RELIANCE NATIONAL</v>
          </cell>
        </row>
        <row r="873">
          <cell r="B873">
            <v>3050006447</v>
          </cell>
          <cell r="C873" t="str">
            <v>ASEG. DE CREDITOS Y GARANTIA</v>
          </cell>
        </row>
        <row r="874">
          <cell r="B874">
            <v>3050008962</v>
          </cell>
          <cell r="C874" t="str">
            <v>SOCIEDAD ANONIMA LA NACION</v>
          </cell>
        </row>
        <row r="875">
          <cell r="B875">
            <v>3050009002</v>
          </cell>
          <cell r="C875" t="str">
            <v>S.A.D.E.I. S.A. EL CRONISTA</v>
          </cell>
        </row>
        <row r="876">
          <cell r="B876">
            <v>3050009460</v>
          </cell>
          <cell r="C876" t="str">
            <v>EDITORIAL ATLANTIDA S.A.</v>
          </cell>
        </row>
        <row r="877">
          <cell r="B877">
            <v>3050012941</v>
          </cell>
          <cell r="C877" t="str">
            <v>EM EDITORIAL MORENO S.R.L.</v>
          </cell>
        </row>
        <row r="878">
          <cell r="B878">
            <v>3050017403</v>
          </cell>
          <cell r="C878" t="str">
            <v>FOTOGEN S.A.C.I.</v>
          </cell>
        </row>
        <row r="879">
          <cell r="B879">
            <v>3050022195</v>
          </cell>
          <cell r="C879" t="str">
            <v>STEIN &amp; TEICHBERG S.A.       </v>
          </cell>
        </row>
        <row r="880">
          <cell r="B880">
            <v>3050027893</v>
          </cell>
          <cell r="C880" t="str">
            <v>TALLERES GRAFICOS FIZ S.A.</v>
          </cell>
        </row>
        <row r="881">
          <cell r="B881">
            <v>3050048355</v>
          </cell>
          <cell r="C881" t="str">
            <v>EDITORIAL COYUNTURA S.A.C.</v>
          </cell>
        </row>
        <row r="882">
          <cell r="B882">
            <v>3050091533</v>
          </cell>
          <cell r="C882" t="str">
            <v>CASA VASTA S.R.L.</v>
          </cell>
        </row>
        <row r="883">
          <cell r="B883">
            <v>3050106215</v>
          </cell>
          <cell r="C883" t="str">
            <v>CELULOSA ARGENTINA S.A.</v>
          </cell>
        </row>
        <row r="884">
          <cell r="B884">
            <v>3050131701</v>
          </cell>
          <cell r="C884" t="str">
            <v>SIDUS S.A.</v>
          </cell>
        </row>
        <row r="885">
          <cell r="B885">
            <v>3050134519</v>
          </cell>
          <cell r="C885" t="str">
            <v>BARUGEL, AZULAY &amp; CIA. S.A.I.C.</v>
          </cell>
        </row>
        <row r="886">
          <cell r="B886">
            <v>3050153143</v>
          </cell>
          <cell r="C886" t="str">
            <v>CESAR FREGUGLIA S.R.L.</v>
          </cell>
        </row>
        <row r="887">
          <cell r="B887">
            <v>3050206793</v>
          </cell>
          <cell r="C887" t="str">
            <v>MARTHA KATZ</v>
          </cell>
        </row>
        <row r="888">
          <cell r="B888">
            <v>3050241471</v>
          </cell>
          <cell r="C888" t="str">
            <v>PIRELLI CABLES S.A.I.C.</v>
          </cell>
        </row>
        <row r="889">
          <cell r="B889">
            <v>3050259063</v>
          </cell>
          <cell r="C889" t="str">
            <v>ATACAMA S.A.</v>
          </cell>
        </row>
        <row r="890">
          <cell r="B890">
            <v>3050336489</v>
          </cell>
          <cell r="C890" t="str">
            <v>SIEMENS S.A.</v>
          </cell>
        </row>
        <row r="891">
          <cell r="B891">
            <v>3050382598</v>
          </cell>
          <cell r="C891" t="str">
            <v>PLASTICA ARGENTINA ICAPS.A.</v>
          </cell>
        </row>
        <row r="892">
          <cell r="B892">
            <v>3050396126</v>
          </cell>
          <cell r="C892" t="str">
            <v>IBM ARGENTINA  S.A.</v>
          </cell>
        </row>
        <row r="893">
          <cell r="B893">
            <v>3050403545</v>
          </cell>
          <cell r="C893" t="str">
            <v>LOS DOS CHINOS</v>
          </cell>
        </row>
        <row r="894">
          <cell r="B894">
            <v>3050496499</v>
          </cell>
          <cell r="C894" t="str">
            <v>AUTOBAT S.A. COM.  E IND.</v>
          </cell>
        </row>
        <row r="895">
          <cell r="B895">
            <v>3050507131</v>
          </cell>
          <cell r="C895" t="str">
            <v>ASTORI ESTRUCTURAS S.A.</v>
          </cell>
        </row>
        <row r="896">
          <cell r="B896">
            <v>3050673003</v>
          </cell>
          <cell r="C896" t="str">
            <v>S.A.IMP.Y EXP. DE LA PATAGONIA </v>
          </cell>
        </row>
        <row r="897">
          <cell r="B897">
            <v>3051578604</v>
          </cell>
          <cell r="C897" t="str">
            <v>MARSH SOCIEDAD ANONIMA</v>
          </cell>
        </row>
        <row r="898">
          <cell r="B898">
            <v>3051603463</v>
          </cell>
          <cell r="C898" t="str">
            <v>MIRAFIORI S.A.</v>
          </cell>
        </row>
        <row r="899">
          <cell r="B899">
            <v>3051618667</v>
          </cell>
          <cell r="C899" t="str">
            <v>DEHEZA S.A.I.C.F.E I.-       </v>
          </cell>
        </row>
        <row r="900">
          <cell r="B900">
            <v>3051654508</v>
          </cell>
          <cell r="C900" t="str">
            <v>COPYGRAPH S.A.</v>
          </cell>
        </row>
        <row r="901">
          <cell r="B901">
            <v>3051681236</v>
          </cell>
          <cell r="C901" t="str">
            <v>SKYTEL TELECOMUNIC.ARG.S.A.</v>
          </cell>
        </row>
        <row r="902">
          <cell r="B902">
            <v>3051688312</v>
          </cell>
          <cell r="C902" t="str">
            <v>COSACOV SACI y F</v>
          </cell>
        </row>
        <row r="903">
          <cell r="B903">
            <v>3051689667</v>
          </cell>
          <cell r="C903" t="str">
            <v>HERRAJES ROMA S.A.I.C.</v>
          </cell>
        </row>
        <row r="904">
          <cell r="B904">
            <v>3051705930</v>
          </cell>
          <cell r="C904" t="str">
            <v>COLECCION SACIF</v>
          </cell>
        </row>
        <row r="905">
          <cell r="B905">
            <v>3051761767</v>
          </cell>
          <cell r="C905" t="str">
            <v>SANCHEZ MENENDEZ Y OTROS       </v>
          </cell>
        </row>
        <row r="906">
          <cell r="B906">
            <v>3051966759</v>
          </cell>
          <cell r="C906" t="str">
            <v>CARMELO PULICE Y HNOS S.A.</v>
          </cell>
        </row>
        <row r="907">
          <cell r="B907">
            <v>3051973911</v>
          </cell>
          <cell r="C907" t="str">
            <v>ORGANIZACION VERAZ S.A.</v>
          </cell>
        </row>
        <row r="908">
          <cell r="B908">
            <v>3052038833</v>
          </cell>
          <cell r="C908" t="str">
            <v>MATERTEL</v>
          </cell>
        </row>
        <row r="909">
          <cell r="B909">
            <v>3052040694</v>
          </cell>
          <cell r="C909" t="str">
            <v>YPF CERRITO - LANDONI, VACCARO </v>
          </cell>
        </row>
        <row r="910">
          <cell r="B910">
            <v>3052176579</v>
          </cell>
          <cell r="C910" t="str">
            <v>TYCO ELECTRONICS ARGENTINA SA</v>
          </cell>
        </row>
        <row r="911">
          <cell r="B911">
            <v>3052204115</v>
          </cell>
          <cell r="C911" t="str">
            <v>ALCATEL TECHINT</v>
          </cell>
        </row>
        <row r="912">
          <cell r="B912">
            <v>3052209011</v>
          </cell>
          <cell r="C912" t="str">
            <v>PH ELECTRONICA S.A.</v>
          </cell>
        </row>
        <row r="913">
          <cell r="B913">
            <v>3052245679</v>
          </cell>
          <cell r="C913" t="str">
            <v>HUEMUL S.A.C.I.F.I.A.       </v>
          </cell>
        </row>
        <row r="914">
          <cell r="B914">
            <v>3052276217</v>
          </cell>
          <cell r="C914" t="str">
            <v>MOQSA LINEA 159</v>
          </cell>
        </row>
        <row r="915">
          <cell r="B915">
            <v>3052335699</v>
          </cell>
          <cell r="C915" t="str">
            <v>SERVI INTEGRAL S.R.L.       </v>
          </cell>
        </row>
        <row r="916">
          <cell r="B916">
            <v>3052341223</v>
          </cell>
          <cell r="C916" t="str">
            <v>FAIP S.A.I.C</v>
          </cell>
        </row>
        <row r="917">
          <cell r="B917">
            <v>3052537019</v>
          </cell>
          <cell r="C917" t="str">
            <v>ASOC. CRISTIANA JOVENESPER. ARG.</v>
          </cell>
        </row>
        <row r="918">
          <cell r="B918">
            <v>3052539947</v>
          </cell>
          <cell r="C918" t="str">
            <v>GALERIA GRAL. GUEMES S.A.I.</v>
          </cell>
        </row>
        <row r="919">
          <cell r="B919">
            <v>3052552108</v>
          </cell>
          <cell r="C919" t="str">
            <v>CLUB AMERICANO DE BUENOS AIRES</v>
          </cell>
        </row>
        <row r="920">
          <cell r="B920">
            <v>3052552269</v>
          </cell>
          <cell r="C920" t="str">
            <v>CAMAR.DE COM.ARG.BRASILE{A</v>
          </cell>
        </row>
        <row r="921">
          <cell r="B921">
            <v>3052573387</v>
          </cell>
          <cell r="C921" t="str">
            <v>PRICE WATERHOUSE &amp; CO.</v>
          </cell>
        </row>
        <row r="922">
          <cell r="B922">
            <v>3052605819</v>
          </cell>
          <cell r="C922" t="str">
            <v>COMPAñIA ERICSSON S.A.C.I.</v>
          </cell>
        </row>
        <row r="923">
          <cell r="B923">
            <v>3052612491</v>
          </cell>
          <cell r="C923" t="str">
            <v>DELOITTE &amp; CO.</v>
          </cell>
        </row>
        <row r="924">
          <cell r="B924">
            <v>3052685138</v>
          </cell>
          <cell r="C924" t="str">
            <v>ASOCIACION WAGNERIANA BS.AS.</v>
          </cell>
        </row>
        <row r="925">
          <cell r="B925">
            <v>3052769357</v>
          </cell>
          <cell r="C925" t="str">
            <v>MULTICOR S.A. ARGENTINAI.C.</v>
          </cell>
        </row>
        <row r="926">
          <cell r="B926">
            <v>3052826337</v>
          </cell>
          <cell r="C926" t="str">
            <v>A. MARSHALL MOFFAT S.A.       </v>
          </cell>
        </row>
        <row r="927">
          <cell r="B927">
            <v>3052867815</v>
          </cell>
          <cell r="C927" t="str">
            <v>ORGANIZACION YALE S.A.</v>
          </cell>
        </row>
        <row r="928">
          <cell r="B928">
            <v>3052982680</v>
          </cell>
          <cell r="C928" t="str">
            <v>UNIV. SAN ANDRES A.C.E.E.S.A</v>
          </cell>
        </row>
        <row r="929">
          <cell r="B929">
            <v>3052985962</v>
          </cell>
          <cell r="C929" t="str">
            <v>SAVOY MARANGOS HNOS S.A.       </v>
          </cell>
        </row>
        <row r="930">
          <cell r="B930">
            <v>3053252908</v>
          </cell>
          <cell r="C930" t="str">
            <v>RODAR SEMICONDUCTORES S.A.C.I. </v>
          </cell>
        </row>
        <row r="931">
          <cell r="B931">
            <v>3053479158</v>
          </cell>
          <cell r="C931" t="str">
            <v>TYCO SERVICES S.A.</v>
          </cell>
        </row>
        <row r="932">
          <cell r="B932">
            <v>3053577029</v>
          </cell>
          <cell r="C932" t="str">
            <v>ALAMTEC LA CASA TRANSF.SRL.    </v>
          </cell>
        </row>
        <row r="933">
          <cell r="B933">
            <v>3053707910</v>
          </cell>
          <cell r="C933" t="str">
            <v>DISCO S.A.       </v>
          </cell>
        </row>
        <row r="934">
          <cell r="B934">
            <v>3053711555</v>
          </cell>
          <cell r="C934" t="str">
            <v>YPF PANAMERICANA S.R.L.</v>
          </cell>
        </row>
        <row r="935">
          <cell r="B935">
            <v>3053790819</v>
          </cell>
          <cell r="C935" t="str">
            <v>IDEA INST. P/ DESARROLLO EMP. ARG.</v>
          </cell>
        </row>
        <row r="936">
          <cell r="B936">
            <v>3053820379</v>
          </cell>
          <cell r="C936" t="str">
            <v>CALF COOP.PVCIAL.SERV.NEUQUEN  </v>
          </cell>
        </row>
        <row r="937">
          <cell r="B937">
            <v>3053881511</v>
          </cell>
          <cell r="C937" t="str">
            <v>CERBERUS MAC KEON S.A.</v>
          </cell>
        </row>
        <row r="938">
          <cell r="B938">
            <v>3053912033</v>
          </cell>
          <cell r="C938" t="str">
            <v>HARTENECK LOPEZ Y CIA</v>
          </cell>
        </row>
        <row r="939">
          <cell r="B939">
            <v>3053918765</v>
          </cell>
          <cell r="C939" t="str">
            <v>UNIVERSIDAD ARG. DE LA EMPRESA</v>
          </cell>
        </row>
        <row r="940">
          <cell r="B940">
            <v>3053985596</v>
          </cell>
          <cell r="C940" t="str">
            <v>SERRA LIMA S.A.</v>
          </cell>
        </row>
        <row r="941">
          <cell r="B941">
            <v>3054004140</v>
          </cell>
          <cell r="C941" t="str">
            <v>DUN &amp;BRADSTREET INFORM.SERVI</v>
          </cell>
        </row>
        <row r="942">
          <cell r="B942">
            <v>3054006641</v>
          </cell>
          <cell r="C942" t="str">
            <v>VIAJES VERGER</v>
          </cell>
        </row>
        <row r="943">
          <cell r="B943">
            <v>3054030356</v>
          </cell>
          <cell r="C943" t="str">
            <v>HOTEL ROSARIO       </v>
          </cell>
        </row>
        <row r="944">
          <cell r="B944">
            <v>3054092082</v>
          </cell>
          <cell r="C944" t="str">
            <v>CASA EL TUCUMANO S.A.</v>
          </cell>
        </row>
        <row r="945">
          <cell r="B945">
            <v>3054135525</v>
          </cell>
          <cell r="C945" t="str">
            <v>OLSTEN READY OFFICE S.A.</v>
          </cell>
        </row>
        <row r="946">
          <cell r="B946">
            <v>3054168237</v>
          </cell>
          <cell r="C946" t="str">
            <v>XEROX ARGENTINA I.C.S.A.</v>
          </cell>
        </row>
        <row r="947">
          <cell r="B947">
            <v>3054168947</v>
          </cell>
          <cell r="C947" t="str">
            <v>INST-TECNOLOGICO DE BS.AS.</v>
          </cell>
        </row>
        <row r="948">
          <cell r="B948">
            <v>3054176836</v>
          </cell>
          <cell r="C948" t="str">
            <v>CAMPO S.R.L.       </v>
          </cell>
        </row>
        <row r="949">
          <cell r="B949">
            <v>3054203455</v>
          </cell>
          <cell r="C949" t="str">
            <v>HEWLETT PACKARD ARGENTINA S.A.</v>
          </cell>
        </row>
        <row r="950">
          <cell r="B950">
            <v>3054318984</v>
          </cell>
          <cell r="C950" t="str">
            <v>MACHENA FERRETERIA IND.S.R.L. </v>
          </cell>
        </row>
        <row r="951">
          <cell r="B951">
            <v>3054342507</v>
          </cell>
          <cell r="C951" t="str">
            <v>EL PINGUINO S.R.L.       </v>
          </cell>
        </row>
        <row r="952">
          <cell r="B952">
            <v>3054385548</v>
          </cell>
          <cell r="C952" t="str">
            <v>CASA NINE S.A.C.I.F.</v>
          </cell>
        </row>
        <row r="953">
          <cell r="B953">
            <v>3054406571</v>
          </cell>
          <cell r="C953" t="str">
            <v>OPTICA COSENTINO S.A.C.I.</v>
          </cell>
        </row>
        <row r="954">
          <cell r="B954">
            <v>3054569269</v>
          </cell>
          <cell r="C954" t="str">
            <v>COOP. ELECTRICA Y OTROSCONCORDIA</v>
          </cell>
        </row>
        <row r="955">
          <cell r="B955">
            <v>3054569368</v>
          </cell>
          <cell r="C955" t="str">
            <v>COOP. ELECTRICA LTDA PERGAMINO </v>
          </cell>
        </row>
        <row r="956">
          <cell r="B956">
            <v>3054572108</v>
          </cell>
          <cell r="C956" t="str">
            <v>COOP. ELECTRICIDAD BARILOCHE LTDA.</v>
          </cell>
        </row>
        <row r="957">
          <cell r="B957">
            <v>3054572139</v>
          </cell>
          <cell r="C957" t="str">
            <v>CALF COOP.PVCIAL. DE SERV.PUB. Y CO</v>
          </cell>
        </row>
        <row r="958">
          <cell r="B958">
            <v>3054583690</v>
          </cell>
          <cell r="C958" t="str">
            <v>EMSA ELECTRICIDAD DE MISIONES S.A.</v>
          </cell>
        </row>
        <row r="959">
          <cell r="B959">
            <v>3054610981</v>
          </cell>
          <cell r="C959" t="str">
            <v>AMSA ASIST.MEDICA SOCIAL ARG</v>
          </cell>
        </row>
        <row r="960">
          <cell r="B960">
            <v>3054622117</v>
          </cell>
          <cell r="C960" t="str">
            <v>TRANSPORTES AUT.CHEVALLIER S.A </v>
          </cell>
        </row>
        <row r="961">
          <cell r="B961">
            <v>3054622131</v>
          </cell>
          <cell r="C961" t="str">
            <v>LA VELOZ DEL NORTE S.A.       </v>
          </cell>
        </row>
        <row r="962">
          <cell r="B962">
            <v>3054622445</v>
          </cell>
          <cell r="C962" t="str">
            <v>LA INTERNACIONAL S.A.C.I.I.F.  </v>
          </cell>
        </row>
        <row r="963">
          <cell r="B963">
            <v>3054622766</v>
          </cell>
          <cell r="C963" t="str">
            <v>EMPRESA GRAL URQUIZA S.R.L.    </v>
          </cell>
        </row>
        <row r="964">
          <cell r="B964">
            <v>3054623356</v>
          </cell>
          <cell r="C964" t="str">
            <v>EMPRESA CENTRAL EL RAPIDO TATA </v>
          </cell>
        </row>
        <row r="965">
          <cell r="B965">
            <v>3054624762</v>
          </cell>
          <cell r="C965" t="str">
            <v>T.A. LA ESTRELLA S.A.       </v>
          </cell>
        </row>
        <row r="966">
          <cell r="B966">
            <v>3054625840</v>
          </cell>
          <cell r="C966" t="str">
            <v>SAN JOSE S.R.L.</v>
          </cell>
        </row>
        <row r="967">
          <cell r="B967">
            <v>3054666656</v>
          </cell>
          <cell r="C967" t="str">
            <v>UBA-FACULTAD DE CS.ECONOMICA</v>
          </cell>
        </row>
        <row r="968">
          <cell r="B968">
            <v>3054669501</v>
          </cell>
          <cell r="C968" t="str">
            <v>ARMADA ARGENTINA</v>
          </cell>
        </row>
        <row r="969">
          <cell r="B969">
            <v>3054674125</v>
          </cell>
          <cell r="C969" t="str">
            <v>OSDE ORG. DIRECTA DE SERV. EMPRESAR</v>
          </cell>
        </row>
        <row r="970">
          <cell r="B970">
            <v>3054743195</v>
          </cell>
          <cell r="C970" t="str">
            <v>TERRAZA-NODO DORREGO</v>
          </cell>
        </row>
        <row r="971">
          <cell r="B971">
            <v>3054899539</v>
          </cell>
          <cell r="C971" t="str">
            <v>T.A.T.A. S.A.C.I.       </v>
          </cell>
        </row>
        <row r="972">
          <cell r="B972">
            <v>3054948651</v>
          </cell>
          <cell r="C972" t="str">
            <v>SEARCH ORGANIZACION DE SEG.S.A.</v>
          </cell>
        </row>
        <row r="973">
          <cell r="B973">
            <v>3055016931</v>
          </cell>
          <cell r="C973" t="str">
            <v>RAMON FRANCO NORTE S.R.L.</v>
          </cell>
        </row>
        <row r="974">
          <cell r="B974">
            <v>3055135111</v>
          </cell>
          <cell r="C974" t="str">
            <v>EDITORIAL COMUNICS. PUBLICAS</v>
          </cell>
        </row>
        <row r="975">
          <cell r="B975">
            <v>3055432250</v>
          </cell>
          <cell r="C975" t="str">
            <v>CUENCA &amp; MELISAM</v>
          </cell>
        </row>
        <row r="976">
          <cell r="B976">
            <v>3055591106</v>
          </cell>
          <cell r="C976" t="str">
            <v>NODO SALTA</v>
          </cell>
        </row>
        <row r="977">
          <cell r="B977">
            <v>3055655316</v>
          </cell>
          <cell r="C977" t="str">
            <v>NORTE S.A.ESTACION DE SERVICIO </v>
          </cell>
        </row>
        <row r="978">
          <cell r="B978">
            <v>3055656579</v>
          </cell>
          <cell r="C978" t="str">
            <v>TTES CRUZ DEL SUR MASSON VIC</v>
          </cell>
        </row>
        <row r="979">
          <cell r="B979">
            <v>3055823427</v>
          </cell>
          <cell r="C979" t="str">
            <v>GUIA DE LA INDUSTRIA S.A.</v>
          </cell>
        </row>
        <row r="980">
          <cell r="B980">
            <v>3055833442</v>
          </cell>
          <cell r="C980" t="str">
            <v>TECSEL S.A.</v>
          </cell>
        </row>
        <row r="981">
          <cell r="B981">
            <v>3055871730</v>
          </cell>
          <cell r="C981" t="str">
            <v>NICOLAS SAPONARA E HIJOS S.A.</v>
          </cell>
        </row>
        <row r="982">
          <cell r="B982">
            <v>3055873552</v>
          </cell>
          <cell r="C982" t="str">
            <v>MARKEN COMERCIAL S.A.       </v>
          </cell>
        </row>
        <row r="983">
          <cell r="B983">
            <v>3055969785</v>
          </cell>
          <cell r="C983" t="str">
            <v>CURTIEMBRES FONSECA S.A.</v>
          </cell>
        </row>
        <row r="984">
          <cell r="B984">
            <v>3055975906</v>
          </cell>
          <cell r="C984" t="str">
            <v>COOP.TEL.LOPEZ CAMELO LTDA.-</v>
          </cell>
        </row>
        <row r="985">
          <cell r="B985">
            <v>3056195482</v>
          </cell>
          <cell r="C985" t="str">
            <v>R.H. PEPE Y ASOCIADOS S.A.P.C.Y  A.</v>
          </cell>
        </row>
        <row r="986">
          <cell r="B986">
            <v>3056238208</v>
          </cell>
          <cell r="C986" t="str">
            <v>EXPRESO TIGRE IGUAZU S.R.L.    </v>
          </cell>
        </row>
        <row r="987">
          <cell r="B987">
            <v>3056292411</v>
          </cell>
          <cell r="C987" t="str">
            <v>EXPRESO SINGER S.A.T.       </v>
          </cell>
        </row>
        <row r="988">
          <cell r="B988">
            <v>3056537107</v>
          </cell>
          <cell r="C988" t="str">
            <v>NEUMATICOS MEDICA       </v>
          </cell>
        </row>
        <row r="989">
          <cell r="B989">
            <v>3056642919</v>
          </cell>
          <cell r="C989" t="str">
            <v>TECNICA INDUSTRIAL MINERA S.A.</v>
          </cell>
        </row>
        <row r="990">
          <cell r="B990">
            <v>3056761243</v>
          </cell>
          <cell r="C990" t="str">
            <v>AIRE S.R.L.</v>
          </cell>
        </row>
        <row r="991">
          <cell r="B991">
            <v>3056830206</v>
          </cell>
          <cell r="C991" t="str">
            <v>KEYDATA S.A.</v>
          </cell>
        </row>
        <row r="992">
          <cell r="B992">
            <v>3056860285</v>
          </cell>
          <cell r="C992" t="str">
            <v>ANTEMONT S.A.C.I.F.I.A.</v>
          </cell>
        </row>
        <row r="993">
          <cell r="B993">
            <v>3056872671</v>
          </cell>
          <cell r="C993" t="str">
            <v>JUAN CARLOS OLIVA S.A.</v>
          </cell>
        </row>
        <row r="994">
          <cell r="B994">
            <v>3057031301</v>
          </cell>
          <cell r="C994" t="str">
            <v>PLAYAS SUBTERRANEAS S.A.       </v>
          </cell>
        </row>
        <row r="995">
          <cell r="B995">
            <v>3057172923</v>
          </cell>
          <cell r="C995" t="str">
            <v>VICONEX S.A.</v>
          </cell>
        </row>
        <row r="996">
          <cell r="B996">
            <v>3057186483</v>
          </cell>
          <cell r="C996" t="str">
            <v>COOP. TELEFONICA CAPITAN BERMUDEZ</v>
          </cell>
        </row>
        <row r="997">
          <cell r="B997">
            <v>3057273855</v>
          </cell>
          <cell r="C997" t="str">
            <v>JUAN CZENTNER E HIJO S.A. HANS </v>
          </cell>
        </row>
        <row r="998">
          <cell r="B998">
            <v>3057378574</v>
          </cell>
          <cell r="C998" t="str">
            <v>MULTIRADIO S.A.</v>
          </cell>
        </row>
        <row r="999">
          <cell r="B999">
            <v>3057487647</v>
          </cell>
          <cell r="C999" t="str">
            <v>AUTOPISTAS URBANAS S.A.       </v>
          </cell>
        </row>
        <row r="1000">
          <cell r="B1000">
            <v>3057490135</v>
          </cell>
          <cell r="C1000" t="str">
            <v>SUBITO S.R.L.</v>
          </cell>
        </row>
        <row r="1001">
          <cell r="B1001">
            <v>3057596741</v>
          </cell>
          <cell r="C1001" t="str">
            <v>PIVOT S.R.L.</v>
          </cell>
        </row>
        <row r="1002">
          <cell r="B1002">
            <v>3057667519</v>
          </cell>
          <cell r="C1002" t="str">
            <v>SPEYER &amp; MARIANI S.H.</v>
          </cell>
        </row>
        <row r="1003">
          <cell r="B1003">
            <v>3057672171</v>
          </cell>
          <cell r="C1003" t="str">
            <v>SULLAIR ARG. S.A.</v>
          </cell>
        </row>
        <row r="1004">
          <cell r="B1004">
            <v>3057677985</v>
          </cell>
          <cell r="C1004" t="str">
            <v>C.I.T.CONTROL INDUSTR.TIEMPO</v>
          </cell>
        </row>
        <row r="1005">
          <cell r="B1005">
            <v>3057717092</v>
          </cell>
          <cell r="C1005" t="str">
            <v>SERV. VIAJES Y TURISMO BIBLO</v>
          </cell>
        </row>
        <row r="1006">
          <cell r="B1006">
            <v>3057720719</v>
          </cell>
          <cell r="C1006" t="str">
            <v>CEAMSE-COOR.ECOLOG.AREAMETROP </v>
          </cell>
        </row>
        <row r="1007">
          <cell r="B1007">
            <v>3057780111</v>
          </cell>
          <cell r="C1007" t="str">
            <v>EDITORIAL AMFIN S.A.</v>
          </cell>
        </row>
        <row r="1008">
          <cell r="B1008">
            <v>3057784045</v>
          </cell>
          <cell r="C1008" t="str">
            <v>HSBC SALUD (ARGENTINA) S.A</v>
          </cell>
        </row>
        <row r="1009">
          <cell r="B1009">
            <v>3057792262</v>
          </cell>
          <cell r="C1009" t="str">
            <v>LAPA-LINEAS AEREAS PRIVADAS ARG.</v>
          </cell>
        </row>
        <row r="1010">
          <cell r="B1010">
            <v>3057793593</v>
          </cell>
          <cell r="C1010" t="str">
            <v>SONDA ARGENTINA S.A.</v>
          </cell>
        </row>
        <row r="1011">
          <cell r="B1011">
            <v>3057869496</v>
          </cell>
          <cell r="C1011" t="str">
            <v>PUCARA SOCIEDAD ANONIMA</v>
          </cell>
        </row>
        <row r="1012">
          <cell r="B1012">
            <v>3057883131</v>
          </cell>
          <cell r="C1012" t="str">
            <v>INVERSORA BOLIVAR S.A.</v>
          </cell>
        </row>
        <row r="1013">
          <cell r="B1013">
            <v>3057960755</v>
          </cell>
          <cell r="C1013" t="str">
            <v>EXO S.A.       </v>
          </cell>
        </row>
        <row r="1014">
          <cell r="B1014">
            <v>3057993900</v>
          </cell>
          <cell r="C1014" t="str">
            <v>TTES LA SEVILLANITA S.R.L.     </v>
          </cell>
        </row>
        <row r="1015">
          <cell r="B1015">
            <v>3057997551</v>
          </cell>
          <cell r="C1015" t="str">
            <v>BANCA NAZIONALE DEL LAVORO S</v>
          </cell>
        </row>
        <row r="1016">
          <cell r="B1016">
            <v>3058011131</v>
          </cell>
          <cell r="C1016" t="str">
            <v>DHL INTERNACIONAL S.A.</v>
          </cell>
        </row>
        <row r="1017">
          <cell r="B1017">
            <v>3058018941</v>
          </cell>
          <cell r="C1017" t="str">
            <v>BANCO ITAU BUEN AYRE S.A.</v>
          </cell>
        </row>
        <row r="1018">
          <cell r="B1018">
            <v>3058072277</v>
          </cell>
          <cell r="C1018" t="str">
            <v>SUPLE SERVICIO EMPRESARIO S.A.</v>
          </cell>
        </row>
        <row r="1019">
          <cell r="B1019">
            <v>3058095117</v>
          </cell>
          <cell r="C1019" t="str">
            <v>NEXO SERVICIOS POSTALESS.R.L.</v>
          </cell>
        </row>
        <row r="1020">
          <cell r="B1020">
            <v>3058133761</v>
          </cell>
          <cell r="C1020" t="str">
            <v>FLYGT ARGENTINA S.A.</v>
          </cell>
        </row>
        <row r="1021">
          <cell r="B1021">
            <v>3058150542</v>
          </cell>
          <cell r="C1021" t="str">
            <v>ADORIHUM S.R.L. - SHELL       </v>
          </cell>
        </row>
        <row r="1022">
          <cell r="B1022">
            <v>3058194715</v>
          </cell>
          <cell r="C1022" t="str">
            <v>ACTIO S.A.</v>
          </cell>
        </row>
        <row r="1023">
          <cell r="B1023">
            <v>3058205396</v>
          </cell>
          <cell r="C1023" t="str">
            <v>ARTHUR ANDERSEN &amp; CO</v>
          </cell>
        </row>
        <row r="1024">
          <cell r="B1024">
            <v>3058217065</v>
          </cell>
          <cell r="C1024" t="str">
            <v>BOLSA DE COMERCIO DE B.BLANCA</v>
          </cell>
        </row>
        <row r="1025">
          <cell r="B1025">
            <v>3058238084</v>
          </cell>
          <cell r="C1025" t="str">
            <v>COPITEC</v>
          </cell>
        </row>
        <row r="1026">
          <cell r="B1026">
            <v>3058349351</v>
          </cell>
          <cell r="C1026" t="str">
            <v>RADIO ACETO S.A.       </v>
          </cell>
        </row>
        <row r="1027">
          <cell r="B1027">
            <v>3058371411</v>
          </cell>
          <cell r="C1027" t="str">
            <v>SOMARFER S.A.</v>
          </cell>
        </row>
        <row r="1028">
          <cell r="B1028">
            <v>3058471593</v>
          </cell>
          <cell r="C1028" t="str">
            <v>DANZAS ARGENTINA S.A.</v>
          </cell>
        </row>
        <row r="1029">
          <cell r="B1029">
            <v>3058502855</v>
          </cell>
          <cell r="C1029" t="str">
            <v>COVIMET S.A.</v>
          </cell>
        </row>
        <row r="1030">
          <cell r="B1030">
            <v>3058531121</v>
          </cell>
          <cell r="C1030" t="str">
            <v>ESTUDIO GIORDANO &amp; ASOCIADOS</v>
          </cell>
        </row>
        <row r="1031">
          <cell r="B1031">
            <v>3058536867</v>
          </cell>
          <cell r="C1031" t="str">
            <v>CONPOL S.R.L.       </v>
          </cell>
        </row>
        <row r="1032">
          <cell r="B1032">
            <v>3058591424</v>
          </cell>
          <cell r="C1032" t="str">
            <v>EL CONSORCIO TORRE MADERO</v>
          </cell>
        </row>
        <row r="1033">
          <cell r="B1033">
            <v>3058676158</v>
          </cell>
          <cell r="C1033" t="str">
            <v>UNIV.NAC.DE LA PATAGONIA S. J. BOSC</v>
          </cell>
        </row>
        <row r="1034">
          <cell r="B1034">
            <v>3058734476</v>
          </cell>
          <cell r="C1034" t="str">
            <v>TRANSISTEMAS S.A.</v>
          </cell>
        </row>
        <row r="1035">
          <cell r="B1035">
            <v>3058832033</v>
          </cell>
          <cell r="C1035" t="str">
            <v>EDITORIAL AMALGAMA S.A.</v>
          </cell>
        </row>
        <row r="1036">
          <cell r="B1036">
            <v>3058871065</v>
          </cell>
          <cell r="C1036" t="str">
            <v>SINDICATO ARGENTINO DE MUSICOS</v>
          </cell>
        </row>
        <row r="1037">
          <cell r="B1037">
            <v>3058914751</v>
          </cell>
          <cell r="C1037" t="str">
            <v>REYCOM ELECTRONICA S.A.</v>
          </cell>
        </row>
        <row r="1038">
          <cell r="B1038">
            <v>3058965018</v>
          </cell>
          <cell r="C1038" t="str">
            <v>MANZI PUBLICIDAD S.A.</v>
          </cell>
        </row>
        <row r="1039">
          <cell r="B1039">
            <v>3058989104</v>
          </cell>
          <cell r="C1039" t="str">
            <v>EASTEL  S.A.I.C</v>
          </cell>
        </row>
        <row r="1040">
          <cell r="B1040">
            <v>3059015101</v>
          </cell>
          <cell r="C1040" t="str">
            <v>VIDITEC S.A.</v>
          </cell>
        </row>
        <row r="1041">
          <cell r="B1041">
            <v>3059020343</v>
          </cell>
          <cell r="C1041" t="str">
            <v>NEC ARGENTINA S.A.</v>
          </cell>
        </row>
        <row r="1042">
          <cell r="B1042">
            <v>3059027634</v>
          </cell>
          <cell r="C1042" t="str">
            <v>INST.ARG.DE EJECUT.DE FINANZAS</v>
          </cell>
        </row>
        <row r="1043">
          <cell r="B1043">
            <v>3059036076</v>
          </cell>
          <cell r="C1043" t="str">
            <v>CENCOSUD S.A.       </v>
          </cell>
        </row>
        <row r="1044">
          <cell r="B1044">
            <v>3059057897</v>
          </cell>
          <cell r="C1044" t="str">
            <v>EXOLGAN S.A.</v>
          </cell>
        </row>
        <row r="1045">
          <cell r="B1045">
            <v>3059209748</v>
          </cell>
          <cell r="C1045" t="str">
            <v>OFISHOP-DE EDGAR S.A.       </v>
          </cell>
        </row>
        <row r="1046">
          <cell r="B1046">
            <v>3059330543</v>
          </cell>
          <cell r="C1046" t="str">
            <v>PUBLICAR SOCIEDAD ANONIMA</v>
          </cell>
        </row>
        <row r="1047">
          <cell r="B1047">
            <v>3059343581</v>
          </cell>
          <cell r="C1047" t="str">
            <v>COMBINED LOGISTICS DE ARG. S.A.</v>
          </cell>
        </row>
        <row r="1048">
          <cell r="B1048">
            <v>3059449418</v>
          </cell>
          <cell r="C1048" t="str">
            <v>FEDERAL EXPRESS CORP.</v>
          </cell>
        </row>
        <row r="1049">
          <cell r="B1049">
            <v>3059495091</v>
          </cell>
          <cell r="C1049" t="str">
            <v>UNIVERSIDAD AUSTRAL</v>
          </cell>
        </row>
        <row r="1050">
          <cell r="B1050">
            <v>3059540562</v>
          </cell>
          <cell r="C1050" t="str">
            <v>JORGE FISBEIN REPRESENTACIONES S.A.</v>
          </cell>
        </row>
        <row r="1051">
          <cell r="B1051">
            <v>3059566784</v>
          </cell>
          <cell r="C1051" t="str">
            <v>COVIARES S.A.       </v>
          </cell>
        </row>
        <row r="1052">
          <cell r="B1052">
            <v>3059760339</v>
          </cell>
          <cell r="C1052" t="str">
            <v>GARAGE PASTEUR S.R.L.</v>
          </cell>
        </row>
        <row r="1053">
          <cell r="B1053">
            <v>3059803629</v>
          </cell>
          <cell r="C1053" t="str">
            <v>RADIO MITRE S.A.</v>
          </cell>
        </row>
        <row r="1054">
          <cell r="B1054">
            <v>3059892922</v>
          </cell>
          <cell r="C1054" t="str">
            <v>ACTERNA ARGENTINA S.A.</v>
          </cell>
        </row>
        <row r="1055">
          <cell r="B1055">
            <v>3059893796</v>
          </cell>
          <cell r="C1055" t="str">
            <v>FUNDACION FUNPRECIT</v>
          </cell>
        </row>
        <row r="1056">
          <cell r="B1056">
            <v>3059907833</v>
          </cell>
          <cell r="C1056" t="str">
            <v>SHELL - BIGLIARDI ,PEÑAY FEO  </v>
          </cell>
        </row>
        <row r="1057">
          <cell r="B1057">
            <v>3059970938</v>
          </cell>
          <cell r="C1057" t="str">
            <v>SAPAC S.A.</v>
          </cell>
        </row>
        <row r="1058">
          <cell r="B1058">
            <v>3060017666</v>
          </cell>
          <cell r="C1058" t="str">
            <v>MULTICONTROL S.A.</v>
          </cell>
        </row>
        <row r="1059">
          <cell r="B1059">
            <v>3060046406</v>
          </cell>
          <cell r="C1059" t="str">
            <v>E.J.SOLARI S.R.L.</v>
          </cell>
        </row>
        <row r="1060">
          <cell r="B1060">
            <v>3060050904</v>
          </cell>
          <cell r="C1060" t="str">
            <v>BAIDAT COMPUTACION S.A.</v>
          </cell>
        </row>
        <row r="1061">
          <cell r="B1061">
            <v>3060061427</v>
          </cell>
          <cell r="C1061" t="str">
            <v>FOAMNERK S.R.L.DOSSIER ARG S.A.</v>
          </cell>
        </row>
        <row r="1062">
          <cell r="B1062">
            <v>3060110921</v>
          </cell>
          <cell r="C1062" t="str">
            <v>DIRIGENCIA S.R.L.</v>
          </cell>
        </row>
        <row r="1063">
          <cell r="B1063">
            <v>3060117670</v>
          </cell>
          <cell r="C1063" t="str">
            <v>TRESBLU S.A.</v>
          </cell>
        </row>
        <row r="1064">
          <cell r="B1064">
            <v>3060155708</v>
          </cell>
          <cell r="C1064" t="str">
            <v>SISTEMAS IRRADIANTES S.R.L.</v>
          </cell>
        </row>
        <row r="1065">
          <cell r="B1065">
            <v>3060166542</v>
          </cell>
          <cell r="C1065" t="str">
            <v>ELECTRONICA JULMAR S.R.L.      </v>
          </cell>
        </row>
        <row r="1066">
          <cell r="B1066">
            <v>3060246677</v>
          </cell>
          <cell r="C1066" t="str">
            <v>NIRAUSS S.A. -SUIPACHA Y ARROYO</v>
          </cell>
        </row>
        <row r="1067">
          <cell r="B1067">
            <v>3060380823</v>
          </cell>
          <cell r="C1067" t="str">
            <v>VALOT S.A.</v>
          </cell>
        </row>
        <row r="1068">
          <cell r="B1068">
            <v>3060657525</v>
          </cell>
          <cell r="C1068" t="str">
            <v>OSDEM-OBRA SOCIAL DE MUSICOS</v>
          </cell>
        </row>
        <row r="1069">
          <cell r="B1069">
            <v>3060659934</v>
          </cell>
          <cell r="C1069" t="str">
            <v>COPIME</v>
          </cell>
        </row>
        <row r="1070">
          <cell r="B1070">
            <v>3060719876</v>
          </cell>
          <cell r="C1070" t="str">
            <v>SETEMA S.R.L.</v>
          </cell>
        </row>
        <row r="1071">
          <cell r="B1071">
            <v>3060726816</v>
          </cell>
          <cell r="C1071" t="str">
            <v>TUBING S.A.</v>
          </cell>
        </row>
        <row r="1072">
          <cell r="B1072">
            <v>3060747569</v>
          </cell>
          <cell r="C1072" t="str">
            <v>KEYTECH S.A.</v>
          </cell>
        </row>
        <row r="1073">
          <cell r="B1073">
            <v>3060805085</v>
          </cell>
          <cell r="C1073" t="str">
            <v>SSD S.A. COMPUTACION NACIONAL</v>
          </cell>
        </row>
        <row r="1074">
          <cell r="B1074">
            <v>3060809018</v>
          </cell>
          <cell r="C1074" t="str">
            <v>DPEC</v>
          </cell>
        </row>
        <row r="1075">
          <cell r="B1075">
            <v>3060839844</v>
          </cell>
          <cell r="C1075" t="str">
            <v>MEMOTEC  S.A.</v>
          </cell>
        </row>
        <row r="1076">
          <cell r="B1076">
            <v>3061029860</v>
          </cell>
          <cell r="C1076" t="str">
            <v>INTERNAC.HEALTH SERV.ARG.S.A</v>
          </cell>
        </row>
        <row r="1077">
          <cell r="B1077">
            <v>3061036619</v>
          </cell>
          <cell r="C1077" t="str">
            <v>NET ALARM S.A.</v>
          </cell>
        </row>
        <row r="1078">
          <cell r="B1078">
            <v>3061045648</v>
          </cell>
          <cell r="C1078" t="str">
            <v>YPF H Y G.L. CONSTRUCCIONES SA </v>
          </cell>
        </row>
        <row r="1079">
          <cell r="B1079">
            <v>3061075313</v>
          </cell>
          <cell r="C1079" t="str">
            <v>TRANS IND.ELECTRONICAS S.A.</v>
          </cell>
        </row>
        <row r="1080">
          <cell r="B1080">
            <v>3061120389</v>
          </cell>
          <cell r="C1080" t="str">
            <v>ARAM S.A.</v>
          </cell>
        </row>
        <row r="1081">
          <cell r="B1081">
            <v>3061144659</v>
          </cell>
          <cell r="C1081" t="str">
            <v>LUPEAR S.R.L.</v>
          </cell>
        </row>
        <row r="1082">
          <cell r="B1082">
            <v>3061209060</v>
          </cell>
          <cell r="C1082" t="str">
            <v>CASA TINOK S.R.L.</v>
          </cell>
        </row>
        <row r="1083">
          <cell r="B1083">
            <v>3061221372</v>
          </cell>
          <cell r="C1083" t="str">
            <v>SHIMODA S.A.</v>
          </cell>
        </row>
        <row r="1084">
          <cell r="B1084">
            <v>3061223835</v>
          </cell>
          <cell r="C1084" t="str">
            <v>STYLUS S.A.</v>
          </cell>
        </row>
        <row r="1085">
          <cell r="B1085">
            <v>3061228380</v>
          </cell>
          <cell r="C1085" t="str">
            <v>QUONON S.R.L.</v>
          </cell>
        </row>
        <row r="1086">
          <cell r="B1086">
            <v>3061263884</v>
          </cell>
          <cell r="C1086" t="str">
            <v>EST. SDA CONSULTORES ASOCIADOS S.A.</v>
          </cell>
        </row>
        <row r="1087">
          <cell r="B1087">
            <v>3061274901</v>
          </cell>
          <cell r="C1087" t="str">
            <v>GENERAC S.R.L.</v>
          </cell>
        </row>
        <row r="1088">
          <cell r="B1088">
            <v>3061402148</v>
          </cell>
          <cell r="C1088" t="str">
            <v>G.M. ELECTRONICA S.A.</v>
          </cell>
        </row>
        <row r="1089">
          <cell r="B1089">
            <v>3061452594</v>
          </cell>
          <cell r="C1089" t="str">
            <v>SIECO ENERGIA INFORMATICAS.A</v>
          </cell>
        </row>
        <row r="1090">
          <cell r="B1090">
            <v>3061458714</v>
          </cell>
          <cell r="C1090" t="str">
            <v>FINSTERBUSCH PICKENHAYNSIBILLE</v>
          </cell>
        </row>
        <row r="1091">
          <cell r="B1091">
            <v>3061506215</v>
          </cell>
          <cell r="C1091" t="str">
            <v>CONS.PROP.EDIF.C.PELLEGRINI.</v>
          </cell>
        </row>
        <row r="1092">
          <cell r="B1092">
            <v>3061576700</v>
          </cell>
          <cell r="C1092" t="str">
            <v>DTE INFORMATICA &amp; COMUNICACIÓN</v>
          </cell>
        </row>
        <row r="1093">
          <cell r="B1093">
            <v>3061667914</v>
          </cell>
          <cell r="C1093" t="str">
            <v>LIBERTY JEANS DE COFNASE HIJO </v>
          </cell>
        </row>
        <row r="1094">
          <cell r="B1094">
            <v>3061712720</v>
          </cell>
          <cell r="C1094" t="str">
            <v>GEOSISTEMAS S.R.L.</v>
          </cell>
        </row>
        <row r="1095">
          <cell r="B1095">
            <v>3061741515</v>
          </cell>
          <cell r="C1095" t="str">
            <v>CARBOX S.A.</v>
          </cell>
        </row>
        <row r="1096">
          <cell r="B1096">
            <v>3061747513</v>
          </cell>
          <cell r="C1096" t="str">
            <v>JAB SISTEMAS S.R.L.</v>
          </cell>
        </row>
        <row r="1097">
          <cell r="B1097">
            <v>3061865943</v>
          </cell>
          <cell r="C1097" t="str">
            <v>HECTOR CAVAGNA E HIJOS       </v>
          </cell>
        </row>
        <row r="1098">
          <cell r="B1098">
            <v>3062016135</v>
          </cell>
          <cell r="C1098" t="str">
            <v>LEON DE SAN MARCO S.A.</v>
          </cell>
        </row>
        <row r="1099">
          <cell r="B1099">
            <v>3062047711</v>
          </cell>
          <cell r="C1099" t="str">
            <v>MULTICABLE S.A.</v>
          </cell>
        </row>
        <row r="1100">
          <cell r="B1100">
            <v>3062083317</v>
          </cell>
          <cell r="C1100" t="str">
            <v>CHUBB DE FIANZAS Y GTIAS. S.A.</v>
          </cell>
        </row>
        <row r="1101">
          <cell r="B1101">
            <v>3062101204</v>
          </cell>
          <cell r="C1101" t="str">
            <v>FAYSER S.R.L.</v>
          </cell>
        </row>
        <row r="1102">
          <cell r="B1102">
            <v>3062163022</v>
          </cell>
          <cell r="C1102" t="str">
            <v>PARK HYATT BUENOS AIRES</v>
          </cell>
        </row>
        <row r="1103">
          <cell r="B1103">
            <v>3062281582</v>
          </cell>
          <cell r="C1103" t="str">
            <v>ALQUILAUTO FIORASI S.R.L.</v>
          </cell>
        </row>
        <row r="1104">
          <cell r="B1104">
            <v>3062287962</v>
          </cell>
          <cell r="C1104" t="str">
            <v>TAXI YA S.R.L.</v>
          </cell>
        </row>
        <row r="1105">
          <cell r="B1105">
            <v>3062329594</v>
          </cell>
          <cell r="C1105" t="str">
            <v>BONAFIDE DE LAVIERI HNOS</v>
          </cell>
        </row>
        <row r="1106">
          <cell r="B1106">
            <v>3062333504</v>
          </cell>
          <cell r="C1106" t="str">
            <v>DATA EXPRESS S.A.</v>
          </cell>
        </row>
        <row r="1107">
          <cell r="B1107">
            <v>3062360867</v>
          </cell>
          <cell r="C1107" t="str">
            <v>SERVICIOS TICKET S.A.</v>
          </cell>
        </row>
        <row r="1108">
          <cell r="B1108">
            <v>3062394640</v>
          </cell>
          <cell r="C1108" t="str">
            <v>COOPERATIVA DE TRABAJO TAC.-   </v>
          </cell>
        </row>
        <row r="1109">
          <cell r="B1109">
            <v>3062406712</v>
          </cell>
          <cell r="C1109" t="str">
            <v>HOWARD JOHNSON INN - RAIES S.A.</v>
          </cell>
        </row>
        <row r="1110">
          <cell r="B1110">
            <v>3062423579</v>
          </cell>
          <cell r="C1110" t="str">
            <v>DANIEL E. MARROCCHI S.R.L.</v>
          </cell>
        </row>
        <row r="1111">
          <cell r="B1111">
            <v>3062441865</v>
          </cell>
          <cell r="C1111" t="str">
            <v>CIA.RADIOCOMUNIC.MOVILES S.A</v>
          </cell>
        </row>
        <row r="1112">
          <cell r="B1112">
            <v>3062554084</v>
          </cell>
          <cell r="C1112" t="str">
            <v>SERVICIO DE INFORMACIONCULTURAL</v>
          </cell>
        </row>
        <row r="1113">
          <cell r="B1113">
            <v>3062576044</v>
          </cell>
          <cell r="C1113" t="str">
            <v>GDN SOCIEDAD ANONIMA</v>
          </cell>
        </row>
        <row r="1114">
          <cell r="B1114">
            <v>3062674717</v>
          </cell>
          <cell r="C1114" t="str">
            <v>IMPSAT S.A.</v>
          </cell>
        </row>
        <row r="1115">
          <cell r="B1115">
            <v>3062740986</v>
          </cell>
          <cell r="C1115" t="str">
            <v>CAMARA ARG.DESARR.APLIC.SATEL.</v>
          </cell>
        </row>
        <row r="1116">
          <cell r="B1116">
            <v>3062807812</v>
          </cell>
          <cell r="C1116" t="str">
            <v>EMINCO S.A.</v>
          </cell>
        </row>
        <row r="1117">
          <cell r="B1117">
            <v>3062827821</v>
          </cell>
          <cell r="C1117" t="str">
            <v>KLONDIKE TRAVEL S.A.</v>
          </cell>
        </row>
        <row r="1118">
          <cell r="B1118">
            <v>3062845551</v>
          </cell>
          <cell r="C1118" t="str">
            <v>NOSIS LAB.INVEST.Y DESARR. S.A.</v>
          </cell>
        </row>
        <row r="1119">
          <cell r="B1119">
            <v>3062882150</v>
          </cell>
          <cell r="C1119" t="str">
            <v>ALBIERO HNOS. S.R.L.</v>
          </cell>
        </row>
        <row r="1120">
          <cell r="B1120">
            <v>3062886176</v>
          </cell>
          <cell r="C1120" t="str">
            <v>ARQUICAD COMPUTACION GRAFICA</v>
          </cell>
        </row>
        <row r="1121">
          <cell r="B1121">
            <v>3062935038</v>
          </cell>
          <cell r="C1121" t="str">
            <v>MIND OPENER S.A.</v>
          </cell>
        </row>
        <row r="1122">
          <cell r="B1122">
            <v>3063022041</v>
          </cell>
          <cell r="C1122" t="str">
            <v>PRICE WATERHOUSE S.A.</v>
          </cell>
        </row>
        <row r="1123">
          <cell r="B1123">
            <v>3063185869</v>
          </cell>
          <cell r="C1123" t="str">
            <v>EDCADASSA TERMINAL CARG.AEREAS</v>
          </cell>
        </row>
        <row r="1124">
          <cell r="B1124">
            <v>3063205981</v>
          </cell>
          <cell r="C1124" t="str">
            <v>FINVERS S.A.</v>
          </cell>
        </row>
        <row r="1125">
          <cell r="B1125">
            <v>3063233025</v>
          </cell>
          <cell r="C1125" t="str">
            <v>BAUCOR S.R.L.</v>
          </cell>
        </row>
        <row r="1126">
          <cell r="B1126">
            <v>3063320824</v>
          </cell>
          <cell r="C1126" t="str">
            <v>LAER LINEA AEREA ENTRE RIOS SE </v>
          </cell>
        </row>
        <row r="1127">
          <cell r="B1127">
            <v>3063350087</v>
          </cell>
          <cell r="C1127" t="str">
            <v>CIPAC S.R.L.</v>
          </cell>
        </row>
        <row r="1128">
          <cell r="B1128">
            <v>3063363568</v>
          </cell>
          <cell r="C1128" t="str">
            <v>TP/MA CONSULTING SERVICES S.A.</v>
          </cell>
        </row>
        <row r="1129">
          <cell r="B1129">
            <v>3063414402</v>
          </cell>
          <cell r="C1129" t="str">
            <v>DE CRISTOBAL COLON S.R.L.      </v>
          </cell>
        </row>
        <row r="1130">
          <cell r="B1130">
            <v>3063438369</v>
          </cell>
          <cell r="C1130" t="str">
            <v>INVERSION S.R.L.</v>
          </cell>
        </row>
        <row r="1131">
          <cell r="B1131">
            <v>3063610183</v>
          </cell>
          <cell r="C1131" t="str">
            <v>GUZMAN-NACICH S.A.I.C.</v>
          </cell>
        </row>
        <row r="1132">
          <cell r="B1132">
            <v>3063739158</v>
          </cell>
          <cell r="C1132" t="str">
            <v>CITY LUX PUBLICIDAD S.R.L.     </v>
          </cell>
        </row>
        <row r="1133">
          <cell r="B1133">
            <v>3063746518</v>
          </cell>
          <cell r="C1133" t="str">
            <v>DETEL S.A.</v>
          </cell>
        </row>
        <row r="1134">
          <cell r="B1134">
            <v>3063820379</v>
          </cell>
          <cell r="C1134" t="str">
            <v>CAMARA INFORM.Y COMUNIC. R.A</v>
          </cell>
        </row>
        <row r="1135">
          <cell r="B1135">
            <v>3063844472</v>
          </cell>
          <cell r="C1135" t="str">
            <v>ADVANCED S.A. - WIZARD</v>
          </cell>
        </row>
        <row r="1136">
          <cell r="B1136">
            <v>3063945373</v>
          </cell>
          <cell r="C1136" t="str">
            <v>TELECOM ARG.STET FRANCES.A.</v>
          </cell>
        </row>
        <row r="1137">
          <cell r="B1137">
            <v>3063945397</v>
          </cell>
          <cell r="C1137" t="str">
            <v>TELEFONICA DE ARGENTINAS.A.</v>
          </cell>
        </row>
        <row r="1138">
          <cell r="B1138">
            <v>3063946468</v>
          </cell>
          <cell r="C1138" t="str">
            <v>SISTEMAS TEMPORARIOS S.A.</v>
          </cell>
        </row>
        <row r="1139">
          <cell r="B1139">
            <v>3064000233</v>
          </cell>
          <cell r="C1139" t="str">
            <v>COMPUWORLD S.R.L.IMPORT. &amp; EXP</v>
          </cell>
        </row>
        <row r="1140">
          <cell r="B1140">
            <v>3064000318</v>
          </cell>
          <cell r="C1140" t="str">
            <v>COMPAQ LATIN AMERICA CORPORATION</v>
          </cell>
        </row>
        <row r="1141">
          <cell r="B1141">
            <v>3064002055</v>
          </cell>
          <cell r="C1141" t="str">
            <v>STARTEL S.A.</v>
          </cell>
        </row>
        <row r="1142">
          <cell r="B1142">
            <v>3064014267</v>
          </cell>
          <cell r="C1142" t="str">
            <v>ORACLE ARGENTINA S.A.</v>
          </cell>
        </row>
        <row r="1143">
          <cell r="B1143">
            <v>3064032409</v>
          </cell>
          <cell r="C1143" t="str">
            <v>CARDA S.A.</v>
          </cell>
        </row>
        <row r="1144">
          <cell r="B1144">
            <v>3064044550</v>
          </cell>
          <cell r="C1144" t="str">
            <v>MELFEJ S.R.L.</v>
          </cell>
        </row>
        <row r="1145">
          <cell r="B1145">
            <v>3064074126</v>
          </cell>
          <cell r="C1145" t="str">
            <v>SUPPORT</v>
          </cell>
        </row>
        <row r="1146">
          <cell r="B1146">
            <v>3064137494</v>
          </cell>
          <cell r="C1146" t="str">
            <v>SMART S.A.</v>
          </cell>
        </row>
        <row r="1147">
          <cell r="B1147">
            <v>3064140203</v>
          </cell>
          <cell r="C1147" t="str">
            <v>ADOCE S.A.       </v>
          </cell>
        </row>
        <row r="1148">
          <cell r="B1148">
            <v>3064140555</v>
          </cell>
          <cell r="C1148" t="str">
            <v>AEROLINEAS ARGENTINAS S.A.</v>
          </cell>
        </row>
        <row r="1149">
          <cell r="B1149">
            <v>3064144656</v>
          </cell>
          <cell r="C1149" t="str">
            <v>A.P.R.E.D.-INSTITUTO MADERO</v>
          </cell>
        </row>
        <row r="1150">
          <cell r="B1150">
            <v>3064167206</v>
          </cell>
          <cell r="C1150" t="str">
            <v>DECIBEL SUDAMERICANA S.A.</v>
          </cell>
        </row>
        <row r="1151">
          <cell r="B1151">
            <v>3064194163</v>
          </cell>
          <cell r="C1151" t="str">
            <v>FLETES AMERICA S.A.       </v>
          </cell>
        </row>
        <row r="1152">
          <cell r="B1152">
            <v>3064194798</v>
          </cell>
          <cell r="C1152" t="str">
            <v>SEGURIDAD &amp; EMPAQUE S.A.</v>
          </cell>
        </row>
        <row r="1153">
          <cell r="B1153">
            <v>3064205652</v>
          </cell>
          <cell r="C1153" t="str">
            <v>Geosystems S.A.</v>
          </cell>
        </row>
        <row r="1154">
          <cell r="B1154">
            <v>3064207696</v>
          </cell>
          <cell r="C1154" t="str">
            <v>D.T.P.EDICIONES</v>
          </cell>
        </row>
        <row r="1155">
          <cell r="B1155">
            <v>3064312415</v>
          </cell>
          <cell r="C1155" t="str">
            <v>GALTRADE S.A.</v>
          </cell>
        </row>
        <row r="1156">
          <cell r="B1156">
            <v>3064363659</v>
          </cell>
          <cell r="C1156" t="str">
            <v>PLUYER C. S.  SANGUINETTI E.</v>
          </cell>
        </row>
        <row r="1157">
          <cell r="B1157">
            <v>3064364966</v>
          </cell>
          <cell r="C1157" t="str">
            <v>CALVACHE &amp; ASOCIADOS S.A.</v>
          </cell>
        </row>
        <row r="1158">
          <cell r="B1158">
            <v>3064392215</v>
          </cell>
          <cell r="C1158" t="str">
            <v>VIA BARILOCHE S.R.L.</v>
          </cell>
        </row>
        <row r="1159">
          <cell r="B1159">
            <v>3064393232</v>
          </cell>
          <cell r="C1159" t="str">
            <v>SURAUTO S.A.</v>
          </cell>
        </row>
        <row r="1160">
          <cell r="B1160">
            <v>3064399063</v>
          </cell>
          <cell r="C1160" t="str">
            <v>GIRE S.A.</v>
          </cell>
        </row>
        <row r="1161">
          <cell r="B1161">
            <v>3064402558</v>
          </cell>
          <cell r="C1161" t="str">
            <v>WELDREX S.R.L.</v>
          </cell>
        </row>
        <row r="1162">
          <cell r="B1162">
            <v>3064425948</v>
          </cell>
          <cell r="C1162" t="str">
            <v>UBATEC S.A.</v>
          </cell>
        </row>
        <row r="1163">
          <cell r="B1163">
            <v>3064439804</v>
          </cell>
          <cell r="C1163" t="str">
            <v>INPROTECO S.A.</v>
          </cell>
        </row>
        <row r="1164">
          <cell r="B1164">
            <v>3064440495</v>
          </cell>
          <cell r="C1164" t="str">
            <v>SAEL S.A.-DOLMEN HOTEL</v>
          </cell>
        </row>
        <row r="1165">
          <cell r="B1165">
            <v>3064497347</v>
          </cell>
          <cell r="C1165" t="str">
            <v>NODOS S.A.</v>
          </cell>
        </row>
        <row r="1166">
          <cell r="B1166">
            <v>3064508027</v>
          </cell>
          <cell r="C1166" t="str">
            <v>LEVAL S.A.</v>
          </cell>
        </row>
        <row r="1167">
          <cell r="B1167">
            <v>3064514743</v>
          </cell>
          <cell r="C1167" t="str">
            <v>AVENUE S.A.</v>
          </cell>
        </row>
        <row r="1168">
          <cell r="B1168">
            <v>3064567655</v>
          </cell>
          <cell r="C1168" t="str">
            <v>TRANSAM S.R.L.</v>
          </cell>
        </row>
        <row r="1169">
          <cell r="B1169">
            <v>3064616739</v>
          </cell>
          <cell r="C1169" t="str">
            <v>HILL &amp; KNOWLTON ARG. S.A.</v>
          </cell>
        </row>
        <row r="1170">
          <cell r="B1170">
            <v>3064647964</v>
          </cell>
          <cell r="C1170" t="str">
            <v>TECHNOLOGY BUREAU S.A.</v>
          </cell>
        </row>
        <row r="1171">
          <cell r="B1171">
            <v>3064651295</v>
          </cell>
          <cell r="C1171" t="str">
            <v>PINTURERIAS REX SRL</v>
          </cell>
        </row>
        <row r="1172">
          <cell r="B1172">
            <v>3064659411</v>
          </cell>
          <cell r="C1172" t="str">
            <v>UNIVERSIDAD TORCUATO DITELLA</v>
          </cell>
        </row>
        <row r="1173">
          <cell r="B1173">
            <v>3064705510</v>
          </cell>
          <cell r="C1173" t="str">
            <v>ELECTRICIDAD ALSINA S.A.       </v>
          </cell>
        </row>
        <row r="1174">
          <cell r="B1174">
            <v>3064721459</v>
          </cell>
          <cell r="C1174" t="str">
            <v>UNISEL ARGENTINA S.A.</v>
          </cell>
        </row>
        <row r="1175">
          <cell r="B1175">
            <v>3064734695</v>
          </cell>
          <cell r="C1175" t="str">
            <v>ALVIMER S.A.</v>
          </cell>
        </row>
        <row r="1176">
          <cell r="B1176">
            <v>3064813246</v>
          </cell>
          <cell r="C1176" t="str">
            <v>ZEISING Y CIA SA</v>
          </cell>
        </row>
        <row r="1177">
          <cell r="B1177">
            <v>3064829061</v>
          </cell>
          <cell r="C1177" t="str">
            <v>DECORCENTER S.A.</v>
          </cell>
        </row>
        <row r="1178">
          <cell r="B1178">
            <v>3064851893</v>
          </cell>
          <cell r="C1178" t="str">
            <v>MAQUIN-TEC S.R.L.</v>
          </cell>
        </row>
        <row r="1179">
          <cell r="B1179">
            <v>3064920320</v>
          </cell>
          <cell r="C1179" t="str">
            <v>NEW CATERING S.R.L.  - LEPRETT</v>
          </cell>
        </row>
        <row r="1180">
          <cell r="B1180">
            <v>3064931218</v>
          </cell>
          <cell r="C1180" t="str">
            <v>SADIO - SOC. ARG. DE INF.E INV. OP.</v>
          </cell>
        </row>
        <row r="1181">
          <cell r="B1181">
            <v>3064946344</v>
          </cell>
          <cell r="C1181" t="str">
            <v>PRINCE COOKE Y ASOC S.A.</v>
          </cell>
        </row>
        <row r="1182">
          <cell r="B1182">
            <v>3064987105</v>
          </cell>
          <cell r="C1182" t="str">
            <v>KAIROCLIMA  S.R.L.</v>
          </cell>
        </row>
        <row r="1183">
          <cell r="B1183">
            <v>3065097157</v>
          </cell>
          <cell r="C1183" t="str">
            <v>KIOSCO JOSE DE GATO Y RAGO</v>
          </cell>
        </row>
        <row r="1184">
          <cell r="B1184">
            <v>3065173617</v>
          </cell>
          <cell r="C1184" t="str">
            <v>INFORMATICA TECNOLOGIA SERV. S.A.</v>
          </cell>
        </row>
        <row r="1185">
          <cell r="B1185">
            <v>3065201048</v>
          </cell>
          <cell r="C1185" t="str">
            <v>NATIONAL SERVICE ARGENTINA S.A </v>
          </cell>
        </row>
        <row r="1186">
          <cell r="B1186">
            <v>3065233757</v>
          </cell>
          <cell r="C1186" t="str">
            <v>ACROPOLIS CABLES S.A.</v>
          </cell>
        </row>
        <row r="1187">
          <cell r="B1187">
            <v>3065328970</v>
          </cell>
          <cell r="C1187" t="str">
            <v>MERCOTEL S.R.L.</v>
          </cell>
        </row>
        <row r="1188">
          <cell r="B1188">
            <v>3065439902</v>
          </cell>
          <cell r="C1188" t="str">
            <v>VIA 23</v>
          </cell>
        </row>
        <row r="1189">
          <cell r="B1189">
            <v>3065496473</v>
          </cell>
          <cell r="C1189" t="str">
            <v>MINIPHONE S.A.</v>
          </cell>
        </row>
        <row r="1190">
          <cell r="B1190">
            <v>3065506211</v>
          </cell>
          <cell r="C1190" t="str">
            <v>BARIGGI - S.B. Y CIA. S.A.</v>
          </cell>
        </row>
        <row r="1191">
          <cell r="B1191">
            <v>3065510467</v>
          </cell>
          <cell r="C1191" t="str">
            <v>NEW TECHNOLOGIES S.R.L.</v>
          </cell>
        </row>
        <row r="1192">
          <cell r="B1192">
            <v>3065511620</v>
          </cell>
          <cell r="C1192" t="str">
            <v>EDENOR S.A.</v>
          </cell>
        </row>
        <row r="1193">
          <cell r="B1193">
            <v>3065511651</v>
          </cell>
          <cell r="C1193" t="str">
            <v>EDESUR S.A.</v>
          </cell>
        </row>
        <row r="1194">
          <cell r="B1194">
            <v>3065518973</v>
          </cell>
          <cell r="C1194" t="str">
            <v>DELTACOM S.A.</v>
          </cell>
        </row>
        <row r="1195">
          <cell r="B1195">
            <v>3065539855</v>
          </cell>
          <cell r="C1195" t="str">
            <v>RYBCO S.A.</v>
          </cell>
        </row>
        <row r="1196">
          <cell r="B1196">
            <v>3065539930</v>
          </cell>
          <cell r="C1196" t="str">
            <v>COM.COMANDO,CTROL.COMP.INF.S.A.</v>
          </cell>
        </row>
        <row r="1197">
          <cell r="B1197">
            <v>3065571916</v>
          </cell>
          <cell r="C1197" t="str">
            <v>DE LA RECOVA S.A. - MIRASOL    </v>
          </cell>
        </row>
        <row r="1198">
          <cell r="B1198">
            <v>3065600029</v>
          </cell>
          <cell r="C1198" t="str">
            <v>MAÑANA PROFESIONAL S.A.</v>
          </cell>
        </row>
        <row r="1199">
          <cell r="B1199">
            <v>3065614886</v>
          </cell>
          <cell r="C1199" t="str">
            <v>MALL SUDAMERICANA S.A.</v>
          </cell>
        </row>
        <row r="1200">
          <cell r="B1200">
            <v>3065630367</v>
          </cell>
          <cell r="C1200" t="str">
            <v>TRIBOR S.R.L. - LA TORRE       </v>
          </cell>
        </row>
        <row r="1201">
          <cell r="B1201">
            <v>3065641750</v>
          </cell>
          <cell r="C1201" t="str">
            <v>TEPSA</v>
          </cell>
        </row>
        <row r="1202">
          <cell r="B1202">
            <v>3065661936</v>
          </cell>
          <cell r="C1202" t="str">
            <v>SOFACE S.A.</v>
          </cell>
        </row>
        <row r="1203">
          <cell r="B1203">
            <v>3065666757</v>
          </cell>
          <cell r="C1203" t="str">
            <v>FUND. ECUESTRE ARG. PARA SIGLO XXI</v>
          </cell>
        </row>
        <row r="1204">
          <cell r="B1204">
            <v>3065673193</v>
          </cell>
          <cell r="C1204" t="str">
            <v>COMUNICARTE S.R.L. D´ANNIBALI</v>
          </cell>
        </row>
        <row r="1205">
          <cell r="B1205">
            <v>3065700033</v>
          </cell>
          <cell r="C1205" t="str">
            <v>TIBA S.A.</v>
          </cell>
        </row>
        <row r="1206">
          <cell r="B1206">
            <v>3065737150</v>
          </cell>
          <cell r="C1206" t="str">
            <v>BRAIN STORMING S.R.L.</v>
          </cell>
        </row>
        <row r="1207">
          <cell r="B1207">
            <v>3065786367</v>
          </cell>
          <cell r="C1207" t="str">
            <v>METROGAS S.A.</v>
          </cell>
        </row>
        <row r="1208">
          <cell r="B1208">
            <v>3065787766</v>
          </cell>
          <cell r="C1208" t="str">
            <v>EMPRESA DISTRIB. LA PLATA S.A.</v>
          </cell>
        </row>
        <row r="1209">
          <cell r="B1209">
            <v>3065822861</v>
          </cell>
          <cell r="C1209" t="str">
            <v>ISUCAR S.A.</v>
          </cell>
        </row>
        <row r="1210">
          <cell r="B1210">
            <v>3065822922</v>
          </cell>
          <cell r="C1210" t="str">
            <v>ASESORAR S.R.L.</v>
          </cell>
        </row>
        <row r="1211">
          <cell r="B1211">
            <v>3065842276</v>
          </cell>
          <cell r="C1211" t="str">
            <v>CLIENTING GROUP S.A.</v>
          </cell>
        </row>
        <row r="1212">
          <cell r="B1212">
            <v>3065848786</v>
          </cell>
          <cell r="C1212" t="str">
            <v>COASIN COMUNICACIONES S.A.</v>
          </cell>
        </row>
        <row r="1213">
          <cell r="B1213">
            <v>3065901405</v>
          </cell>
          <cell r="C1213" t="str">
            <v>EDESAL</v>
          </cell>
        </row>
        <row r="1214">
          <cell r="B1214">
            <v>3065907861</v>
          </cell>
          <cell r="C1214" t="str">
            <v>EDESAL S.A. - ENERGIA SAN LUIS </v>
          </cell>
        </row>
        <row r="1215">
          <cell r="B1215">
            <v>3065916135</v>
          </cell>
          <cell r="C1215" t="str">
            <v>CAMARA ARG.BASES DATOS SERV.</v>
          </cell>
        </row>
        <row r="1216">
          <cell r="B1216">
            <v>3065918148</v>
          </cell>
          <cell r="C1216" t="str">
            <v>ESTACION DE SERVICIO - OTTONE  </v>
          </cell>
        </row>
        <row r="1217">
          <cell r="B1217">
            <v>3065919264</v>
          </cell>
          <cell r="C1217" t="str">
            <v>UNIVERSIDAD DEL CEMA</v>
          </cell>
        </row>
        <row r="1218">
          <cell r="B1218">
            <v>3065956375</v>
          </cell>
          <cell r="C1218" t="str">
            <v>AGUAS ARGENTINAS S.A.</v>
          </cell>
        </row>
        <row r="1219">
          <cell r="B1219">
            <v>3065994670</v>
          </cell>
          <cell r="C1219" t="str">
            <v>NEW TOY´S S.A.</v>
          </cell>
        </row>
        <row r="1220">
          <cell r="B1220">
            <v>3065997648</v>
          </cell>
          <cell r="C1220" t="str">
            <v>H.S.M.</v>
          </cell>
        </row>
        <row r="1221">
          <cell r="B1221">
            <v>3066009566</v>
          </cell>
          <cell r="C1221" t="str">
            <v>PARACOM SATELITES S.A.</v>
          </cell>
        </row>
        <row r="1222">
          <cell r="B1222">
            <v>3066045810</v>
          </cell>
          <cell r="C1222" t="str">
            <v>GREEN  CONSULTORA S.A.</v>
          </cell>
        </row>
        <row r="1223">
          <cell r="B1223">
            <v>3066051505</v>
          </cell>
          <cell r="C1223" t="str">
            <v>MP EDICIONES S.A.</v>
          </cell>
        </row>
        <row r="1224">
          <cell r="B1224">
            <v>3066122144</v>
          </cell>
          <cell r="C1224" t="str">
            <v>RESTEL S.A.</v>
          </cell>
        </row>
        <row r="1225">
          <cell r="B1225">
            <v>3066153522</v>
          </cell>
          <cell r="C1225" t="str">
            <v>TECH DATA ARGENTINA S.A.</v>
          </cell>
        </row>
        <row r="1226">
          <cell r="B1226">
            <v>3066160685</v>
          </cell>
          <cell r="C1226" t="str">
            <v>CRIO SUR S.R.L.</v>
          </cell>
        </row>
        <row r="1227">
          <cell r="B1227">
            <v>3066168184</v>
          </cell>
          <cell r="C1227" t="str">
            <v>GOWA'S ARGENTINA S.A.</v>
          </cell>
        </row>
        <row r="1228">
          <cell r="B1228">
            <v>3066168931</v>
          </cell>
          <cell r="C1228" t="str">
            <v>EDITORSHIP S.R.L</v>
          </cell>
        </row>
        <row r="1229">
          <cell r="B1229">
            <v>3066178202</v>
          </cell>
          <cell r="C1229" t="str">
            <v>NETPOINT DE ARGENTINA -ARTISANS</v>
          </cell>
        </row>
        <row r="1230">
          <cell r="B1230">
            <v>3066178208</v>
          </cell>
          <cell r="C1230" t="str">
            <v>ARTISANS S.R.L.</v>
          </cell>
        </row>
        <row r="1231">
          <cell r="B1231">
            <v>3066178444</v>
          </cell>
          <cell r="C1231" t="str">
            <v>ACRON S.A.</v>
          </cell>
        </row>
        <row r="1232">
          <cell r="B1232">
            <v>3066179713</v>
          </cell>
          <cell r="C1232" t="str">
            <v>NOVADATA S.A.</v>
          </cell>
        </row>
        <row r="1233">
          <cell r="B1233">
            <v>3066180083</v>
          </cell>
          <cell r="C1233" t="str">
            <v>ETA ELECTRO S.A.</v>
          </cell>
        </row>
        <row r="1234">
          <cell r="B1234">
            <v>3066181352</v>
          </cell>
          <cell r="C1234" t="str">
            <v>P.C.EXPRESS S.A.</v>
          </cell>
        </row>
        <row r="1235">
          <cell r="B1235">
            <v>3066186869</v>
          </cell>
          <cell r="C1235" t="str">
            <v>GUERRA BARREYRO</v>
          </cell>
        </row>
        <row r="1236">
          <cell r="B1236">
            <v>3066188841</v>
          </cell>
          <cell r="C1236" t="str">
            <v>MIXART S.R.L.</v>
          </cell>
        </row>
        <row r="1237">
          <cell r="B1237">
            <v>3066205353</v>
          </cell>
          <cell r="C1237" t="str">
            <v>MOTOROLA ARGENTINA S.A.</v>
          </cell>
        </row>
        <row r="1238">
          <cell r="B1238">
            <v>3066250988</v>
          </cell>
          <cell r="C1238" t="str">
            <v>MIXER S.R.L.</v>
          </cell>
        </row>
        <row r="1239">
          <cell r="B1239">
            <v>3066261616</v>
          </cell>
          <cell r="C1239" t="str">
            <v>ELECTRO CENTER S.R.L.</v>
          </cell>
        </row>
        <row r="1240">
          <cell r="B1240">
            <v>3066300980</v>
          </cell>
          <cell r="C1240" t="str">
            <v>POLETTI S.R.L.</v>
          </cell>
        </row>
        <row r="1241">
          <cell r="B1241">
            <v>3066314877</v>
          </cell>
          <cell r="C1241" t="str">
            <v>TRANSENER S.A.</v>
          </cell>
        </row>
        <row r="1242">
          <cell r="B1242">
            <v>3066317401</v>
          </cell>
          <cell r="C1242" t="str">
            <v>KISTEL S.A. - MOVISUR -       </v>
          </cell>
        </row>
        <row r="1243">
          <cell r="B1243">
            <v>3066319131</v>
          </cell>
          <cell r="C1243" t="str">
            <v>AUTOPISTAS AL SUR AEC S.A.     </v>
          </cell>
        </row>
        <row r="1244">
          <cell r="B1244">
            <v>3066320784</v>
          </cell>
          <cell r="C1244" t="str">
            <v>EXCELENCIA &amp; MANAGEMENTS.R.L.</v>
          </cell>
        </row>
        <row r="1245">
          <cell r="B1245">
            <v>3066323653</v>
          </cell>
          <cell r="C1245" t="str">
            <v>INST.INTERNAT.RESEARCH S.A.</v>
          </cell>
        </row>
        <row r="1246">
          <cell r="B1246">
            <v>3066324540</v>
          </cell>
          <cell r="C1246" t="str">
            <v>SER SAT S.A.</v>
          </cell>
        </row>
        <row r="1247">
          <cell r="B1247">
            <v>3066331825</v>
          </cell>
          <cell r="C1247" t="str">
            <v>TELEFONIA VAZQUEZ S.R.L.</v>
          </cell>
        </row>
        <row r="1248">
          <cell r="B1248">
            <v>3066335520</v>
          </cell>
          <cell r="C1248" t="str">
            <v>C.C.N. CONSULTORES</v>
          </cell>
        </row>
        <row r="1249">
          <cell r="B1249">
            <v>3066337120</v>
          </cell>
          <cell r="C1249" t="str">
            <v>DEVISE S.A.</v>
          </cell>
        </row>
        <row r="1250">
          <cell r="B1250">
            <v>3066339430</v>
          </cell>
          <cell r="C1250" t="str">
            <v>CITO S.A.</v>
          </cell>
        </row>
        <row r="1251">
          <cell r="B1251">
            <v>3066344856</v>
          </cell>
          <cell r="C1251" t="str">
            <v>PIEGARI S.A.       </v>
          </cell>
        </row>
        <row r="1252">
          <cell r="B1252">
            <v>3066346111</v>
          </cell>
          <cell r="C1252" t="str">
            <v>HIDROELECTRICA ALICURA S.A.</v>
          </cell>
        </row>
        <row r="1253">
          <cell r="B1253">
            <v>3066349851</v>
          </cell>
          <cell r="C1253" t="str">
            <v>AUTOPISTA DEL OESTE S.A.       </v>
          </cell>
        </row>
        <row r="1254">
          <cell r="B1254">
            <v>3066350879</v>
          </cell>
          <cell r="C1254" t="str">
            <v>ORG.SEG.VIG.PROTECCION S.A.</v>
          </cell>
        </row>
        <row r="1255">
          <cell r="B1255">
            <v>3066352479</v>
          </cell>
          <cell r="C1255" t="str">
            <v>CHS ARGENTINA S.A.</v>
          </cell>
        </row>
        <row r="1256">
          <cell r="B1256">
            <v>3066402006</v>
          </cell>
          <cell r="C1256" t="str">
            <v>NILER S.R.L.       </v>
          </cell>
        </row>
        <row r="1257">
          <cell r="B1257">
            <v>3066626752</v>
          </cell>
          <cell r="C1257" t="str">
            <v>EL PARADOR MERCEDES S.A. - YPF </v>
          </cell>
        </row>
        <row r="1258">
          <cell r="B1258">
            <v>3066763525</v>
          </cell>
          <cell r="C1258" t="str">
            <v>PETROCAR - CARCHINI       </v>
          </cell>
        </row>
        <row r="1259">
          <cell r="B1259">
            <v>3066833659</v>
          </cell>
          <cell r="C1259" t="str">
            <v>COMSYS S.R.L.SIST.INFORMATICOS</v>
          </cell>
        </row>
        <row r="1260">
          <cell r="B1260">
            <v>3066834577</v>
          </cell>
          <cell r="C1260" t="str">
            <v>Afim S.A.</v>
          </cell>
        </row>
        <row r="1261">
          <cell r="B1261">
            <v>3067194153</v>
          </cell>
          <cell r="C1261" t="str">
            <v>EME EFE PUBLIC.S.A.(NODO MZA</v>
          </cell>
        </row>
        <row r="1262">
          <cell r="B1262">
            <v>3067202506</v>
          </cell>
          <cell r="C1262" t="str">
            <v>EME S.A.</v>
          </cell>
        </row>
        <row r="1263">
          <cell r="B1263">
            <v>3067234611</v>
          </cell>
          <cell r="C1263" t="str">
            <v>AIRE CONFORT S.A.</v>
          </cell>
        </row>
        <row r="1264">
          <cell r="B1264">
            <v>3067267705</v>
          </cell>
          <cell r="C1264" t="str">
            <v>ASOCIACION A.T.A.B.A.B.</v>
          </cell>
        </row>
        <row r="1265">
          <cell r="B1265">
            <v>3067495522</v>
          </cell>
          <cell r="C1265" t="str">
            <v>TRANSDATOS S.A.</v>
          </cell>
        </row>
        <row r="1266">
          <cell r="B1266">
            <v>3067535998</v>
          </cell>
          <cell r="C1266" t="str">
            <v>LOCADORA S.R.L. LOCALIZA RENT</v>
          </cell>
        </row>
        <row r="1267">
          <cell r="B1267">
            <v>3067579055</v>
          </cell>
          <cell r="C1267" t="str">
            <v>TRANSPORTES PAVLOV S.R.L.</v>
          </cell>
        </row>
        <row r="1268">
          <cell r="B1268">
            <v>3067599491</v>
          </cell>
          <cell r="C1268" t="str">
            <v>LOMALI S.A.-ESSO SHOP BURZACO </v>
          </cell>
        </row>
        <row r="1269">
          <cell r="B1269">
            <v>3067657917</v>
          </cell>
          <cell r="C1269" t="str">
            <v>FUCA FUNDACION CANCER</v>
          </cell>
        </row>
        <row r="1270">
          <cell r="B1270">
            <v>3067723711</v>
          </cell>
          <cell r="C1270" t="str">
            <v>Autopistas del Sol S.A.</v>
          </cell>
        </row>
        <row r="1271">
          <cell r="B1271">
            <v>3067725915</v>
          </cell>
          <cell r="C1271" t="str">
            <v>NAHUELSAT S.A.</v>
          </cell>
        </row>
        <row r="1272">
          <cell r="B1272">
            <v>3067727225</v>
          </cell>
          <cell r="C1272" t="str">
            <v>ESTUDIO SALVAT S.A.</v>
          </cell>
        </row>
        <row r="1273">
          <cell r="B1273">
            <v>3067727591</v>
          </cell>
          <cell r="C1273" t="str">
            <v>WILLIAMM  MERCER S.A.</v>
          </cell>
        </row>
        <row r="1274">
          <cell r="B1274">
            <v>3067730386</v>
          </cell>
          <cell r="C1274" t="str">
            <v xml:space="preserve"> MIAVASA S.A.</v>
          </cell>
        </row>
        <row r="1275">
          <cell r="B1275">
            <v>3067771451</v>
          </cell>
          <cell r="C1275" t="str">
            <v>PROWAY S.A.</v>
          </cell>
        </row>
        <row r="1276">
          <cell r="B1276">
            <v>3067774153</v>
          </cell>
          <cell r="C1276" t="str">
            <v>AVR S.R.L.       </v>
          </cell>
        </row>
        <row r="1277">
          <cell r="B1277">
            <v>3067775811</v>
          </cell>
          <cell r="C1277" t="str">
            <v>SOLTEC</v>
          </cell>
        </row>
        <row r="1278">
          <cell r="B1278">
            <v>3067776678</v>
          </cell>
          <cell r="C1278" t="str">
            <v>FUNDACION FORO DEL SUR</v>
          </cell>
        </row>
        <row r="1279">
          <cell r="B1279">
            <v>3067777312</v>
          </cell>
          <cell r="C1279" t="str">
            <v>MAXIPRES S.A.</v>
          </cell>
        </row>
        <row r="1280">
          <cell r="B1280">
            <v>3067789401</v>
          </cell>
          <cell r="C1280" t="str">
            <v>IVICOM S.A.</v>
          </cell>
        </row>
        <row r="1281">
          <cell r="B1281">
            <v>3067814697</v>
          </cell>
          <cell r="C1281" t="str">
            <v>SANCHEZ E.PINEDO &amp; ASOCIADOS</v>
          </cell>
        </row>
        <row r="1282">
          <cell r="B1282">
            <v>3067821828</v>
          </cell>
          <cell r="C1282" t="str">
            <v>K.P.M.G. CONSULTORES S.A.</v>
          </cell>
        </row>
        <row r="1283">
          <cell r="B1283">
            <v>3067853421</v>
          </cell>
          <cell r="C1283" t="str">
            <v>AVIS RENT A CAR - ARBITRA S.A. </v>
          </cell>
        </row>
        <row r="1284">
          <cell r="B1284">
            <v>3067853766</v>
          </cell>
          <cell r="C1284" t="str">
            <v>INTERNATIONAL MESSENGEREXPRESS</v>
          </cell>
        </row>
        <row r="1285">
          <cell r="B1285">
            <v>3067862078</v>
          </cell>
          <cell r="C1285" t="str">
            <v>RODIZIO       </v>
          </cell>
        </row>
        <row r="1286">
          <cell r="B1286">
            <v>3067862436</v>
          </cell>
          <cell r="C1286" t="str">
            <v>ELISABEL S.A.</v>
          </cell>
        </row>
        <row r="1287">
          <cell r="B1287">
            <v>3067877449</v>
          </cell>
          <cell r="C1287" t="str">
            <v>YPF OPERAD.DE ESTAC.SERV.S.A.  </v>
          </cell>
        </row>
        <row r="1288">
          <cell r="B1288">
            <v>3067877531</v>
          </cell>
          <cell r="C1288" t="str">
            <v>NEXTELCOMMUNICATIONS ARGENTINA S.A.</v>
          </cell>
        </row>
        <row r="1289">
          <cell r="B1289">
            <v>3067881435</v>
          </cell>
          <cell r="C1289" t="str">
            <v>TELEFONICA UNIFON</v>
          </cell>
        </row>
        <row r="1290">
          <cell r="B1290">
            <v>3067894763</v>
          </cell>
          <cell r="C1290" t="str">
            <v>MONTCLAIRE S.A.</v>
          </cell>
        </row>
        <row r="1291">
          <cell r="B1291">
            <v>3067901618</v>
          </cell>
          <cell r="C1291" t="str">
            <v>METRORED TELECOMUNICACIONES S.A.</v>
          </cell>
        </row>
        <row r="1292">
          <cell r="B1292">
            <v>3067905207</v>
          </cell>
          <cell r="C1292" t="str">
            <v>INFORM.TECHNOL.COLLEGE S.A.</v>
          </cell>
        </row>
        <row r="1293">
          <cell r="B1293">
            <v>3067910722</v>
          </cell>
          <cell r="C1293" t="str">
            <v>LATIN GRAFICA</v>
          </cell>
        </row>
        <row r="1294">
          <cell r="B1294">
            <v>3067940701</v>
          </cell>
          <cell r="C1294" t="str">
            <v>EL VASQUITO S.R.L.       </v>
          </cell>
        </row>
        <row r="1295">
          <cell r="B1295">
            <v>3067952562</v>
          </cell>
          <cell r="C1295" t="str">
            <v>TRANSP. MET. GRAL. ROCAS.A.</v>
          </cell>
        </row>
        <row r="1296">
          <cell r="B1296">
            <v>3067971332</v>
          </cell>
          <cell r="C1296" t="str">
            <v>DIMEXAR SRL</v>
          </cell>
        </row>
        <row r="1297">
          <cell r="B1297">
            <v>3067992696</v>
          </cell>
          <cell r="C1297" t="str">
            <v>TECNICAS APLICADAS S.A.</v>
          </cell>
        </row>
        <row r="1298">
          <cell r="B1298">
            <v>3068017965</v>
          </cell>
          <cell r="C1298" t="str">
            <v>EMECO S.A.       </v>
          </cell>
        </row>
        <row r="1299">
          <cell r="B1299">
            <v>3068055840</v>
          </cell>
          <cell r="C1299" t="str">
            <v>MAX TRAIN S.R.L.</v>
          </cell>
        </row>
        <row r="1300">
          <cell r="B1300">
            <v>3068058245</v>
          </cell>
          <cell r="C1300" t="str">
            <v>IS COMUNICACIONES S.R.L.</v>
          </cell>
        </row>
        <row r="1301">
          <cell r="B1301">
            <v>3068069096</v>
          </cell>
          <cell r="C1301" t="str">
            <v>ACENAF S.R.L.</v>
          </cell>
        </row>
        <row r="1302">
          <cell r="B1302">
            <v>3068078025</v>
          </cell>
          <cell r="C1302" t="str">
            <v>PUERTO CRISTAL-JOLUGIA S.R.L.  </v>
          </cell>
        </row>
        <row r="1303">
          <cell r="B1303">
            <v>3068079332</v>
          </cell>
          <cell r="C1303" t="str">
            <v>AR COMPUTACION S.A.</v>
          </cell>
        </row>
        <row r="1304">
          <cell r="B1304">
            <v>3068081452</v>
          </cell>
          <cell r="C1304" t="str">
            <v>TELLABS INTERNATIONAL INC.</v>
          </cell>
        </row>
        <row r="1305">
          <cell r="B1305">
            <v>3068112189</v>
          </cell>
          <cell r="C1305" t="str">
            <v>EDEERSA</v>
          </cell>
        </row>
        <row r="1306">
          <cell r="B1306">
            <v>3068146870</v>
          </cell>
          <cell r="C1306" t="str">
            <v>MERCADO BUSINESS TO BUSINESS</v>
          </cell>
        </row>
        <row r="1307">
          <cell r="B1307">
            <v>3068148852</v>
          </cell>
          <cell r="C1307" t="str">
            <v>HENRY MARTIN, LISDERO YASOCIADOS</v>
          </cell>
        </row>
        <row r="1308">
          <cell r="B1308">
            <v>3068149541</v>
          </cell>
          <cell r="C1308" t="str">
            <v>E.J.KRAUSE Y ASOCIADOS ARG.S.R.L.</v>
          </cell>
        </row>
        <row r="1309">
          <cell r="B1309">
            <v>3068149855</v>
          </cell>
          <cell r="C1309" t="str">
            <v>EXPOFOT S.R.L.       </v>
          </cell>
        </row>
        <row r="1310">
          <cell r="B1310">
            <v>3068151739</v>
          </cell>
          <cell r="C1310" t="str">
            <v>LIBRERIA J &amp; G S.R.L.</v>
          </cell>
        </row>
        <row r="1311">
          <cell r="B1311">
            <v>3068152435</v>
          </cell>
          <cell r="C1311" t="str">
            <v>ANNIE MILLET TRANSFERS S.A.</v>
          </cell>
        </row>
        <row r="1312">
          <cell r="B1312">
            <v>3068168854</v>
          </cell>
          <cell r="C1312" t="str">
            <v>ENERGIA SAN JUAN       </v>
          </cell>
        </row>
        <row r="1313">
          <cell r="B1313">
            <v>3068180487</v>
          </cell>
          <cell r="C1313" t="str">
            <v>WESTERN MAILERS S.A.</v>
          </cell>
        </row>
        <row r="1314">
          <cell r="B1314">
            <v>3068180807</v>
          </cell>
          <cell r="C1314" t="str">
            <v>DAEWOO AUTOTECNICA KOREANA S.H </v>
          </cell>
        </row>
        <row r="1315">
          <cell r="B1315">
            <v>3068183080</v>
          </cell>
          <cell r="C1315" t="str">
            <v>VERGARA COMBUSTIBLES S.R.L.    </v>
          </cell>
        </row>
        <row r="1316">
          <cell r="B1316">
            <v>3068206033</v>
          </cell>
          <cell r="C1316" t="str">
            <v>SPEED S.A. SERV. EMPRESARIOS</v>
          </cell>
        </row>
        <row r="1317">
          <cell r="B1317">
            <v>3068208213</v>
          </cell>
          <cell r="C1317" t="str">
            <v>URBANIZACIONES S.A.       </v>
          </cell>
        </row>
        <row r="1318">
          <cell r="B1318">
            <v>3068210180</v>
          </cell>
          <cell r="C1318" t="str">
            <v>IBERCOM MULTICOM S.A.</v>
          </cell>
        </row>
        <row r="1319">
          <cell r="B1319">
            <v>3068233556</v>
          </cell>
          <cell r="C1319" t="str">
            <v>VIZNO S.A.</v>
          </cell>
        </row>
        <row r="1320">
          <cell r="B1320">
            <v>3068236357</v>
          </cell>
          <cell r="C1320" t="str">
            <v>AMERICAN MANAG.ASSOCIATION</v>
          </cell>
        </row>
        <row r="1321">
          <cell r="B1321">
            <v>3068240893</v>
          </cell>
          <cell r="C1321" t="str">
            <v>SCIENTIFIC ATLANTA ARG.S.A.</v>
          </cell>
        </row>
        <row r="1322">
          <cell r="B1322">
            <v>3068242004</v>
          </cell>
          <cell r="C1322" t="str">
            <v>RHASA - PEGO S.A.       </v>
          </cell>
        </row>
        <row r="1323">
          <cell r="B1323">
            <v>3068247214</v>
          </cell>
          <cell r="C1323" t="str">
            <v>ANIXTER ARGENTINA S.A.</v>
          </cell>
        </row>
        <row r="1324">
          <cell r="B1324">
            <v>3068249258</v>
          </cell>
          <cell r="C1324" t="str">
            <v>ARGENTINA ON LINE S.A.</v>
          </cell>
        </row>
        <row r="1325">
          <cell r="B1325">
            <v>3068249517</v>
          </cell>
          <cell r="C1325" t="str">
            <v>WOLD INTERNACIONAL S.A.</v>
          </cell>
        </row>
        <row r="1326">
          <cell r="B1326">
            <v>3068256601</v>
          </cell>
          <cell r="C1326" t="str">
            <v>REDES CORPORATIVAS S.A.</v>
          </cell>
        </row>
        <row r="1327">
          <cell r="B1327">
            <v>3068258089</v>
          </cell>
          <cell r="C1327" t="str">
            <v>MACH ELECTRONICS S.A.       </v>
          </cell>
        </row>
        <row r="1328">
          <cell r="B1328">
            <v>3068266657</v>
          </cell>
          <cell r="C1328" t="str">
            <v>MULTIMEDIOS XX S.R.L.</v>
          </cell>
        </row>
        <row r="1329">
          <cell r="B1329">
            <v>3068277132</v>
          </cell>
          <cell r="C1329" t="str">
            <v>APPSYS SRL COMPUTER &amp; DESING</v>
          </cell>
        </row>
        <row r="1330">
          <cell r="B1330">
            <v>3068293965</v>
          </cell>
          <cell r="C1330" t="str">
            <v>TIZON S.A.-LA CASA DEL HABANO  </v>
          </cell>
        </row>
        <row r="1331">
          <cell r="B1331">
            <v>3068294753</v>
          </cell>
          <cell r="C1331" t="str">
            <v>STARDUST S.A.       </v>
          </cell>
        </row>
        <row r="1332">
          <cell r="B1332">
            <v>3068297080</v>
          </cell>
          <cell r="C1332" t="str">
            <v>INTERNET SERVICES S.A.</v>
          </cell>
        </row>
        <row r="1333">
          <cell r="B1333">
            <v>3068307484</v>
          </cell>
          <cell r="C1333" t="str">
            <v>GLOBAL SYSTEM S.A.</v>
          </cell>
        </row>
        <row r="1334">
          <cell r="B1334">
            <v>3068336590</v>
          </cell>
          <cell r="C1334" t="str">
            <v>GUILLERMO GARCIA Y ALBERTO CHINEN</v>
          </cell>
        </row>
        <row r="1335">
          <cell r="B1335">
            <v>3068344793</v>
          </cell>
          <cell r="C1335" t="str">
            <v>EL EMPORIO DEL BULON       </v>
          </cell>
        </row>
        <row r="1336">
          <cell r="B1336">
            <v>3068347815</v>
          </cell>
          <cell r="C1336" t="str">
            <v>FUNDACION DERBA</v>
          </cell>
        </row>
        <row r="1337">
          <cell r="B1337">
            <v>3068361291</v>
          </cell>
          <cell r="C1337" t="str">
            <v>TRANSAMERICA TRANSPORTES S.A</v>
          </cell>
        </row>
        <row r="1338">
          <cell r="B1338">
            <v>3068362997</v>
          </cell>
          <cell r="C1338" t="str">
            <v>LIBERTADOR SERVICE s.r.l.      </v>
          </cell>
        </row>
        <row r="1339">
          <cell r="B1339">
            <v>3068376495</v>
          </cell>
          <cell r="C1339" t="str">
            <v>MAQUINARIAS SUDESTE S.R.L.</v>
          </cell>
        </row>
        <row r="1340">
          <cell r="B1340">
            <v>3068376754</v>
          </cell>
          <cell r="C1340" t="str">
            <v>SINDUS S.R.L.</v>
          </cell>
        </row>
        <row r="1341">
          <cell r="B1341">
            <v>3068380191</v>
          </cell>
          <cell r="C1341" t="str">
            <v>CAPPOTTE - NOIA Y STOPYRA S.H. </v>
          </cell>
        </row>
        <row r="1342">
          <cell r="B1342">
            <v>3068388096</v>
          </cell>
          <cell r="C1342" t="str">
            <v>LA CASA DE COCO       </v>
          </cell>
        </row>
        <row r="1343">
          <cell r="B1343">
            <v>3068409326</v>
          </cell>
          <cell r="C1343" t="str">
            <v>SERVILIMP HIGIENE AMBIENTAL S.A.</v>
          </cell>
        </row>
        <row r="1344">
          <cell r="B1344">
            <v>3068412722</v>
          </cell>
          <cell r="C1344" t="str">
            <v>SERVICENTRO CORDOBA - DESKITE  </v>
          </cell>
        </row>
        <row r="1345">
          <cell r="B1345">
            <v>3068497565</v>
          </cell>
          <cell r="C1345" t="str">
            <v>MAGNA SCIENTIFIC S.A.</v>
          </cell>
        </row>
        <row r="1346">
          <cell r="B1346">
            <v>3068516370</v>
          </cell>
          <cell r="C1346" t="str">
            <v>SAP ARGENTINA S.A.</v>
          </cell>
        </row>
        <row r="1347">
          <cell r="B1347">
            <v>3068520625</v>
          </cell>
          <cell r="C1347" t="str">
            <v>RED CRAB S.A. - HEREFORD       </v>
          </cell>
        </row>
        <row r="1348">
          <cell r="B1348">
            <v>3068521307</v>
          </cell>
          <cell r="C1348" t="str">
            <v>ESTUDIO CASAL VECCHI &amp; ASOC.</v>
          </cell>
        </row>
        <row r="1349">
          <cell r="B1349">
            <v>3068521499</v>
          </cell>
          <cell r="C1349" t="str">
            <v>AT &amp; T COMMUNICATIONS SERVICES ARGE</v>
          </cell>
        </row>
        <row r="1350">
          <cell r="B1350">
            <v>3068523303</v>
          </cell>
          <cell r="C1350" t="str">
            <v>DDL OUTSOURCING S.R.L.</v>
          </cell>
        </row>
        <row r="1351">
          <cell r="B1351">
            <v>3068579368</v>
          </cell>
          <cell r="C1351" t="str">
            <v>CLARA DOJMAN S.R.L.       </v>
          </cell>
        </row>
        <row r="1352">
          <cell r="B1352">
            <v>3068584142</v>
          </cell>
          <cell r="C1352" t="str">
            <v>BENGAL DE SABHANA S.R.L.       </v>
          </cell>
        </row>
        <row r="1353">
          <cell r="B1353">
            <v>3068586315</v>
          </cell>
          <cell r="C1353" t="str">
            <v>INTERTECNO S.R.L.</v>
          </cell>
        </row>
        <row r="1354">
          <cell r="B1354">
            <v>3068586964</v>
          </cell>
          <cell r="C1354" t="str">
            <v>EST.BUNGE,SMITH &amp; LUCHIA PUIG</v>
          </cell>
        </row>
        <row r="1355">
          <cell r="B1355">
            <v>3068590400</v>
          </cell>
          <cell r="C1355" t="str">
            <v>ADC TELECOMMUNICATIONS INC.</v>
          </cell>
        </row>
        <row r="1356">
          <cell r="B1356">
            <v>3068624488</v>
          </cell>
          <cell r="C1356" t="str">
            <v>INTERNET ARGENTINA SRL</v>
          </cell>
        </row>
        <row r="1357">
          <cell r="B1357">
            <v>3068627388</v>
          </cell>
          <cell r="C1357" t="str">
            <v>INTERDAT S.R.L.</v>
          </cell>
        </row>
        <row r="1358">
          <cell r="B1358">
            <v>3068628589</v>
          </cell>
          <cell r="C1358" t="str">
            <v>NVS S.A.</v>
          </cell>
        </row>
        <row r="1359">
          <cell r="B1359">
            <v>3068629834</v>
          </cell>
          <cell r="C1359" t="str">
            <v>SIGBA S.A.</v>
          </cell>
        </row>
        <row r="1360">
          <cell r="B1360">
            <v>3068631886</v>
          </cell>
          <cell r="C1360" t="str">
            <v>COMISION NACIONAL DE COMUNIC</v>
          </cell>
        </row>
        <row r="1361">
          <cell r="B1361">
            <v>3068645889</v>
          </cell>
          <cell r="C1361" t="str">
            <v>ALGORITMOS Y APLICACIONES SRL</v>
          </cell>
        </row>
        <row r="1362">
          <cell r="B1362">
            <v>3068649317</v>
          </cell>
          <cell r="C1362" t="str">
            <v>CIFRAS S.R.L.</v>
          </cell>
        </row>
        <row r="1363">
          <cell r="B1363">
            <v>3068652034</v>
          </cell>
          <cell r="C1363" t="str">
            <v>L ALBI S.R.L.</v>
          </cell>
        </row>
        <row r="1364">
          <cell r="B1364">
            <v>3068653280</v>
          </cell>
          <cell r="C1364" t="str">
            <v>UNIBIND CENTER S.A.</v>
          </cell>
        </row>
        <row r="1365">
          <cell r="B1365">
            <v>3068705332</v>
          </cell>
          <cell r="C1365" t="str">
            <v>DURK S.A.       </v>
          </cell>
        </row>
        <row r="1366">
          <cell r="B1366">
            <v>3068714736</v>
          </cell>
          <cell r="C1366" t="str">
            <v>REVIEW S.A. - REVISTA GESTION</v>
          </cell>
        </row>
        <row r="1367">
          <cell r="B1367">
            <v>3068718295</v>
          </cell>
          <cell r="C1367" t="str">
            <v>VOTIONIS S.A.</v>
          </cell>
        </row>
        <row r="1368">
          <cell r="B1368">
            <v>3068722304</v>
          </cell>
          <cell r="C1368" t="str">
            <v>PEOPLE SOFT ARGENTINA S.A.</v>
          </cell>
        </row>
        <row r="1369">
          <cell r="B1369">
            <v>3068723413</v>
          </cell>
          <cell r="C1369" t="str">
            <v>BIGGEST BANK S.A.</v>
          </cell>
        </row>
        <row r="1370">
          <cell r="B1370">
            <v>3068725938</v>
          </cell>
          <cell r="C1370" t="str">
            <v>AUCHAN ARGENTINA S.A.       </v>
          </cell>
        </row>
        <row r="1371">
          <cell r="B1371">
            <v>3068729480</v>
          </cell>
          <cell r="C1371" t="str">
            <v>DIVERSIFIED BUSINESSS COMMUNIC</v>
          </cell>
        </row>
        <row r="1372">
          <cell r="B1372">
            <v>3068732541</v>
          </cell>
          <cell r="C1372" t="str">
            <v>TE.SA.M ARGENTINA</v>
          </cell>
        </row>
        <row r="1373">
          <cell r="B1373">
            <v>3068734332</v>
          </cell>
          <cell r="C1373" t="str">
            <v>IMAGINE S.R.L.</v>
          </cell>
        </row>
        <row r="1374">
          <cell r="B1374">
            <v>3068773760</v>
          </cell>
          <cell r="C1374" t="str">
            <v>DEL SUR CATERING S.R.L.       </v>
          </cell>
        </row>
        <row r="1375">
          <cell r="B1375">
            <v>3068797429</v>
          </cell>
          <cell r="C1375" t="str">
            <v>LO CAR S.R.L.</v>
          </cell>
        </row>
        <row r="1376">
          <cell r="B1376">
            <v>3068802613</v>
          </cell>
          <cell r="C1376" t="str">
            <v>LAS BRASAS       </v>
          </cell>
        </row>
        <row r="1377">
          <cell r="B1377">
            <v>3068805544</v>
          </cell>
          <cell r="C1377" t="str">
            <v>QUASAR TORTUL R-ORMAZABAL M.C.</v>
          </cell>
        </row>
        <row r="1378">
          <cell r="B1378">
            <v>3068810953</v>
          </cell>
          <cell r="C1378" t="str">
            <v>SITELEC S.A.</v>
          </cell>
        </row>
        <row r="1379">
          <cell r="B1379">
            <v>3068825997</v>
          </cell>
          <cell r="C1379" t="str">
            <v>DEPORTES ONCE S.R.L.</v>
          </cell>
        </row>
        <row r="1380">
          <cell r="B1380">
            <v>3068834322</v>
          </cell>
          <cell r="C1380" t="str">
            <v>BTW S.A.</v>
          </cell>
        </row>
        <row r="1381">
          <cell r="B1381">
            <v>3068839716</v>
          </cell>
          <cell r="C1381" t="str">
            <v>NETPRO S.A.</v>
          </cell>
        </row>
        <row r="1382">
          <cell r="B1382">
            <v>3068840000</v>
          </cell>
          <cell r="C1382" t="str">
            <v>ESPECIALISTAS EN COMUNIC. S.A.</v>
          </cell>
        </row>
        <row r="1383">
          <cell r="B1383">
            <v>3068840598</v>
          </cell>
          <cell r="C1383" t="str">
            <v>ELECTRO STAR - RAMOS G.RAMOS R </v>
          </cell>
        </row>
        <row r="1384">
          <cell r="B1384">
            <v>3068842884</v>
          </cell>
          <cell r="C1384" t="str">
            <v>E.E.POWERWARE S.A.</v>
          </cell>
        </row>
        <row r="1385">
          <cell r="B1385">
            <v>3068844958</v>
          </cell>
          <cell r="C1385" t="str">
            <v>FIBERTEL TCI2 S.A.</v>
          </cell>
        </row>
        <row r="1386">
          <cell r="B1386">
            <v>3068845852</v>
          </cell>
          <cell r="C1386" t="str">
            <v>GARAGE JULIAN ALVAREZ       </v>
          </cell>
        </row>
        <row r="1387">
          <cell r="B1387">
            <v>3068857767</v>
          </cell>
          <cell r="C1387" t="str">
            <v>HASAR SISTEMAS</v>
          </cell>
        </row>
        <row r="1388">
          <cell r="B1388">
            <v>3068893820</v>
          </cell>
          <cell r="C1388" t="str">
            <v>HAMBURG SÜD</v>
          </cell>
        </row>
        <row r="1389">
          <cell r="B1389">
            <v>3068895031</v>
          </cell>
          <cell r="C1389" t="str">
            <v>TOP COM S.A.</v>
          </cell>
        </row>
        <row r="1390">
          <cell r="B1390">
            <v>3068902306</v>
          </cell>
          <cell r="C1390" t="str">
            <v>MEGA TECH S.A.       </v>
          </cell>
        </row>
        <row r="1391">
          <cell r="B1391">
            <v>3068902665</v>
          </cell>
          <cell r="C1391" t="str">
            <v>INTERSOFT S.A.</v>
          </cell>
        </row>
        <row r="1392">
          <cell r="B1392">
            <v>3068910837</v>
          </cell>
          <cell r="C1392" t="str">
            <v>AXON S.A.</v>
          </cell>
        </row>
        <row r="1393">
          <cell r="B1393">
            <v>3068935728</v>
          </cell>
          <cell r="C1393" t="str">
            <v>SOLUX DE QUINTIAN Y MASCHI</v>
          </cell>
        </row>
        <row r="1394">
          <cell r="B1394">
            <v>3068936585</v>
          </cell>
          <cell r="C1394" t="str">
            <v>NESU S.R.L. -EST.DE SERV.SHELL </v>
          </cell>
        </row>
        <row r="1395">
          <cell r="B1395">
            <v>3068943853</v>
          </cell>
          <cell r="C1395" t="str">
            <v>GONZALEZ P. Y GIORDANO S. S.H. </v>
          </cell>
        </row>
        <row r="1396">
          <cell r="B1396">
            <v>3068966588</v>
          </cell>
          <cell r="C1396" t="str">
            <v>CONDUCOM S.A.</v>
          </cell>
        </row>
        <row r="1397">
          <cell r="B1397">
            <v>3068991692</v>
          </cell>
          <cell r="C1397" t="str">
            <v>ANIX S.R.L.</v>
          </cell>
        </row>
        <row r="1398">
          <cell r="B1398">
            <v>3069007604</v>
          </cell>
          <cell r="C1398" t="str">
            <v>SION S.A.</v>
          </cell>
        </row>
        <row r="1399">
          <cell r="B1399">
            <v>3069022878</v>
          </cell>
          <cell r="C1399" t="str">
            <v>TORAR S.A.</v>
          </cell>
        </row>
        <row r="1400">
          <cell r="B1400">
            <v>3069034530</v>
          </cell>
          <cell r="C1400" t="str">
            <v>D.MANUSOVICH Y C.VAZQUEZ</v>
          </cell>
        </row>
        <row r="1401">
          <cell r="B1401">
            <v>3069036178</v>
          </cell>
          <cell r="C1401" t="str">
            <v>Deganis Eduardo H. y Carolina M.</v>
          </cell>
        </row>
        <row r="1402">
          <cell r="B1402">
            <v>3069038099</v>
          </cell>
          <cell r="C1402" t="str">
            <v>OLIVETTI GERARDO Y MAZZITELLI G.</v>
          </cell>
        </row>
        <row r="1403">
          <cell r="B1403">
            <v>3069058176</v>
          </cell>
          <cell r="C1403" t="str">
            <v>ALECRA S.A.       </v>
          </cell>
        </row>
        <row r="1404">
          <cell r="B1404">
            <v>3069058749</v>
          </cell>
          <cell r="C1404" t="str">
            <v>OPECI S.R.L.</v>
          </cell>
        </row>
        <row r="1405">
          <cell r="B1405">
            <v>3069063363</v>
          </cell>
          <cell r="C1405" t="str">
            <v>EDESA S.A.</v>
          </cell>
        </row>
        <row r="1406">
          <cell r="B1406">
            <v>3069069842</v>
          </cell>
          <cell r="C1406" t="str">
            <v>RENTANOR S.R.L.</v>
          </cell>
        </row>
        <row r="1407">
          <cell r="B1407">
            <v>3069078352</v>
          </cell>
          <cell r="C1407" t="str">
            <v>INTERBANKING S.A.</v>
          </cell>
        </row>
        <row r="1408">
          <cell r="B1408">
            <v>3069113877</v>
          </cell>
          <cell r="C1408" t="str">
            <v>IMYC S.A.</v>
          </cell>
        </row>
        <row r="1409">
          <cell r="B1409">
            <v>3069114481</v>
          </cell>
          <cell r="C1409" t="str">
            <v>LA RED COMPUTACION S.R.L.</v>
          </cell>
        </row>
        <row r="1410">
          <cell r="B1410">
            <v>3069115033</v>
          </cell>
          <cell r="C1410" t="str">
            <v>CONTRACT RENT S.A.</v>
          </cell>
        </row>
        <row r="1411">
          <cell r="B1411">
            <v>3069115217</v>
          </cell>
          <cell r="C1411" t="str">
            <v>ACECO ARGENTINA S.A.</v>
          </cell>
        </row>
        <row r="1412">
          <cell r="B1412">
            <v>3069117046</v>
          </cell>
          <cell r="C1412" t="str">
            <v>CYBER DATA S.A.</v>
          </cell>
        </row>
        <row r="1413">
          <cell r="B1413">
            <v>3069118643</v>
          </cell>
          <cell r="C1413" t="str">
            <v>ASISTENCIA MED.EMPRESARIA S.A.</v>
          </cell>
        </row>
        <row r="1414">
          <cell r="B1414">
            <v>3069118872</v>
          </cell>
          <cell r="C1414" t="str">
            <v>LATIN CARGO S.A.</v>
          </cell>
        </row>
        <row r="1415">
          <cell r="B1415">
            <v>3069119165</v>
          </cell>
          <cell r="C1415" t="str">
            <v>ADVANCE TELECOMUNICACIONES</v>
          </cell>
        </row>
        <row r="1416">
          <cell r="B1416">
            <v>3069121964</v>
          </cell>
          <cell r="C1416" t="str">
            <v>B.A. COMPUTER TRAINING S.A.</v>
          </cell>
        </row>
        <row r="1417">
          <cell r="B1417">
            <v>3069122011</v>
          </cell>
          <cell r="C1417" t="str">
            <v>MARKET CROSS S.R.L.</v>
          </cell>
        </row>
        <row r="1418">
          <cell r="B1418">
            <v>3069131880</v>
          </cell>
          <cell r="C1418" t="str">
            <v>NEUMA CENTER       </v>
          </cell>
        </row>
        <row r="1419">
          <cell r="B1419">
            <v>3069160699</v>
          </cell>
          <cell r="C1419" t="str">
            <v>BRERA S.A.</v>
          </cell>
        </row>
        <row r="1420">
          <cell r="B1420">
            <v>3069160927</v>
          </cell>
          <cell r="C1420" t="str">
            <v>NETSOL INTERNATIONAL ARGENTINA S.A.</v>
          </cell>
        </row>
        <row r="1421">
          <cell r="B1421">
            <v>3069161432</v>
          </cell>
          <cell r="C1421" t="str">
            <v>PONTEVECCHIO S.A. - HARPERS    </v>
          </cell>
        </row>
        <row r="1422">
          <cell r="B1422">
            <v>3069163278</v>
          </cell>
          <cell r="C1422" t="str">
            <v>H.S.M. ARGENTINA S.A.</v>
          </cell>
        </row>
        <row r="1423">
          <cell r="B1423">
            <v>3069209901</v>
          </cell>
          <cell r="C1423" t="str">
            <v>PUENTE POSADAS DE NEW FOOD S.A </v>
          </cell>
        </row>
        <row r="1424">
          <cell r="B1424">
            <v>3069223196</v>
          </cell>
          <cell r="C1424" t="str">
            <v>BROOKLYN BRIDGE S.A.</v>
          </cell>
        </row>
        <row r="1425">
          <cell r="B1425">
            <v>3069224496</v>
          </cell>
          <cell r="C1425" t="str">
            <v>EMERSON ARGENTINA S.A.</v>
          </cell>
        </row>
        <row r="1426">
          <cell r="B1426">
            <v>3069225147</v>
          </cell>
          <cell r="C1426" t="str">
            <v>SYBASE ARGENTINA S.A.</v>
          </cell>
        </row>
        <row r="1427">
          <cell r="B1427">
            <v>3069227259</v>
          </cell>
          <cell r="C1427" t="str">
            <v>NORAUTO       </v>
          </cell>
        </row>
        <row r="1428">
          <cell r="B1428">
            <v>3069229637</v>
          </cell>
          <cell r="C1428" t="str">
            <v>CORREO ARGENTINO S.A.       </v>
          </cell>
        </row>
        <row r="1429">
          <cell r="B1429">
            <v>3069231900</v>
          </cell>
          <cell r="C1429" t="str">
            <v>TECHTEL LMDS COMUNICACIONES INTER</v>
          </cell>
        </row>
        <row r="1430">
          <cell r="B1430">
            <v>3069232613</v>
          </cell>
          <cell r="C1430" t="str">
            <v>LANYARD S.R.L.</v>
          </cell>
        </row>
        <row r="1431">
          <cell r="B1431">
            <v>3069297553</v>
          </cell>
          <cell r="C1431" t="str">
            <v>Caminos de las Sierras S.A.</v>
          </cell>
        </row>
        <row r="1432">
          <cell r="B1432">
            <v>3069313451</v>
          </cell>
          <cell r="C1432" t="str">
            <v>INACOM ARGENTINA S.A.</v>
          </cell>
        </row>
        <row r="1433">
          <cell r="B1433">
            <v>3069314706</v>
          </cell>
          <cell r="C1433" t="str">
            <v>SUN MICROSYSTEMS ARGENTINA S</v>
          </cell>
        </row>
        <row r="1434">
          <cell r="B1434">
            <v>3069321104</v>
          </cell>
          <cell r="C1434" t="str">
            <v>M.D. CONSULTORES S.A.</v>
          </cell>
        </row>
        <row r="1435">
          <cell r="B1435">
            <v>3069324721</v>
          </cell>
          <cell r="C1435" t="str">
            <v>PIPERNO - RISTORANTE S.A.</v>
          </cell>
        </row>
        <row r="1436">
          <cell r="B1436">
            <v>3069327836</v>
          </cell>
          <cell r="C1436" t="str">
            <v>SOLYTEC S.H.</v>
          </cell>
        </row>
        <row r="1437">
          <cell r="B1437">
            <v>3069328815</v>
          </cell>
          <cell r="C1437" t="str">
            <v>EDICIONES CONVERGENCIA S.R.L</v>
          </cell>
        </row>
        <row r="1438">
          <cell r="B1438">
            <v>3069329733</v>
          </cell>
          <cell r="C1438" t="str">
            <v>C.I.T.DE RUMEAU RICARDOR.</v>
          </cell>
        </row>
        <row r="1439">
          <cell r="B1439">
            <v>3069332733</v>
          </cell>
          <cell r="C1439" t="str">
            <v>CALIPSO  SOFTWARE S.A.</v>
          </cell>
        </row>
        <row r="1440">
          <cell r="B1440">
            <v>3069337943</v>
          </cell>
          <cell r="C1440" t="str">
            <v>SERVICENTRO ARECO S.R.L.       </v>
          </cell>
        </row>
        <row r="1441">
          <cell r="B1441">
            <v>3069345139</v>
          </cell>
          <cell r="C1441" t="str">
            <v>CHAUFFEUR DE ALEGRE R ROSAS</v>
          </cell>
        </row>
        <row r="1442">
          <cell r="B1442">
            <v>3069352384</v>
          </cell>
          <cell r="C1442" t="str">
            <v>CENTER PRINT</v>
          </cell>
        </row>
        <row r="1443">
          <cell r="B1443">
            <v>3069363517</v>
          </cell>
          <cell r="C1443" t="str">
            <v>MICROTROL S.R.L.</v>
          </cell>
        </row>
        <row r="1444">
          <cell r="B1444">
            <v>3069375040</v>
          </cell>
          <cell r="C1444" t="str">
            <v>ARGENTIME S.A.</v>
          </cell>
        </row>
        <row r="1445">
          <cell r="B1445">
            <v>3069376647</v>
          </cell>
          <cell r="C1445" t="str">
            <v>UNIKOWSKI T. TRAJTERMANC.S.</v>
          </cell>
        </row>
        <row r="1446">
          <cell r="B1446">
            <v>3069379165</v>
          </cell>
          <cell r="C1446" t="str">
            <v>NETIZEN S.A.</v>
          </cell>
        </row>
        <row r="1447">
          <cell r="B1447">
            <v>3069383434</v>
          </cell>
          <cell r="C1447" t="str">
            <v>EDEN -EMP. DIST. ENERG.NORTE S.A.</v>
          </cell>
        </row>
        <row r="1448">
          <cell r="B1448">
            <v>3069405903</v>
          </cell>
          <cell r="C1448" t="str">
            <v>BYTE TECH</v>
          </cell>
        </row>
        <row r="1449">
          <cell r="B1449">
            <v>3069436411</v>
          </cell>
          <cell r="C1449" t="str">
            <v>EL VALLE -UTE-       </v>
          </cell>
        </row>
        <row r="1450">
          <cell r="B1450">
            <v>3069446962</v>
          </cell>
          <cell r="C1450" t="str">
            <v>DO MAIN S.A.</v>
          </cell>
        </row>
        <row r="1451">
          <cell r="B1451">
            <v>3069476408</v>
          </cell>
          <cell r="C1451" t="str">
            <v>PHOTO EXPRESS S.R.L.       </v>
          </cell>
        </row>
        <row r="1452">
          <cell r="B1452">
            <v>3069480357</v>
          </cell>
          <cell r="C1452" t="str">
            <v>OBJETOS DE DISEÑO S.A.</v>
          </cell>
        </row>
        <row r="1453">
          <cell r="B1453">
            <v>3069483141</v>
          </cell>
          <cell r="C1453" t="str">
            <v>CSC CONSULT. EN SERVICIO A CLIENTES</v>
          </cell>
        </row>
        <row r="1454">
          <cell r="B1454">
            <v>3069508954</v>
          </cell>
          <cell r="C1454" t="str">
            <v>PISANI, SZEMZO y ROSSO S.H.</v>
          </cell>
        </row>
        <row r="1455">
          <cell r="B1455">
            <v>3069528987</v>
          </cell>
          <cell r="C1455" t="str">
            <v>SYSTEMS BROKERS S.R.L.</v>
          </cell>
        </row>
        <row r="1456">
          <cell r="B1456">
            <v>3069558409</v>
          </cell>
          <cell r="C1456" t="str">
            <v>IRION S.A.</v>
          </cell>
        </row>
        <row r="1457">
          <cell r="B1457">
            <v>3069561829</v>
          </cell>
          <cell r="C1457" t="str">
            <v>TELCEL S.A.</v>
          </cell>
        </row>
        <row r="1458">
          <cell r="B1458">
            <v>3069562419</v>
          </cell>
          <cell r="C1458" t="str">
            <v>DUPRAT S.A. MIGUEL A. ARENA</v>
          </cell>
        </row>
        <row r="1459">
          <cell r="B1459">
            <v>3069562440</v>
          </cell>
          <cell r="C1459" t="str">
            <v>BUSINESS TO BUSINESS S.A.</v>
          </cell>
        </row>
        <row r="1460">
          <cell r="B1460">
            <v>3069609053</v>
          </cell>
          <cell r="C1460" t="str">
            <v>CORCISA S.A.</v>
          </cell>
        </row>
        <row r="1461">
          <cell r="B1461">
            <v>3069616192</v>
          </cell>
          <cell r="C1461" t="str">
            <v>SEMINARIUM TREND GROUP S.A.</v>
          </cell>
        </row>
        <row r="1462">
          <cell r="B1462">
            <v>3069617058</v>
          </cell>
          <cell r="C1462" t="str">
            <v>AEROPUERTOS ARGENTINA 200 S.A.</v>
          </cell>
        </row>
        <row r="1463">
          <cell r="B1463">
            <v>3069617782</v>
          </cell>
          <cell r="C1463" t="str">
            <v>CTT S.A.</v>
          </cell>
        </row>
        <row r="1464">
          <cell r="B1464">
            <v>3069619702</v>
          </cell>
          <cell r="C1464" t="str">
            <v>ANPIER S.A.</v>
          </cell>
        </row>
        <row r="1465">
          <cell r="B1465">
            <v>3069624012</v>
          </cell>
          <cell r="C1465" t="str">
            <v>TECHNORT S.R.L.</v>
          </cell>
        </row>
        <row r="1466">
          <cell r="B1466">
            <v>3069634471</v>
          </cell>
          <cell r="C1466" t="str">
            <v>FIBERCO S.L. ARGENTINA</v>
          </cell>
        </row>
        <row r="1467">
          <cell r="B1467">
            <v>3069643165</v>
          </cell>
          <cell r="C1467" t="str">
            <v>AMERITECH INTERNATIONALINC</v>
          </cell>
        </row>
        <row r="1468">
          <cell r="B1468">
            <v>3069659928</v>
          </cell>
          <cell r="C1468" t="str">
            <v>CASTAGNO MARTIN Y SPALVIERI</v>
          </cell>
        </row>
        <row r="1469">
          <cell r="B1469">
            <v>3069672936</v>
          </cell>
          <cell r="C1469" t="str">
            <v>HANGUI S.A.</v>
          </cell>
        </row>
        <row r="1470">
          <cell r="B1470">
            <v>3069684599</v>
          </cell>
          <cell r="C1470" t="str">
            <v>BEC CONSULTING GROUP S.A.</v>
          </cell>
        </row>
        <row r="1471">
          <cell r="B1471">
            <v>3069723856</v>
          </cell>
          <cell r="C1471" t="str">
            <v>NETEC S.A.</v>
          </cell>
        </row>
        <row r="1472">
          <cell r="B1472">
            <v>3069725340</v>
          </cell>
          <cell r="C1472" t="str">
            <v>FTS S.A.</v>
          </cell>
        </row>
        <row r="1473">
          <cell r="B1473">
            <v>3069726053</v>
          </cell>
          <cell r="C1473" t="str">
            <v>MUSIMUNDO - ENTERTAINMENT S.A. </v>
          </cell>
        </row>
        <row r="1474">
          <cell r="B1474">
            <v>3069728172</v>
          </cell>
          <cell r="C1474" t="str">
            <v>TEKTRONIX INTERNATIONALINC.</v>
          </cell>
        </row>
        <row r="1475">
          <cell r="B1475">
            <v>3069768206</v>
          </cell>
          <cell r="C1475" t="str">
            <v>INTERCOM S.H.</v>
          </cell>
        </row>
        <row r="1476">
          <cell r="B1476">
            <v>3069774380</v>
          </cell>
          <cell r="C1476" t="str">
            <v>GRAFICA ELES</v>
          </cell>
        </row>
        <row r="1477">
          <cell r="B1477">
            <v>3069785889</v>
          </cell>
          <cell r="C1477" t="str">
            <v>LA TARTARUGA-GASO S.R.L.       </v>
          </cell>
        </row>
        <row r="1478">
          <cell r="B1478">
            <v>3069801114</v>
          </cell>
          <cell r="C1478" t="str">
            <v>ANDREANI LOGISTICA S.A.</v>
          </cell>
        </row>
        <row r="1479">
          <cell r="B1479">
            <v>3069829400</v>
          </cell>
          <cell r="C1479" t="str">
            <v>RELAD S.R.L. - LA ADUANA       </v>
          </cell>
        </row>
        <row r="1480">
          <cell r="B1480">
            <v>3069834918</v>
          </cell>
          <cell r="C1480" t="str">
            <v>G.C.REDES S.R.L.</v>
          </cell>
        </row>
        <row r="1481">
          <cell r="B1481">
            <v>3069835270</v>
          </cell>
          <cell r="C1481" t="str">
            <v>SANCHEZ ALFREDO &amp; ESSESS.H.</v>
          </cell>
        </row>
        <row r="1482">
          <cell r="B1482">
            <v>3069836044</v>
          </cell>
          <cell r="C1482" t="str">
            <v>MIT S.R.L.</v>
          </cell>
        </row>
        <row r="1483">
          <cell r="B1483">
            <v>3069839517</v>
          </cell>
          <cell r="C1483" t="str">
            <v>DECIDIR.COM</v>
          </cell>
        </row>
        <row r="1484">
          <cell r="B1484">
            <v>3069840634</v>
          </cell>
          <cell r="C1484" t="str">
            <v>TELCOSUR S.A.</v>
          </cell>
        </row>
        <row r="1485">
          <cell r="B1485">
            <v>3069843503</v>
          </cell>
          <cell r="C1485" t="str">
            <v>Casa Ullmer S.A</v>
          </cell>
        </row>
        <row r="1486">
          <cell r="B1486">
            <v>3069898572</v>
          </cell>
          <cell r="C1486" t="str">
            <v>TELEGLOBE ARGENTINA S.A.</v>
          </cell>
        </row>
        <row r="1487">
          <cell r="B1487">
            <v>3069898701</v>
          </cell>
          <cell r="C1487" t="str">
            <v>GIFT S FILE       </v>
          </cell>
        </row>
        <row r="1488">
          <cell r="B1488">
            <v>3069933684</v>
          </cell>
          <cell r="C1488" t="str">
            <v>TOOLBOX S.R.L.</v>
          </cell>
        </row>
        <row r="1489">
          <cell r="B1489">
            <v>3069934588</v>
          </cell>
          <cell r="C1489" t="str">
            <v>ASCOM ARGENTINA S.A.</v>
          </cell>
        </row>
        <row r="1490">
          <cell r="B1490">
            <v>3069934946</v>
          </cell>
          <cell r="C1490" t="str">
            <v>NC COMUNICATIONS S.R.L.</v>
          </cell>
        </row>
        <row r="1491">
          <cell r="B1491">
            <v>3069954245</v>
          </cell>
          <cell r="C1491" t="str">
            <v>EDEMSA EMP.DIST.ELEC. MENDOZA  </v>
          </cell>
        </row>
        <row r="1492">
          <cell r="B1492">
            <v>3069966099</v>
          </cell>
          <cell r="C1492" t="str">
            <v>S MARTIN, SUAREZ Y ASOCS - SMS S.A</v>
          </cell>
        </row>
        <row r="1493">
          <cell r="B1493">
            <v>3070046973</v>
          </cell>
          <cell r="C1493" t="str">
            <v>CERVE S.A.       </v>
          </cell>
        </row>
        <row r="1494">
          <cell r="B1494">
            <v>3070047044</v>
          </cell>
          <cell r="C1494" t="str">
            <v>MEGABOX S.A.</v>
          </cell>
        </row>
        <row r="1495">
          <cell r="B1495">
            <v>3070051832</v>
          </cell>
          <cell r="C1495" t="str">
            <v>CELENTANO SUIPACHA S.R.L.      </v>
          </cell>
        </row>
        <row r="1496">
          <cell r="B1496">
            <v>3070051856</v>
          </cell>
          <cell r="C1496" t="str">
            <v>NCS ARGENTINA S.A.</v>
          </cell>
        </row>
        <row r="1497">
          <cell r="B1497">
            <v>3070058949</v>
          </cell>
          <cell r="C1497" t="str">
            <v>COM 2 TV S.A.</v>
          </cell>
        </row>
        <row r="1498">
          <cell r="B1498">
            <v>3070084384</v>
          </cell>
          <cell r="C1498" t="str">
            <v>MGE UPS SYSTEMS ARGENTINA S.A.</v>
          </cell>
        </row>
        <row r="1499">
          <cell r="B1499">
            <v>3070088959</v>
          </cell>
          <cell r="C1499" t="str">
            <v>SCHETTINI J. Y GUIDO A.S.H.</v>
          </cell>
        </row>
        <row r="1500">
          <cell r="B1500">
            <v>3070090789</v>
          </cell>
          <cell r="C1500" t="str">
            <v>YAZZ S.A.       </v>
          </cell>
        </row>
        <row r="1501">
          <cell r="B1501">
            <v>3070092433</v>
          </cell>
          <cell r="C1501" t="str">
            <v>BAIRES COMUNICACIONES S.R.L.   </v>
          </cell>
        </row>
        <row r="1502">
          <cell r="B1502">
            <v>3070093306</v>
          </cell>
          <cell r="C1502" t="str">
            <v>ACTUX COMPUTERS - DIE HARD S.A </v>
          </cell>
        </row>
        <row r="1503">
          <cell r="B1503">
            <v>3070098677</v>
          </cell>
          <cell r="C1503" t="str">
            <v>DE SOUSA Y ASOCIADOS</v>
          </cell>
        </row>
        <row r="1504">
          <cell r="B1504">
            <v>3070100244</v>
          </cell>
          <cell r="C1504" t="str">
            <v>SOLUCIONES INTELIGENTESS.A.</v>
          </cell>
        </row>
        <row r="1505">
          <cell r="B1505">
            <v>3070173592</v>
          </cell>
          <cell r="C1505" t="str">
            <v>BE GOOD S.A.</v>
          </cell>
        </row>
        <row r="1506">
          <cell r="B1506">
            <v>3070180457</v>
          </cell>
          <cell r="C1506" t="str">
            <v>ESKIMO S.A.</v>
          </cell>
        </row>
        <row r="1507">
          <cell r="B1507">
            <v>3070195477</v>
          </cell>
          <cell r="C1507" t="str">
            <v>CENTRO INVESTIGACION ADM.EST</v>
          </cell>
        </row>
        <row r="1508">
          <cell r="B1508">
            <v>3070199110</v>
          </cell>
          <cell r="C1508" t="str">
            <v>I.T. COLLEGE S.A.</v>
          </cell>
        </row>
        <row r="1509">
          <cell r="B1509">
            <v>3070200470</v>
          </cell>
          <cell r="C1509" t="str">
            <v>INGRAM MICRO ARGENTINA S.A.</v>
          </cell>
        </row>
        <row r="1510">
          <cell r="B1510">
            <v>3070200951</v>
          </cell>
          <cell r="C1510" t="str">
            <v>SANCHEZ ELIA, PINEDO &amp; ASOC..</v>
          </cell>
        </row>
        <row r="1511">
          <cell r="B1511">
            <v>3070208016</v>
          </cell>
          <cell r="C1511" t="str">
            <v>EXPRESSO VENDING S.A.</v>
          </cell>
        </row>
        <row r="1512">
          <cell r="B1512">
            <v>3070223204</v>
          </cell>
          <cell r="C1512" t="str">
            <v>KIR S.R.L.</v>
          </cell>
        </row>
        <row r="1513">
          <cell r="B1513">
            <v>3070265297</v>
          </cell>
          <cell r="C1513" t="str">
            <v>IPLAN - NSS.S.A.</v>
          </cell>
        </row>
        <row r="1514">
          <cell r="B1514">
            <v>3070294518</v>
          </cell>
          <cell r="C1514" t="str">
            <v>MS CATERING S.A.       </v>
          </cell>
        </row>
        <row r="1515">
          <cell r="B1515">
            <v>3070308754</v>
          </cell>
          <cell r="C1515" t="str">
            <v>SOLUTIONS BUREAU S.R.L.</v>
          </cell>
        </row>
        <row r="1516">
          <cell r="B1516">
            <v>3070308853</v>
          </cell>
          <cell r="C1516" t="str">
            <v>MERCADOLIBRE S.A.</v>
          </cell>
        </row>
        <row r="1517">
          <cell r="B1517">
            <v>3070310515</v>
          </cell>
          <cell r="C1517" t="str">
            <v>AGILENT TECHNOLOGIES ARG. SR</v>
          </cell>
        </row>
        <row r="1518">
          <cell r="B1518">
            <v>3070348368</v>
          </cell>
          <cell r="C1518" t="str">
            <v>JUAN R. ZABALA Y ASOC. S.A.</v>
          </cell>
        </row>
        <row r="1519">
          <cell r="B1519">
            <v>3070445459</v>
          </cell>
          <cell r="C1519" t="str">
            <v>CIT CONSULTORA INDEPENDIENTE EN TEL</v>
          </cell>
        </row>
        <row r="1520">
          <cell r="B1520">
            <v>3070475162</v>
          </cell>
          <cell r="C1520" t="str">
            <v>EL DERECHO ON LINE S.A.</v>
          </cell>
        </row>
        <row r="1521">
          <cell r="B1521">
            <v>3070477519</v>
          </cell>
          <cell r="C1521" t="str">
            <v>BRUNO MATARAZZO Y ASOCIADOS</v>
          </cell>
        </row>
        <row r="1522">
          <cell r="B1522">
            <v>3070496433</v>
          </cell>
          <cell r="C1522" t="str">
            <v>Xtreme Technologies S.A.</v>
          </cell>
        </row>
        <row r="1523">
          <cell r="B1523">
            <v>3070504053</v>
          </cell>
          <cell r="C1523" t="str">
            <v>VISUALTEL ARGENTINA S.A.</v>
          </cell>
        </row>
        <row r="1524">
          <cell r="B1524">
            <v>3070506424</v>
          </cell>
          <cell r="C1524" t="str">
            <v>GC SAC Argentina S.R.L.- GLOBAL CR</v>
          </cell>
        </row>
        <row r="1525">
          <cell r="B1525">
            <v>3070603347</v>
          </cell>
          <cell r="C1525" t="str">
            <v>SUB 1 S.A.</v>
          </cell>
        </row>
        <row r="1526">
          <cell r="B1526">
            <v>3070604999</v>
          </cell>
          <cell r="C1526" t="str">
            <v>BAIRES COMERCIAL S.A.</v>
          </cell>
        </row>
        <row r="1527">
          <cell r="B1527">
            <v>3070700604</v>
          </cell>
          <cell r="C1527" t="str">
            <v>DRIVERS S.A.-LOCALIZA RENT A CAR</v>
          </cell>
        </row>
        <row r="1528">
          <cell r="B1528">
            <v>3070700887</v>
          </cell>
          <cell r="C1528" t="str">
            <v>METALURGICA ROMANO</v>
          </cell>
        </row>
        <row r="1529">
          <cell r="B1529">
            <v>3070701068</v>
          </cell>
          <cell r="C1529" t="str">
            <v>ANDREANI BUS S.A.</v>
          </cell>
        </row>
        <row r="1530">
          <cell r="B1530">
            <v>3070701316</v>
          </cell>
          <cell r="C1530" t="str">
            <v>BOIXADER &amp; PICARDI S.R.L.</v>
          </cell>
        </row>
        <row r="1531">
          <cell r="B1531">
            <v>3070701857</v>
          </cell>
          <cell r="C1531" t="str">
            <v>LENISER S.A.       </v>
          </cell>
        </row>
        <row r="1532">
          <cell r="B1532">
            <v>3070702646</v>
          </cell>
          <cell r="C1532" t="str">
            <v>GIOLAND S.A.       </v>
          </cell>
        </row>
        <row r="1533">
          <cell r="B1533">
            <v>3070703104</v>
          </cell>
          <cell r="C1533" t="str">
            <v>BUENOS AIRES BUREAU RELEVAMIENTOS S</v>
          </cell>
        </row>
        <row r="1534">
          <cell r="B1534">
            <v>3070704090</v>
          </cell>
          <cell r="C1534" t="str">
            <v>TODOVISION S.A.       </v>
          </cell>
        </row>
        <row r="1535">
          <cell r="B1535">
            <v>3070704156</v>
          </cell>
          <cell r="C1535" t="str">
            <v>ENTREPIDS S.A.</v>
          </cell>
        </row>
        <row r="1536">
          <cell r="B1536">
            <v>3070704435</v>
          </cell>
          <cell r="C1536" t="str">
            <v>RAPID SYSTEM  S.A.</v>
          </cell>
        </row>
        <row r="1537">
          <cell r="B1537">
            <v>3070704506</v>
          </cell>
          <cell r="C1537" t="str">
            <v>CORNING CABLES ARGENTINA S.A.</v>
          </cell>
        </row>
        <row r="1538">
          <cell r="B1538">
            <v>3070704943</v>
          </cell>
          <cell r="C1538" t="str">
            <v>RECAUDADORA S.A.</v>
          </cell>
        </row>
        <row r="1539">
          <cell r="B1539">
            <v>3070705111</v>
          </cell>
          <cell r="C1539" t="str">
            <v>SOL NETBUSINESS S.A.</v>
          </cell>
        </row>
        <row r="1540">
          <cell r="B1540">
            <v>3070709451</v>
          </cell>
          <cell r="C1540" t="str">
            <v>PLAZA VERTICAL S.A.</v>
          </cell>
        </row>
        <row r="1541">
          <cell r="B1541">
            <v>3070709763</v>
          </cell>
          <cell r="C1541" t="str">
            <v>CANTERVIB S.A.</v>
          </cell>
        </row>
        <row r="1542">
          <cell r="B1542">
            <v>3070709936</v>
          </cell>
          <cell r="C1542" t="str">
            <v>DMR CONSULTING ARGENTINA S.A.</v>
          </cell>
        </row>
        <row r="1543">
          <cell r="B1543">
            <v>3070710492</v>
          </cell>
          <cell r="C1543" t="str">
            <v>MAD COPANY ARGENTINA S.A.</v>
          </cell>
        </row>
        <row r="1544">
          <cell r="B1544">
            <v>3070714209</v>
          </cell>
          <cell r="C1544" t="str">
            <v>G&amp;L GROUP S.A.</v>
          </cell>
        </row>
        <row r="1545">
          <cell r="B1545">
            <v>3070715138</v>
          </cell>
          <cell r="C1545" t="str">
            <v>LATINOAMERICANA TRADING</v>
          </cell>
        </row>
        <row r="1546">
          <cell r="B1546">
            <v>3070715713</v>
          </cell>
          <cell r="C1546" t="str">
            <v>INTERNET VIEW S.A.</v>
          </cell>
        </row>
        <row r="1547">
          <cell r="B1547">
            <v>3070716490</v>
          </cell>
          <cell r="C1547" t="str">
            <v>FUNDACION ANALISIS</v>
          </cell>
        </row>
        <row r="1548">
          <cell r="B1548">
            <v>3070717197</v>
          </cell>
          <cell r="C1548" t="str">
            <v>A.M.P.S.S.I.P.</v>
          </cell>
        </row>
        <row r="1549">
          <cell r="B1549">
            <v>3070719317</v>
          </cell>
          <cell r="C1549" t="str">
            <v>SILICA NETWORKS</v>
          </cell>
        </row>
        <row r="1550">
          <cell r="B1550">
            <v>3070720268</v>
          </cell>
          <cell r="C1550" t="str">
            <v>TELECOM INTERNET S.A.</v>
          </cell>
        </row>
        <row r="1551">
          <cell r="B1551">
            <v>3070722156</v>
          </cell>
          <cell r="C1551" t="str">
            <v>NEFIR S.A.</v>
          </cell>
        </row>
        <row r="1552">
          <cell r="B1552">
            <v>3070723105</v>
          </cell>
          <cell r="C1552" t="str">
            <v>AVAYA ARGENTINA S.R.L.</v>
          </cell>
        </row>
        <row r="1553">
          <cell r="B1553">
            <v>3070723336</v>
          </cell>
          <cell r="C1553" t="str">
            <v>INATEC S.A.</v>
          </cell>
        </row>
        <row r="1554">
          <cell r="B1554">
            <v>3070724707</v>
          </cell>
          <cell r="C1554" t="str">
            <v>DAMOVO ARGENTINA S.A.</v>
          </cell>
        </row>
        <row r="1555">
          <cell r="B1555">
            <v>3070724715</v>
          </cell>
          <cell r="C1555" t="str">
            <v>SUPERGOL S.A.</v>
          </cell>
        </row>
        <row r="1556">
          <cell r="B1556">
            <v>3070728864</v>
          </cell>
          <cell r="C1556" t="str">
            <v>ALEJO O. SFRISO Y ASOCIADOS S.R.L.</v>
          </cell>
        </row>
        <row r="1557">
          <cell r="B1557">
            <v>3070729639</v>
          </cell>
          <cell r="C1557" t="str">
            <v>EUROBIND S.A.</v>
          </cell>
        </row>
        <row r="1558">
          <cell r="B1558">
            <v>3070730731</v>
          </cell>
          <cell r="C1558" t="str">
            <v>MKTG 2000.COM S.R.L.</v>
          </cell>
        </row>
        <row r="1559">
          <cell r="B1559">
            <v>3070731632</v>
          </cell>
          <cell r="C1559" t="str">
            <v>ADECOMM S.A.</v>
          </cell>
        </row>
        <row r="1560">
          <cell r="B1560">
            <v>3070731851</v>
          </cell>
          <cell r="C1560" t="str">
            <v>RENTAL &amp; TRAVEL</v>
          </cell>
        </row>
        <row r="1561">
          <cell r="B1561">
            <v>3070733915</v>
          </cell>
          <cell r="C1561" t="str">
            <v>DIVISION CRM S.A.</v>
          </cell>
        </row>
        <row r="1562">
          <cell r="B1562">
            <v>3070734147</v>
          </cell>
          <cell r="C1562" t="str">
            <v>DEL CARRIL, FONTAN BALESTRA &amp; ASOC.</v>
          </cell>
        </row>
        <row r="1563">
          <cell r="B1563">
            <v>3070734245</v>
          </cell>
          <cell r="C1563" t="str">
            <v>GRUPO CONVERGENCIA S.A.</v>
          </cell>
        </row>
        <row r="1564">
          <cell r="B1564">
            <v>3070736550</v>
          </cell>
          <cell r="C1564" t="str">
            <v>SAOP</v>
          </cell>
        </row>
        <row r="1565">
          <cell r="B1565">
            <v>3070737605</v>
          </cell>
          <cell r="C1565" t="str">
            <v>SOLUCIONES Y EMPRENDIMIENTOS S.R.L.</v>
          </cell>
        </row>
        <row r="1566">
          <cell r="B1566">
            <v>3070739135</v>
          </cell>
          <cell r="C1566" t="str">
            <v>SATELDATA S.R.L.</v>
          </cell>
        </row>
        <row r="1567">
          <cell r="B1567">
            <v>3070742017</v>
          </cell>
          <cell r="C1567" t="str">
            <v>SOLUX S.A.</v>
          </cell>
        </row>
        <row r="1568">
          <cell r="B1568">
            <v>3070742290</v>
          </cell>
          <cell r="C1568" t="str">
            <v>PORTAL ENTREPRENEUR S.A.</v>
          </cell>
        </row>
        <row r="1569">
          <cell r="B1569">
            <v>3070745015</v>
          </cell>
          <cell r="C1569" t="str">
            <v>NIRON, DAMIAN GASTON Y WYSKIEL  - D</v>
          </cell>
        </row>
        <row r="1570">
          <cell r="B1570">
            <v>3070745671</v>
          </cell>
          <cell r="C1570" t="str">
            <v>EDITORIAL ATLANTIDA S.A.</v>
          </cell>
        </row>
        <row r="1571">
          <cell r="B1571">
            <v>3070746628</v>
          </cell>
          <cell r="C1571" t="str">
            <v>BAIRESCOM S.A.</v>
          </cell>
        </row>
        <row r="1572">
          <cell r="B1572">
            <v>3070751017</v>
          </cell>
          <cell r="C1572" t="str">
            <v>KEYSYSTEMS S.A.</v>
          </cell>
        </row>
        <row r="1573">
          <cell r="B1573">
            <v>3070751927</v>
          </cell>
          <cell r="C1573" t="str">
            <v>CONDUIT - EL NOUMENO S.R.L.</v>
          </cell>
        </row>
        <row r="1574">
          <cell r="B1574">
            <v>3070757830</v>
          </cell>
          <cell r="C1574" t="str">
            <v>FUNDACION METROPOLITANA</v>
          </cell>
        </row>
        <row r="1575">
          <cell r="B1575">
            <v>3070759178</v>
          </cell>
          <cell r="C1575" t="str">
            <v>HUENEI CONSULTORA INFORMATICA</v>
          </cell>
        </row>
        <row r="1576">
          <cell r="B1576">
            <v>3070761725</v>
          </cell>
          <cell r="C1576" t="str">
            <v>EMEVE S.A.</v>
          </cell>
        </row>
        <row r="1577">
          <cell r="B1577">
            <v>3070762117</v>
          </cell>
          <cell r="C1577" t="str">
            <v>CUATRO RUEDAS S.A.</v>
          </cell>
        </row>
        <row r="1578">
          <cell r="B1578">
            <v>3070762755</v>
          </cell>
          <cell r="C1578" t="str">
            <v>CIUDAD AUTONOMA MENSAJERIA S.R.L.</v>
          </cell>
        </row>
        <row r="1579">
          <cell r="B1579">
            <v>3070772176</v>
          </cell>
          <cell r="C1579" t="str">
            <v>GERMAN MARIÑO</v>
          </cell>
        </row>
        <row r="1580">
          <cell r="B1580">
            <v>3070778894</v>
          </cell>
          <cell r="C1580" t="str">
            <v>NEWTECH SOLUTIONS S.A.</v>
          </cell>
        </row>
        <row r="1581">
          <cell r="B1581">
            <v>3070785743</v>
          </cell>
          <cell r="C1581" t="str">
            <v>S. TECNOLOGICOS S.R.L.</v>
          </cell>
        </row>
        <row r="1582">
          <cell r="B1582">
            <v>3099902748</v>
          </cell>
          <cell r="C1582" t="str">
            <v>EPEC EMP.PROV.ENERGIA CORDOB</v>
          </cell>
        </row>
        <row r="1583">
          <cell r="B1583">
            <v>3099903284</v>
          </cell>
          <cell r="C1583" t="str">
            <v>OSSE OBRAS SANIT. SOC. DEL EST.</v>
          </cell>
        </row>
        <row r="1584">
          <cell r="B1584">
            <v>3350475388</v>
          </cell>
          <cell r="C1584" t="str">
            <v>ARIEL DEL PLATA S.A.</v>
          </cell>
        </row>
        <row r="1585">
          <cell r="B1585">
            <v>3351676643</v>
          </cell>
          <cell r="C1585" t="str">
            <v>ESAU STUDIO S.A.C.I.F.I.A.</v>
          </cell>
        </row>
        <row r="1586">
          <cell r="B1586">
            <v>3351703033</v>
          </cell>
          <cell r="C1586" t="str">
            <v>TEVYCOM FAPECO S.A.</v>
          </cell>
        </row>
        <row r="1587">
          <cell r="B1587">
            <v>3352061668</v>
          </cell>
          <cell r="C1587" t="str">
            <v>METALURGICA ESCOBAR S.R.L.</v>
          </cell>
        </row>
        <row r="1588">
          <cell r="B1588">
            <v>3353988281</v>
          </cell>
          <cell r="C1588" t="str">
            <v>SHRED-IT -de VALAM S.A.I.C.    </v>
          </cell>
        </row>
        <row r="1589">
          <cell r="B1589">
            <v>3353992895</v>
          </cell>
          <cell r="C1589" t="str">
            <v>BURO S.A.I.C.</v>
          </cell>
        </row>
        <row r="1590">
          <cell r="B1590">
            <v>3354308068</v>
          </cell>
          <cell r="C1590" t="str">
            <v>NODO PARANA - CONS.PROP.SAN MARTIN</v>
          </cell>
        </row>
        <row r="1591">
          <cell r="B1591">
            <v>3355653938</v>
          </cell>
          <cell r="C1591" t="str">
            <v>CAMARA COM.EE.UU.R.A.AMCHAM</v>
          </cell>
        </row>
        <row r="1592">
          <cell r="B1592">
            <v>3356031838</v>
          </cell>
          <cell r="C1592" t="str">
            <v>SEDECO</v>
          </cell>
        </row>
        <row r="1593">
          <cell r="B1593">
            <v>3356188169</v>
          </cell>
          <cell r="C1593" t="str">
            <v>YPF SAVERIO Y VICENTE ALOISE S </v>
          </cell>
        </row>
        <row r="1594">
          <cell r="B1594">
            <v>3356267468</v>
          </cell>
          <cell r="C1594" t="str">
            <v>CADIEM S.A.</v>
          </cell>
        </row>
        <row r="1595">
          <cell r="B1595">
            <v>3356986770</v>
          </cell>
          <cell r="C1595" t="str">
            <v>ACENOR S.A.</v>
          </cell>
        </row>
        <row r="1596">
          <cell r="B1596">
            <v>3357516026</v>
          </cell>
          <cell r="C1596" t="str">
            <v>PRETENSADOS ARGENTINOS S.A. - PREAR</v>
          </cell>
        </row>
        <row r="1597">
          <cell r="B1597">
            <v>3359308094</v>
          </cell>
          <cell r="C1597" t="str">
            <v>PODETTI REPRESENTACIONES S.R.L </v>
          </cell>
        </row>
        <row r="1598">
          <cell r="B1598">
            <v>3360090502</v>
          </cell>
          <cell r="C1598" t="str">
            <v>MAXIPACK S.A.</v>
          </cell>
        </row>
        <row r="1599">
          <cell r="B1599">
            <v>3360447810</v>
          </cell>
          <cell r="C1599" t="str">
            <v>RICALE VIAJES S.R.L.</v>
          </cell>
        </row>
        <row r="1600">
          <cell r="B1600">
            <v>3360607216</v>
          </cell>
          <cell r="C1600" t="str">
            <v>SERVICINTAS S.A.       </v>
          </cell>
        </row>
        <row r="1601">
          <cell r="B1601">
            <v>3361248030</v>
          </cell>
          <cell r="C1601" t="str">
            <v>FRISIA de S.A.C.C.I.C.I. Y F.  </v>
          </cell>
        </row>
        <row r="1602">
          <cell r="B1602">
            <v>3361256578</v>
          </cell>
          <cell r="C1602" t="str">
            <v>INFOTRON S.A.</v>
          </cell>
        </row>
        <row r="1603">
          <cell r="B1603">
            <v>3361335457</v>
          </cell>
          <cell r="C1603" t="str">
            <v>NRD COMUNICACIONES S.A.</v>
          </cell>
        </row>
        <row r="1604">
          <cell r="B1604">
            <v>3361505557</v>
          </cell>
          <cell r="C1604" t="str">
            <v>CAMURA S.R.L.</v>
          </cell>
        </row>
        <row r="1605">
          <cell r="B1605">
            <v>3361542026</v>
          </cell>
          <cell r="C1605" t="str">
            <v>CIELOS DEL SUR S.A.</v>
          </cell>
        </row>
        <row r="1606">
          <cell r="B1606">
            <v>3362188555</v>
          </cell>
          <cell r="C1606" t="str">
            <v>SOFTNET S.A.</v>
          </cell>
        </row>
        <row r="1607">
          <cell r="B1607">
            <v>3362634638</v>
          </cell>
          <cell r="C1607" t="str">
            <v>DATAWAVES S.A.</v>
          </cell>
        </row>
        <row r="1608">
          <cell r="B1608">
            <v>3362830272</v>
          </cell>
          <cell r="C1608" t="str">
            <v>FUERZA AEREA ARGENTINA</v>
          </cell>
        </row>
        <row r="1609">
          <cell r="B1609">
            <v>3363616686</v>
          </cell>
          <cell r="C1609" t="str">
            <v>BUENOS AIRES SYSTEM S.R.L BA</v>
          </cell>
        </row>
        <row r="1610">
          <cell r="B1610">
            <v>3364032478</v>
          </cell>
          <cell r="C1610" t="str">
            <v>Covicentro S.A.</v>
          </cell>
        </row>
        <row r="1611">
          <cell r="B1611">
            <v>3364072236</v>
          </cell>
          <cell r="C1611" t="str">
            <v>Servicios Viales S.A.</v>
          </cell>
        </row>
        <row r="1612">
          <cell r="B1612">
            <v>3364257998</v>
          </cell>
          <cell r="C1612" t="str">
            <v>LUCENT TECHNOLOGIES</v>
          </cell>
        </row>
        <row r="1613">
          <cell r="B1613">
            <v>3364594963</v>
          </cell>
          <cell r="C1613" t="str">
            <v>BAR QUERANDI S.A.       </v>
          </cell>
        </row>
        <row r="1614">
          <cell r="B1614">
            <v>3364692858</v>
          </cell>
          <cell r="C1614" t="str">
            <v>ARLOG ASOC.ARG.LOGISTICA EMP</v>
          </cell>
        </row>
        <row r="1615">
          <cell r="B1615">
            <v>3364745736</v>
          </cell>
          <cell r="C1615" t="str">
            <v>FACIO ZEBALLOS BIENES RAICES S.A.</v>
          </cell>
        </row>
        <row r="1616">
          <cell r="B1616">
            <v>3364892753</v>
          </cell>
          <cell r="C1616" t="str">
            <v>FUND.A JUNIOR ACHIEVEMENT CO</v>
          </cell>
        </row>
        <row r="1617">
          <cell r="B1617">
            <v>3365719345</v>
          </cell>
          <cell r="C1617" t="str">
            <v>TLUANER S.R.L.</v>
          </cell>
        </row>
        <row r="1618">
          <cell r="B1618">
            <v>3365777536</v>
          </cell>
          <cell r="C1618" t="str">
            <v>MERCURY COMMUNICATIONS S.A.</v>
          </cell>
        </row>
        <row r="1619">
          <cell r="B1619">
            <v>3365786558</v>
          </cell>
          <cell r="C1619" t="str">
            <v>ECOGAS - DIST.GAS CUYANA S.A.  </v>
          </cell>
        </row>
        <row r="1620">
          <cell r="B1620">
            <v>3365983133</v>
          </cell>
          <cell r="C1620" t="str">
            <v>A &amp; C RESEARCH S.A.</v>
          </cell>
        </row>
        <row r="1621">
          <cell r="B1621">
            <v>3366181017</v>
          </cell>
          <cell r="C1621" t="str">
            <v>TRAINMET SERVICIOS S.A.       </v>
          </cell>
        </row>
        <row r="1622">
          <cell r="B1622">
            <v>3366359203</v>
          </cell>
          <cell r="C1622" t="str">
            <v>SERVICIOS AL SUR S.R.L.       </v>
          </cell>
        </row>
        <row r="1623">
          <cell r="B1623">
            <v>3366400963</v>
          </cell>
          <cell r="C1623" t="str">
            <v>ESTAC.SERV.CRAMER-SAINO-SCOTTI </v>
          </cell>
        </row>
        <row r="1624">
          <cell r="B1624">
            <v>3367302756</v>
          </cell>
          <cell r="C1624" t="str">
            <v>INGENIERIA Y SERVICIOS S.A.</v>
          </cell>
        </row>
        <row r="1625">
          <cell r="B1625">
            <v>3367509874</v>
          </cell>
          <cell r="C1625" t="str">
            <v>EDESE EMP.DIST.ELECT.STGO.DEL ESTER</v>
          </cell>
        </row>
        <row r="1626">
          <cell r="B1626">
            <v>3367626256</v>
          </cell>
          <cell r="C1626" t="str">
            <v>CAMPI S.A.-CAMPOS DEL PILAR    </v>
          </cell>
        </row>
        <row r="1627">
          <cell r="B1627">
            <v>3367819197</v>
          </cell>
          <cell r="C1627" t="str">
            <v>MARC S.A. MEDIACION &amp; ARBITR</v>
          </cell>
        </row>
        <row r="1628">
          <cell r="B1628">
            <v>3368146412</v>
          </cell>
          <cell r="C1628" t="str">
            <v>ANNIE MILLET S.A.RENT ACAR</v>
          </cell>
        </row>
        <row r="1629">
          <cell r="B1629">
            <v>3368152114</v>
          </cell>
          <cell r="C1629" t="str">
            <v>O.F.A. -LLAVONA  Y BIONDI</v>
          </cell>
        </row>
        <row r="1630">
          <cell r="B1630">
            <v>3368211565</v>
          </cell>
          <cell r="C1630" t="str">
            <v>PRIMA S.A.</v>
          </cell>
        </row>
        <row r="1631">
          <cell r="B1631">
            <v>3368297332</v>
          </cell>
          <cell r="C1631" t="str">
            <v>FRANCHISING ADVISORS S.R.L.</v>
          </cell>
        </row>
        <row r="1632">
          <cell r="B1632">
            <v>3368414438</v>
          </cell>
          <cell r="C1632" t="str">
            <v>OBRAS SANITARIAS MENDOZA S.A.  </v>
          </cell>
        </row>
        <row r="1633">
          <cell r="B1633">
            <v>3368493075</v>
          </cell>
          <cell r="C1633" t="str">
            <v>COAXTEL S.R.L.</v>
          </cell>
        </row>
        <row r="1634">
          <cell r="B1634">
            <v>3368518864</v>
          </cell>
          <cell r="C1634" t="str">
            <v>GORIZONT S.A.</v>
          </cell>
        </row>
        <row r="1635">
          <cell r="B1635">
            <v>3368825614</v>
          </cell>
          <cell r="C1635" t="str">
            <v>INTERCONNECT S.A.</v>
          </cell>
        </row>
        <row r="1636">
          <cell r="B1636">
            <v>3369065666</v>
          </cell>
          <cell r="C1636" t="str">
            <v>CASA FELTRIN S.H.       </v>
          </cell>
        </row>
        <row r="1637">
          <cell r="B1637">
            <v>3369078000</v>
          </cell>
          <cell r="C1637" t="str">
            <v>ZC &amp; M CONSULT.DE PRO-COMM S</v>
          </cell>
        </row>
        <row r="1638">
          <cell r="B1638">
            <v>3369079874</v>
          </cell>
          <cell r="C1638" t="str">
            <v>AYER-HOY POR SIEMPRE TANGO S.A </v>
          </cell>
        </row>
        <row r="1639">
          <cell r="B1639">
            <v>3369121346</v>
          </cell>
          <cell r="C1639" t="str">
            <v>BAE NEGOCIOS S.A.</v>
          </cell>
        </row>
        <row r="1640">
          <cell r="B1640">
            <v>3369214822</v>
          </cell>
          <cell r="C1640" t="str">
            <v>OFFICE NET S.A.</v>
          </cell>
        </row>
        <row r="1641">
          <cell r="B1641">
            <v>3369440360</v>
          </cell>
          <cell r="C1641" t="str">
            <v>EXPEDITORS ARGENTINA S.A.</v>
          </cell>
        </row>
        <row r="1642">
          <cell r="B1642">
            <v>3369509841</v>
          </cell>
          <cell r="C1642" t="str">
            <v>AT &amp; T ARGENTINA S.A.</v>
          </cell>
        </row>
        <row r="1643">
          <cell r="B1643">
            <v>3369524145</v>
          </cell>
          <cell r="C1643" t="str">
            <v>SISTEMA BELGRANO S.A. -ZACK   </v>
          </cell>
        </row>
        <row r="1644">
          <cell r="B1644">
            <v>3369553466</v>
          </cell>
          <cell r="C1644" t="str">
            <v>CURAT MARTINEZ LARREA &amp;ASOC</v>
          </cell>
        </row>
        <row r="1645">
          <cell r="B1645">
            <v>3369622382</v>
          </cell>
          <cell r="C1645" t="str">
            <v>RED INTERCABLE S.A.</v>
          </cell>
        </row>
        <row r="1646">
          <cell r="B1646">
            <v>3369649873</v>
          </cell>
          <cell r="C1646" t="str">
            <v>ARQUITEC CONSTRUCCIONES</v>
          </cell>
        </row>
        <row r="1647">
          <cell r="B1647">
            <v>3369691850</v>
          </cell>
          <cell r="C1647" t="str">
            <v>PROA CONSTRUCCIONES Y SERVIC</v>
          </cell>
        </row>
        <row r="1648">
          <cell r="B1648">
            <v>3369729335</v>
          </cell>
          <cell r="C1648" t="str">
            <v>VOUILLAT GUSTAVO Y VINDIGNI</v>
          </cell>
        </row>
        <row r="1649">
          <cell r="B1649">
            <v>3369759970</v>
          </cell>
          <cell r="C1649" t="str">
            <v>OUVRAGE S.A. (DOSSIER)</v>
          </cell>
        </row>
        <row r="1650">
          <cell r="B1650">
            <v>3369901296</v>
          </cell>
          <cell r="C1650" t="str">
            <v>LATINOAMERICANA TCA  S.A.</v>
          </cell>
        </row>
        <row r="1651">
          <cell r="B1651">
            <v>3369903209</v>
          </cell>
          <cell r="C1651" t="str">
            <v>DINEMA S.A.       </v>
          </cell>
        </row>
        <row r="1652">
          <cell r="B1652">
            <v>3370083961</v>
          </cell>
          <cell r="C1652" t="str">
            <v>DMC STRATEX NETWORKS INC.</v>
          </cell>
        </row>
        <row r="1653">
          <cell r="B1653">
            <v>3370094538</v>
          </cell>
          <cell r="C1653" t="str">
            <v>FUND. NIÑOS UNIDOS PARAEL MUNDO</v>
          </cell>
        </row>
        <row r="1654">
          <cell r="B1654">
            <v>3370443682</v>
          </cell>
          <cell r="C1654" t="str">
            <v>SPORTCONSULTING</v>
          </cell>
        </row>
        <row r="1655">
          <cell r="B1655">
            <v>3370453614</v>
          </cell>
          <cell r="C1655" t="str">
            <v>GENERADORES Y MAQUINAS IND.S</v>
          </cell>
        </row>
        <row r="1656">
          <cell r="B1656">
            <v>3370707032</v>
          </cell>
          <cell r="C1656" t="str">
            <v>GLOBAL SOFTWARE S.R.L.</v>
          </cell>
        </row>
        <row r="1657">
          <cell r="B1657">
            <v>3454636455</v>
          </cell>
          <cell r="C1657" t="str">
            <v>TRANSPORTE LA ESTRELLA S.R.L.  </v>
          </cell>
        </row>
        <row r="1658">
          <cell r="B1658">
            <v>3463168446</v>
          </cell>
          <cell r="C1658" t="str">
            <v>PARADOR FIGHIERA       </v>
          </cell>
        </row>
        <row r="1659">
          <cell r="B1659">
            <v>3467863330</v>
          </cell>
          <cell r="C1659" t="str">
            <v>MULTIMETRICA DENKO S.A.       </v>
          </cell>
        </row>
      </sheetData>
      <sheetData sheetId="1" refreshError="1"/>
      <sheetData sheetId="2" refreshError="1"/>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 val="GERA BOLETOS"/>
      <sheetName val="RegBMF"/>
      <sheetName val="RegLIF"/>
      <sheetName val="RegNYBOT"/>
      <sheetName val="Medios"/>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Sheet1"/>
      <sheetName val="PROP"/>
    </sheetNames>
    <sheetDataSet>
      <sheetData sheetId="0" refreshError="1">
        <row r="3">
          <cell r="D3" t="str">
            <v>HCV Hedge Açúcar Cristal Set03</v>
          </cell>
          <cell r="E3" t="str">
            <v>Bertrand</v>
          </cell>
          <cell r="F3" t="str">
            <v>ABN AMRO Real</v>
          </cell>
          <cell r="G3" t="str">
            <v>ABN AMRO Real</v>
          </cell>
          <cell r="H3" t="str">
            <v>CBB</v>
          </cell>
          <cell r="I3" t="str">
            <v>Caixa Brasil em BRL</v>
          </cell>
          <cell r="K3">
            <v>37987</v>
          </cell>
          <cell r="R3" t="str">
            <v>VIVA-VOZ</v>
          </cell>
        </row>
        <row r="4">
          <cell r="D4" t="str">
            <v>HCV Hedge Açúcar Cristal Out03</v>
          </cell>
          <cell r="E4" t="str">
            <v>Guerra</v>
          </cell>
          <cell r="F4" t="str">
            <v>ACMG Coutinho</v>
          </cell>
          <cell r="G4" t="str">
            <v>ACMG Coutinho</v>
          </cell>
          <cell r="H4" t="str">
            <v>Aspen Equities</v>
          </cell>
          <cell r="I4" t="str">
            <v>Caixa Brasil em USD</v>
          </cell>
          <cell r="K4">
            <v>38018</v>
          </cell>
          <cell r="R4" t="str">
            <v>AFTER-MARKET</v>
          </cell>
        </row>
        <row r="5">
          <cell r="D5" t="str">
            <v>HCV Hedge Açúcar Cristal Nov03</v>
          </cell>
          <cell r="E5" t="str">
            <v>LAB</v>
          </cell>
          <cell r="F5" t="str">
            <v>Agora Corretora</v>
          </cell>
          <cell r="G5" t="str">
            <v>Agora Corretora</v>
          </cell>
          <cell r="H5" t="str">
            <v>Brahmaco</v>
          </cell>
          <cell r="I5" t="str">
            <v>Caixa Offshore</v>
          </cell>
          <cell r="K5">
            <v>38047</v>
          </cell>
        </row>
        <row r="6">
          <cell r="D6" t="str">
            <v>HCV Hedge Açúcar Cristal Dez03</v>
          </cell>
          <cell r="F6" t="str">
            <v>Arbitral</v>
          </cell>
          <cell r="G6" t="str">
            <v>Arbitral</v>
          </cell>
          <cell r="H6" t="str">
            <v>Dahlen Matriz</v>
          </cell>
          <cell r="I6" t="str">
            <v>Hedge da Divida</v>
          </cell>
          <cell r="K6">
            <v>38078</v>
          </cell>
        </row>
        <row r="7">
          <cell r="D7" t="str">
            <v>HCV Hedge Açúcar Cristal Jan04</v>
          </cell>
          <cell r="F7" t="str">
            <v>Arkhe</v>
          </cell>
          <cell r="G7" t="str">
            <v>Arkhe</v>
          </cell>
          <cell r="H7" t="str">
            <v>Dunvegan S.A.</v>
          </cell>
          <cell r="I7" t="str">
            <v>Hedge do CV</v>
          </cell>
          <cell r="K7">
            <v>38108</v>
          </cell>
        </row>
        <row r="8">
          <cell r="D8" t="str">
            <v>HCV Hedge Açúcar Cristal Fev04</v>
          </cell>
          <cell r="F8" t="str">
            <v>Aspen Equities</v>
          </cell>
          <cell r="G8" t="str">
            <v>Aspen Equities</v>
          </cell>
          <cell r="H8" t="str">
            <v>IBA</v>
          </cell>
          <cell r="I8" t="str">
            <v>Posição Prop.</v>
          </cell>
          <cell r="K8">
            <v>38139</v>
          </cell>
        </row>
        <row r="9">
          <cell r="D9" t="str">
            <v>HCV Hedge Açúcar Cristal Mar04</v>
          </cell>
          <cell r="F9" t="str">
            <v>Ativa</v>
          </cell>
          <cell r="G9" t="str">
            <v>Ativa</v>
          </cell>
          <cell r="H9" t="str">
            <v>Itacoatiara</v>
          </cell>
          <cell r="I9" t="str">
            <v>Mútuos</v>
          </cell>
          <cell r="K9">
            <v>38169</v>
          </cell>
        </row>
        <row r="10">
          <cell r="D10" t="str">
            <v>HCV Hedge Açúcar Cristal Abr04</v>
          </cell>
          <cell r="F10" t="str">
            <v>Banco Alfa</v>
          </cell>
          <cell r="G10" t="str">
            <v>Banco Alfa</v>
          </cell>
          <cell r="H10" t="str">
            <v>Jalua</v>
          </cell>
          <cell r="I10" t="str">
            <v>HQ</v>
          </cell>
          <cell r="K10">
            <v>38200</v>
          </cell>
        </row>
        <row r="11">
          <cell r="D11" t="str">
            <v>HCV Hedge Açúcar Cristal Mai04</v>
          </cell>
          <cell r="F11" t="str">
            <v>Banco Bradesco</v>
          </cell>
          <cell r="G11" t="str">
            <v>Banco Bradesco</v>
          </cell>
          <cell r="H11" t="str">
            <v>Jupiter</v>
          </cell>
          <cell r="I11" t="str">
            <v>SBB</v>
          </cell>
          <cell r="K11">
            <v>38231</v>
          </cell>
        </row>
        <row r="12">
          <cell r="D12" t="str">
            <v>HCV Hedge Açúcar Cristal Jun04</v>
          </cell>
          <cell r="F12" t="str">
            <v>Banco Cidade</v>
          </cell>
          <cell r="G12" t="str">
            <v>Banco Cidade</v>
          </cell>
          <cell r="H12" t="str">
            <v>Lambic</v>
          </cell>
          <cell r="K12">
            <v>38261</v>
          </cell>
        </row>
        <row r="13">
          <cell r="D13" t="str">
            <v>HCV Hedge Açúcar Cristal Jul04</v>
          </cell>
          <cell r="F13" t="str">
            <v>Bank Boston</v>
          </cell>
          <cell r="G13" t="str">
            <v>Bank Boston</v>
          </cell>
          <cell r="H13" t="str">
            <v>Monthiers</v>
          </cell>
          <cell r="K13">
            <v>38292</v>
          </cell>
        </row>
        <row r="14">
          <cell r="D14" t="str">
            <v>HCV Hedge Açúcar Cristal Ago04</v>
          </cell>
          <cell r="F14" t="str">
            <v>Bank of America</v>
          </cell>
          <cell r="G14" t="str">
            <v>Bank of America</v>
          </cell>
          <cell r="H14" t="str">
            <v>PLUTÃO</v>
          </cell>
          <cell r="K14">
            <v>38322</v>
          </cell>
        </row>
        <row r="15">
          <cell r="D15" t="str">
            <v>HCV Hedge Açúcar Cristal Set04</v>
          </cell>
          <cell r="F15" t="str">
            <v>Barclays</v>
          </cell>
          <cell r="G15" t="str">
            <v>Barclays</v>
          </cell>
          <cell r="H15" t="str">
            <v>TAURUS</v>
          </cell>
          <cell r="K15">
            <v>38353</v>
          </cell>
        </row>
        <row r="16">
          <cell r="D16" t="str">
            <v>HCV Hedge Açúcar Cristal Out04</v>
          </cell>
          <cell r="F16" t="str">
            <v>Beal - Bco Europeu</v>
          </cell>
          <cell r="G16" t="str">
            <v>Beal - Bco Europeu</v>
          </cell>
          <cell r="K16">
            <v>38384</v>
          </cell>
        </row>
        <row r="17">
          <cell r="D17" t="str">
            <v>HCV Hedge Açúcar Cristal Nov04</v>
          </cell>
          <cell r="F17" t="str">
            <v>Bear Stearns</v>
          </cell>
          <cell r="G17" t="str">
            <v>Bear Stearns</v>
          </cell>
          <cell r="K17">
            <v>38412</v>
          </cell>
        </row>
        <row r="18">
          <cell r="D18" t="str">
            <v>HCV Hedge Açúcar Cristal Dez04</v>
          </cell>
          <cell r="F18" t="str">
            <v>BM&amp;F</v>
          </cell>
          <cell r="G18" t="str">
            <v>BM&amp;F</v>
          </cell>
          <cell r="K18">
            <v>38443</v>
          </cell>
        </row>
        <row r="19">
          <cell r="D19" t="str">
            <v>HCV Hedge Açúcar Cristal Jan05</v>
          </cell>
          <cell r="F19" t="str">
            <v>BNP Paribas</v>
          </cell>
          <cell r="G19" t="str">
            <v>BNP Paribas</v>
          </cell>
          <cell r="K19">
            <v>38473</v>
          </cell>
        </row>
        <row r="20">
          <cell r="D20" t="str">
            <v>HCV Hedge Açúcar Cristal Fev05</v>
          </cell>
          <cell r="F20" t="str">
            <v>BPI</v>
          </cell>
          <cell r="G20" t="str">
            <v>BPI</v>
          </cell>
          <cell r="K20">
            <v>38504</v>
          </cell>
        </row>
        <row r="21">
          <cell r="D21" t="str">
            <v>HCV Hedge Açúcar Cristal Mar05</v>
          </cell>
          <cell r="F21" t="str">
            <v>Bradesco Corretora</v>
          </cell>
          <cell r="G21" t="str">
            <v>Bradesco Corretora</v>
          </cell>
          <cell r="K21">
            <v>38534</v>
          </cell>
        </row>
        <row r="22">
          <cell r="D22" t="str">
            <v>HCV Hedge Açúcar Cristal Abr05</v>
          </cell>
          <cell r="F22" t="str">
            <v>Brahmaco</v>
          </cell>
          <cell r="G22" t="str">
            <v>Brahmaco</v>
          </cell>
          <cell r="K22">
            <v>38565</v>
          </cell>
        </row>
        <row r="23">
          <cell r="D23" t="str">
            <v>HCV Hedge Açúcar Cristal Mai05</v>
          </cell>
          <cell r="F23" t="str">
            <v>Brascan Corretora</v>
          </cell>
          <cell r="G23" t="str">
            <v>Brascan Corretora</v>
          </cell>
          <cell r="K23">
            <v>38596</v>
          </cell>
        </row>
        <row r="24">
          <cell r="D24" t="str">
            <v>HCV Hedge Açúcar Cristal Jun05</v>
          </cell>
          <cell r="F24" t="str">
            <v>Brown Brothers</v>
          </cell>
          <cell r="G24" t="str">
            <v>Brown Brothers</v>
          </cell>
          <cell r="K24">
            <v>38626</v>
          </cell>
        </row>
        <row r="25">
          <cell r="D25" t="str">
            <v>HCV Hedge Açúcar Cristal Jul05</v>
          </cell>
          <cell r="F25" t="str">
            <v>Capital Corretora</v>
          </cell>
          <cell r="G25" t="str">
            <v>Capital Corretora</v>
          </cell>
          <cell r="K25">
            <v>38657</v>
          </cell>
        </row>
        <row r="26">
          <cell r="D26" t="str">
            <v>HCV Hedge Açúcar Cristal Ago05</v>
          </cell>
          <cell r="F26" t="str">
            <v>CBB</v>
          </cell>
          <cell r="G26" t="str">
            <v>CBB</v>
          </cell>
          <cell r="K26">
            <v>38687</v>
          </cell>
        </row>
        <row r="27">
          <cell r="D27" t="str">
            <v>HCV Hedge Açúcar Cristal Set05</v>
          </cell>
          <cell r="F27" t="str">
            <v>CCBA</v>
          </cell>
          <cell r="G27" t="str">
            <v>CCBA</v>
          </cell>
        </row>
        <row r="28">
          <cell r="D28" t="str">
            <v>HCV Hedge Açúcar Cristal Out05</v>
          </cell>
          <cell r="F28" t="str">
            <v>CCBP</v>
          </cell>
          <cell r="G28" t="str">
            <v>CCBP</v>
          </cell>
        </row>
        <row r="29">
          <cell r="D29" t="str">
            <v>HCV Hedge Açúcar Cristal Nov05</v>
          </cell>
          <cell r="F29" t="str">
            <v>Citibank</v>
          </cell>
          <cell r="G29" t="str">
            <v>Citibank</v>
          </cell>
        </row>
        <row r="30">
          <cell r="D30" t="str">
            <v>HCV Hedge Açúcar Cristal Dez05</v>
          </cell>
          <cell r="F30" t="str">
            <v>Coinvalores</v>
          </cell>
          <cell r="G30" t="str">
            <v>Coinvalores</v>
          </cell>
        </row>
        <row r="31">
          <cell r="D31" t="str">
            <v>HCV Hedge Açúcar VHP Set04</v>
          </cell>
          <cell r="F31" t="str">
            <v>Comercial</v>
          </cell>
          <cell r="G31" t="str">
            <v>Comercial</v>
          </cell>
        </row>
        <row r="32">
          <cell r="D32" t="str">
            <v>HCV Hedge Açúcar VHP Out04</v>
          </cell>
          <cell r="F32" t="str">
            <v>Concordia</v>
          </cell>
          <cell r="G32" t="str">
            <v>Concordia</v>
          </cell>
        </row>
        <row r="33">
          <cell r="D33" t="str">
            <v>HCV Hedge Açúcar VHP Nov04</v>
          </cell>
          <cell r="F33" t="str">
            <v>Convencao</v>
          </cell>
          <cell r="G33" t="str">
            <v>Convencao</v>
          </cell>
        </row>
        <row r="34">
          <cell r="D34" t="str">
            <v>HCV Hedge Açúcar VHP Dez04</v>
          </cell>
          <cell r="F34" t="str">
            <v>CRBS</v>
          </cell>
          <cell r="G34" t="str">
            <v>CRBS</v>
          </cell>
        </row>
        <row r="35">
          <cell r="F35" t="str">
            <v>CSFB</v>
          </cell>
          <cell r="G35" t="str">
            <v>CSFB</v>
          </cell>
        </row>
        <row r="36">
          <cell r="F36" t="str">
            <v>Cympay</v>
          </cell>
          <cell r="G36" t="str">
            <v>Cympay</v>
          </cell>
        </row>
        <row r="37">
          <cell r="F37" t="str">
            <v>Dalhen</v>
          </cell>
          <cell r="G37" t="str">
            <v>Dalhen</v>
          </cell>
        </row>
        <row r="38">
          <cell r="F38" t="str">
            <v>DC</v>
          </cell>
          <cell r="G38" t="str">
            <v>DC</v>
          </cell>
        </row>
        <row r="39">
          <cell r="F39" t="str">
            <v>Deutsche Bank</v>
          </cell>
          <cell r="G39" t="str">
            <v>Deutsche Bank</v>
          </cell>
        </row>
        <row r="40">
          <cell r="F40" t="str">
            <v>Draft</v>
          </cell>
          <cell r="G40" t="str">
            <v>Draft</v>
          </cell>
        </row>
        <row r="41">
          <cell r="F41" t="str">
            <v>Elite</v>
          </cell>
          <cell r="G41" t="str">
            <v>Elite</v>
          </cell>
        </row>
        <row r="42">
          <cell r="F42" t="str">
            <v>Fator</v>
          </cell>
          <cell r="G42" t="str">
            <v>Fator</v>
          </cell>
        </row>
        <row r="43">
          <cell r="F43" t="str">
            <v>Finantia</v>
          </cell>
          <cell r="G43" t="str">
            <v>Finantia</v>
          </cell>
        </row>
        <row r="44">
          <cell r="F44" t="str">
            <v>Finasa</v>
          </cell>
          <cell r="G44" t="str">
            <v>Finasa</v>
          </cell>
        </row>
        <row r="45">
          <cell r="F45" t="str">
            <v>Flow</v>
          </cell>
          <cell r="G45" t="str">
            <v>Flow</v>
          </cell>
        </row>
        <row r="46">
          <cell r="F46" t="str">
            <v>Fratelli</v>
          </cell>
          <cell r="G46" t="str">
            <v>Fratelli</v>
          </cell>
        </row>
        <row r="47">
          <cell r="F47" t="str">
            <v>Garban</v>
          </cell>
          <cell r="G47" t="str">
            <v>Garban</v>
          </cell>
        </row>
        <row r="48">
          <cell r="F48" t="str">
            <v>Geral do Comercio</v>
          </cell>
          <cell r="G48" t="str">
            <v>Geral do Comercio</v>
          </cell>
        </row>
        <row r="49">
          <cell r="F49" t="str">
            <v>GFI</v>
          </cell>
          <cell r="G49" t="str">
            <v>GFI</v>
          </cell>
        </row>
        <row r="50">
          <cell r="F50" t="str">
            <v>Goldman Sachs</v>
          </cell>
          <cell r="G50" t="str">
            <v>Goldman Sachs</v>
          </cell>
        </row>
        <row r="51">
          <cell r="F51" t="str">
            <v>Hedging Griffo</v>
          </cell>
          <cell r="G51" t="str">
            <v>Hedging Griffo</v>
          </cell>
        </row>
        <row r="52">
          <cell r="F52" t="str">
            <v>Hohneck</v>
          </cell>
          <cell r="G52" t="str">
            <v>Hohneck</v>
          </cell>
        </row>
        <row r="53">
          <cell r="F53" t="str">
            <v>House</v>
          </cell>
          <cell r="G53" t="str">
            <v>House</v>
          </cell>
        </row>
        <row r="54">
          <cell r="F54" t="str">
            <v>HSBC</v>
          </cell>
          <cell r="G54" t="str">
            <v>HSBC</v>
          </cell>
        </row>
        <row r="55">
          <cell r="F55" t="str">
            <v>HSBC Corretora</v>
          </cell>
          <cell r="G55" t="str">
            <v>HSBC Corretora</v>
          </cell>
        </row>
        <row r="56">
          <cell r="F56" t="str">
            <v>Indusval</v>
          </cell>
          <cell r="G56" t="str">
            <v>Indusval</v>
          </cell>
        </row>
        <row r="57">
          <cell r="F57" t="str">
            <v>ING Bank</v>
          </cell>
          <cell r="G57" t="str">
            <v>ING Bank</v>
          </cell>
        </row>
        <row r="58">
          <cell r="F58" t="str">
            <v>Intra</v>
          </cell>
          <cell r="G58" t="str">
            <v>Intra</v>
          </cell>
        </row>
        <row r="59">
          <cell r="F59" t="str">
            <v>Ipanema</v>
          </cell>
          <cell r="G59" t="str">
            <v>Ipanema</v>
          </cell>
        </row>
        <row r="60">
          <cell r="F60" t="str">
            <v>Itacoatiara FIF</v>
          </cell>
          <cell r="G60" t="str">
            <v>Itacoatiara FIF</v>
          </cell>
        </row>
        <row r="61">
          <cell r="F61" t="str">
            <v>Itau</v>
          </cell>
          <cell r="G61" t="str">
            <v>Itau</v>
          </cell>
        </row>
        <row r="62">
          <cell r="F62" t="str">
            <v>ITAU BBA</v>
          </cell>
          <cell r="G62" t="str">
            <v>ITAU BBA</v>
          </cell>
        </row>
        <row r="63">
          <cell r="F63" t="str">
            <v>Jalua Spain, SL</v>
          </cell>
          <cell r="G63" t="str">
            <v>Jalua Spain, SL</v>
          </cell>
        </row>
        <row r="64">
          <cell r="F64" t="str">
            <v>JP Morgan Chase</v>
          </cell>
          <cell r="G64" t="str">
            <v>JP Morgan Chase</v>
          </cell>
        </row>
        <row r="65">
          <cell r="F65" t="str">
            <v>Laeta DTVM</v>
          </cell>
          <cell r="G65" t="str">
            <v>Laeta DTVM</v>
          </cell>
        </row>
        <row r="66">
          <cell r="F66" t="str">
            <v>Lehman Brothers</v>
          </cell>
          <cell r="G66" t="str">
            <v>Lehman Brothers</v>
          </cell>
        </row>
        <row r="67">
          <cell r="F67" t="str">
            <v>Link Corretora</v>
          </cell>
          <cell r="G67" t="str">
            <v>Link Corretora</v>
          </cell>
        </row>
        <row r="68">
          <cell r="F68" t="str">
            <v>Liquidez Corretora</v>
          </cell>
          <cell r="G68" t="str">
            <v>Liquidez Corretora</v>
          </cell>
        </row>
        <row r="69">
          <cell r="F69" t="str">
            <v>Lopez Leon</v>
          </cell>
          <cell r="G69" t="str">
            <v>Lopez Leon</v>
          </cell>
        </row>
        <row r="70">
          <cell r="F70" t="str">
            <v>Magliano</v>
          </cell>
          <cell r="G70" t="str">
            <v>Magliano</v>
          </cell>
        </row>
        <row r="71">
          <cell r="F71" t="str">
            <v>Malteria Pampa</v>
          </cell>
          <cell r="G71" t="str">
            <v>Malteria Pampa</v>
          </cell>
        </row>
        <row r="72">
          <cell r="F72" t="str">
            <v>Malteria Uruguai</v>
          </cell>
          <cell r="G72" t="str">
            <v>Malteria Uruguai</v>
          </cell>
        </row>
        <row r="73">
          <cell r="F73" t="str">
            <v>Merrill Lynch</v>
          </cell>
          <cell r="G73" t="str">
            <v>Merrill Lynch</v>
          </cell>
        </row>
        <row r="74">
          <cell r="F74" t="str">
            <v>Miller</v>
          </cell>
          <cell r="G74" t="str">
            <v>Miller</v>
          </cell>
        </row>
        <row r="75">
          <cell r="F75" t="str">
            <v>Monthiers S.A.</v>
          </cell>
          <cell r="G75" t="str">
            <v>Monthiers S.A.</v>
          </cell>
        </row>
        <row r="76">
          <cell r="F76" t="str">
            <v>Morgan Stanley</v>
          </cell>
          <cell r="G76" t="str">
            <v>Morgan Stanley</v>
          </cell>
        </row>
        <row r="77">
          <cell r="F77" t="str">
            <v>Novacao Corretora</v>
          </cell>
          <cell r="G77" t="str">
            <v>Novacao Corretora</v>
          </cell>
        </row>
        <row r="78">
          <cell r="F78" t="str">
            <v>Pactual</v>
          </cell>
          <cell r="G78" t="str">
            <v>Pactual</v>
          </cell>
        </row>
        <row r="79">
          <cell r="F79" t="str">
            <v>Prebon</v>
          </cell>
          <cell r="G79" t="str">
            <v>Prebon</v>
          </cell>
        </row>
        <row r="80">
          <cell r="F80" t="str">
            <v>Prudential Securities</v>
          </cell>
          <cell r="G80" t="str">
            <v>Prudential Securities</v>
          </cell>
        </row>
        <row r="81">
          <cell r="F81" t="str">
            <v>Quality Corretora</v>
          </cell>
          <cell r="G81" t="str">
            <v>Quality Corretora</v>
          </cell>
        </row>
        <row r="82">
          <cell r="F82" t="str">
            <v>Renascenca DTVM</v>
          </cell>
          <cell r="G82" t="str">
            <v>Renascenca DTVM</v>
          </cell>
        </row>
        <row r="83">
          <cell r="F83" t="str">
            <v>RMC</v>
          </cell>
          <cell r="G83" t="str">
            <v>RMC</v>
          </cell>
        </row>
        <row r="84">
          <cell r="F84" t="str">
            <v>Safic</v>
          </cell>
          <cell r="G84" t="str">
            <v>Safic</v>
          </cell>
        </row>
        <row r="85">
          <cell r="F85" t="str">
            <v>Safra</v>
          </cell>
          <cell r="G85" t="str">
            <v>Safra</v>
          </cell>
        </row>
        <row r="86">
          <cell r="F86" t="str">
            <v>Salomon SB Citibank</v>
          </cell>
          <cell r="G86" t="str">
            <v>Salomon SB Citibank</v>
          </cell>
        </row>
        <row r="87">
          <cell r="F87" t="str">
            <v>Salus</v>
          </cell>
          <cell r="G87" t="str">
            <v>Salus</v>
          </cell>
        </row>
        <row r="88">
          <cell r="F88" t="str">
            <v>Santander</v>
          </cell>
          <cell r="G88" t="str">
            <v>Santander</v>
          </cell>
        </row>
        <row r="89">
          <cell r="F89" t="str">
            <v>Sao Paulo Corretora</v>
          </cell>
          <cell r="G89" t="str">
            <v>Sao Paulo Corretora</v>
          </cell>
        </row>
        <row r="90">
          <cell r="F90" t="str">
            <v>Soma</v>
          </cell>
          <cell r="G90" t="str">
            <v>Soma</v>
          </cell>
        </row>
        <row r="91">
          <cell r="F91" t="str">
            <v>Standard Bank London</v>
          </cell>
          <cell r="G91" t="str">
            <v>Standard Bank London</v>
          </cell>
        </row>
        <row r="92">
          <cell r="F92" t="str">
            <v>Stock Maxima</v>
          </cell>
          <cell r="G92" t="str">
            <v>Stock Maxima</v>
          </cell>
        </row>
        <row r="93">
          <cell r="F93" t="str">
            <v>Sudameris</v>
          </cell>
          <cell r="G93" t="str">
            <v>Sudameris</v>
          </cell>
        </row>
        <row r="94">
          <cell r="F94" t="str">
            <v>Titulo</v>
          </cell>
          <cell r="G94" t="str">
            <v>Titulo</v>
          </cell>
        </row>
        <row r="95">
          <cell r="F95" t="str">
            <v>Tullet &amp; Tokio Liberty</v>
          </cell>
          <cell r="G95" t="str">
            <v>Tullet &amp; Tokio Liberty</v>
          </cell>
        </row>
        <row r="96">
          <cell r="F96" t="str">
            <v>UBL</v>
          </cell>
          <cell r="G96" t="str">
            <v>UBL</v>
          </cell>
        </row>
        <row r="97">
          <cell r="F97" t="str">
            <v>UBS Warburg</v>
          </cell>
          <cell r="G97" t="str">
            <v>UBS Warburg</v>
          </cell>
        </row>
        <row r="98">
          <cell r="F98" t="str">
            <v>Unibanco</v>
          </cell>
          <cell r="G98" t="str">
            <v>Unibanco</v>
          </cell>
        </row>
        <row r="99">
          <cell r="F99" t="str">
            <v>Votorantim</v>
          </cell>
          <cell r="G99" t="str">
            <v>Votorantim</v>
          </cell>
        </row>
      </sheetData>
      <sheetData sheetId="1"/>
      <sheetData sheetId="2" refreshError="1"/>
      <sheetData sheetId="3" refreshError="1"/>
      <sheetData sheetId="4" refreshError="1"/>
      <sheetData sheetId="5" refreshError="1"/>
      <sheetData sheetId="6"/>
      <sheetData sheetId="7"/>
      <sheetData sheetId="8"/>
      <sheetData sheetId="9"/>
      <sheetData sheetId="10"/>
      <sheetData sheetId="11">
        <row r="3">
          <cell r="D3" t="str">
            <v>HCV Hedge Açúcar Cristal Set03</v>
          </cell>
        </row>
      </sheetData>
      <sheetData sheetId="12">
        <row r="3">
          <cell r="D3" t="str">
            <v>HCV Hedge Açúcar Cristal Set03</v>
          </cell>
        </row>
      </sheetData>
      <sheetData sheetId="13"/>
      <sheetData sheetId="14"/>
      <sheetData sheetId="15"/>
      <sheetData sheetId="16" refreshError="1"/>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
      <sheetName val="Curvas"/>
      <sheetName val="Sheet2"/>
      <sheetName val="COUPOM"/>
      <sheetName val="Sheet3"/>
      <sheetName val="Analise"/>
      <sheetName val="Holidays"/>
      <sheetName val="CURVA DE FRA"/>
      <sheetName val="FR-A"/>
    </sheetNames>
    <sheetDataSet>
      <sheetData sheetId="0" refreshError="1">
        <row r="4">
          <cell r="AA4" t="str">
            <v>Date</v>
          </cell>
        </row>
        <row r="5">
          <cell r="T5">
            <v>37578</v>
          </cell>
          <cell r="AA5">
            <v>36886</v>
          </cell>
          <cell r="AB5">
            <v>1960</v>
          </cell>
          <cell r="AJ5">
            <v>0.30300808179177097</v>
          </cell>
          <cell r="AK5">
            <v>1.1212674690152857</v>
          </cell>
        </row>
        <row r="6">
          <cell r="S6">
            <v>37578</v>
          </cell>
          <cell r="T6">
            <v>37592</v>
          </cell>
          <cell r="U6">
            <v>14</v>
          </cell>
          <cell r="V6">
            <v>10</v>
          </cell>
          <cell r="AA6">
            <v>36887</v>
          </cell>
          <cell r="AB6">
            <v>0</v>
          </cell>
          <cell r="AJ6">
            <v>0.30300808179177097</v>
          </cell>
          <cell r="AK6">
            <v>1.1212674690152857</v>
          </cell>
          <cell r="AL6">
            <v>0.221</v>
          </cell>
          <cell r="AM6">
            <v>3554</v>
          </cell>
        </row>
        <row r="7">
          <cell r="S7">
            <v>37592</v>
          </cell>
          <cell r="T7">
            <v>37623</v>
          </cell>
          <cell r="U7">
            <v>45</v>
          </cell>
          <cell r="V7">
            <v>31</v>
          </cell>
          <cell r="W7">
            <v>40.108869113670977</v>
          </cell>
          <cell r="X7">
            <v>40.108869113670977</v>
          </cell>
          <cell r="Y7">
            <v>33.1</v>
          </cell>
          <cell r="Z7">
            <v>3203.2258064516127</v>
          </cell>
          <cell r="AA7">
            <v>36888</v>
          </cell>
          <cell r="AB7">
            <v>0</v>
          </cell>
          <cell r="AC7">
            <v>0.33099999999999985</v>
          </cell>
          <cell r="AD7">
            <v>33</v>
          </cell>
          <cell r="AE7">
            <v>0</v>
          </cell>
          <cell r="AH7">
            <v>0</v>
          </cell>
          <cell r="AI7" t="str">
            <v>13:26:09</v>
          </cell>
          <cell r="AJ7">
            <v>0.32497833674149668</v>
          </cell>
          <cell r="AK7">
            <v>0.58680386424882514</v>
          </cell>
          <cell r="AL7">
            <v>0.23170000000000002</v>
          </cell>
          <cell r="AM7">
            <v>3517.259417198678</v>
          </cell>
        </row>
        <row r="8">
          <cell r="S8">
            <v>37623</v>
          </cell>
          <cell r="T8">
            <v>37655</v>
          </cell>
          <cell r="U8">
            <v>77</v>
          </cell>
          <cell r="V8">
            <v>53</v>
          </cell>
          <cell r="W8">
            <v>40.314743468695589</v>
          </cell>
          <cell r="X8">
            <v>0.20587435502461204</v>
          </cell>
          <cell r="Y8">
            <v>34</v>
          </cell>
          <cell r="Z8">
            <v>84.374999999999872</v>
          </cell>
          <cell r="AA8">
            <v>36889</v>
          </cell>
          <cell r="AB8">
            <v>0</v>
          </cell>
          <cell r="AD8">
            <v>33.799999999999997</v>
          </cell>
          <cell r="AE8">
            <v>34.200000000000003</v>
          </cell>
          <cell r="AH8">
            <v>0</v>
          </cell>
          <cell r="AI8" t="str">
            <v>13:28:05</v>
          </cell>
          <cell r="AJ8">
            <v>0.3365521932106158</v>
          </cell>
          <cell r="AK8">
            <v>0.49417870607667269</v>
          </cell>
          <cell r="AL8">
            <v>0.24260000000000001</v>
          </cell>
          <cell r="AM8">
            <v>3483.4926173048684</v>
          </cell>
        </row>
        <row r="9">
          <cell r="S9">
            <v>37655</v>
          </cell>
          <cell r="T9">
            <v>37712</v>
          </cell>
          <cell r="U9">
            <v>134</v>
          </cell>
          <cell r="V9">
            <v>92</v>
          </cell>
          <cell r="W9">
            <v>39.728095226053654</v>
          </cell>
          <cell r="X9">
            <v>-0.58664824264193527</v>
          </cell>
          <cell r="Y9">
            <v>34.5</v>
          </cell>
          <cell r="Z9">
            <v>26.315789473684209</v>
          </cell>
          <cell r="AA9">
            <v>36892</v>
          </cell>
          <cell r="AB9">
            <v>0</v>
          </cell>
          <cell r="AD9">
            <v>34.4</v>
          </cell>
          <cell r="AE9">
            <v>34.5</v>
          </cell>
          <cell r="AH9">
            <v>0</v>
          </cell>
          <cell r="AI9" t="str">
            <v>13:31:39</v>
          </cell>
          <cell r="AJ9">
            <v>0.34425340415499672</v>
          </cell>
          <cell r="AK9">
            <v>0.43957451635319866</v>
          </cell>
          <cell r="AL9">
            <v>0.2596</v>
          </cell>
          <cell r="AM9">
            <v>3440.2842821094978</v>
          </cell>
        </row>
        <row r="10">
          <cell r="S10">
            <v>37712</v>
          </cell>
          <cell r="T10">
            <v>37803</v>
          </cell>
          <cell r="U10">
            <v>225</v>
          </cell>
          <cell r="V10">
            <v>153</v>
          </cell>
          <cell r="W10">
            <v>34.205832501734832</v>
          </cell>
          <cell r="X10">
            <v>-6.1089109669607566</v>
          </cell>
          <cell r="Y10">
            <v>31</v>
          </cell>
          <cell r="Z10">
            <v>-60.810810810810814</v>
          </cell>
          <cell r="AA10">
            <v>36893</v>
          </cell>
          <cell r="AB10">
            <v>0</v>
          </cell>
          <cell r="AD10">
            <v>30.5</v>
          </cell>
          <cell r="AE10">
            <v>31</v>
          </cell>
          <cell r="AH10">
            <v>0</v>
          </cell>
          <cell r="AI10" t="str">
            <v>13:33:53</v>
          </cell>
          <cell r="AJ10">
            <v>0.31299058460556173</v>
          </cell>
          <cell r="AK10">
            <v>0.37315527797423587</v>
          </cell>
          <cell r="AL10">
            <v>0.28499999999999998</v>
          </cell>
          <cell r="AM10">
            <v>3474.4885755238315</v>
          </cell>
        </row>
        <row r="11">
          <cell r="S11">
            <v>37803</v>
          </cell>
          <cell r="T11">
            <v>37895</v>
          </cell>
          <cell r="U11">
            <v>317</v>
          </cell>
          <cell r="V11">
            <v>219</v>
          </cell>
          <cell r="W11">
            <v>30.656883952959603</v>
          </cell>
          <cell r="X11">
            <v>-3.548948548775229</v>
          </cell>
          <cell r="Y11">
            <v>29.5</v>
          </cell>
          <cell r="Z11">
            <v>-48.913043478260867</v>
          </cell>
          <cell r="AA11">
            <v>36894</v>
          </cell>
          <cell r="AB11">
            <v>4.0642999999999994</v>
          </cell>
          <cell r="AD11">
            <v>29.1</v>
          </cell>
          <cell r="AE11">
            <v>29.5</v>
          </cell>
          <cell r="AH11">
            <v>0</v>
          </cell>
          <cell r="AI11" t="str">
            <v>13:45:49</v>
          </cell>
          <cell r="AJ11">
            <v>0.2986763233062032</v>
          </cell>
          <cell r="AK11">
            <v>0.34378663636424867</v>
          </cell>
          <cell r="AL11">
            <v>0.309</v>
          </cell>
          <cell r="AM11">
            <v>3569.3273176017806</v>
          </cell>
        </row>
        <row r="12">
          <cell r="S12">
            <v>37895</v>
          </cell>
          <cell r="T12">
            <v>37988</v>
          </cell>
          <cell r="U12">
            <v>410</v>
          </cell>
          <cell r="V12">
            <v>284</v>
          </cell>
          <cell r="W12">
            <v>28.901169948767457</v>
          </cell>
          <cell r="X12">
            <v>-1.7557140041921464</v>
          </cell>
          <cell r="Y12">
            <v>28.9</v>
          </cell>
          <cell r="Z12">
            <v>-19.354838709677466</v>
          </cell>
          <cell r="AA12">
            <v>36895</v>
          </cell>
          <cell r="AB12">
            <v>0</v>
          </cell>
          <cell r="AD12">
            <v>28.9</v>
          </cell>
          <cell r="AE12">
            <v>0</v>
          </cell>
          <cell r="AH12">
            <v>0</v>
          </cell>
          <cell r="AI12" t="str">
            <v>13:37:23</v>
          </cell>
          <cell r="AJ12">
            <v>0.29276751442416393</v>
          </cell>
          <cell r="AK12">
            <v>0.32959038430198384</v>
          </cell>
          <cell r="AL12">
            <v>0.33250000000000002</v>
          </cell>
          <cell r="AM12">
            <v>3697.3608915971695</v>
          </cell>
        </row>
        <row r="13">
          <cell r="S13">
            <v>37988</v>
          </cell>
          <cell r="T13">
            <v>38078</v>
          </cell>
          <cell r="U13">
            <v>500</v>
          </cell>
          <cell r="V13">
            <v>346</v>
          </cell>
          <cell r="W13">
            <v>28.118665987552017</v>
          </cell>
          <cell r="X13">
            <v>-0.78250396121543986</v>
          </cell>
          <cell r="Y13">
            <v>29</v>
          </cell>
          <cell r="Z13">
            <v>3.3333333333333806</v>
          </cell>
          <cell r="AA13">
            <v>36896</v>
          </cell>
          <cell r="AB13">
            <v>0</v>
          </cell>
          <cell r="AD13">
            <v>28.7</v>
          </cell>
          <cell r="AE13">
            <v>0</v>
          </cell>
          <cell r="AH13">
            <v>0</v>
          </cell>
          <cell r="AI13" t="str">
            <v>13:38:56</v>
          </cell>
          <cell r="AJ13">
            <v>0.29368580088277096</v>
          </cell>
          <cell r="AK13">
            <v>0.32556682312777346</v>
          </cell>
          <cell r="AL13">
            <v>0.35549999999999998</v>
          </cell>
          <cell r="AM13">
            <v>3847.4045604371654</v>
          </cell>
        </row>
        <row r="14">
          <cell r="S14">
            <v>38078</v>
          </cell>
          <cell r="T14">
            <v>38169</v>
          </cell>
          <cell r="U14">
            <v>591</v>
          </cell>
          <cell r="V14">
            <v>408</v>
          </cell>
          <cell r="W14">
            <v>27.73704365466223</v>
          </cell>
          <cell r="X14">
            <v>-0.38162233288978697</v>
          </cell>
          <cell r="Y14">
            <v>29.45</v>
          </cell>
          <cell r="Z14">
            <v>14.835164835164813</v>
          </cell>
          <cell r="AA14">
            <v>29.45</v>
          </cell>
          <cell r="AB14">
            <v>0</v>
          </cell>
          <cell r="AD14">
            <v>28.5</v>
          </cell>
          <cell r="AE14">
            <v>29.5</v>
          </cell>
          <cell r="AH14">
            <v>0</v>
          </cell>
          <cell r="AI14" t="str">
            <v xml:space="preserve"> 9:42:40</v>
          </cell>
          <cell r="AJ14">
            <v>0.29808962291586188</v>
          </cell>
          <cell r="AK14">
            <v>0.32662244235696464</v>
          </cell>
          <cell r="AL14">
            <v>0.3725</v>
          </cell>
          <cell r="AM14">
            <v>3999.4680944793254</v>
          </cell>
        </row>
        <row r="15">
          <cell r="S15">
            <v>38169</v>
          </cell>
          <cell r="T15">
            <v>38261</v>
          </cell>
          <cell r="U15">
            <v>683</v>
          </cell>
          <cell r="V15">
            <v>473</v>
          </cell>
          <cell r="W15">
            <v>26.443576992021178</v>
          </cell>
          <cell r="X15">
            <v>-1.2934666626410518</v>
          </cell>
          <cell r="Y15">
            <v>29</v>
          </cell>
          <cell r="Z15">
            <v>-14.673913043478237</v>
          </cell>
          <cell r="AA15">
            <v>29</v>
          </cell>
          <cell r="AB15">
            <v>0</v>
          </cell>
          <cell r="AD15">
            <v>0</v>
          </cell>
          <cell r="AE15">
            <v>0</v>
          </cell>
          <cell r="AH15">
            <v>0</v>
          </cell>
          <cell r="AI15" t="str">
            <v>13:41:33</v>
          </cell>
          <cell r="AJ15">
            <v>0.29361384863961459</v>
          </cell>
          <cell r="AK15">
            <v>0.3194253597979837</v>
          </cell>
          <cell r="AL15">
            <v>0.38700000000000001</v>
          </cell>
          <cell r="AM15">
            <v>4233.8599180378305</v>
          </cell>
        </row>
        <row r="16">
          <cell r="S16">
            <v>38261</v>
          </cell>
          <cell r="T16">
            <v>38355</v>
          </cell>
          <cell r="U16">
            <v>777</v>
          </cell>
          <cell r="V16">
            <v>536</v>
          </cell>
          <cell r="W16">
            <v>27.373226408189154</v>
          </cell>
          <cell r="X16">
            <v>0.92964941616797603</v>
          </cell>
          <cell r="Y16">
            <v>31</v>
          </cell>
          <cell r="Z16">
            <v>63.829787234042556</v>
          </cell>
          <cell r="AA16">
            <v>36901</v>
          </cell>
          <cell r="AB16">
            <v>0</v>
          </cell>
          <cell r="AD16">
            <v>28.75</v>
          </cell>
          <cell r="AE16">
            <v>29.45</v>
          </cell>
          <cell r="AH16">
            <v>0</v>
          </cell>
          <cell r="AI16" t="str">
            <v xml:space="preserve"> 7:30:46</v>
          </cell>
          <cell r="AJ16">
            <v>0.31346113168324552</v>
          </cell>
          <cell r="AK16">
            <v>0.33789137554012455</v>
          </cell>
          <cell r="AL16">
            <v>0.39799999999999996</v>
          </cell>
          <cell r="AM16">
            <v>4339.4828947558308</v>
          </cell>
        </row>
        <row r="17">
          <cell r="S17">
            <v>38355</v>
          </cell>
          <cell r="T17">
            <v>38443</v>
          </cell>
          <cell r="U17">
            <v>865</v>
          </cell>
          <cell r="V17">
            <v>596</v>
          </cell>
          <cell r="W17">
            <v>26.669068277468977</v>
          </cell>
          <cell r="X17">
            <v>-0.70415813072017741</v>
          </cell>
          <cell r="Y17">
            <v>31</v>
          </cell>
          <cell r="Z17">
            <v>0</v>
          </cell>
          <cell r="AA17">
            <v>36902</v>
          </cell>
          <cell r="AB17">
            <v>0</v>
          </cell>
          <cell r="AD17">
            <v>28.85</v>
          </cell>
          <cell r="AE17">
            <v>29.45</v>
          </cell>
          <cell r="AH17">
            <v>12500</v>
          </cell>
          <cell r="AI17" t="str">
            <v xml:space="preserve"> 8:52:27</v>
          </cell>
          <cell r="AJ17">
            <v>0.31348064419086502</v>
          </cell>
          <cell r="AK17">
            <v>0.33642906242084131</v>
          </cell>
          <cell r="AL17">
            <v>0.40850000000000003</v>
          </cell>
          <cell r="AM17">
            <v>4574.5486799751543</v>
          </cell>
        </row>
        <row r="18">
          <cell r="S18">
            <v>38443</v>
          </cell>
          <cell r="T18">
            <v>38534</v>
          </cell>
          <cell r="U18">
            <v>956</v>
          </cell>
          <cell r="V18">
            <v>659</v>
          </cell>
          <cell r="W18">
            <v>26.678085874036881</v>
          </cell>
          <cell r="X18">
            <v>9.0175965679044623E-3</v>
          </cell>
          <cell r="Y18">
            <v>32.049999999999997</v>
          </cell>
          <cell r="Z18">
            <v>34.615384615384528</v>
          </cell>
          <cell r="AA18">
            <v>36903</v>
          </cell>
          <cell r="AB18">
            <v>0</v>
          </cell>
          <cell r="AD18">
            <v>28.65</v>
          </cell>
          <cell r="AE18">
            <v>29.55</v>
          </cell>
          <cell r="AH18">
            <v>0</v>
          </cell>
          <cell r="AI18" t="str">
            <v>14/11/2002</v>
          </cell>
          <cell r="AJ18">
            <v>0.32396519454316652</v>
          </cell>
          <cell r="AK18">
            <v>0.34599741342273149</v>
          </cell>
          <cell r="AL18">
            <v>0.40850000000000003</v>
          </cell>
          <cell r="AM18">
            <v>4696.671661713317</v>
          </cell>
        </row>
        <row r="19">
          <cell r="S19">
            <v>38534</v>
          </cell>
          <cell r="T19">
            <v>38719</v>
          </cell>
          <cell r="U19">
            <v>1141</v>
          </cell>
          <cell r="V19">
            <v>786</v>
          </cell>
          <cell r="W19">
            <v>25.280209571512358</v>
          </cell>
          <cell r="X19">
            <v>-1.3978763025245229</v>
          </cell>
          <cell r="Y19">
            <v>32</v>
          </cell>
          <cell r="Z19">
            <v>-0.81081081081076467</v>
          </cell>
          <cell r="AA19">
            <v>36906</v>
          </cell>
          <cell r="AB19">
            <v>0</v>
          </cell>
          <cell r="AD19">
            <v>28.85</v>
          </cell>
          <cell r="AE19">
            <v>29.15</v>
          </cell>
          <cell r="AH19">
            <v>0</v>
          </cell>
          <cell r="AI19" t="str">
            <v>14/11/2002</v>
          </cell>
          <cell r="AJ19">
            <v>0.32351601036340905</v>
          </cell>
          <cell r="AK19">
            <v>0.34361384420147156</v>
          </cell>
          <cell r="AL19">
            <v>0.43280999999999997</v>
          </cell>
          <cell r="AM19">
            <v>5407.7941935472109</v>
          </cell>
        </row>
        <row r="20">
          <cell r="S20">
            <v>38719</v>
          </cell>
          <cell r="T20">
            <v>38810</v>
          </cell>
          <cell r="U20">
            <v>1232</v>
          </cell>
          <cell r="V20">
            <v>851</v>
          </cell>
          <cell r="W20">
            <v>24.282772936972098</v>
          </cell>
          <cell r="X20">
            <v>-0.99743663454026077</v>
          </cell>
          <cell r="Y20">
            <v>31.5</v>
          </cell>
          <cell r="Z20">
            <v>-16.483516483516482</v>
          </cell>
          <cell r="AA20">
            <v>36907</v>
          </cell>
          <cell r="AB20">
            <v>0</v>
          </cell>
          <cell r="AD20">
            <v>28.2</v>
          </cell>
          <cell r="AE20">
            <v>29.4</v>
          </cell>
          <cell r="AH20">
            <v>0</v>
          </cell>
          <cell r="AI20" t="str">
            <v xml:space="preserve"> 7:36:35</v>
          </cell>
          <cell r="AJ20">
            <v>0.31853339710183354</v>
          </cell>
          <cell r="AK20">
            <v>0.33774157129679916</v>
          </cell>
          <cell r="AL20">
            <v>0.44029699999999999</v>
          </cell>
          <cell r="AM20">
            <v>5851.7887892928766</v>
          </cell>
        </row>
        <row r="21">
          <cell r="S21">
            <v>38810</v>
          </cell>
          <cell r="T21">
            <v>38901</v>
          </cell>
          <cell r="U21">
            <v>1323</v>
          </cell>
          <cell r="V21">
            <v>916</v>
          </cell>
          <cell r="W21">
            <v>23.944012233179144</v>
          </cell>
          <cell r="X21">
            <v>-0.33876070379295342</v>
          </cell>
          <cell r="Y21">
            <v>32</v>
          </cell>
          <cell r="Z21">
            <v>16.483516483516482</v>
          </cell>
          <cell r="AA21">
            <v>36908</v>
          </cell>
          <cell r="AB21">
            <v>0</v>
          </cell>
          <cell r="AD21">
            <v>28.3</v>
          </cell>
          <cell r="AE21">
            <v>29.5</v>
          </cell>
          <cell r="AH21">
            <v>0</v>
          </cell>
          <cell r="AI21" t="str">
            <v>14/11/2002</v>
          </cell>
          <cell r="AJ21">
            <v>0.32355105628295044</v>
          </cell>
          <cell r="AK21">
            <v>0.34228491494023</v>
          </cell>
          <cell r="AL21">
            <v>0.44029699999999999</v>
          </cell>
          <cell r="AM21">
            <v>6138.5941701252932</v>
          </cell>
        </row>
        <row r="22">
          <cell r="S22">
            <v>38901</v>
          </cell>
          <cell r="T22">
            <v>38993</v>
          </cell>
          <cell r="U22">
            <v>1415</v>
          </cell>
          <cell r="V22">
            <v>982</v>
          </cell>
          <cell r="W22">
            <v>23.331157119365177</v>
          </cell>
          <cell r="X22">
            <v>-0.61285511381396773</v>
          </cell>
          <cell r="Y22">
            <v>32</v>
          </cell>
          <cell r="Z22">
            <v>0</v>
          </cell>
          <cell r="AA22">
            <v>36909</v>
          </cell>
          <cell r="AB22">
            <v>0</v>
          </cell>
          <cell r="AD22">
            <v>28.7</v>
          </cell>
          <cell r="AE22">
            <v>29.2</v>
          </cell>
          <cell r="AH22">
            <v>0</v>
          </cell>
          <cell r="AI22" t="str">
            <v>14/11/2002</v>
          </cell>
          <cell r="AJ22">
            <v>0.32356534137698262</v>
          </cell>
          <cell r="AK22">
            <v>0.34174322906902654</v>
          </cell>
          <cell r="AL22">
            <v>0.45150000000000001</v>
          </cell>
          <cell r="AM22">
            <v>6707.6169527390475</v>
          </cell>
        </row>
        <row r="23">
          <cell r="S23">
            <v>38993</v>
          </cell>
          <cell r="T23">
            <v>39085</v>
          </cell>
          <cell r="U23">
            <v>1507</v>
          </cell>
          <cell r="V23">
            <v>1048</v>
          </cell>
          <cell r="W23">
            <v>21.353316751033979</v>
          </cell>
          <cell r="X23">
            <v>-1.9778403683311971</v>
          </cell>
          <cell r="Y23">
            <v>29.4</v>
          </cell>
          <cell r="Z23">
            <v>-84.782608695652215</v>
          </cell>
          <cell r="AA23">
            <v>36910</v>
          </cell>
          <cell r="AB23">
            <v>0</v>
          </cell>
          <cell r="AD23">
            <v>0</v>
          </cell>
          <cell r="AE23">
            <v>0</v>
          </cell>
          <cell r="AH23">
            <v>0</v>
          </cell>
          <cell r="AI23" t="str">
            <v>13:53:24</v>
          </cell>
          <cell r="AJ23">
            <v>0.29751589316589316</v>
          </cell>
          <cell r="AK23">
            <v>0.31438602713120284</v>
          </cell>
          <cell r="AL23">
            <v>0.45150000000000001</v>
          </cell>
          <cell r="AM23">
            <v>7481.9875154045585</v>
          </cell>
        </row>
        <row r="24">
          <cell r="S24">
            <v>39085</v>
          </cell>
          <cell r="T24">
            <v>39449</v>
          </cell>
          <cell r="U24">
            <v>1871</v>
          </cell>
          <cell r="V24">
            <v>1308</v>
          </cell>
          <cell r="W24">
            <v>19.431852817650363</v>
          </cell>
          <cell r="X24">
            <v>-1.9214639333836168</v>
          </cell>
          <cell r="Y24">
            <v>29</v>
          </cell>
          <cell r="Z24">
            <v>-3.296703296703285</v>
          </cell>
          <cell r="AA24">
            <v>29</v>
          </cell>
          <cell r="AB24">
            <v>0</v>
          </cell>
          <cell r="AD24">
            <v>28.6</v>
          </cell>
          <cell r="AE24">
            <v>29.8</v>
          </cell>
          <cell r="AH24">
            <v>0</v>
          </cell>
          <cell r="AI24" t="str">
            <v>14/11/2002</v>
          </cell>
          <cell r="AJ24">
            <v>0.29348902239481717</v>
          </cell>
          <cell r="AK24">
            <v>0.30877085103788854</v>
          </cell>
          <cell r="AL24">
            <v>0.45150000000000001</v>
          </cell>
          <cell r="AM24">
            <v>9771.3313087490842</v>
          </cell>
        </row>
        <row r="25">
          <cell r="T25">
            <v>39449</v>
          </cell>
          <cell r="U25">
            <v>1902</v>
          </cell>
          <cell r="V25">
            <v>1328</v>
          </cell>
          <cell r="W25">
            <v>18.616213268706261</v>
          </cell>
          <cell r="X25">
            <v>-1.2908041124515925</v>
          </cell>
          <cell r="Y25">
            <v>27.5</v>
          </cell>
          <cell r="Z25">
            <v>4.1208791208791204</v>
          </cell>
          <cell r="AA25">
            <v>36914</v>
          </cell>
          <cell r="AB25">
            <v>0</v>
          </cell>
          <cell r="AD25">
            <v>0</v>
          </cell>
          <cell r="AE25">
            <v>0</v>
          </cell>
          <cell r="AH25">
            <v>10000</v>
          </cell>
          <cell r="AI25" t="str">
            <v>17:50:02</v>
          </cell>
          <cell r="AJ25">
            <v>0.28325030994325129</v>
          </cell>
          <cell r="AK25">
            <v>0.29021447573507758</v>
          </cell>
          <cell r="AL25">
            <v>0.41</v>
          </cell>
          <cell r="AM25">
            <v>9472.3727638763576</v>
          </cell>
        </row>
        <row r="26">
          <cell r="AA26">
            <v>36915</v>
          </cell>
          <cell r="AB26">
            <v>1969</v>
          </cell>
        </row>
        <row r="27">
          <cell r="AA27">
            <v>36916</v>
          </cell>
          <cell r="AB27">
            <v>1974</v>
          </cell>
        </row>
      </sheetData>
      <sheetData sheetId="1" refreshError="1"/>
      <sheetData sheetId="2" refreshError="1"/>
      <sheetData sheetId="3" refreshError="1">
        <row r="4">
          <cell r="AA4" t="str">
            <v>Date</v>
          </cell>
          <cell r="AB4" t="str">
            <v>Px_last</v>
          </cell>
        </row>
        <row r="5">
          <cell r="AA5">
            <v>36886</v>
          </cell>
          <cell r="AB5">
            <v>1960</v>
          </cell>
        </row>
        <row r="6">
          <cell r="AA6">
            <v>36887</v>
          </cell>
          <cell r="AB6">
            <v>1959</v>
          </cell>
        </row>
        <row r="7">
          <cell r="AA7">
            <v>36888</v>
          </cell>
          <cell r="AB7">
            <v>1950</v>
          </cell>
        </row>
        <row r="8">
          <cell r="AA8">
            <v>36889</v>
          </cell>
          <cell r="AB8">
            <v>1950</v>
          </cell>
        </row>
        <row r="9">
          <cell r="AA9">
            <v>36892</v>
          </cell>
          <cell r="AB9">
            <v>1952.5</v>
          </cell>
        </row>
        <row r="10">
          <cell r="AA10">
            <v>36893</v>
          </cell>
          <cell r="AB10">
            <v>1942.5</v>
          </cell>
        </row>
        <row r="11">
          <cell r="AA11">
            <v>36894</v>
          </cell>
          <cell r="AB11">
            <v>1931</v>
          </cell>
        </row>
        <row r="12">
          <cell r="AA12">
            <v>36895</v>
          </cell>
          <cell r="AB12">
            <v>1942</v>
          </cell>
        </row>
        <row r="13">
          <cell r="AA13">
            <v>36896</v>
          </cell>
          <cell r="AB13">
            <v>1954</v>
          </cell>
        </row>
        <row r="14">
          <cell r="AA14">
            <v>36899</v>
          </cell>
          <cell r="AB14">
            <v>1949.5</v>
          </cell>
        </row>
        <row r="15">
          <cell r="AA15">
            <v>36900</v>
          </cell>
          <cell r="AB15">
            <v>1943</v>
          </cell>
        </row>
        <row r="16">
          <cell r="AA16">
            <v>36901</v>
          </cell>
          <cell r="AB16">
            <v>1943</v>
          </cell>
        </row>
        <row r="17">
          <cell r="AA17">
            <v>36902</v>
          </cell>
          <cell r="AB17">
            <v>1955</v>
          </cell>
        </row>
        <row r="18">
          <cell r="AA18">
            <v>36903</v>
          </cell>
          <cell r="AB18">
            <v>1947.5</v>
          </cell>
        </row>
        <row r="19">
          <cell r="AA19">
            <v>36906</v>
          </cell>
          <cell r="AB19">
            <v>1948</v>
          </cell>
        </row>
        <row r="20">
          <cell r="AA20">
            <v>36907</v>
          </cell>
          <cell r="AB20">
            <v>1951.5</v>
          </cell>
        </row>
        <row r="21">
          <cell r="AA21">
            <v>36908</v>
          </cell>
          <cell r="AB21">
            <v>1955.5</v>
          </cell>
        </row>
        <row r="22">
          <cell r="AA22">
            <v>36909</v>
          </cell>
          <cell r="AB22">
            <v>1954.5</v>
          </cell>
        </row>
        <row r="23">
          <cell r="AA23">
            <v>36910</v>
          </cell>
          <cell r="AB23">
            <v>1957.5</v>
          </cell>
        </row>
        <row r="24">
          <cell r="AA24">
            <v>36913</v>
          </cell>
          <cell r="AB24">
            <v>1956.5</v>
          </cell>
        </row>
        <row r="25">
          <cell r="AA25">
            <v>36914</v>
          </cell>
          <cell r="AB25">
            <v>1960.5</v>
          </cell>
        </row>
        <row r="26">
          <cell r="AA26">
            <v>36915</v>
          </cell>
          <cell r="AB26">
            <v>1969</v>
          </cell>
        </row>
        <row r="27">
          <cell r="AA27">
            <v>36916</v>
          </cell>
          <cell r="AB27">
            <v>1974</v>
          </cell>
          <cell r="AN27" t="str">
            <v>Hoje</v>
          </cell>
          <cell r="AO27" t="str">
            <v>Venc</v>
          </cell>
          <cell r="AP27" t="str">
            <v>Ptax (D-1)</v>
          </cell>
          <cell r="AQ27" t="str">
            <v>spot</v>
          </cell>
          <cell r="AR27" t="str">
            <v>Pre</v>
          </cell>
          <cell r="AS27" t="str">
            <v>dol fut 1</v>
          </cell>
          <cell r="AT27" t="str">
            <v>DU</v>
          </cell>
          <cell r="AU27" t="str">
            <v>DC</v>
          </cell>
          <cell r="AV27" t="str">
            <v>Coup Limpo</v>
          </cell>
          <cell r="AW27" t="str">
            <v>coup Sujo</v>
          </cell>
        </row>
        <row r="28">
          <cell r="AA28">
            <v>36917</v>
          </cell>
          <cell r="AB28">
            <v>1973.5</v>
          </cell>
          <cell r="AN28">
            <v>37509</v>
          </cell>
          <cell r="AO28">
            <v>37531</v>
          </cell>
          <cell r="AP28">
            <v>3.1312000000000002</v>
          </cell>
          <cell r="AQ28">
            <v>3.1265000000000001</v>
          </cell>
          <cell r="AR28">
            <v>18.010000000000002</v>
          </cell>
          <cell r="AS28">
            <v>3138.6390000000001</v>
          </cell>
          <cell r="AT28">
            <v>16</v>
          </cell>
          <cell r="AU28">
            <v>22</v>
          </cell>
          <cell r="AV28">
            <v>0.10900183356827368</v>
          </cell>
          <cell r="AW28">
            <v>0.13376479519528583</v>
          </cell>
        </row>
        <row r="29">
          <cell r="AA29">
            <v>36920</v>
          </cell>
          <cell r="AB29">
            <v>1973</v>
          </cell>
          <cell r="AN29">
            <v>37510</v>
          </cell>
          <cell r="AO29">
            <v>37531</v>
          </cell>
          <cell r="AP29">
            <v>3.1305999999999998</v>
          </cell>
          <cell r="AQ29">
            <v>3.11</v>
          </cell>
          <cell r="AR29">
            <v>18.010000000000002</v>
          </cell>
          <cell r="AS29">
            <v>3105.4290000000001</v>
          </cell>
          <cell r="AT29">
            <v>15</v>
          </cell>
          <cell r="AU29">
            <v>21</v>
          </cell>
          <cell r="AV29">
            <v>0.19529750351430991</v>
          </cell>
          <cell r="AW29">
            <v>0.31014187191149695</v>
          </cell>
        </row>
        <row r="30">
          <cell r="AA30">
            <v>36921</v>
          </cell>
          <cell r="AB30">
            <v>1966.5</v>
          </cell>
          <cell r="AN30">
            <v>37511</v>
          </cell>
          <cell r="AO30">
            <v>37531</v>
          </cell>
          <cell r="AP30">
            <v>3.1153</v>
          </cell>
          <cell r="AQ30">
            <v>3.1244999999999998</v>
          </cell>
          <cell r="AR30">
            <v>18.010000000000002</v>
          </cell>
          <cell r="AS30">
            <v>3123.9740000000002</v>
          </cell>
          <cell r="AT30">
            <v>14</v>
          </cell>
          <cell r="AU30">
            <v>20</v>
          </cell>
          <cell r="AV30">
            <v>0.16942204104421643</v>
          </cell>
          <cell r="AW30">
            <v>0.11592270266124283</v>
          </cell>
        </row>
        <row r="31">
          <cell r="AA31">
            <v>36922</v>
          </cell>
          <cell r="AB31">
            <v>1972</v>
          </cell>
          <cell r="AN31">
            <v>37512</v>
          </cell>
          <cell r="AO31">
            <v>37531</v>
          </cell>
          <cell r="AP31">
            <v>3.1238999999999999</v>
          </cell>
          <cell r="AQ31">
            <v>3.1595</v>
          </cell>
          <cell r="AR31">
            <v>18.010000000000002</v>
          </cell>
          <cell r="AS31">
            <v>3160.8009999999999</v>
          </cell>
          <cell r="AT31">
            <v>13</v>
          </cell>
          <cell r="AU31">
            <v>19</v>
          </cell>
          <cell r="AV31">
            <v>0.15469148839036559</v>
          </cell>
          <cell r="AW31">
            <v>-6.0542989462514886E-2</v>
          </cell>
        </row>
        <row r="32">
          <cell r="AA32">
            <v>36923</v>
          </cell>
          <cell r="AB32">
            <v>1990</v>
          </cell>
          <cell r="AN32">
            <v>37515</v>
          </cell>
          <cell r="AO32">
            <v>37531</v>
          </cell>
          <cell r="AP32">
            <v>3.1505999999999998</v>
          </cell>
          <cell r="AQ32">
            <v>3.2149999999999999</v>
          </cell>
          <cell r="AR32">
            <v>18.079999999999998</v>
          </cell>
          <cell r="AS32">
            <v>3216.34</v>
          </cell>
          <cell r="AT32">
            <v>12</v>
          </cell>
          <cell r="AU32">
            <v>16</v>
          </cell>
          <cell r="AV32">
            <v>0.16932100620960178</v>
          </cell>
          <cell r="AW32">
            <v>-0.28477052498787875</v>
          </cell>
        </row>
        <row r="33">
          <cell r="AA33">
            <v>36924</v>
          </cell>
          <cell r="AB33">
            <v>1987</v>
          </cell>
          <cell r="AN33">
            <v>37516</v>
          </cell>
          <cell r="AO33">
            <v>37531</v>
          </cell>
          <cell r="AP33">
            <v>3.1884000000000001</v>
          </cell>
          <cell r="AQ33">
            <v>3.2749999999999999</v>
          </cell>
          <cell r="AR33">
            <v>18.010000000000002</v>
          </cell>
          <cell r="AS33">
            <v>3241.85</v>
          </cell>
          <cell r="AT33">
            <v>11</v>
          </cell>
          <cell r="AU33">
            <v>15</v>
          </cell>
          <cell r="AV33">
            <v>0.42130923790655395</v>
          </cell>
          <cell r="AW33">
            <v>-0.22445729033854445</v>
          </cell>
        </row>
        <row r="34">
          <cell r="AA34">
            <v>36927</v>
          </cell>
          <cell r="AB34">
            <v>2003.5</v>
          </cell>
          <cell r="AN34">
            <v>37517</v>
          </cell>
          <cell r="AO34">
            <v>37531</v>
          </cell>
          <cell r="AP34">
            <v>3.2248000000000001</v>
          </cell>
          <cell r="AQ34">
            <v>3.3525</v>
          </cell>
          <cell r="AR34">
            <v>18.07</v>
          </cell>
          <cell r="AS34">
            <v>3332.4470000000001</v>
          </cell>
          <cell r="AT34">
            <v>10</v>
          </cell>
          <cell r="AU34">
            <v>14</v>
          </cell>
          <cell r="AV34">
            <v>0.32581632320983989</v>
          </cell>
          <cell r="AW34">
            <v>-0.66607660152936621</v>
          </cell>
        </row>
        <row r="35">
          <cell r="AA35">
            <v>36928</v>
          </cell>
          <cell r="AB35">
            <v>1999</v>
          </cell>
          <cell r="AN35">
            <v>37518</v>
          </cell>
          <cell r="AO35">
            <v>37531</v>
          </cell>
          <cell r="AP35">
            <v>3.3239999999999998</v>
          </cell>
          <cell r="AQ35">
            <v>3.4540000000000002</v>
          </cell>
          <cell r="AR35">
            <v>18.09</v>
          </cell>
          <cell r="AS35">
            <v>3427.922</v>
          </cell>
          <cell r="AT35">
            <v>9</v>
          </cell>
          <cell r="AU35">
            <v>13</v>
          </cell>
          <cell r="AV35">
            <v>0.37686357920474067</v>
          </cell>
          <cell r="AW35">
            <v>-0.67959046401952738</v>
          </cell>
        </row>
        <row r="36">
          <cell r="AA36">
            <v>36929</v>
          </cell>
          <cell r="AB36">
            <v>2004.5</v>
          </cell>
          <cell r="AN36">
            <v>37519</v>
          </cell>
          <cell r="AO36">
            <v>37531</v>
          </cell>
          <cell r="AP36">
            <v>3.3843000000000001</v>
          </cell>
          <cell r="AQ36">
            <v>3.4024999999999999</v>
          </cell>
          <cell r="AR36">
            <v>18.100000000000001</v>
          </cell>
          <cell r="AS36">
            <v>3389.163</v>
          </cell>
          <cell r="AT36">
            <v>8</v>
          </cell>
          <cell r="AU36">
            <v>12</v>
          </cell>
          <cell r="AV36">
            <v>0.27753951768321183</v>
          </cell>
          <cell r="AW36">
            <v>0.11558471409119253</v>
          </cell>
        </row>
        <row r="37">
          <cell r="AA37">
            <v>36930</v>
          </cell>
          <cell r="AB37">
            <v>1990</v>
          </cell>
          <cell r="AN37">
            <v>37520</v>
          </cell>
          <cell r="AO37">
            <v>37531</v>
          </cell>
          <cell r="AP37">
            <v>3.4277000000000002</v>
          </cell>
          <cell r="AQ37">
            <v>3.4024999999999999</v>
          </cell>
          <cell r="AR37">
            <v>18.100000000000001</v>
          </cell>
          <cell r="AS37">
            <v>3389.163</v>
          </cell>
          <cell r="AT37">
            <v>7</v>
          </cell>
          <cell r="AU37">
            <v>11</v>
          </cell>
          <cell r="AV37">
            <v>0.2809723060786789</v>
          </cell>
          <cell r="AW37">
            <v>0.52544189456962909</v>
          </cell>
        </row>
        <row r="38">
          <cell r="AA38">
            <v>36931</v>
          </cell>
          <cell r="AB38">
            <v>1981</v>
          </cell>
          <cell r="AN38">
            <v>37521</v>
          </cell>
          <cell r="AO38">
            <v>37531</v>
          </cell>
          <cell r="AP38">
            <v>3.4277000000000002</v>
          </cell>
          <cell r="AQ38">
            <v>3.4024999999999999</v>
          </cell>
          <cell r="AR38">
            <v>18.100000000000001</v>
          </cell>
          <cell r="AS38">
            <v>3389.163</v>
          </cell>
          <cell r="AT38">
            <v>7</v>
          </cell>
          <cell r="AU38">
            <v>10</v>
          </cell>
          <cell r="AV38">
            <v>0.3090695366865468</v>
          </cell>
          <cell r="AW38">
            <v>0.57798608402659202</v>
          </cell>
        </row>
        <row r="39">
          <cell r="AA39">
            <v>36934</v>
          </cell>
          <cell r="AB39">
            <v>1983.5</v>
          </cell>
          <cell r="AN39">
            <v>37522</v>
          </cell>
          <cell r="AO39">
            <v>37531</v>
          </cell>
          <cell r="AP39">
            <v>3.4277000000000002</v>
          </cell>
          <cell r="AQ39">
            <v>3.5665</v>
          </cell>
          <cell r="AR39">
            <v>18.11</v>
          </cell>
          <cell r="AS39">
            <v>3549.8240000000001</v>
          </cell>
          <cell r="AT39">
            <v>7</v>
          </cell>
          <cell r="AU39">
            <v>9</v>
          </cell>
          <cell r="AV39">
            <v>0.37414713886112949</v>
          </cell>
          <cell r="AW39">
            <v>-1.1971220670477223</v>
          </cell>
        </row>
        <row r="40">
          <cell r="AA40">
            <v>36935</v>
          </cell>
          <cell r="AB40">
            <v>1987.5</v>
          </cell>
          <cell r="AN40">
            <v>37523</v>
          </cell>
          <cell r="AO40">
            <v>37531</v>
          </cell>
          <cell r="AP40">
            <v>3.5448</v>
          </cell>
          <cell r="AQ40">
            <v>3.7534999999999998</v>
          </cell>
          <cell r="AR40">
            <v>18.149999999999999</v>
          </cell>
          <cell r="AS40">
            <v>3775.2629999999999</v>
          </cell>
          <cell r="AT40">
            <v>6</v>
          </cell>
          <cell r="AU40">
            <v>8</v>
          </cell>
          <cell r="AV40">
            <v>-8.138729372457687E-2</v>
          </cell>
          <cell r="AW40">
            <v>-2.5789267826814561</v>
          </cell>
        </row>
        <row r="41">
          <cell r="AA41">
            <v>36936</v>
          </cell>
          <cell r="AB41">
            <v>1988.5</v>
          </cell>
          <cell r="AN41">
            <v>37524</v>
          </cell>
          <cell r="AO41">
            <v>37531</v>
          </cell>
          <cell r="AP41">
            <v>3.6215999999999999</v>
          </cell>
          <cell r="AQ41">
            <v>3.6850000000000001</v>
          </cell>
          <cell r="AR41">
            <v>18.100000000000001</v>
          </cell>
          <cell r="AS41">
            <v>3653</v>
          </cell>
          <cell r="AT41">
            <v>5</v>
          </cell>
          <cell r="AU41">
            <v>7</v>
          </cell>
          <cell r="AV41">
            <v>0.62203700373225934</v>
          </cell>
          <cell r="AW41">
            <v>-0.27348771122243765</v>
          </cell>
        </row>
        <row r="42">
          <cell r="AA42">
            <v>36937</v>
          </cell>
          <cell r="AB42">
            <v>1989</v>
          </cell>
          <cell r="AN42">
            <v>37525</v>
          </cell>
          <cell r="AO42">
            <v>37531</v>
          </cell>
          <cell r="AP42">
            <v>3.7256999999999998</v>
          </cell>
          <cell r="AQ42">
            <v>3.7709999999999999</v>
          </cell>
          <cell r="AR42">
            <v>18.05</v>
          </cell>
          <cell r="AS42">
            <v>3755.94</v>
          </cell>
          <cell r="AT42">
            <v>4</v>
          </cell>
          <cell r="AU42">
            <v>6</v>
          </cell>
          <cell r="AV42">
            <v>0.39945800416772759</v>
          </cell>
          <cell r="AW42">
            <v>-0.32610429962139698</v>
          </cell>
        </row>
        <row r="43">
          <cell r="AA43">
            <v>36938</v>
          </cell>
          <cell r="AB43">
            <v>2002.5</v>
          </cell>
          <cell r="AN43">
            <v>37526</v>
          </cell>
          <cell r="AO43">
            <v>37531</v>
          </cell>
          <cell r="AP43">
            <v>3.7515999999999998</v>
          </cell>
          <cell r="AQ43">
            <v>3.8725000000000001</v>
          </cell>
          <cell r="AR43">
            <v>18.010000000000002</v>
          </cell>
          <cell r="AS43">
            <v>3861.2240000000002</v>
          </cell>
          <cell r="AT43">
            <v>3</v>
          </cell>
          <cell r="AU43">
            <v>5</v>
          </cell>
          <cell r="AV43">
            <v>0.35275994522016418</v>
          </cell>
          <cell r="AW43">
            <v>-1.9061034963233201</v>
          </cell>
        </row>
        <row r="44">
          <cell r="AA44">
            <v>36941</v>
          </cell>
          <cell r="AB44">
            <v>2002.5</v>
          </cell>
          <cell r="AN44">
            <v>37529</v>
          </cell>
          <cell r="AO44">
            <v>37531</v>
          </cell>
          <cell r="AP44">
            <v>3.8540999999999999</v>
          </cell>
          <cell r="AQ44">
            <v>3.7395</v>
          </cell>
          <cell r="AR44">
            <v>17.89</v>
          </cell>
          <cell r="AS44">
            <v>3889</v>
          </cell>
          <cell r="AT44">
            <v>2</v>
          </cell>
          <cell r="AU44">
            <v>2</v>
          </cell>
          <cell r="AV44">
            <v>-6.693290316427241</v>
          </cell>
          <cell r="AW44">
            <v>-1.3821661207493574</v>
          </cell>
        </row>
        <row r="45">
          <cell r="AA45">
            <v>36942</v>
          </cell>
          <cell r="AB45">
            <v>2010</v>
          </cell>
          <cell r="AN45">
            <v>37530</v>
          </cell>
          <cell r="AO45">
            <v>37561</v>
          </cell>
          <cell r="AP45">
            <v>3.8948999999999998</v>
          </cell>
          <cell r="AQ45">
            <v>3.5990000000000002</v>
          </cell>
          <cell r="AR45">
            <v>18.63</v>
          </cell>
          <cell r="AS45">
            <v>3568.8539999999998</v>
          </cell>
          <cell r="AT45">
            <v>23</v>
          </cell>
          <cell r="AU45">
            <v>31</v>
          </cell>
          <cell r="AV45">
            <v>0.28212823551488159</v>
          </cell>
          <cell r="AW45">
            <v>1.2601053984504142</v>
          </cell>
        </row>
        <row r="46">
          <cell r="AA46">
            <v>36943</v>
          </cell>
          <cell r="AB46">
            <v>2040</v>
          </cell>
        </row>
        <row r="47">
          <cell r="AA47">
            <v>36944</v>
          </cell>
          <cell r="AB47">
            <v>2042.5</v>
          </cell>
        </row>
        <row r="48">
          <cell r="AA48">
            <v>36945</v>
          </cell>
          <cell r="AB48">
            <v>2035.5</v>
          </cell>
        </row>
        <row r="49">
          <cell r="AA49">
            <v>36948</v>
          </cell>
          <cell r="AB49">
            <v>2028.5</v>
          </cell>
        </row>
        <row r="50">
          <cell r="AA50">
            <v>36949</v>
          </cell>
          <cell r="AB50">
            <v>2032.5</v>
          </cell>
        </row>
        <row r="51">
          <cell r="AA51">
            <v>36950</v>
          </cell>
          <cell r="AB51">
            <v>2046</v>
          </cell>
        </row>
        <row r="52">
          <cell r="AA52">
            <v>36951</v>
          </cell>
          <cell r="AB52">
            <v>2039.5</v>
          </cell>
        </row>
        <row r="53">
          <cell r="AA53">
            <v>36952</v>
          </cell>
          <cell r="AB53">
            <v>2027</v>
          </cell>
        </row>
        <row r="54">
          <cell r="AA54">
            <v>36955</v>
          </cell>
          <cell r="AB54">
            <v>2022</v>
          </cell>
        </row>
        <row r="55">
          <cell r="AA55">
            <v>36956</v>
          </cell>
          <cell r="AB55">
            <v>2033.5</v>
          </cell>
        </row>
        <row r="56">
          <cell r="AA56">
            <v>36957</v>
          </cell>
          <cell r="AB56">
            <v>2041</v>
          </cell>
        </row>
        <row r="57">
          <cell r="AA57">
            <v>36958</v>
          </cell>
          <cell r="AB57">
            <v>2051.5</v>
          </cell>
        </row>
        <row r="58">
          <cell r="AA58">
            <v>36959</v>
          </cell>
          <cell r="AB58">
            <v>2045</v>
          </cell>
        </row>
        <row r="59">
          <cell r="AA59">
            <v>36962</v>
          </cell>
          <cell r="AB59">
            <v>2059</v>
          </cell>
        </row>
        <row r="60">
          <cell r="AA60">
            <v>36963</v>
          </cell>
          <cell r="AB60">
            <v>2062</v>
          </cell>
        </row>
        <row r="61">
          <cell r="AA61">
            <v>36964</v>
          </cell>
          <cell r="AB61">
            <v>2078</v>
          </cell>
        </row>
        <row r="62">
          <cell r="AA62">
            <v>36965</v>
          </cell>
          <cell r="AB62">
            <v>2096.5</v>
          </cell>
        </row>
        <row r="63">
          <cell r="AA63">
            <v>36966</v>
          </cell>
          <cell r="AB63">
            <v>2129</v>
          </cell>
        </row>
        <row r="64">
          <cell r="AA64">
            <v>36969</v>
          </cell>
          <cell r="AB64">
            <v>2112</v>
          </cell>
        </row>
        <row r="65">
          <cell r="AA65">
            <v>36970</v>
          </cell>
          <cell r="AB65">
            <v>2084</v>
          </cell>
        </row>
        <row r="66">
          <cell r="AA66">
            <v>36971</v>
          </cell>
          <cell r="AB66">
            <v>2122</v>
          </cell>
        </row>
        <row r="67">
          <cell r="AA67">
            <v>36972</v>
          </cell>
          <cell r="AB67">
            <v>2161</v>
          </cell>
        </row>
        <row r="68">
          <cell r="AA68">
            <v>36973</v>
          </cell>
          <cell r="AB68">
            <v>2172</v>
          </cell>
        </row>
        <row r="69">
          <cell r="AA69">
            <v>36976</v>
          </cell>
          <cell r="AB69">
            <v>2134</v>
          </cell>
        </row>
        <row r="70">
          <cell r="AA70">
            <v>36977</v>
          </cell>
          <cell r="AB70">
            <v>2123</v>
          </cell>
        </row>
        <row r="71">
          <cell r="AA71">
            <v>36978</v>
          </cell>
          <cell r="AB71">
            <v>2124</v>
          </cell>
        </row>
        <row r="72">
          <cell r="AA72">
            <v>36979</v>
          </cell>
          <cell r="AB72">
            <v>2151.5</v>
          </cell>
        </row>
        <row r="73">
          <cell r="AA73">
            <v>36980</v>
          </cell>
          <cell r="AB73">
            <v>2152.5</v>
          </cell>
        </row>
        <row r="74">
          <cell r="AA74">
            <v>36983</v>
          </cell>
          <cell r="AB74">
            <v>2166</v>
          </cell>
        </row>
        <row r="75">
          <cell r="AA75">
            <v>36984</v>
          </cell>
          <cell r="AB75">
            <v>2176</v>
          </cell>
        </row>
        <row r="76">
          <cell r="AA76">
            <v>36985</v>
          </cell>
          <cell r="AB76">
            <v>2173</v>
          </cell>
        </row>
        <row r="77">
          <cell r="AA77">
            <v>36986</v>
          </cell>
          <cell r="AB77">
            <v>2153</v>
          </cell>
        </row>
        <row r="78">
          <cell r="AA78">
            <v>36987</v>
          </cell>
          <cell r="AB78">
            <v>2165.5</v>
          </cell>
        </row>
        <row r="79">
          <cell r="AA79">
            <v>36990</v>
          </cell>
          <cell r="AB79">
            <v>2157</v>
          </cell>
        </row>
        <row r="80">
          <cell r="AA80">
            <v>36991</v>
          </cell>
          <cell r="AB80">
            <v>2137.5</v>
          </cell>
        </row>
        <row r="81">
          <cell r="AA81">
            <v>36992</v>
          </cell>
          <cell r="AB81">
            <v>2154</v>
          </cell>
        </row>
        <row r="82">
          <cell r="AA82">
            <v>36993</v>
          </cell>
          <cell r="AB82">
            <v>2154</v>
          </cell>
        </row>
        <row r="83">
          <cell r="AA83">
            <v>36994</v>
          </cell>
          <cell r="AB83">
            <v>2165</v>
          </cell>
        </row>
        <row r="84">
          <cell r="AA84">
            <v>36997</v>
          </cell>
          <cell r="AB84">
            <v>2196</v>
          </cell>
        </row>
        <row r="85">
          <cell r="AA85">
            <v>36998</v>
          </cell>
          <cell r="AB85">
            <v>2197</v>
          </cell>
        </row>
        <row r="86">
          <cell r="AA86">
            <v>36999</v>
          </cell>
          <cell r="AB86">
            <v>2181</v>
          </cell>
        </row>
        <row r="87">
          <cell r="AA87">
            <v>37000</v>
          </cell>
          <cell r="AB87">
            <v>2188</v>
          </cell>
        </row>
        <row r="88">
          <cell r="AA88">
            <v>37001</v>
          </cell>
          <cell r="AB88">
            <v>2235</v>
          </cell>
        </row>
        <row r="89">
          <cell r="AA89">
            <v>37004</v>
          </cell>
          <cell r="AB89">
            <v>2261.5</v>
          </cell>
        </row>
        <row r="90">
          <cell r="AA90">
            <v>37005</v>
          </cell>
          <cell r="AB90">
            <v>2265.5</v>
          </cell>
        </row>
        <row r="91">
          <cell r="AA91">
            <v>37006</v>
          </cell>
          <cell r="AB91">
            <v>2288</v>
          </cell>
        </row>
        <row r="92">
          <cell r="AA92">
            <v>37007</v>
          </cell>
          <cell r="AB92">
            <v>2244</v>
          </cell>
        </row>
        <row r="93">
          <cell r="AA93">
            <v>37008</v>
          </cell>
          <cell r="AB93">
            <v>2203</v>
          </cell>
        </row>
        <row r="94">
          <cell r="AA94">
            <v>37011</v>
          </cell>
          <cell r="AB94">
            <v>2200</v>
          </cell>
        </row>
        <row r="95">
          <cell r="AA95">
            <v>37012</v>
          </cell>
          <cell r="AB95">
            <v>2201.5</v>
          </cell>
        </row>
        <row r="96">
          <cell r="AA96">
            <v>37013</v>
          </cell>
          <cell r="AB96">
            <v>2236.5</v>
          </cell>
        </row>
        <row r="97">
          <cell r="AA97">
            <v>37014</v>
          </cell>
          <cell r="AB97">
            <v>2208</v>
          </cell>
        </row>
        <row r="98">
          <cell r="AA98">
            <v>37015</v>
          </cell>
          <cell r="AB98">
            <v>2202</v>
          </cell>
        </row>
        <row r="99">
          <cell r="AA99">
            <v>37018</v>
          </cell>
          <cell r="AB99">
            <v>2214.5</v>
          </cell>
        </row>
        <row r="100">
          <cell r="AA100">
            <v>37019</v>
          </cell>
          <cell r="AB100">
            <v>2245</v>
          </cell>
        </row>
        <row r="101">
          <cell r="AA101">
            <v>37020</v>
          </cell>
          <cell r="AB101">
            <v>2262.5</v>
          </cell>
        </row>
        <row r="102">
          <cell r="AA102">
            <v>37021</v>
          </cell>
          <cell r="AB102">
            <v>2258</v>
          </cell>
        </row>
        <row r="103">
          <cell r="AA103">
            <v>37022</v>
          </cell>
          <cell r="AB103">
            <v>2289</v>
          </cell>
        </row>
        <row r="104">
          <cell r="AA104">
            <v>37025</v>
          </cell>
          <cell r="AB104">
            <v>2313</v>
          </cell>
        </row>
        <row r="105">
          <cell r="AA105">
            <v>37026</v>
          </cell>
          <cell r="AB105">
            <v>2339.5</v>
          </cell>
        </row>
        <row r="106">
          <cell r="AA106">
            <v>37027</v>
          </cell>
          <cell r="AB106">
            <v>2317</v>
          </cell>
        </row>
        <row r="107">
          <cell r="AA107">
            <v>37028</v>
          </cell>
          <cell r="AB107">
            <v>2304.5</v>
          </cell>
        </row>
        <row r="108">
          <cell r="AA108">
            <v>37029</v>
          </cell>
          <cell r="AB108">
            <v>2303</v>
          </cell>
        </row>
        <row r="109">
          <cell r="AA109">
            <v>37032</v>
          </cell>
          <cell r="AB109">
            <v>2319</v>
          </cell>
        </row>
        <row r="110">
          <cell r="AA110">
            <v>37033</v>
          </cell>
          <cell r="AB110">
            <v>2324</v>
          </cell>
        </row>
        <row r="111">
          <cell r="AA111">
            <v>37034</v>
          </cell>
          <cell r="AB111">
            <v>2348</v>
          </cell>
        </row>
        <row r="112">
          <cell r="AA112">
            <v>37035</v>
          </cell>
          <cell r="AB112">
            <v>2347.5</v>
          </cell>
        </row>
        <row r="113">
          <cell r="AA113">
            <v>37036</v>
          </cell>
          <cell r="AB113">
            <v>2322.5</v>
          </cell>
        </row>
        <row r="114">
          <cell r="AA114">
            <v>37039</v>
          </cell>
          <cell r="AB114">
            <v>2335.5</v>
          </cell>
        </row>
        <row r="115">
          <cell r="AA115">
            <v>37040</v>
          </cell>
          <cell r="AB115">
            <v>2349</v>
          </cell>
        </row>
        <row r="116">
          <cell r="AA116">
            <v>37041</v>
          </cell>
          <cell r="AB116">
            <v>2345</v>
          </cell>
        </row>
        <row r="117">
          <cell r="AA117">
            <v>37042</v>
          </cell>
          <cell r="AB117">
            <v>2382</v>
          </cell>
        </row>
        <row r="118">
          <cell r="AA118">
            <v>37043</v>
          </cell>
          <cell r="AB118">
            <v>2381.5</v>
          </cell>
        </row>
        <row r="119">
          <cell r="AA119">
            <v>37046</v>
          </cell>
          <cell r="AB119">
            <v>2385.5</v>
          </cell>
        </row>
        <row r="120">
          <cell r="AA120">
            <v>37047</v>
          </cell>
          <cell r="AB120">
            <v>2389</v>
          </cell>
        </row>
        <row r="121">
          <cell r="AA121">
            <v>37048</v>
          </cell>
          <cell r="AB121">
            <v>2389.5</v>
          </cell>
        </row>
        <row r="122">
          <cell r="AA122">
            <v>37049</v>
          </cell>
          <cell r="AB122">
            <v>2361</v>
          </cell>
        </row>
        <row r="123">
          <cell r="AA123">
            <v>37050</v>
          </cell>
          <cell r="AB123">
            <v>2361</v>
          </cell>
        </row>
        <row r="124">
          <cell r="AA124">
            <v>37053</v>
          </cell>
          <cell r="AB124">
            <v>2379</v>
          </cell>
        </row>
        <row r="125">
          <cell r="AA125">
            <v>37054</v>
          </cell>
          <cell r="AB125">
            <v>2405</v>
          </cell>
        </row>
        <row r="126">
          <cell r="AA126">
            <v>37055</v>
          </cell>
          <cell r="AB126">
            <v>2421</v>
          </cell>
        </row>
        <row r="127">
          <cell r="AA127">
            <v>37056</v>
          </cell>
          <cell r="AB127">
            <v>2423.5</v>
          </cell>
        </row>
        <row r="128">
          <cell r="AA128">
            <v>37057</v>
          </cell>
          <cell r="AB128">
            <v>2411.5</v>
          </cell>
        </row>
        <row r="129">
          <cell r="AA129">
            <v>37060</v>
          </cell>
          <cell r="AB129">
            <v>2463</v>
          </cell>
        </row>
        <row r="130">
          <cell r="AA130">
            <v>37061</v>
          </cell>
          <cell r="AB130">
            <v>2479.5</v>
          </cell>
        </row>
        <row r="131">
          <cell r="AA131">
            <v>37062</v>
          </cell>
          <cell r="AB131">
            <v>2474.5</v>
          </cell>
        </row>
        <row r="132">
          <cell r="AA132">
            <v>37063</v>
          </cell>
          <cell r="AB132">
            <v>2370</v>
          </cell>
        </row>
        <row r="133">
          <cell r="AA133">
            <v>37064</v>
          </cell>
          <cell r="AB133">
            <v>2302</v>
          </cell>
        </row>
        <row r="134">
          <cell r="AA134">
            <v>37067</v>
          </cell>
          <cell r="AB134">
            <v>2299.5</v>
          </cell>
        </row>
        <row r="135">
          <cell r="AA135">
            <v>37068</v>
          </cell>
          <cell r="AB135">
            <v>2326</v>
          </cell>
        </row>
        <row r="136">
          <cell r="AA136">
            <v>37069</v>
          </cell>
          <cell r="AB136">
            <v>2306</v>
          </cell>
        </row>
        <row r="137">
          <cell r="AA137">
            <v>37070</v>
          </cell>
          <cell r="AB137">
            <v>2298.5</v>
          </cell>
        </row>
        <row r="138">
          <cell r="AA138">
            <v>37071</v>
          </cell>
          <cell r="AB138">
            <v>2310.5</v>
          </cell>
        </row>
        <row r="139">
          <cell r="AA139">
            <v>37074</v>
          </cell>
          <cell r="AB139">
            <v>2331.5</v>
          </cell>
        </row>
        <row r="140">
          <cell r="AA140">
            <v>37075</v>
          </cell>
          <cell r="AB140">
            <v>2352.5</v>
          </cell>
        </row>
        <row r="141">
          <cell r="AA141">
            <v>37076</v>
          </cell>
          <cell r="AB141">
            <v>2424</v>
          </cell>
        </row>
        <row r="142">
          <cell r="AA142">
            <v>37077</v>
          </cell>
          <cell r="AB142">
            <v>2467.5</v>
          </cell>
        </row>
        <row r="143">
          <cell r="AA143">
            <v>37078</v>
          </cell>
          <cell r="AB143">
            <v>2454.5</v>
          </cell>
        </row>
        <row r="144">
          <cell r="AA144">
            <v>37081</v>
          </cell>
          <cell r="AB144">
            <v>2451.5</v>
          </cell>
        </row>
        <row r="145">
          <cell r="AA145">
            <v>37082</v>
          </cell>
          <cell r="AB145">
            <v>2491.5</v>
          </cell>
        </row>
        <row r="146">
          <cell r="AA146">
            <v>37083</v>
          </cell>
          <cell r="AB146">
            <v>2501.5</v>
          </cell>
        </row>
        <row r="147">
          <cell r="AA147">
            <v>37084</v>
          </cell>
          <cell r="AB147">
            <v>2553</v>
          </cell>
        </row>
        <row r="148">
          <cell r="AA148">
            <v>37085</v>
          </cell>
          <cell r="AB148">
            <v>2578.5</v>
          </cell>
        </row>
        <row r="149">
          <cell r="AA149">
            <v>37088</v>
          </cell>
          <cell r="AB149">
            <v>2580</v>
          </cell>
        </row>
        <row r="150">
          <cell r="AA150">
            <v>37089</v>
          </cell>
          <cell r="AB150">
            <v>2500</v>
          </cell>
        </row>
        <row r="151">
          <cell r="AA151">
            <v>37090</v>
          </cell>
          <cell r="AB151">
            <v>2505</v>
          </cell>
        </row>
        <row r="152">
          <cell r="AA152">
            <v>37091</v>
          </cell>
          <cell r="AB152">
            <v>2493.5</v>
          </cell>
        </row>
        <row r="153">
          <cell r="AA153">
            <v>37092</v>
          </cell>
          <cell r="AB153">
            <v>2448.5</v>
          </cell>
        </row>
        <row r="154">
          <cell r="AA154">
            <v>37095</v>
          </cell>
          <cell r="AB154">
            <v>2413.5</v>
          </cell>
        </row>
        <row r="155">
          <cell r="AA155">
            <v>37096</v>
          </cell>
          <cell r="AB155">
            <v>2468</v>
          </cell>
        </row>
        <row r="156">
          <cell r="AA156">
            <v>37097</v>
          </cell>
          <cell r="AB156">
            <v>2485.5</v>
          </cell>
        </row>
        <row r="157">
          <cell r="AA157">
            <v>37098</v>
          </cell>
          <cell r="AB157">
            <v>2496.5</v>
          </cell>
        </row>
        <row r="158">
          <cell r="AA158">
            <v>37099</v>
          </cell>
          <cell r="AB158">
            <v>2457.5</v>
          </cell>
        </row>
        <row r="159">
          <cell r="AA159">
            <v>37102</v>
          </cell>
          <cell r="AB159">
            <v>2422</v>
          </cell>
        </row>
        <row r="160">
          <cell r="AA160">
            <v>37103</v>
          </cell>
          <cell r="AB160">
            <v>2466.5</v>
          </cell>
        </row>
        <row r="161">
          <cell r="AA161">
            <v>37104</v>
          </cell>
          <cell r="AB161">
            <v>2494</v>
          </cell>
        </row>
        <row r="162">
          <cell r="AA162">
            <v>37105</v>
          </cell>
          <cell r="AB162">
            <v>2488</v>
          </cell>
        </row>
        <row r="163">
          <cell r="AA163">
            <v>37106</v>
          </cell>
          <cell r="AB163">
            <v>2501.5</v>
          </cell>
        </row>
        <row r="164">
          <cell r="AA164">
            <v>37109</v>
          </cell>
          <cell r="AB164">
            <v>2454</v>
          </cell>
        </row>
        <row r="165">
          <cell r="AA165">
            <v>37110</v>
          </cell>
          <cell r="AB165">
            <v>2481.5</v>
          </cell>
        </row>
        <row r="166">
          <cell r="AA166">
            <v>37111</v>
          </cell>
          <cell r="AB166">
            <v>2468</v>
          </cell>
        </row>
        <row r="167">
          <cell r="AA167">
            <v>37112</v>
          </cell>
          <cell r="AB167">
            <v>2477.5</v>
          </cell>
        </row>
        <row r="168">
          <cell r="AA168">
            <v>37113</v>
          </cell>
          <cell r="AB168">
            <v>2462.5</v>
          </cell>
        </row>
        <row r="169">
          <cell r="AA169">
            <v>37116</v>
          </cell>
          <cell r="AB169">
            <v>2499</v>
          </cell>
        </row>
        <row r="170">
          <cell r="AA170">
            <v>37117</v>
          </cell>
          <cell r="AB170">
            <v>2513</v>
          </cell>
        </row>
        <row r="171">
          <cell r="AA171">
            <v>37118</v>
          </cell>
          <cell r="AB171">
            <v>2489</v>
          </cell>
        </row>
        <row r="172">
          <cell r="AA172">
            <v>37119</v>
          </cell>
          <cell r="AB172">
            <v>2499.5</v>
          </cell>
        </row>
        <row r="173">
          <cell r="AA173">
            <v>37120</v>
          </cell>
          <cell r="AB173">
            <v>2519</v>
          </cell>
        </row>
        <row r="174">
          <cell r="AA174">
            <v>37123</v>
          </cell>
          <cell r="AB174">
            <v>2519</v>
          </cell>
        </row>
        <row r="175">
          <cell r="AA175">
            <v>37124</v>
          </cell>
          <cell r="AB175">
            <v>2551</v>
          </cell>
        </row>
        <row r="176">
          <cell r="AA176">
            <v>37125</v>
          </cell>
          <cell r="AB176">
            <v>2520</v>
          </cell>
        </row>
        <row r="177">
          <cell r="AA177">
            <v>37126</v>
          </cell>
          <cell r="AB177">
            <v>2533.5</v>
          </cell>
        </row>
        <row r="178">
          <cell r="AA178">
            <v>37127</v>
          </cell>
          <cell r="AB178">
            <v>2547</v>
          </cell>
        </row>
        <row r="179">
          <cell r="AA179">
            <v>37130</v>
          </cell>
          <cell r="AB179">
            <v>2555.5</v>
          </cell>
        </row>
        <row r="180">
          <cell r="AA180">
            <v>37131</v>
          </cell>
          <cell r="AB180">
            <v>2555</v>
          </cell>
        </row>
        <row r="181">
          <cell r="AA181">
            <v>37132</v>
          </cell>
          <cell r="AB181">
            <v>2544</v>
          </cell>
        </row>
        <row r="182">
          <cell r="AA182">
            <v>37133</v>
          </cell>
          <cell r="AB182">
            <v>2531</v>
          </cell>
        </row>
        <row r="183">
          <cell r="AA183">
            <v>37134</v>
          </cell>
          <cell r="AB183">
            <v>2563.5</v>
          </cell>
        </row>
        <row r="184">
          <cell r="AA184">
            <v>37137</v>
          </cell>
          <cell r="AB184">
            <v>2566</v>
          </cell>
        </row>
        <row r="185">
          <cell r="AA185">
            <v>37138</v>
          </cell>
          <cell r="AB185">
            <v>2554</v>
          </cell>
        </row>
        <row r="186">
          <cell r="AA186">
            <v>37139</v>
          </cell>
          <cell r="AB186">
            <v>2583.5</v>
          </cell>
        </row>
        <row r="187">
          <cell r="AA187">
            <v>37140</v>
          </cell>
          <cell r="AB187">
            <v>2581.5</v>
          </cell>
        </row>
        <row r="188">
          <cell r="AA188">
            <v>37141</v>
          </cell>
          <cell r="AB188">
            <v>2564.3000000000002</v>
          </cell>
        </row>
        <row r="189">
          <cell r="AA189">
            <v>37144</v>
          </cell>
          <cell r="AB189">
            <v>2607</v>
          </cell>
        </row>
        <row r="190">
          <cell r="AA190">
            <v>37145</v>
          </cell>
          <cell r="AB190">
            <v>2664</v>
          </cell>
        </row>
        <row r="191">
          <cell r="AA191">
            <v>37146</v>
          </cell>
          <cell r="AB191">
            <v>2688.5</v>
          </cell>
        </row>
        <row r="192">
          <cell r="AA192">
            <v>37147</v>
          </cell>
          <cell r="AB192">
            <v>2668</v>
          </cell>
        </row>
        <row r="193">
          <cell r="AA193">
            <v>37148</v>
          </cell>
          <cell r="AB193">
            <v>2670</v>
          </cell>
        </row>
        <row r="194">
          <cell r="AA194">
            <v>37151</v>
          </cell>
          <cell r="AB194">
            <v>2666</v>
          </cell>
        </row>
        <row r="195">
          <cell r="AA195">
            <v>37152</v>
          </cell>
          <cell r="AB195">
            <v>2694</v>
          </cell>
        </row>
        <row r="196">
          <cell r="AA196">
            <v>37153</v>
          </cell>
          <cell r="AB196">
            <v>2710</v>
          </cell>
        </row>
        <row r="197">
          <cell r="AA197">
            <v>37154</v>
          </cell>
          <cell r="AB197">
            <v>2768</v>
          </cell>
        </row>
        <row r="198">
          <cell r="AA198">
            <v>37155</v>
          </cell>
          <cell r="AB198">
            <v>2832.5</v>
          </cell>
        </row>
        <row r="199">
          <cell r="AA199">
            <v>37158</v>
          </cell>
          <cell r="AB199">
            <v>2717.5</v>
          </cell>
        </row>
        <row r="200">
          <cell r="AA200">
            <v>37159</v>
          </cell>
          <cell r="AB200">
            <v>2723</v>
          </cell>
        </row>
        <row r="201">
          <cell r="AA201">
            <v>37160</v>
          </cell>
          <cell r="AB201">
            <v>2747</v>
          </cell>
        </row>
        <row r="202">
          <cell r="AA202">
            <v>37161</v>
          </cell>
          <cell r="AB202">
            <v>2674.5</v>
          </cell>
        </row>
        <row r="203">
          <cell r="AA203">
            <v>37162</v>
          </cell>
          <cell r="AB203">
            <v>2670</v>
          </cell>
        </row>
        <row r="204">
          <cell r="AA204">
            <v>37165</v>
          </cell>
          <cell r="AB204">
            <v>2689</v>
          </cell>
        </row>
        <row r="205">
          <cell r="AA205">
            <v>37166</v>
          </cell>
          <cell r="AB205">
            <v>2705</v>
          </cell>
        </row>
        <row r="206">
          <cell r="AA206">
            <v>37167</v>
          </cell>
          <cell r="AB206">
            <v>2721</v>
          </cell>
        </row>
        <row r="207">
          <cell r="AA207">
            <v>37168</v>
          </cell>
          <cell r="AB207">
            <v>2737</v>
          </cell>
        </row>
        <row r="208">
          <cell r="AA208">
            <v>37169</v>
          </cell>
          <cell r="AB208">
            <v>2777</v>
          </cell>
        </row>
        <row r="209">
          <cell r="AA209">
            <v>37172</v>
          </cell>
          <cell r="AB209">
            <v>2760</v>
          </cell>
        </row>
        <row r="210">
          <cell r="AA210">
            <v>37173</v>
          </cell>
          <cell r="AB210">
            <v>2780</v>
          </cell>
        </row>
        <row r="211">
          <cell r="AA211">
            <v>37174</v>
          </cell>
          <cell r="AB211">
            <v>2769.5</v>
          </cell>
        </row>
        <row r="212">
          <cell r="AA212">
            <v>37175</v>
          </cell>
          <cell r="AB212">
            <v>2781</v>
          </cell>
        </row>
        <row r="213">
          <cell r="AA213">
            <v>37176</v>
          </cell>
          <cell r="AB213">
            <v>2785</v>
          </cell>
        </row>
        <row r="214">
          <cell r="AA214">
            <v>37179</v>
          </cell>
          <cell r="AB214">
            <v>2762</v>
          </cell>
        </row>
        <row r="215">
          <cell r="AA215">
            <v>37180</v>
          </cell>
          <cell r="AB215">
            <v>2710</v>
          </cell>
        </row>
        <row r="216">
          <cell r="AA216">
            <v>37181</v>
          </cell>
          <cell r="AB216">
            <v>2722</v>
          </cell>
        </row>
        <row r="217">
          <cell r="AA217">
            <v>37182</v>
          </cell>
          <cell r="AB217">
            <v>2759.5</v>
          </cell>
        </row>
        <row r="218">
          <cell r="AA218">
            <v>37183</v>
          </cell>
          <cell r="AB218">
            <v>2733.5</v>
          </cell>
        </row>
        <row r="219">
          <cell r="AA219">
            <v>37186</v>
          </cell>
          <cell r="AB219">
            <v>2721</v>
          </cell>
        </row>
        <row r="220">
          <cell r="AA220">
            <v>37187</v>
          </cell>
          <cell r="AB220">
            <v>2731</v>
          </cell>
        </row>
        <row r="221">
          <cell r="AA221">
            <v>37188</v>
          </cell>
          <cell r="AB221">
            <v>2760</v>
          </cell>
        </row>
        <row r="222">
          <cell r="AA222">
            <v>37189</v>
          </cell>
          <cell r="AB222">
            <v>2714</v>
          </cell>
        </row>
        <row r="223">
          <cell r="AA223">
            <v>37190</v>
          </cell>
          <cell r="AB223">
            <v>2725</v>
          </cell>
        </row>
        <row r="224">
          <cell r="AA224">
            <v>37193</v>
          </cell>
          <cell r="AB224">
            <v>2722</v>
          </cell>
        </row>
        <row r="225">
          <cell r="AA225">
            <v>37194</v>
          </cell>
          <cell r="AB225">
            <v>2717.5</v>
          </cell>
        </row>
        <row r="226">
          <cell r="AA226">
            <v>37195</v>
          </cell>
          <cell r="AB226">
            <v>2696.5</v>
          </cell>
        </row>
        <row r="227">
          <cell r="AA227">
            <v>37196</v>
          </cell>
          <cell r="AB227">
            <v>2672</v>
          </cell>
        </row>
        <row r="228">
          <cell r="AA228">
            <v>37197</v>
          </cell>
          <cell r="AB228">
            <v>2673</v>
          </cell>
        </row>
        <row r="229">
          <cell r="AA229">
            <v>37200</v>
          </cell>
          <cell r="AB229">
            <v>2600</v>
          </cell>
        </row>
        <row r="230">
          <cell r="AA230">
            <v>37201</v>
          </cell>
          <cell r="AB230">
            <v>2610</v>
          </cell>
        </row>
        <row r="231">
          <cell r="AA231">
            <v>37202</v>
          </cell>
          <cell r="AB231">
            <v>2559</v>
          </cell>
        </row>
        <row r="232">
          <cell r="AA232">
            <v>37203</v>
          </cell>
          <cell r="AB232">
            <v>2532.5</v>
          </cell>
        </row>
        <row r="233">
          <cell r="AA233">
            <v>37204</v>
          </cell>
          <cell r="AB233">
            <v>2535</v>
          </cell>
        </row>
        <row r="234">
          <cell r="AA234">
            <v>37207</v>
          </cell>
          <cell r="AB234">
            <v>2550</v>
          </cell>
        </row>
        <row r="235">
          <cell r="AA235">
            <v>37208</v>
          </cell>
          <cell r="AB235">
            <v>2521</v>
          </cell>
        </row>
        <row r="236">
          <cell r="AA236">
            <v>37209</v>
          </cell>
          <cell r="AB236">
            <v>2544</v>
          </cell>
        </row>
        <row r="237">
          <cell r="AA237">
            <v>37211</v>
          </cell>
          <cell r="AB237">
            <v>2526.5</v>
          </cell>
        </row>
        <row r="238">
          <cell r="AA238">
            <v>37214</v>
          </cell>
          <cell r="AB238">
            <v>2520</v>
          </cell>
        </row>
        <row r="239">
          <cell r="AA239">
            <v>37215</v>
          </cell>
          <cell r="AB239">
            <v>2553.5</v>
          </cell>
        </row>
        <row r="240">
          <cell r="AA240">
            <v>37216</v>
          </cell>
          <cell r="AB240">
            <v>2543</v>
          </cell>
        </row>
        <row r="241">
          <cell r="AA241">
            <v>37217</v>
          </cell>
          <cell r="AB241">
            <v>2533.5</v>
          </cell>
        </row>
        <row r="242">
          <cell r="AA242">
            <v>37218</v>
          </cell>
          <cell r="AB242">
            <v>2502</v>
          </cell>
        </row>
        <row r="243">
          <cell r="AA243">
            <v>37221</v>
          </cell>
          <cell r="AB243">
            <v>2457</v>
          </cell>
        </row>
        <row r="244">
          <cell r="AA244">
            <v>37222</v>
          </cell>
          <cell r="AB244">
            <v>2467</v>
          </cell>
        </row>
        <row r="245">
          <cell r="AA245">
            <v>37223</v>
          </cell>
          <cell r="AB245">
            <v>2482</v>
          </cell>
        </row>
        <row r="246">
          <cell r="AA246">
            <v>37224</v>
          </cell>
          <cell r="AB246">
            <v>2541.5</v>
          </cell>
        </row>
        <row r="247">
          <cell r="AA247">
            <v>37225</v>
          </cell>
          <cell r="AB247">
            <v>2498.5</v>
          </cell>
        </row>
        <row r="248">
          <cell r="AA248">
            <v>37228</v>
          </cell>
          <cell r="AB248">
            <v>2451.5</v>
          </cell>
        </row>
        <row r="249">
          <cell r="AA249">
            <v>37229</v>
          </cell>
          <cell r="AB249">
            <v>2437</v>
          </cell>
        </row>
        <row r="250">
          <cell r="AA250">
            <v>37230</v>
          </cell>
          <cell r="AB250">
            <v>2436</v>
          </cell>
        </row>
        <row r="251">
          <cell r="AA251">
            <v>37231</v>
          </cell>
          <cell r="AB251">
            <v>2420</v>
          </cell>
        </row>
        <row r="252">
          <cell r="AA252">
            <v>37232</v>
          </cell>
          <cell r="AB252">
            <v>2390</v>
          </cell>
        </row>
        <row r="253">
          <cell r="AA253">
            <v>37235</v>
          </cell>
          <cell r="AB253">
            <v>2332</v>
          </cell>
        </row>
        <row r="254">
          <cell r="AA254">
            <v>37236</v>
          </cell>
          <cell r="AB254">
            <v>2367.5</v>
          </cell>
        </row>
        <row r="255">
          <cell r="AA255">
            <v>37237</v>
          </cell>
          <cell r="AB255">
            <v>2357</v>
          </cell>
        </row>
        <row r="256">
          <cell r="AA256">
            <v>37238</v>
          </cell>
          <cell r="AB256">
            <v>2373</v>
          </cell>
        </row>
        <row r="257">
          <cell r="AA257">
            <v>37239</v>
          </cell>
          <cell r="AB257">
            <v>2376</v>
          </cell>
        </row>
        <row r="258">
          <cell r="AA258">
            <v>37242</v>
          </cell>
          <cell r="AB258">
            <v>2355</v>
          </cell>
        </row>
        <row r="259">
          <cell r="AA259">
            <v>37243</v>
          </cell>
          <cell r="AB259">
            <v>2305</v>
          </cell>
        </row>
        <row r="260">
          <cell r="AA260">
            <v>37244</v>
          </cell>
          <cell r="AB260">
            <v>2294.5</v>
          </cell>
        </row>
        <row r="261">
          <cell r="AA261">
            <v>37245</v>
          </cell>
          <cell r="AB261">
            <v>2335</v>
          </cell>
        </row>
        <row r="262">
          <cell r="AA262">
            <v>37246</v>
          </cell>
          <cell r="AB262">
            <v>2342.5</v>
          </cell>
        </row>
        <row r="263">
          <cell r="AA263">
            <v>37249</v>
          </cell>
          <cell r="AB263">
            <v>2338</v>
          </cell>
        </row>
        <row r="264">
          <cell r="AA264">
            <v>37251</v>
          </cell>
          <cell r="AB264">
            <v>2324.5</v>
          </cell>
        </row>
        <row r="265">
          <cell r="AA265">
            <v>37252</v>
          </cell>
          <cell r="AB265">
            <v>2332</v>
          </cell>
        </row>
        <row r="266">
          <cell r="AA266">
            <v>37253</v>
          </cell>
          <cell r="AB266">
            <v>2311.5</v>
          </cell>
        </row>
        <row r="267">
          <cell r="AA267">
            <v>37256</v>
          </cell>
          <cell r="AB267">
            <v>2310.5</v>
          </cell>
        </row>
        <row r="268">
          <cell r="AA268">
            <v>37258</v>
          </cell>
          <cell r="AB268">
            <v>2302</v>
          </cell>
        </row>
        <row r="269">
          <cell r="AA269">
            <v>37259</v>
          </cell>
          <cell r="AB269">
            <v>2295</v>
          </cell>
        </row>
        <row r="270">
          <cell r="AA270">
            <v>37260</v>
          </cell>
          <cell r="AB270">
            <v>2331</v>
          </cell>
        </row>
        <row r="271">
          <cell r="AA271">
            <v>37263</v>
          </cell>
          <cell r="AB271">
            <v>2327</v>
          </cell>
        </row>
        <row r="272">
          <cell r="AA272">
            <v>37264</v>
          </cell>
          <cell r="AB272">
            <v>2374</v>
          </cell>
        </row>
        <row r="273">
          <cell r="AA273">
            <v>37265</v>
          </cell>
          <cell r="AB273">
            <v>2375</v>
          </cell>
        </row>
        <row r="274">
          <cell r="AA274">
            <v>37266</v>
          </cell>
          <cell r="AB274">
            <v>2423</v>
          </cell>
        </row>
        <row r="275">
          <cell r="AA275">
            <v>37267</v>
          </cell>
          <cell r="AB275">
            <v>2401.5</v>
          </cell>
        </row>
        <row r="276">
          <cell r="AA276">
            <v>37270</v>
          </cell>
          <cell r="AB276">
            <v>2395</v>
          </cell>
        </row>
        <row r="277">
          <cell r="AA277">
            <v>37271</v>
          </cell>
          <cell r="AB277">
            <v>2375</v>
          </cell>
        </row>
        <row r="278">
          <cell r="AA278">
            <v>37272</v>
          </cell>
          <cell r="AB278">
            <v>2363</v>
          </cell>
        </row>
        <row r="279">
          <cell r="AA279">
            <v>37273</v>
          </cell>
          <cell r="AB279">
            <v>2377.5</v>
          </cell>
        </row>
        <row r="280">
          <cell r="AA280">
            <v>37274</v>
          </cell>
          <cell r="AB280">
            <v>2365</v>
          </cell>
        </row>
        <row r="281">
          <cell r="AA281">
            <v>37277</v>
          </cell>
          <cell r="AB281">
            <v>2373</v>
          </cell>
        </row>
        <row r="282">
          <cell r="AA282">
            <v>37278</v>
          </cell>
          <cell r="AB282">
            <v>2380</v>
          </cell>
        </row>
        <row r="283">
          <cell r="AA283">
            <v>37279</v>
          </cell>
          <cell r="AB283">
            <v>2378</v>
          </cell>
        </row>
        <row r="284">
          <cell r="AA284">
            <v>37280</v>
          </cell>
          <cell r="AB284">
            <v>2396</v>
          </cell>
        </row>
        <row r="285">
          <cell r="AA285">
            <v>37281</v>
          </cell>
          <cell r="AB285">
            <v>2407</v>
          </cell>
        </row>
        <row r="286">
          <cell r="AA286">
            <v>37284</v>
          </cell>
          <cell r="AB286">
            <v>2424</v>
          </cell>
        </row>
        <row r="287">
          <cell r="AA287">
            <v>37285</v>
          </cell>
          <cell r="AB287">
            <v>2437</v>
          </cell>
        </row>
        <row r="288">
          <cell r="AA288">
            <v>37286</v>
          </cell>
          <cell r="AB288">
            <v>2432.5</v>
          </cell>
        </row>
        <row r="289">
          <cell r="AA289">
            <v>37287</v>
          </cell>
          <cell r="AB289">
            <v>2413</v>
          </cell>
        </row>
        <row r="290">
          <cell r="AA290">
            <v>37288</v>
          </cell>
          <cell r="AB290">
            <v>2420</v>
          </cell>
        </row>
        <row r="291">
          <cell r="AA291">
            <v>37291</v>
          </cell>
          <cell r="AB291">
            <v>2423</v>
          </cell>
        </row>
        <row r="292">
          <cell r="AA292">
            <v>37292</v>
          </cell>
          <cell r="AB292">
            <v>2420</v>
          </cell>
        </row>
        <row r="293">
          <cell r="AA293">
            <v>37293</v>
          </cell>
          <cell r="AB293">
            <v>2435.5</v>
          </cell>
        </row>
        <row r="294">
          <cell r="AA294">
            <v>37294</v>
          </cell>
          <cell r="AB294">
            <v>2462.5</v>
          </cell>
        </row>
        <row r="295">
          <cell r="AA295">
            <v>37295</v>
          </cell>
          <cell r="AB295">
            <v>2455.5</v>
          </cell>
        </row>
        <row r="296">
          <cell r="AA296">
            <v>37298</v>
          </cell>
          <cell r="AB296">
            <v>2456.5</v>
          </cell>
        </row>
        <row r="297">
          <cell r="AA297">
            <v>37299</v>
          </cell>
          <cell r="AB297">
            <v>2456.5</v>
          </cell>
        </row>
        <row r="298">
          <cell r="AA298">
            <v>37300</v>
          </cell>
          <cell r="AB298">
            <v>2409</v>
          </cell>
        </row>
        <row r="299">
          <cell r="AA299">
            <v>37301</v>
          </cell>
          <cell r="AB299">
            <v>2430.5</v>
          </cell>
        </row>
        <row r="300">
          <cell r="AA300">
            <v>37302</v>
          </cell>
          <cell r="AB300">
            <v>2427</v>
          </cell>
        </row>
        <row r="301">
          <cell r="AA301">
            <v>37305</v>
          </cell>
          <cell r="AB301">
            <v>2431.5</v>
          </cell>
        </row>
        <row r="302">
          <cell r="AA302">
            <v>37306</v>
          </cell>
          <cell r="AB302">
            <v>2425</v>
          </cell>
        </row>
        <row r="303">
          <cell r="AA303">
            <v>37307</v>
          </cell>
          <cell r="AB303">
            <v>2419.5</v>
          </cell>
        </row>
        <row r="304">
          <cell r="AA304">
            <v>37308</v>
          </cell>
          <cell r="AB304">
            <v>2422.5</v>
          </cell>
        </row>
        <row r="305">
          <cell r="AA305">
            <v>37309</v>
          </cell>
          <cell r="AB305">
            <v>2421.5</v>
          </cell>
        </row>
        <row r="306">
          <cell r="AA306">
            <v>37312</v>
          </cell>
          <cell r="AB306">
            <v>2394</v>
          </cell>
        </row>
        <row r="307">
          <cell r="AA307">
            <v>37313</v>
          </cell>
          <cell r="AB307">
            <v>2395</v>
          </cell>
        </row>
        <row r="308">
          <cell r="AA308">
            <v>37314</v>
          </cell>
          <cell r="AB308">
            <v>2356</v>
          </cell>
        </row>
        <row r="309">
          <cell r="AA309">
            <v>37315</v>
          </cell>
          <cell r="AB309">
            <v>2363.5</v>
          </cell>
        </row>
        <row r="310">
          <cell r="AA310">
            <v>37316</v>
          </cell>
          <cell r="AB310">
            <v>2344.5</v>
          </cell>
        </row>
        <row r="311">
          <cell r="AA311">
            <v>37319</v>
          </cell>
          <cell r="AB311">
            <v>2325.5</v>
          </cell>
        </row>
        <row r="312">
          <cell r="AA312">
            <v>37320</v>
          </cell>
          <cell r="AB312">
            <v>2331.5</v>
          </cell>
        </row>
        <row r="313">
          <cell r="AA313">
            <v>37321</v>
          </cell>
          <cell r="AB313">
            <v>2367.5</v>
          </cell>
        </row>
        <row r="314">
          <cell r="AA314">
            <v>37322</v>
          </cell>
          <cell r="AB314">
            <v>2370.5</v>
          </cell>
        </row>
        <row r="315">
          <cell r="AA315">
            <v>37323</v>
          </cell>
          <cell r="AB315">
            <v>2351.5</v>
          </cell>
        </row>
        <row r="316">
          <cell r="AA316">
            <v>37326</v>
          </cell>
          <cell r="AB316">
            <v>2356</v>
          </cell>
        </row>
        <row r="317">
          <cell r="AA317">
            <v>37327</v>
          </cell>
          <cell r="AB317">
            <v>2329.5</v>
          </cell>
        </row>
        <row r="318">
          <cell r="AA318">
            <v>37328</v>
          </cell>
          <cell r="AB318">
            <v>2349</v>
          </cell>
        </row>
        <row r="319">
          <cell r="AA319">
            <v>37329</v>
          </cell>
          <cell r="AB319">
            <v>2344</v>
          </cell>
        </row>
        <row r="320">
          <cell r="AA320">
            <v>37330</v>
          </cell>
          <cell r="AB320">
            <v>2346.5</v>
          </cell>
        </row>
        <row r="321">
          <cell r="AA321">
            <v>37333</v>
          </cell>
          <cell r="AB321">
            <v>2341</v>
          </cell>
        </row>
        <row r="322">
          <cell r="AA322">
            <v>37334</v>
          </cell>
          <cell r="AB322">
            <v>2343</v>
          </cell>
        </row>
        <row r="323">
          <cell r="AA323">
            <v>37335</v>
          </cell>
          <cell r="AB323">
            <v>2344</v>
          </cell>
        </row>
        <row r="324">
          <cell r="AA324">
            <v>37336</v>
          </cell>
          <cell r="AB324">
            <v>2342</v>
          </cell>
        </row>
        <row r="325">
          <cell r="AA325">
            <v>37337</v>
          </cell>
          <cell r="AB325">
            <v>2361.5</v>
          </cell>
        </row>
        <row r="326">
          <cell r="AA326">
            <v>37340</v>
          </cell>
          <cell r="AB326">
            <v>2365</v>
          </cell>
        </row>
        <row r="327">
          <cell r="AA327">
            <v>37341</v>
          </cell>
          <cell r="AB327">
            <v>2346.5</v>
          </cell>
        </row>
        <row r="328">
          <cell r="AA328">
            <v>37342</v>
          </cell>
          <cell r="AB328">
            <v>2323</v>
          </cell>
        </row>
        <row r="329">
          <cell r="AA329">
            <v>37343</v>
          </cell>
          <cell r="AB329">
            <v>2325</v>
          </cell>
        </row>
        <row r="330">
          <cell r="AA330">
            <v>37347</v>
          </cell>
          <cell r="AB330">
            <v>2296</v>
          </cell>
        </row>
        <row r="331">
          <cell r="AA331">
            <v>37348</v>
          </cell>
          <cell r="AB331">
            <v>2298</v>
          </cell>
        </row>
        <row r="332">
          <cell r="AA332">
            <v>37349</v>
          </cell>
          <cell r="AB332">
            <v>2312</v>
          </cell>
        </row>
        <row r="333">
          <cell r="AA333">
            <v>37350</v>
          </cell>
          <cell r="AB333">
            <v>2301</v>
          </cell>
        </row>
        <row r="334">
          <cell r="AA334">
            <v>37351</v>
          </cell>
          <cell r="AB334">
            <v>2277</v>
          </cell>
        </row>
        <row r="335">
          <cell r="AA335">
            <v>37354</v>
          </cell>
          <cell r="AB335">
            <v>2284</v>
          </cell>
        </row>
        <row r="336">
          <cell r="AA336">
            <v>37355</v>
          </cell>
          <cell r="AB336">
            <v>2277</v>
          </cell>
        </row>
        <row r="337">
          <cell r="AA337">
            <v>37356</v>
          </cell>
          <cell r="AB337">
            <v>2265</v>
          </cell>
        </row>
        <row r="338">
          <cell r="AA338">
            <v>37357</v>
          </cell>
          <cell r="AB338">
            <v>2283</v>
          </cell>
        </row>
        <row r="339">
          <cell r="AA339">
            <v>37358</v>
          </cell>
          <cell r="AB339">
            <v>2294</v>
          </cell>
        </row>
        <row r="340">
          <cell r="AA340">
            <v>37361</v>
          </cell>
          <cell r="AB340">
            <v>2323</v>
          </cell>
        </row>
        <row r="341">
          <cell r="AA341">
            <v>37362</v>
          </cell>
          <cell r="AB341">
            <v>2314.5</v>
          </cell>
        </row>
        <row r="342">
          <cell r="AA342">
            <v>37363</v>
          </cell>
          <cell r="AB342">
            <v>2322.5</v>
          </cell>
        </row>
        <row r="343">
          <cell r="AA343">
            <v>37364</v>
          </cell>
          <cell r="AB343">
            <v>2322.5</v>
          </cell>
        </row>
        <row r="344">
          <cell r="AA344">
            <v>37365</v>
          </cell>
          <cell r="AB344">
            <v>2330.5</v>
          </cell>
        </row>
        <row r="345">
          <cell r="AA345">
            <v>37368</v>
          </cell>
          <cell r="AB345">
            <v>2340</v>
          </cell>
        </row>
        <row r="346">
          <cell r="AA346">
            <v>37369</v>
          </cell>
          <cell r="AB346">
            <v>2361</v>
          </cell>
        </row>
        <row r="347">
          <cell r="AA347">
            <v>37370</v>
          </cell>
          <cell r="AB347">
            <v>2354</v>
          </cell>
        </row>
        <row r="348">
          <cell r="AA348">
            <v>37371</v>
          </cell>
          <cell r="AB348">
            <v>2363</v>
          </cell>
        </row>
        <row r="349">
          <cell r="AA349">
            <v>37372</v>
          </cell>
          <cell r="AB349">
            <v>2371.5</v>
          </cell>
        </row>
        <row r="350">
          <cell r="AA350">
            <v>37375</v>
          </cell>
          <cell r="AB350">
            <v>2364</v>
          </cell>
        </row>
        <row r="351">
          <cell r="AA351">
            <v>37376</v>
          </cell>
          <cell r="AB351">
            <v>2361</v>
          </cell>
        </row>
        <row r="352">
          <cell r="AA352">
            <v>37378</v>
          </cell>
          <cell r="AB352">
            <v>2406.5</v>
          </cell>
        </row>
        <row r="353">
          <cell r="AA353">
            <v>37379</v>
          </cell>
          <cell r="AB353">
            <v>2407</v>
          </cell>
        </row>
        <row r="354">
          <cell r="AA354">
            <v>37382</v>
          </cell>
          <cell r="AB354">
            <v>2421</v>
          </cell>
        </row>
        <row r="355">
          <cell r="AA355">
            <v>37383</v>
          </cell>
          <cell r="AB355">
            <v>2431.5</v>
          </cell>
        </row>
        <row r="356">
          <cell r="AA356">
            <v>37384</v>
          </cell>
          <cell r="AB356">
            <v>2437</v>
          </cell>
        </row>
        <row r="357">
          <cell r="AA357">
            <v>37385</v>
          </cell>
          <cell r="AB357">
            <v>2472</v>
          </cell>
        </row>
        <row r="358">
          <cell r="AA358">
            <v>37386</v>
          </cell>
          <cell r="AB358">
            <v>2464.5</v>
          </cell>
        </row>
        <row r="359">
          <cell r="AA359">
            <v>37389</v>
          </cell>
          <cell r="AB359">
            <v>2531.5</v>
          </cell>
        </row>
        <row r="360">
          <cell r="AA360">
            <v>37390</v>
          </cell>
          <cell r="AB360">
            <v>2507</v>
          </cell>
        </row>
        <row r="361">
          <cell r="AA361">
            <v>37391</v>
          </cell>
          <cell r="AB361">
            <v>2502</v>
          </cell>
        </row>
        <row r="362">
          <cell r="AA362">
            <v>37392</v>
          </cell>
          <cell r="AB362">
            <v>2462</v>
          </cell>
        </row>
        <row r="363">
          <cell r="AA363">
            <v>37393</v>
          </cell>
          <cell r="AB363">
            <v>2476</v>
          </cell>
        </row>
        <row r="364">
          <cell r="AA364">
            <v>37396</v>
          </cell>
          <cell r="AB364">
            <v>2478.5</v>
          </cell>
        </row>
        <row r="365">
          <cell r="AA365">
            <v>37397</v>
          </cell>
          <cell r="AB365">
            <v>2489</v>
          </cell>
        </row>
        <row r="366">
          <cell r="AA366">
            <v>37398</v>
          </cell>
          <cell r="AB366">
            <v>2524</v>
          </cell>
        </row>
        <row r="367">
          <cell r="AA367">
            <v>37399</v>
          </cell>
          <cell r="AB367">
            <v>2528</v>
          </cell>
        </row>
        <row r="368">
          <cell r="AA368">
            <v>37400</v>
          </cell>
          <cell r="AB368">
            <v>2519</v>
          </cell>
        </row>
        <row r="369">
          <cell r="AA369">
            <v>37403</v>
          </cell>
          <cell r="AB369">
            <v>2524</v>
          </cell>
        </row>
        <row r="370">
          <cell r="AA370">
            <v>37404</v>
          </cell>
          <cell r="AB370">
            <v>2527</v>
          </cell>
        </row>
        <row r="371">
          <cell r="AA371">
            <v>37405</v>
          </cell>
          <cell r="AB371">
            <v>2513</v>
          </cell>
        </row>
        <row r="372">
          <cell r="AA372">
            <v>37406</v>
          </cell>
          <cell r="AB372">
            <v>2512</v>
          </cell>
        </row>
        <row r="373">
          <cell r="AA373">
            <v>37407</v>
          </cell>
          <cell r="AB373">
            <v>2513</v>
          </cell>
        </row>
        <row r="374">
          <cell r="AA374">
            <v>37410</v>
          </cell>
          <cell r="AB374">
            <v>2534.5</v>
          </cell>
        </row>
        <row r="375">
          <cell r="AA375">
            <v>37411</v>
          </cell>
          <cell r="AB375">
            <v>2596</v>
          </cell>
        </row>
        <row r="376">
          <cell r="AA376">
            <v>37412</v>
          </cell>
          <cell r="AB376">
            <v>2607</v>
          </cell>
        </row>
        <row r="377">
          <cell r="AA377">
            <v>37413</v>
          </cell>
          <cell r="AB377">
            <v>2677</v>
          </cell>
        </row>
        <row r="378">
          <cell r="AA378">
            <v>37414</v>
          </cell>
          <cell r="AB378">
            <v>2634.5</v>
          </cell>
        </row>
        <row r="379">
          <cell r="AA379">
            <v>37417</v>
          </cell>
          <cell r="AB379">
            <v>2635.5</v>
          </cell>
        </row>
        <row r="380">
          <cell r="AA380">
            <v>37418</v>
          </cell>
          <cell r="AB380">
            <v>2708.5</v>
          </cell>
        </row>
        <row r="381">
          <cell r="AA381">
            <v>37419</v>
          </cell>
          <cell r="AB381">
            <v>2791</v>
          </cell>
        </row>
        <row r="382">
          <cell r="AA382">
            <v>37420</v>
          </cell>
          <cell r="AB382">
            <v>2707.5</v>
          </cell>
        </row>
        <row r="383">
          <cell r="AA383">
            <v>37421</v>
          </cell>
          <cell r="AB383">
            <v>2715</v>
          </cell>
        </row>
        <row r="384">
          <cell r="AA384">
            <v>37424</v>
          </cell>
          <cell r="AB384">
            <v>2651</v>
          </cell>
        </row>
        <row r="385">
          <cell r="AA385">
            <v>37425</v>
          </cell>
          <cell r="AB385">
            <v>2717.5</v>
          </cell>
        </row>
        <row r="386">
          <cell r="AA386">
            <v>37426</v>
          </cell>
          <cell r="AB386">
            <v>2707</v>
          </cell>
        </row>
        <row r="387">
          <cell r="AA387">
            <v>37427</v>
          </cell>
          <cell r="AB387">
            <v>2801.5</v>
          </cell>
        </row>
        <row r="388">
          <cell r="AA388">
            <v>37428</v>
          </cell>
          <cell r="AB388">
            <v>2830.5</v>
          </cell>
        </row>
        <row r="389">
          <cell r="AA389">
            <v>37431</v>
          </cell>
          <cell r="AB389">
            <v>2774</v>
          </cell>
        </row>
        <row r="390">
          <cell r="AA390">
            <v>37432</v>
          </cell>
          <cell r="AB390">
            <v>2829</v>
          </cell>
        </row>
        <row r="391">
          <cell r="AA391">
            <v>37433</v>
          </cell>
          <cell r="AB391">
            <v>2880.5</v>
          </cell>
        </row>
        <row r="392">
          <cell r="AA392">
            <v>37434</v>
          </cell>
          <cell r="AB392">
            <v>2831</v>
          </cell>
        </row>
        <row r="393">
          <cell r="AA393">
            <v>37435</v>
          </cell>
          <cell r="AB393">
            <v>2817.5</v>
          </cell>
        </row>
        <row r="394">
          <cell r="AA394">
            <v>37438</v>
          </cell>
          <cell r="AB394">
            <v>2893</v>
          </cell>
        </row>
        <row r="395">
          <cell r="AA395">
            <v>37439</v>
          </cell>
          <cell r="AB395">
            <v>2901</v>
          </cell>
        </row>
        <row r="396">
          <cell r="AA396">
            <v>37440</v>
          </cell>
          <cell r="AB396">
            <v>2850</v>
          </cell>
        </row>
        <row r="397">
          <cell r="AA397">
            <v>37441</v>
          </cell>
          <cell r="AB397">
            <v>2872.5</v>
          </cell>
        </row>
        <row r="398">
          <cell r="AA398">
            <v>37442</v>
          </cell>
          <cell r="AB398">
            <v>2878.5</v>
          </cell>
        </row>
        <row r="399">
          <cell r="AA399">
            <v>37445</v>
          </cell>
          <cell r="AB399">
            <v>2861</v>
          </cell>
        </row>
        <row r="400">
          <cell r="AA400">
            <v>37446</v>
          </cell>
          <cell r="AB400">
            <v>2852.5</v>
          </cell>
        </row>
        <row r="401">
          <cell r="AA401">
            <v>37447</v>
          </cell>
          <cell r="AB401">
            <v>2848.5</v>
          </cell>
        </row>
        <row r="402">
          <cell r="AA402">
            <v>37448</v>
          </cell>
          <cell r="AB402">
            <v>2801.5</v>
          </cell>
        </row>
        <row r="403">
          <cell r="AA403">
            <v>37449</v>
          </cell>
          <cell r="AB403">
            <v>2810</v>
          </cell>
        </row>
        <row r="404">
          <cell r="AA404">
            <v>37452</v>
          </cell>
          <cell r="AB404">
            <v>2855.5</v>
          </cell>
        </row>
        <row r="405">
          <cell r="AA405">
            <v>37453</v>
          </cell>
          <cell r="AB405">
            <v>2877</v>
          </cell>
        </row>
        <row r="406">
          <cell r="AA406">
            <v>37454</v>
          </cell>
          <cell r="AB406">
            <v>2896</v>
          </cell>
        </row>
        <row r="407">
          <cell r="AA407">
            <v>37455</v>
          </cell>
          <cell r="AB407">
            <v>2850</v>
          </cell>
        </row>
        <row r="408">
          <cell r="AA408">
            <v>37456</v>
          </cell>
          <cell r="AB408">
            <v>2869</v>
          </cell>
        </row>
        <row r="409">
          <cell r="AA409">
            <v>37459</v>
          </cell>
          <cell r="AB409">
            <v>2902.5</v>
          </cell>
        </row>
        <row r="410">
          <cell r="AA410">
            <v>37460</v>
          </cell>
          <cell r="AB410">
            <v>2922.5</v>
          </cell>
        </row>
        <row r="411">
          <cell r="AA411">
            <v>37461</v>
          </cell>
          <cell r="AB411">
            <v>2943.5</v>
          </cell>
        </row>
        <row r="412">
          <cell r="AA412">
            <v>37462</v>
          </cell>
          <cell r="AB412">
            <v>2995.5</v>
          </cell>
        </row>
        <row r="413">
          <cell r="AA413">
            <v>37463</v>
          </cell>
          <cell r="AB413">
            <v>3012.5</v>
          </cell>
        </row>
        <row r="414">
          <cell r="AA414">
            <v>37466</v>
          </cell>
          <cell r="AB414">
            <v>3175</v>
          </cell>
        </row>
        <row r="415">
          <cell r="AA415">
            <v>37467</v>
          </cell>
          <cell r="AB415">
            <v>3346.5</v>
          </cell>
        </row>
        <row r="416">
          <cell r="AA416">
            <v>37468</v>
          </cell>
          <cell r="AB416">
            <v>3460</v>
          </cell>
        </row>
        <row r="417">
          <cell r="AA417">
            <v>37469</v>
          </cell>
          <cell r="AB417">
            <v>3120</v>
          </cell>
        </row>
        <row r="418">
          <cell r="AA418">
            <v>37470</v>
          </cell>
          <cell r="AB418">
            <v>3005</v>
          </cell>
        </row>
        <row r="419">
          <cell r="AA419">
            <v>37473</v>
          </cell>
          <cell r="AB419">
            <v>3165</v>
          </cell>
        </row>
        <row r="420">
          <cell r="AA420">
            <v>37474</v>
          </cell>
          <cell r="AB420">
            <v>3110</v>
          </cell>
        </row>
        <row r="421">
          <cell r="AA421">
            <v>37475</v>
          </cell>
          <cell r="AB421">
            <v>3017.5</v>
          </cell>
        </row>
        <row r="422">
          <cell r="AA422">
            <v>37476</v>
          </cell>
          <cell r="AB422">
            <v>2925</v>
          </cell>
        </row>
        <row r="423">
          <cell r="AA423">
            <v>37477</v>
          </cell>
          <cell r="AB423">
            <v>3020</v>
          </cell>
        </row>
        <row r="424">
          <cell r="AA424">
            <v>37480</v>
          </cell>
          <cell r="AB424">
            <v>3145</v>
          </cell>
        </row>
        <row r="425">
          <cell r="AA425">
            <v>37481</v>
          </cell>
          <cell r="AB425">
            <v>3162.5</v>
          </cell>
        </row>
        <row r="426">
          <cell r="AA426">
            <v>37482</v>
          </cell>
          <cell r="AB426">
            <v>3195</v>
          </cell>
        </row>
        <row r="427">
          <cell r="AA427">
            <v>37483</v>
          </cell>
          <cell r="AB427">
            <v>3207.5</v>
          </cell>
        </row>
        <row r="428">
          <cell r="AA428">
            <v>37484</v>
          </cell>
          <cell r="AB428">
            <v>3120</v>
          </cell>
        </row>
        <row r="429">
          <cell r="AA429">
            <v>37487</v>
          </cell>
          <cell r="AB429">
            <v>3101</v>
          </cell>
        </row>
        <row r="430">
          <cell r="AA430">
            <v>37488</v>
          </cell>
          <cell r="AB430">
            <v>3098.5</v>
          </cell>
        </row>
        <row r="431">
          <cell r="AA431">
            <v>37489</v>
          </cell>
          <cell r="AB431">
            <v>3081</v>
          </cell>
        </row>
        <row r="432">
          <cell r="AA432">
            <v>37490</v>
          </cell>
          <cell r="AB432">
            <v>3139.5</v>
          </cell>
        </row>
        <row r="433">
          <cell r="AA433">
            <v>37491</v>
          </cell>
          <cell r="AB433">
            <v>3108</v>
          </cell>
        </row>
        <row r="434">
          <cell r="AA434">
            <v>37494</v>
          </cell>
          <cell r="AB434">
            <v>3090</v>
          </cell>
        </row>
        <row r="435">
          <cell r="AA435">
            <v>37495</v>
          </cell>
          <cell r="AB435">
            <v>3119</v>
          </cell>
        </row>
        <row r="436">
          <cell r="AA436">
            <v>37496</v>
          </cell>
          <cell r="AB436">
            <v>3124</v>
          </cell>
        </row>
        <row r="437">
          <cell r="AA437">
            <v>37497</v>
          </cell>
          <cell r="AB437">
            <v>3057</v>
          </cell>
        </row>
        <row r="438">
          <cell r="AA438">
            <v>37498</v>
          </cell>
          <cell r="AB438">
            <v>3006</v>
          </cell>
        </row>
        <row r="439">
          <cell r="AA439">
            <v>37501</v>
          </cell>
          <cell r="AB439">
            <v>3060</v>
          </cell>
        </row>
        <row r="440">
          <cell r="AA440">
            <v>37502</v>
          </cell>
          <cell r="AB440">
            <v>3100</v>
          </cell>
        </row>
        <row r="441">
          <cell r="AA441">
            <v>37503</v>
          </cell>
          <cell r="AB441">
            <v>3115</v>
          </cell>
        </row>
        <row r="442">
          <cell r="AA442">
            <v>37504</v>
          </cell>
          <cell r="AB442">
            <v>3152.5</v>
          </cell>
        </row>
        <row r="443">
          <cell r="AA443">
            <v>37505</v>
          </cell>
          <cell r="AB443">
            <v>3158.5</v>
          </cell>
        </row>
        <row r="444">
          <cell r="AA444">
            <v>37508</v>
          </cell>
          <cell r="AB444">
            <v>3100.5</v>
          </cell>
        </row>
        <row r="445">
          <cell r="AA445">
            <v>37509</v>
          </cell>
          <cell r="AB445">
            <v>3126.5</v>
          </cell>
        </row>
        <row r="446">
          <cell r="AA446">
            <v>37510</v>
          </cell>
          <cell r="AB446">
            <v>3110</v>
          </cell>
        </row>
        <row r="447">
          <cell r="AA447">
            <v>37511</v>
          </cell>
          <cell r="AB447">
            <v>3124.5</v>
          </cell>
        </row>
        <row r="448">
          <cell r="AA448">
            <v>37512</v>
          </cell>
          <cell r="AB448">
            <v>3159.5</v>
          </cell>
        </row>
        <row r="449">
          <cell r="AA449">
            <v>37515</v>
          </cell>
          <cell r="AB449">
            <v>3215</v>
          </cell>
        </row>
        <row r="450">
          <cell r="AA450">
            <v>37516</v>
          </cell>
          <cell r="AB450">
            <v>3275</v>
          </cell>
        </row>
        <row r="451">
          <cell r="AA451">
            <v>37517</v>
          </cell>
          <cell r="AB451">
            <v>3352.5</v>
          </cell>
        </row>
        <row r="452">
          <cell r="AA452">
            <v>37518</v>
          </cell>
          <cell r="AB452">
            <v>3454</v>
          </cell>
        </row>
        <row r="453">
          <cell r="AA453">
            <v>37519</v>
          </cell>
          <cell r="AB453">
            <v>3402.5</v>
          </cell>
        </row>
        <row r="454">
          <cell r="AA454">
            <v>37522</v>
          </cell>
          <cell r="AB454">
            <v>3566.5</v>
          </cell>
        </row>
        <row r="455">
          <cell r="AA455">
            <v>37523</v>
          </cell>
          <cell r="AB455">
            <v>3753.5</v>
          </cell>
        </row>
        <row r="456">
          <cell r="AA456">
            <v>37524</v>
          </cell>
          <cell r="AB456">
            <v>3685</v>
          </cell>
        </row>
        <row r="457">
          <cell r="AA457">
            <v>37525</v>
          </cell>
          <cell r="AB457">
            <v>3771</v>
          </cell>
        </row>
        <row r="458">
          <cell r="AA458">
            <v>37526</v>
          </cell>
          <cell r="AB458">
            <v>3872.5</v>
          </cell>
        </row>
        <row r="459">
          <cell r="AA459">
            <v>37529</v>
          </cell>
          <cell r="AB459">
            <v>3739.5</v>
          </cell>
        </row>
        <row r="460">
          <cell r="AA460">
            <v>37530</v>
          </cell>
          <cell r="AB460">
            <v>3599</v>
          </cell>
        </row>
        <row r="461">
          <cell r="AA461">
            <v>37531</v>
          </cell>
          <cell r="AB461">
            <v>3660</v>
          </cell>
        </row>
        <row r="462">
          <cell r="AA462">
            <v>37532</v>
          </cell>
          <cell r="AB462">
            <v>3695</v>
          </cell>
        </row>
        <row r="463">
          <cell r="AA463">
            <v>37533</v>
          </cell>
          <cell r="AB463">
            <v>3610</v>
          </cell>
        </row>
        <row r="464">
          <cell r="AA464">
            <v>37536</v>
          </cell>
          <cell r="AB464">
            <v>3675</v>
          </cell>
        </row>
        <row r="465">
          <cell r="AA465">
            <v>37537</v>
          </cell>
          <cell r="AB465">
            <v>3769</v>
          </cell>
        </row>
        <row r="466">
          <cell r="AA466">
            <v>37538</v>
          </cell>
          <cell r="AB466">
            <v>3914</v>
          </cell>
        </row>
        <row r="467">
          <cell r="AA467">
            <v>37539</v>
          </cell>
          <cell r="AB467">
            <v>3950.5</v>
          </cell>
        </row>
        <row r="468">
          <cell r="AA468">
            <v>37540</v>
          </cell>
          <cell r="AB468">
            <v>3810</v>
          </cell>
        </row>
        <row r="469">
          <cell r="AA469">
            <v>37543</v>
          </cell>
          <cell r="AB469">
            <v>3850</v>
          </cell>
        </row>
        <row r="470">
          <cell r="AA470">
            <v>37544</v>
          </cell>
          <cell r="AB470">
            <v>3845</v>
          </cell>
        </row>
        <row r="471">
          <cell r="AA471">
            <v>37545</v>
          </cell>
          <cell r="AB471">
            <v>3937.5</v>
          </cell>
        </row>
        <row r="472">
          <cell r="AA472">
            <v>37546</v>
          </cell>
          <cell r="AB472">
            <v>3877</v>
          </cell>
        </row>
        <row r="473">
          <cell r="AA473">
            <v>37547</v>
          </cell>
          <cell r="AB473">
            <v>3867.5</v>
          </cell>
        </row>
        <row r="474">
          <cell r="AA474">
            <v>37550</v>
          </cell>
          <cell r="AB474">
            <v>3938</v>
          </cell>
        </row>
        <row r="475">
          <cell r="AA475">
            <v>37551</v>
          </cell>
          <cell r="AB475">
            <v>3910.5</v>
          </cell>
        </row>
        <row r="476">
          <cell r="AA476">
            <v>37552</v>
          </cell>
          <cell r="AB476">
            <v>3905.5</v>
          </cell>
        </row>
        <row r="477">
          <cell r="AA477">
            <v>37553</v>
          </cell>
          <cell r="AB477">
            <v>3813</v>
          </cell>
        </row>
        <row r="478">
          <cell r="AA478">
            <v>37554</v>
          </cell>
          <cell r="AB478">
            <v>3727.5</v>
          </cell>
        </row>
        <row r="479">
          <cell r="AA479">
            <v>37557</v>
          </cell>
          <cell r="AB479">
            <v>3801</v>
          </cell>
        </row>
        <row r="480">
          <cell r="AA480">
            <v>37558</v>
          </cell>
          <cell r="AB480">
            <v>3820</v>
          </cell>
        </row>
        <row r="481">
          <cell r="AA481">
            <v>37559</v>
          </cell>
          <cell r="AB481">
            <v>3712.5</v>
          </cell>
        </row>
        <row r="482">
          <cell r="AA482">
            <v>37560</v>
          </cell>
          <cell r="AB482">
            <v>3630</v>
          </cell>
        </row>
        <row r="483">
          <cell r="AA483">
            <v>37561</v>
          </cell>
          <cell r="AB483">
            <v>3592.5</v>
          </cell>
        </row>
        <row r="484">
          <cell r="AA484">
            <v>37564</v>
          </cell>
          <cell r="AB484">
            <v>3560.5</v>
          </cell>
        </row>
        <row r="485">
          <cell r="AA485">
            <v>37565</v>
          </cell>
          <cell r="AB485">
            <v>3547</v>
          </cell>
        </row>
        <row r="486">
          <cell r="AA486">
            <v>37566</v>
          </cell>
          <cell r="AB486">
            <v>3655</v>
          </cell>
        </row>
        <row r="487">
          <cell r="AA487">
            <v>37567</v>
          </cell>
          <cell r="AB487">
            <v>3566</v>
          </cell>
        </row>
        <row r="488">
          <cell r="AA488">
            <v>37568</v>
          </cell>
          <cell r="AB488">
            <v>3545</v>
          </cell>
        </row>
        <row r="489">
          <cell r="AA489">
            <v>37571</v>
          </cell>
          <cell r="AB489">
            <v>3525</v>
          </cell>
        </row>
        <row r="490">
          <cell r="AA490">
            <v>37572</v>
          </cell>
          <cell r="AB490">
            <v>3621</v>
          </cell>
        </row>
        <row r="491">
          <cell r="AA491">
            <v>37573</v>
          </cell>
          <cell r="AB491">
            <v>3654</v>
          </cell>
        </row>
        <row r="492">
          <cell r="AA492">
            <v>37574</v>
          </cell>
          <cell r="AB492">
            <v>3700</v>
          </cell>
        </row>
        <row r="493">
          <cell r="AA493">
            <v>37575</v>
          </cell>
          <cell r="AB493">
            <v>3687.5</v>
          </cell>
        </row>
        <row r="494">
          <cell r="AA494">
            <v>37578</v>
          </cell>
          <cell r="AB494">
            <v>3593</v>
          </cell>
        </row>
        <row r="495">
          <cell r="AA495">
            <v>37579</v>
          </cell>
          <cell r="AB495">
            <v>3524.5</v>
          </cell>
        </row>
        <row r="496">
          <cell r="AA496">
            <v>37580</v>
          </cell>
          <cell r="AB496">
            <v>3487.5</v>
          </cell>
        </row>
      </sheetData>
      <sheetData sheetId="4" refreshError="1"/>
      <sheetData sheetId="5" refreshError="1"/>
      <sheetData sheetId="6" refreshError="1"/>
      <sheetData sheetId="7" refreshError="1"/>
      <sheetData sheetId="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randum"/>
      <sheetName val="Estructura"/>
      <sheetName val="INGRESOS"/>
      <sheetName val="COSTOS"/>
      <sheetName val="DEDUCCIONES"/>
      <sheetName val="RESUMEN DECLARACION"/>
      <sheetName val="Hoja Control"/>
      <sheetName val="CONCILIACION"/>
      <sheetName val="CARRY FORWARD PART. CONC."/>
      <sheetName val="CARRY FORWARD PERD. REB. Y CRED"/>
      <sheetName val="ANALISIS PARTIDAS "/>
      <sheetName val="PROVISIONES"/>
      <sheetName val="CONTRIBUCIONES"/>
      <sheetName val="CUENTAT"/>
      <sheetName val="PATRIMONIO"/>
      <sheetName val="PATRIMONIO (2)"/>
      <sheetName val="RESUMEN"/>
      <sheetName val="MOBILIARIO"/>
      <sheetName val="EQUIPOS COMPUTACION Y SOFWARE"/>
      <sheetName val="EQUIPOS ELECTRONICOS"/>
      <sheetName val="VEHICULO"/>
      <sheetName val="MEJORAS PROPIEDAD ARRENDADA"/>
      <sheetName val="INVENTARIO"/>
      <sheetName val="RESUMEN IAE definitivo"/>
      <sheetName val="RESUMEN IAE provisión"/>
      <sheetName val="IAE 06-00 definitivo"/>
      <sheetName val="IAE 06-00 provisión"/>
      <sheetName val="IAE 06-99"/>
      <sheetName val="PROMEDIO BCO. EXT."/>
      <sheetName val="CUENTAS POR COBRAR AFILIADAS"/>
      <sheetName val="IPC.XLS"/>
      <sheetName val="Sheet12"/>
      <sheetName val="Sheet13"/>
      <sheetName val="Sheet14"/>
      <sheetName val="Sheet15"/>
      <sheetName val="Sheet16"/>
      <sheetName val="SSO"/>
      <sheetName val="LPH INCE"/>
      <sheetName val="Prueba del REI"/>
      <sheetName val="MAQUINARIA Y EQUIPOS "/>
      <sheetName val="ipc"/>
      <sheetName val="LAST YEAR"/>
      <sheetName val="DONVIBAN"/>
      <sheetName val="NGUON"/>
      <sheetName val="CAPEX UCO BID"/>
      <sheetName val="Total SBE"/>
      <sheetName val="Gross Margin"/>
      <sheetName val="Asiento"/>
      <sheetName val="values"/>
      <sheetName val="Data"/>
      <sheetName val="1MO"/>
      <sheetName val="2SUP"/>
      <sheetName val="Attrition"/>
      <sheetName val="Iowa Curves"/>
      <sheetName val="Inputs"/>
      <sheetName val="Comisiones"/>
      <sheetName val="desincor ajustadas tel"/>
      <sheetName val="DECLARACION 06-2000-Def"/>
      <sheetName val="F-110B"/>
      <sheetName val="IPC y Factores"/>
      <sheetName val="Inputs and Data"/>
      <sheetName val="Destino Fletes"/>
      <sheetName val="  A.2  "/>
      <sheetName val=" A.6 "/>
      <sheetName val="CALCULO IAE DEL AÑO"/>
      <sheetName val="sit patri"/>
      <sheetName val="S.S.O"/>
      <sheetName val="2.- Prueba Global Depreciación"/>
      <sheetName val="Portada"/>
      <sheetName val="Acum.garantías Ecuador"/>
      <sheetName val="Acum.garantías Vzla"/>
      <sheetName val=" Consolidated - A1 Level"/>
      <sheetName val="Referencia"/>
      <sheetName val="B-111"/>
      <sheetName val="Estado de Resultados"/>
      <sheetName val="Veh Sales"/>
      <sheetName val="Key"/>
      <sheetName val="Index"/>
      <sheetName val="RECLASIFICACIONES"/>
      <sheetName val="dez99_dez01"/>
      <sheetName val="DOLARES FINAL "/>
      <sheetName val="COMPARATIVO"/>
      <sheetName val="Non-Statistical Sampling Master"/>
      <sheetName val="Global Data"/>
      <sheetName val="Actualización Cifras Iniciales"/>
      <sheetName val="VALORES PUBLICOS"/>
      <sheetName val="EEFF"/>
      <sheetName val="BS_Dic96"/>
      <sheetName val="#¡REF"/>
      <sheetName val="BalanceSheet"/>
      <sheetName val="19-A"/>
      <sheetName val="Tickmarks"/>
      <sheetName val="BalanceAjustado"/>
      <sheetName val="Info"/>
      <sheetName val="Country List"/>
      <sheetName val="IPCs"/>
      <sheetName val="DR4 Pop 1Q04"/>
      <sheetName val="RANGOS"/>
      <sheetName val="A40"/>
      <sheetName val="Mayor 110138"/>
      <sheetName val="Papel de trabajo"/>
      <sheetName val="TABLA97"/>
      <sheetName val="IAE-GILLETTE"/>
      <sheetName val="Pivot2000"/>
      <sheetName val="Pivot"/>
      <sheetName val="VARTA FINISHED GOODS"/>
      <sheetName val="RFMAR98"/>
      <sheetName val="Activos Fijos"/>
      <sheetName val="MOVIMIENTO CONTABLE"/>
      <sheetName val="TRANSPORTE FLEXIBLE"/>
      <sheetName val="BALANCE_FINAL"/>
      <sheetName val="Cover"/>
      <sheetName val="activos quibarca"/>
      <sheetName val="Menu"/>
      <sheetName val="Instructions"/>
      <sheetName val="Royalty-Asiento de Diario"/>
      <sheetName val="Consol-columnar"/>
      <sheetName val="650"/>
      <sheetName val="ESC OCTUBRE 2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alance"/>
      <sheetName val="BG"/>
      <sheetName val="ER"/>
      <sheetName val="EEPN"/>
      <sheetName val="EFE"/>
      <sheetName val="BU"/>
      <sheetName val="1"/>
      <sheetName val="2"/>
      <sheetName val="3"/>
      <sheetName val="4"/>
      <sheetName val="5"/>
      <sheetName val="6"/>
      <sheetName val="7"/>
      <sheetName val="8"/>
      <sheetName val="9"/>
      <sheetName val="10"/>
      <sheetName val="11"/>
      <sheetName val="C.R."/>
    </sheetNames>
    <sheetDataSet>
      <sheetData sheetId="0">
        <row r="13">
          <cell r="D13" t="str">
            <v>31 de diciembre de yyyy</v>
          </cell>
        </row>
      </sheetData>
      <sheetData sheetId="1"/>
      <sheetData sheetId="2">
        <row r="8">
          <cell r="C8">
            <v>977279122</v>
          </cell>
        </row>
      </sheetData>
      <sheetData sheetId="3">
        <row r="6">
          <cell r="C6" t="str">
            <v>Dic-10</v>
          </cell>
        </row>
      </sheetData>
      <sheetData sheetId="4">
        <row r="12">
          <cell r="B12">
            <v>250000000</v>
          </cell>
        </row>
      </sheetData>
      <sheetData sheetId="5"/>
      <sheetData sheetId="6">
        <row r="17">
          <cell r="C17">
            <v>188399977</v>
          </cell>
        </row>
      </sheetData>
      <sheetData sheetId="7"/>
      <sheetData sheetId="8"/>
      <sheetData sheetId="9"/>
      <sheetData sheetId="10"/>
      <sheetData sheetId="11"/>
      <sheetData sheetId="12"/>
      <sheetData sheetId="13"/>
      <sheetData sheetId="14">
        <row r="5">
          <cell r="B5">
            <v>23087028</v>
          </cell>
        </row>
      </sheetData>
      <sheetData sheetId="15"/>
      <sheetData sheetId="16"/>
      <sheetData sheetId="17"/>
      <sheetData sheetId="18"/>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Uso"/>
    </sheetNames>
    <sheetDataSet>
      <sheetData sheetId="0"/>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s>
    <sheetDataSet>
      <sheetData sheetId="0">
        <row r="4">
          <cell r="L4">
            <v>0</v>
          </cell>
        </row>
      </sheetData>
      <sheetData sheetId="1">
        <row r="4">
          <cell r="A4" t="str">
            <v>cel</v>
          </cell>
        </row>
      </sheetData>
      <sheetData sheetId="2">
        <row r="4">
          <cell r="A4" t="str">
            <v>cel</v>
          </cell>
        </row>
      </sheetData>
      <sheetData sheetId="3">
        <row r="3">
          <cell r="A3" t="str">
            <v>cel</v>
          </cell>
        </row>
      </sheetData>
      <sheetData sheetId="4"/>
      <sheetData sheetId="5"/>
      <sheetData sheetId="6"/>
      <sheetData sheetId="7"/>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sheetData sheetId="10"/>
      <sheetData sheetId="11"/>
      <sheetData sheetId="12"/>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GJ|1"/>
      <sheetName val="BS|2"/>
      <sheetName val="BS|1"/>
      <sheetName val="Iteracion (5)"/>
      <sheetName val="Iteracion (6)"/>
      <sheetName val="Iteracion (4)"/>
      <sheetName val="Iteracion (3)"/>
      <sheetName val="vto ant 2002"/>
      <sheetName val="715 GMP"/>
      <sheetName val="715|1 ant"/>
      <sheetName val="713 IG"/>
      <sheetName val="713|1 ant"/>
      <sheetName val="713|2 saf IG 00"/>
      <sheetName val="713|3 ret"/>
      <sheetName val="713|3-1"/>
      <sheetName val="713|4 queb"/>
      <sheetName val="713|5 cred igmp"/>
      <sheetName val="713-1 BCF"/>
      <sheetName val="713-2 diferim"/>
      <sheetName val="713-4 incobr imp"/>
      <sheetName val="713-4|1 prev"/>
      <sheetName val="eeip"/>
      <sheetName val="CTF|PG"/>
      <sheetName val="CTF|PG-1"/>
      <sheetName val="CTF"/>
      <sheetName val="CTF-1 altas"/>
      <sheetName val="CTF-2 am acel"/>
      <sheetName val="CTF-3 vr altas ej ant"/>
      <sheetName val="EEBU"/>
      <sheetName val="eepn"/>
      <sheetName val="sum ingresos"/>
      <sheetName val="sum bs uso"/>
      <sheetName val="sum util BC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BU "/>
      <sheetName val="1. Composición de stock "/>
      <sheetName val="2. Ceco 18 Depósito"/>
      <sheetName val="3. otros gastos mayor 2018"/>
      <sheetName val="Base 2016 - 2015"/>
      <sheetName val="Base 2017 - 2016"/>
      <sheetName val="5.Mayor pasivo ID"/>
      <sheetName val="Base 2018 - 2017 (2)"/>
      <sheetName val="Datos"/>
      <sheetName val="BG"/>
      <sheetName val="ER"/>
      <sheetName val="EEPN"/>
      <sheetName val="CBU para Impresión"/>
      <sheetName val="BU e Intangibles"/>
      <sheetName val="1"/>
      <sheetName val="2"/>
      <sheetName val="3"/>
      <sheetName val="4"/>
      <sheetName val="5"/>
      <sheetName val="6"/>
      <sheetName val="7"/>
      <sheetName val="8"/>
      <sheetName val="9"/>
      <sheetName val="10"/>
      <sheetName val="11"/>
      <sheetName val="12"/>
      <sheetName val="13.1"/>
      <sheetName val="13.2"/>
      <sheetName val="13"/>
      <sheetName val="EFE"/>
      <sheetName val="2.4"/>
      <sheetName val="13.3 y 13.4"/>
      <sheetName val="2- IR - Cálculo comparativo 18"/>
      <sheetName val="15 - Cobros Activo fijo EFE"/>
      <sheetName val="14"/>
      <sheetName val="Intercompany 2018"/>
      <sheetName val="1. Auxiliar Nota 14 - Compilado"/>
      <sheetName val="2. IR - Cálculo comparativo 17"/>
      <sheetName val="3. Imp.Diferido 2017"/>
      <sheetName val="4. Aporte Patronal 2017"/>
      <sheetName val="5. BCA - Planilla IPS "/>
      <sheetName val="6. Mayor IRACIS Cta. 6050102100"/>
      <sheetName val="Mayor iracis"/>
      <sheetName val="7.  5800101100 Mayor Otr Costos"/>
      <sheetName val="8. PYCA1E2B01 Centro de Costos"/>
      <sheetName val="9. Composición Debtors B3"/>
      <sheetName val="10. Composición Debtor B16.1"/>
      <sheetName val="11. Composición Creditors F2"/>
      <sheetName val="12. Composición Créditors F8 17"/>
      <sheetName val="13. Composición Creditors F20"/>
      <sheetName val="14. Provisión CODECOP"/>
      <sheetName val="1. Composición Debtors B2 2016"/>
      <sheetName val="2. IR - Cálculo comparativo 16"/>
      <sheetName val="3. Imp.Diferido 2016"/>
      <sheetName val="4. Composición Créditors F8"/>
      <sheetName val="5. Aporte Patronal 2016"/>
    </sheetNames>
    <sheetDataSet>
      <sheetData sheetId="0"/>
      <sheetData sheetId="1"/>
      <sheetData sheetId="2"/>
      <sheetData sheetId="3"/>
      <sheetData sheetId="4"/>
      <sheetData sheetId="5"/>
      <sheetData sheetId="6"/>
      <sheetData sheetId="7"/>
      <sheetData sheetId="8">
        <row r="7">
          <cell r="D7">
            <v>43100</v>
          </cell>
        </row>
        <row r="9">
          <cell r="D9">
            <v>43465</v>
          </cell>
        </row>
        <row r="13">
          <cell r="D13" t="str">
            <v>31 de Diciembre de 2018</v>
          </cell>
        </row>
        <row r="15">
          <cell r="D15" t="str">
            <v>31 de diciembre de 2017</v>
          </cell>
        </row>
        <row r="24">
          <cell r="D24" t="b">
            <v>0</v>
          </cell>
        </row>
        <row r="26">
          <cell r="D26" t="b">
            <v>1</v>
          </cell>
        </row>
      </sheetData>
      <sheetData sheetId="9">
        <row r="9">
          <cell r="E9">
            <v>81679872574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labin S.A. "/>
      <sheetName val="Res. Tn."/>
      <sheetName val="Cálculos aux."/>
      <sheetName val="Papel baja rotacion"/>
      <sheetName val="Hoja1"/>
    </sheetNames>
    <sheetDataSet>
      <sheetData sheetId="0" refreshError="1">
        <row r="9">
          <cell r="A9" t="str">
            <v>MATERIAS PRIMAS</v>
          </cell>
          <cell r="L9">
            <v>0</v>
          </cell>
          <cell r="M9">
            <v>0</v>
          </cell>
          <cell r="N9">
            <v>0</v>
          </cell>
        </row>
        <row r="10">
          <cell r="L10">
            <v>0</v>
          </cell>
          <cell r="M10">
            <v>0</v>
          </cell>
          <cell r="N10">
            <v>0</v>
          </cell>
        </row>
        <row r="11">
          <cell r="A11" t="str">
            <v xml:space="preserve">Papel </v>
          </cell>
          <cell r="B11" t="str">
            <v>Kraft Blanco</v>
          </cell>
          <cell r="D11">
            <v>95.18</v>
          </cell>
          <cell r="E11">
            <v>97.11</v>
          </cell>
          <cell r="L11">
            <v>0</v>
          </cell>
          <cell r="M11">
            <v>95.18</v>
          </cell>
          <cell r="N11">
            <v>97.11</v>
          </cell>
        </row>
        <row r="12">
          <cell r="B12" t="str">
            <v>Kraft Natural</v>
          </cell>
          <cell r="D12">
            <v>479.01</v>
          </cell>
          <cell r="E12">
            <v>247.42</v>
          </cell>
          <cell r="L12">
            <v>0</v>
          </cell>
          <cell r="M12">
            <v>479.01</v>
          </cell>
          <cell r="N12">
            <v>247.42</v>
          </cell>
        </row>
        <row r="13">
          <cell r="B13" t="str">
            <v>Kraft Misionero</v>
          </cell>
          <cell r="D13">
            <v>146.6</v>
          </cell>
          <cell r="E13">
            <v>87.85</v>
          </cell>
          <cell r="L13">
            <v>0</v>
          </cell>
          <cell r="M13">
            <v>146.6</v>
          </cell>
          <cell r="N13">
            <v>87.85</v>
          </cell>
        </row>
        <row r="14">
          <cell r="B14" t="str">
            <v>Kraft Sueco</v>
          </cell>
          <cell r="D14">
            <v>33.26</v>
          </cell>
          <cell r="E14">
            <v>25.88</v>
          </cell>
          <cell r="L14">
            <v>0</v>
          </cell>
          <cell r="M14">
            <v>33.26</v>
          </cell>
          <cell r="N14">
            <v>25.88</v>
          </cell>
        </row>
        <row r="15">
          <cell r="B15" t="str">
            <v>Kraft Incor</v>
          </cell>
          <cell r="D15">
            <v>240.77</v>
          </cell>
          <cell r="E15">
            <v>150.47999999999999</v>
          </cell>
          <cell r="M15">
            <v>240.77</v>
          </cell>
          <cell r="N15">
            <v>150.47999999999999</v>
          </cell>
        </row>
        <row r="16">
          <cell r="B16" t="str">
            <v>Kraft C/ Polietileno</v>
          </cell>
          <cell r="D16">
            <v>26.84</v>
          </cell>
          <cell r="E16">
            <v>26.88</v>
          </cell>
          <cell r="M16">
            <v>26.84</v>
          </cell>
          <cell r="N16">
            <v>26.88</v>
          </cell>
        </row>
        <row r="17">
          <cell r="B17" t="str">
            <v>Válvula</v>
          </cell>
          <cell r="D17">
            <v>71.569999999999993</v>
          </cell>
          <cell r="E17">
            <v>55.7</v>
          </cell>
          <cell r="L17">
            <v>0</v>
          </cell>
          <cell r="M17">
            <v>71.569999999999993</v>
          </cell>
          <cell r="N17">
            <v>55.7</v>
          </cell>
        </row>
        <row r="18">
          <cell r="B18" t="str">
            <v>Obra</v>
          </cell>
          <cell r="G18">
            <v>433.76</v>
          </cell>
          <cell r="H18">
            <v>358</v>
          </cell>
          <cell r="L18">
            <v>0</v>
          </cell>
          <cell r="M18">
            <v>433.76</v>
          </cell>
          <cell r="N18">
            <v>358</v>
          </cell>
        </row>
        <row r="19">
          <cell r="B19" t="str">
            <v>Manila</v>
          </cell>
          <cell r="G19">
            <v>9.02</v>
          </cell>
          <cell r="H19">
            <v>9</v>
          </cell>
          <cell r="L19">
            <v>0</v>
          </cell>
          <cell r="M19">
            <v>9.02</v>
          </cell>
          <cell r="N19">
            <v>9</v>
          </cell>
        </row>
        <row r="20">
          <cell r="D20">
            <v>1093.23</v>
          </cell>
          <cell r="E20">
            <v>691.32</v>
          </cell>
          <cell r="G20">
            <v>442.78</v>
          </cell>
          <cell r="H20">
            <v>367</v>
          </cell>
          <cell r="I20">
            <v>0</v>
          </cell>
          <cell r="J20">
            <v>0</v>
          </cell>
          <cell r="K20">
            <v>0</v>
          </cell>
          <cell r="L20">
            <v>0</v>
          </cell>
          <cell r="M20">
            <v>1536.01</v>
          </cell>
          <cell r="N20">
            <v>1058.3200000000002</v>
          </cell>
        </row>
        <row r="22">
          <cell r="A22" t="str">
            <v>Tintas</v>
          </cell>
          <cell r="D22">
            <v>17.600000000000001</v>
          </cell>
          <cell r="E22">
            <v>87.899000000000001</v>
          </cell>
          <cell r="G22">
            <v>1.6</v>
          </cell>
          <cell r="H22">
            <v>11.4932</v>
          </cell>
          <cell r="L22">
            <v>0</v>
          </cell>
          <cell r="M22">
            <v>19.200000000000003</v>
          </cell>
          <cell r="N22">
            <v>99.392200000000003</v>
          </cell>
        </row>
        <row r="23">
          <cell r="L23">
            <v>0</v>
          </cell>
          <cell r="M23">
            <v>0</v>
          </cell>
          <cell r="N23">
            <v>0</v>
          </cell>
        </row>
        <row r="24">
          <cell r="A24" t="str">
            <v>Colas Adhesivas</v>
          </cell>
          <cell r="D24">
            <v>19.389000000000003</v>
          </cell>
          <cell r="E24">
            <v>24.736999999999998</v>
          </cell>
          <cell r="G24">
            <v>2.9640000000000004</v>
          </cell>
          <cell r="H24">
            <v>6.7330000000000005</v>
          </cell>
          <cell r="L24">
            <v>0</v>
          </cell>
          <cell r="M24">
            <v>22.353000000000002</v>
          </cell>
          <cell r="N24">
            <v>31.47</v>
          </cell>
        </row>
        <row r="25">
          <cell r="L25">
            <v>0</v>
          </cell>
          <cell r="M25">
            <v>0</v>
          </cell>
          <cell r="N25">
            <v>0</v>
          </cell>
        </row>
        <row r="26">
          <cell r="A26" t="str">
            <v>Film Polietileno</v>
          </cell>
          <cell r="G26">
            <v>21.390999999999998</v>
          </cell>
          <cell r="H26">
            <v>96.429000000000002</v>
          </cell>
          <cell r="L26">
            <v>0</v>
          </cell>
          <cell r="M26">
            <v>21.390999999999998</v>
          </cell>
          <cell r="N26">
            <v>96.429000000000002</v>
          </cell>
        </row>
        <row r="28">
          <cell r="A28" t="str">
            <v>Clischería</v>
          </cell>
          <cell r="H28">
            <v>8.3460000000000001</v>
          </cell>
          <cell r="N28">
            <v>8.3460000000000001</v>
          </cell>
        </row>
        <row r="30">
          <cell r="A30" t="str">
            <v>Secante</v>
          </cell>
          <cell r="E30">
            <v>0</v>
          </cell>
          <cell r="H30">
            <v>0.27500000000000002</v>
          </cell>
          <cell r="N30">
            <v>0.27500000000000002</v>
          </cell>
        </row>
        <row r="32">
          <cell r="A32" t="str">
            <v>SemperFix</v>
          </cell>
          <cell r="E32">
            <v>0</v>
          </cell>
          <cell r="H32">
            <v>5.1890000000000001</v>
          </cell>
          <cell r="N32">
            <v>5.1890000000000001</v>
          </cell>
        </row>
        <row r="33">
          <cell r="L33">
            <v>0</v>
          </cell>
          <cell r="M33">
            <v>0</v>
          </cell>
          <cell r="N33">
            <v>0</v>
          </cell>
        </row>
        <row r="34">
          <cell r="A34" t="str">
            <v>Embalajes</v>
          </cell>
          <cell r="E34">
            <v>24.928599999999999</v>
          </cell>
          <cell r="H34">
            <v>58.299000000000007</v>
          </cell>
          <cell r="N34">
            <v>83.22760000000001</v>
          </cell>
        </row>
        <row r="36">
          <cell r="A36" t="str">
            <v>Diferencia Analítico Vs.Contabilidad</v>
          </cell>
          <cell r="E36">
            <v>26.88</v>
          </cell>
          <cell r="H36">
            <v>10.52</v>
          </cell>
          <cell r="N36">
            <v>38.4</v>
          </cell>
        </row>
        <row r="38">
          <cell r="A38" t="str">
            <v>SUBTOTAL I</v>
          </cell>
          <cell r="E38">
            <v>855.76459999999997</v>
          </cell>
          <cell r="H38">
            <v>564.28420000000006</v>
          </cell>
          <cell r="N38">
            <v>1421.0488000000005</v>
          </cell>
        </row>
        <row r="41">
          <cell r="A41" t="str">
            <v>PRODUCTOS TERMINADOS</v>
          </cell>
          <cell r="L41">
            <v>0</v>
          </cell>
          <cell r="M41">
            <v>0</v>
          </cell>
          <cell r="N41">
            <v>0</v>
          </cell>
        </row>
        <row r="42">
          <cell r="L42">
            <v>0</v>
          </cell>
          <cell r="M42">
            <v>0</v>
          </cell>
          <cell r="N42">
            <v>0</v>
          </cell>
        </row>
        <row r="43">
          <cell r="A43" t="str">
            <v>Sacos</v>
          </cell>
          <cell r="B43" t="str">
            <v>Cemento</v>
          </cell>
          <cell r="C43">
            <v>2304.107</v>
          </cell>
          <cell r="D43">
            <v>343.50000000000006</v>
          </cell>
          <cell r="E43">
            <v>278.553</v>
          </cell>
          <cell r="L43">
            <v>2304.107</v>
          </cell>
          <cell r="M43">
            <v>343.50000000000006</v>
          </cell>
          <cell r="N43">
            <v>278.553</v>
          </cell>
        </row>
        <row r="44">
          <cell r="B44" t="str">
            <v>Cal</v>
          </cell>
          <cell r="C44">
            <v>162.30000000000001</v>
          </cell>
          <cell r="D44">
            <v>18.106000000000002</v>
          </cell>
          <cell r="E44">
            <v>13.993</v>
          </cell>
          <cell r="L44">
            <v>162.30000000000001</v>
          </cell>
          <cell r="M44">
            <v>18.106000000000002</v>
          </cell>
          <cell r="N44">
            <v>13.993</v>
          </cell>
        </row>
        <row r="45">
          <cell r="B45" t="str">
            <v>Harina</v>
          </cell>
          <cell r="C45">
            <v>2644.2280000000001</v>
          </cell>
          <cell r="D45">
            <v>486.4849999999999</v>
          </cell>
          <cell r="E45">
            <v>448.74599999999998</v>
          </cell>
          <cell r="L45">
            <v>2644.2280000000001</v>
          </cell>
          <cell r="M45">
            <v>486.4849999999999</v>
          </cell>
          <cell r="N45">
            <v>448.74599999999998</v>
          </cell>
        </row>
        <row r="46">
          <cell r="B46" t="str">
            <v>Miscelaneos No Comestibles</v>
          </cell>
          <cell r="C46">
            <v>26.2</v>
          </cell>
          <cell r="D46">
            <v>5.742</v>
          </cell>
          <cell r="E46">
            <v>10.837999999999999</v>
          </cell>
          <cell r="L46">
            <v>26.2</v>
          </cell>
          <cell r="M46">
            <v>5.742</v>
          </cell>
          <cell r="N46">
            <v>10.837999999999999</v>
          </cell>
        </row>
        <row r="47">
          <cell r="B47" t="str">
            <v>Miscelaneos  Comestibles</v>
          </cell>
          <cell r="C47">
            <v>4.3</v>
          </cell>
          <cell r="D47">
            <v>1.788</v>
          </cell>
          <cell r="E47">
            <v>1.544</v>
          </cell>
          <cell r="L47">
            <v>4.3</v>
          </cell>
          <cell r="M47">
            <v>1.788</v>
          </cell>
          <cell r="N47">
            <v>1.544</v>
          </cell>
        </row>
        <row r="48">
          <cell r="C48">
            <v>5141.1350000000002</v>
          </cell>
          <cell r="D48">
            <v>855.62099999999987</v>
          </cell>
          <cell r="E48">
            <v>753.67399999999986</v>
          </cell>
          <cell r="F48">
            <v>0</v>
          </cell>
          <cell r="G48">
            <v>0</v>
          </cell>
          <cell r="H48">
            <v>0</v>
          </cell>
          <cell r="I48">
            <v>0</v>
          </cell>
          <cell r="J48">
            <v>0</v>
          </cell>
          <cell r="K48">
            <v>0</v>
          </cell>
          <cell r="L48">
            <v>5141.1350000000002</v>
          </cell>
          <cell r="M48">
            <v>855.62099999999987</v>
          </cell>
          <cell r="N48">
            <v>753.67399999999986</v>
          </cell>
        </row>
        <row r="50">
          <cell r="A50" t="str">
            <v>Sobres</v>
          </cell>
          <cell r="B50" t="str">
            <v>Stock</v>
          </cell>
          <cell r="D50">
            <v>0</v>
          </cell>
          <cell r="F50">
            <v>8337</v>
          </cell>
          <cell r="G50">
            <v>42.073</v>
          </cell>
          <cell r="H50">
            <v>65.247</v>
          </cell>
          <cell r="L50">
            <v>8337</v>
          </cell>
          <cell r="M50">
            <v>42.073</v>
          </cell>
          <cell r="N50">
            <v>65.247</v>
          </cell>
        </row>
        <row r="51">
          <cell r="B51" t="str">
            <v>Bolsa</v>
          </cell>
          <cell r="D51">
            <v>0</v>
          </cell>
          <cell r="F51">
            <v>4842.3707999999997</v>
          </cell>
          <cell r="G51">
            <v>53.32</v>
          </cell>
          <cell r="H51">
            <v>100.111</v>
          </cell>
          <cell r="L51">
            <v>4842.3707999999997</v>
          </cell>
          <cell r="M51">
            <v>53.32</v>
          </cell>
          <cell r="N51">
            <v>100.111</v>
          </cell>
        </row>
        <row r="52">
          <cell r="B52" t="str">
            <v>Impreso</v>
          </cell>
          <cell r="D52">
            <v>0</v>
          </cell>
          <cell r="F52">
            <v>3763.0729999999999</v>
          </cell>
          <cell r="G52">
            <v>23.692</v>
          </cell>
          <cell r="H52">
            <v>70.286000000000001</v>
          </cell>
          <cell r="L52">
            <v>3763.0729999999999</v>
          </cell>
          <cell r="M52">
            <v>23.692</v>
          </cell>
          <cell r="N52">
            <v>70.286000000000001</v>
          </cell>
        </row>
        <row r="53">
          <cell r="C53">
            <v>0</v>
          </cell>
          <cell r="D53">
            <v>0</v>
          </cell>
          <cell r="E53">
            <v>0</v>
          </cell>
          <cell r="F53">
            <v>16942.443800000001</v>
          </cell>
          <cell r="G53">
            <v>119.08500000000001</v>
          </cell>
          <cell r="H53">
            <v>235.64400000000001</v>
          </cell>
          <cell r="I53">
            <v>0</v>
          </cell>
          <cell r="J53">
            <v>0</v>
          </cell>
          <cell r="K53">
            <v>0</v>
          </cell>
          <cell r="L53">
            <v>16942.443800000001</v>
          </cell>
          <cell r="M53">
            <v>119.08500000000001</v>
          </cell>
          <cell r="N53">
            <v>235.64400000000001</v>
          </cell>
        </row>
        <row r="55">
          <cell r="A55" t="str">
            <v>Papel</v>
          </cell>
          <cell r="B55" t="str">
            <v>Cartulina</v>
          </cell>
          <cell r="J55">
            <v>759.88378999999975</v>
          </cell>
          <cell r="K55">
            <v>442.91416999999996</v>
          </cell>
          <cell r="M55">
            <v>759.88378999999975</v>
          </cell>
          <cell r="N55">
            <v>442.91416999999996</v>
          </cell>
        </row>
        <row r="56">
          <cell r="B56" t="str">
            <v>Obra</v>
          </cell>
          <cell r="J56">
            <v>681.41710999999998</v>
          </cell>
          <cell r="K56">
            <v>507.80278999999996</v>
          </cell>
          <cell r="M56">
            <v>681.41710999999998</v>
          </cell>
          <cell r="N56">
            <v>507.80278999999996</v>
          </cell>
        </row>
        <row r="57">
          <cell r="B57" t="str">
            <v>Ilustración</v>
          </cell>
          <cell r="J57">
            <v>196.57141000000001</v>
          </cell>
          <cell r="K57">
            <v>214.07157000000001</v>
          </cell>
          <cell r="M57">
            <v>196.57141000000001</v>
          </cell>
          <cell r="N57">
            <v>214.07157000000001</v>
          </cell>
        </row>
        <row r="58">
          <cell r="B58" t="str">
            <v>Kraft</v>
          </cell>
          <cell r="J58">
            <v>11.17</v>
          </cell>
          <cell r="K58">
            <v>9.0378299999999996</v>
          </cell>
          <cell r="M58">
            <v>11.17</v>
          </cell>
          <cell r="N58">
            <v>9.0378299999999996</v>
          </cell>
        </row>
        <row r="59">
          <cell r="B59" t="str">
            <v>Autoadhesivo</v>
          </cell>
          <cell r="J59">
            <v>0.21060000000000001</v>
          </cell>
          <cell r="K59">
            <v>0.25800000000000001</v>
          </cell>
          <cell r="M59">
            <v>0.21060000000000001</v>
          </cell>
          <cell r="N59">
            <v>0.25800000000000001</v>
          </cell>
        </row>
        <row r="60">
          <cell r="B60" t="str">
            <v>Autocopiativo</v>
          </cell>
          <cell r="J60">
            <v>21.299720000000001</v>
          </cell>
          <cell r="K60">
            <v>39.080059999999996</v>
          </cell>
          <cell r="L60">
            <v>0</v>
          </cell>
          <cell r="M60">
            <v>21.299720000000001</v>
          </cell>
          <cell r="N60">
            <v>39.080059999999996</v>
          </cell>
        </row>
        <row r="61">
          <cell r="B61" t="str">
            <v>Resmitas</v>
          </cell>
          <cell r="J61">
            <v>27.91263</v>
          </cell>
          <cell r="K61">
            <v>28.792810000000003</v>
          </cell>
          <cell r="L61">
            <v>0</v>
          </cell>
          <cell r="M61">
            <v>27.91263</v>
          </cell>
          <cell r="N61">
            <v>28.792810000000003</v>
          </cell>
        </row>
        <row r="62">
          <cell r="B62" t="str">
            <v>Cajas</v>
          </cell>
          <cell r="J62">
            <v>0</v>
          </cell>
          <cell r="K62">
            <v>0</v>
          </cell>
          <cell r="L62">
            <v>0</v>
          </cell>
          <cell r="M62">
            <v>0</v>
          </cell>
          <cell r="N62">
            <v>0</v>
          </cell>
        </row>
        <row r="63">
          <cell r="C63">
            <v>0</v>
          </cell>
          <cell r="D63">
            <v>0</v>
          </cell>
          <cell r="E63">
            <v>0</v>
          </cell>
          <cell r="F63">
            <v>0</v>
          </cell>
          <cell r="G63">
            <v>0</v>
          </cell>
          <cell r="H63">
            <v>0</v>
          </cell>
          <cell r="I63">
            <v>0</v>
          </cell>
          <cell r="J63">
            <v>1698.4652599999999</v>
          </cell>
          <cell r="K63">
            <v>1241.95723</v>
          </cell>
          <cell r="L63">
            <v>0</v>
          </cell>
          <cell r="M63">
            <v>1698.4652599999999</v>
          </cell>
          <cell r="N63">
            <v>1241.95723</v>
          </cell>
        </row>
        <row r="65">
          <cell r="A65" t="str">
            <v>Diferencia Analítico Vs.Contabilidad</v>
          </cell>
          <cell r="E65">
            <v>50.608000000000061</v>
          </cell>
          <cell r="H65">
            <v>-83.907000000000011</v>
          </cell>
          <cell r="K65">
            <v>0</v>
          </cell>
          <cell r="N65">
            <v>-33.29899999999995</v>
          </cell>
        </row>
        <row r="67">
          <cell r="A67" t="str">
            <v>SUBTOTAL II</v>
          </cell>
          <cell r="E67">
            <v>804.28199999999993</v>
          </cell>
          <cell r="H67">
            <v>151.73699999999999</v>
          </cell>
          <cell r="I67">
            <v>0</v>
          </cell>
          <cell r="K67">
            <v>1241.95723</v>
          </cell>
          <cell r="M67">
            <v>2673.1712600000001</v>
          </cell>
          <cell r="N67">
            <v>2197.9762299999998</v>
          </cell>
        </row>
        <row r="68">
          <cell r="L68">
            <v>0</v>
          </cell>
          <cell r="M68">
            <v>0</v>
          </cell>
          <cell r="N68">
            <v>0</v>
          </cell>
        </row>
        <row r="69">
          <cell r="A69" t="str">
            <v>OTROS</v>
          </cell>
          <cell r="B69" t="str">
            <v>Productos en Proceso</v>
          </cell>
          <cell r="E69">
            <v>162.05199999999999</v>
          </cell>
          <cell r="H69">
            <v>83.200999999999993</v>
          </cell>
          <cell r="L69">
            <v>0</v>
          </cell>
          <cell r="M69">
            <v>0</v>
          </cell>
          <cell r="N69">
            <v>245.25299999999999</v>
          </cell>
        </row>
        <row r="70">
          <cell r="B70" t="str">
            <v>Otros Prod. en Proc.</v>
          </cell>
          <cell r="E70">
            <v>44.809099999999994</v>
          </cell>
          <cell r="H70">
            <v>19.203899999999997</v>
          </cell>
          <cell r="L70">
            <v>0</v>
          </cell>
          <cell r="M70">
            <v>0</v>
          </cell>
          <cell r="N70">
            <v>64.012999999999991</v>
          </cell>
        </row>
        <row r="71">
          <cell r="B71" t="str">
            <v>Otros Prod. Terminados</v>
          </cell>
          <cell r="E71">
            <v>31.465699999999998</v>
          </cell>
          <cell r="H71">
            <v>13.485300000000001</v>
          </cell>
          <cell r="L71">
            <v>0</v>
          </cell>
          <cell r="M71">
            <v>0</v>
          </cell>
          <cell r="N71">
            <v>44.951000000000001</v>
          </cell>
        </row>
        <row r="72">
          <cell r="B72" t="str">
            <v>Materiales/Prod. Terminados</v>
          </cell>
          <cell r="E72">
            <v>46.87</v>
          </cell>
          <cell r="H72">
            <v>59.593000000000004</v>
          </cell>
          <cell r="L72">
            <v>0</v>
          </cell>
          <cell r="M72">
            <v>0</v>
          </cell>
          <cell r="N72">
            <v>106.46299999999999</v>
          </cell>
        </row>
        <row r="73">
          <cell r="B73" t="str">
            <v>Repuestos</v>
          </cell>
          <cell r="E73">
            <v>50.410499999999999</v>
          </cell>
          <cell r="H73">
            <v>21.604499999999998</v>
          </cell>
          <cell r="L73">
            <v>0</v>
          </cell>
          <cell r="M73">
            <v>0</v>
          </cell>
          <cell r="N73">
            <v>72.015000000000001</v>
          </cell>
        </row>
        <row r="74">
          <cell r="B74" t="str">
            <v>Fotopolímeros</v>
          </cell>
          <cell r="E74">
            <v>372.53399999999999</v>
          </cell>
          <cell r="H74">
            <v>0</v>
          </cell>
          <cell r="L74">
            <v>0</v>
          </cell>
          <cell r="M74">
            <v>0</v>
          </cell>
          <cell r="N74">
            <v>372.53399999999999</v>
          </cell>
        </row>
        <row r="75">
          <cell r="B75" t="str">
            <v>Amort. Fotopolimeros</v>
          </cell>
          <cell r="E75">
            <v>-227.73400000000001</v>
          </cell>
          <cell r="H75">
            <v>0</v>
          </cell>
          <cell r="L75">
            <v>0</v>
          </cell>
          <cell r="M75">
            <v>0</v>
          </cell>
          <cell r="N75">
            <v>-227.73400000000001</v>
          </cell>
        </row>
        <row r="76">
          <cell r="B76" t="str">
            <v>Desperdicios papel</v>
          </cell>
          <cell r="E76">
            <v>0.84770000000000001</v>
          </cell>
          <cell r="H76">
            <v>0.36330000000000001</v>
          </cell>
          <cell r="L76">
            <v>0</v>
          </cell>
          <cell r="M76">
            <v>0</v>
          </cell>
          <cell r="N76">
            <v>1.2110000000000001</v>
          </cell>
        </row>
        <row r="77">
          <cell r="B77" t="str">
            <v>Material  Mantenimiento</v>
          </cell>
          <cell r="E77">
            <v>1.9795999999999998</v>
          </cell>
          <cell r="H77">
            <v>0.84839999999999993</v>
          </cell>
          <cell r="L77">
            <v>0</v>
          </cell>
          <cell r="M77">
            <v>0</v>
          </cell>
          <cell r="N77">
            <v>2.8279999999999998</v>
          </cell>
        </row>
        <row r="78">
          <cell r="B78" t="str">
            <v>Material  Seguridad</v>
          </cell>
          <cell r="E78">
            <v>0.26599999999999996</v>
          </cell>
          <cell r="H78">
            <v>0.11399999999999999</v>
          </cell>
          <cell r="L78">
            <v>0</v>
          </cell>
          <cell r="M78">
            <v>0</v>
          </cell>
          <cell r="N78">
            <v>0.37999999999999995</v>
          </cell>
        </row>
        <row r="79">
          <cell r="B79" t="str">
            <v>Material Auxiliar</v>
          </cell>
          <cell r="E79">
            <v>9.620099999999999</v>
          </cell>
          <cell r="H79">
            <v>4.1228999999999996</v>
          </cell>
          <cell r="L79">
            <v>0</v>
          </cell>
          <cell r="M79">
            <v>0</v>
          </cell>
          <cell r="N79">
            <v>13.742999999999999</v>
          </cell>
        </row>
        <row r="80">
          <cell r="B80" t="str">
            <v>Variación Stock</v>
          </cell>
          <cell r="E80">
            <v>30</v>
          </cell>
          <cell r="H80">
            <v>258</v>
          </cell>
          <cell r="N80">
            <v>288</v>
          </cell>
        </row>
        <row r="81">
          <cell r="L81">
            <v>0</v>
          </cell>
          <cell r="M81">
            <v>0</v>
          </cell>
        </row>
        <row r="82">
          <cell r="A82" t="str">
            <v>SUBTOTAL III</v>
          </cell>
          <cell r="C82">
            <v>0</v>
          </cell>
          <cell r="D82">
            <v>0</v>
          </cell>
          <cell r="E82">
            <v>523.12069999999994</v>
          </cell>
          <cell r="F82">
            <v>0</v>
          </cell>
          <cell r="G82">
            <v>0</v>
          </cell>
          <cell r="H82">
            <v>460.53629999999998</v>
          </cell>
          <cell r="I82">
            <v>0</v>
          </cell>
          <cell r="J82">
            <v>0</v>
          </cell>
          <cell r="K82">
            <v>0</v>
          </cell>
          <cell r="L82">
            <v>0</v>
          </cell>
          <cell r="M82">
            <v>0</v>
          </cell>
          <cell r="N82">
            <v>983.65699999999993</v>
          </cell>
        </row>
        <row r="83">
          <cell r="L83">
            <v>0</v>
          </cell>
          <cell r="M83">
            <v>0</v>
          </cell>
          <cell r="N83">
            <v>0</v>
          </cell>
        </row>
        <row r="84">
          <cell r="A84" t="str">
            <v xml:space="preserve">TOTAL </v>
          </cell>
          <cell r="C84">
            <v>0</v>
          </cell>
          <cell r="D84">
            <v>0</v>
          </cell>
          <cell r="E84">
            <v>2183.1673000000001</v>
          </cell>
          <cell r="F84">
            <v>0</v>
          </cell>
          <cell r="G84">
            <v>0</v>
          </cell>
          <cell r="H84">
            <v>1176.5574999999999</v>
          </cell>
          <cell r="I84">
            <v>0</v>
          </cell>
          <cell r="J84">
            <v>0</v>
          </cell>
          <cell r="K84">
            <v>1241.95723</v>
          </cell>
          <cell r="L84">
            <v>0</v>
          </cell>
          <cell r="M84">
            <v>2673.1712600000001</v>
          </cell>
          <cell r="N84">
            <v>4602.6820299999999</v>
          </cell>
        </row>
      </sheetData>
      <sheetData sheetId="1"/>
      <sheetData sheetId="2"/>
      <sheetData sheetId="3"/>
      <sheetData sheetId="4"/>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la Inicial"/>
      <sheetName val="TMEF - TMR 131"/>
      <sheetName val="TMEF - TMR 151"/>
      <sheetName val="#¡REF"/>
      <sheetName val="Cálculo TMEF-TMR"/>
      <sheetName val="RESULTADOS"/>
      <sheetName val="Vasilhame meta"/>
      <sheetName val="TMEF - TMR  121"/>
      <sheetName val="Verme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
      <sheetName val="CARATUL CONS"/>
      <sheetName val="CARATUL1"/>
      <sheetName val="PAG1"/>
      <sheetName val="BALANCE"/>
      <sheetName val="BALANCE CONS"/>
      <sheetName val="RESULTADO"/>
      <sheetName val="RESULTADO BIS"/>
      <sheetName val="RESULTADO CONS"/>
      <sheetName val="EEPN"/>
      <sheetName val="EOAF"/>
      <sheetName val="EOAF CONS"/>
      <sheetName val="BUSO CONS"/>
      <sheetName val="AINTANG"/>
      <sheetName val="AINTANG CONS"/>
      <sheetName val="MONEXTR"/>
      <sheetName val="MONEXTR CONS"/>
      <sheetName val="ART64"/>
      <sheetName val="ART64 CONS"/>
      <sheetName val="INVER"/>
      <sheetName val="INVER BIS"/>
      <sheetName val="NOTA4"/>
      <sheetName val="NOTA4 CONS"/>
      <sheetName val="Hoja10"/>
      <sheetName val="BUSO"/>
      <sheetName val="EOAF BIS"/>
      <sheetName val="MONEXTR viejo"/>
      <sheetName val="NOTA3"/>
      <sheetName val="NOTA3 C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s>
    <sheetDataSet>
      <sheetData sheetId="0">
        <row r="7">
          <cell r="D7">
            <v>40908</v>
          </cell>
        </row>
      </sheetData>
      <sheetData sheetId="1"/>
      <sheetData sheetId="2"/>
      <sheetData sheetId="3">
        <row r="46">
          <cell r="H46">
            <v>898278</v>
          </cell>
        </row>
      </sheetData>
      <sheetData sheetId="4"/>
      <sheetData sheetId="5">
        <row r="15">
          <cell r="C15">
            <v>119356348</v>
          </cell>
        </row>
      </sheetData>
      <sheetData sheetId="6">
        <row r="9">
          <cell r="E9">
            <v>0</v>
          </cell>
        </row>
      </sheetData>
      <sheetData sheetId="7">
        <row r="13">
          <cell r="E13">
            <v>499665</v>
          </cell>
        </row>
      </sheetData>
      <sheetData sheetId="8"/>
      <sheetData sheetId="9">
        <row r="4">
          <cell r="R4">
            <v>46939</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ientos Dic"/>
      <sheetName val="TRIAL PTD Detail Dic 10"/>
      <sheetName val="Trial Sum YTD Dic 10"/>
      <sheetName val="Trial Dic Sum PTD 10"/>
      <sheetName val="Sales Register"/>
      <sheetName val="Sales Register REV"/>
      <sheetName val="2210200 IGV VTAS"/>
      <sheetName val="Purchase Register"/>
      <sheetName val="Purchase Register (2)"/>
      <sheetName val="Concil"/>
      <sheetName val="TIPO DE CAMBIO"/>
      <sheetName val="2210150 IGV LOCAL"/>
      <sheetName val="2210151 IGV IMPORT"/>
      <sheetName val="2215100 IGV CDT PERC"/>
      <sheetName val="2210700 IGV CDT RET"/>
      <sheetName val="2215400 IGV RET X PAGAR"/>
      <sheetName val="2225051 3RA"/>
      <sheetName val="2225050 ITAN"/>
      <sheetName val="2225250 4TA"/>
      <sheetName val="2240100 5TA"/>
      <sheetName val="2111102 ESSALUD"/>
      <sheetName val="2111101 SNP"/>
      <sheetName val="2225251 RTA NO DOM"/>
      <sheetName val="2069900 IGV ND"/>
      <sheetName val="2060200 nd"/>
      <sheetName val="5630100"/>
      <sheetName val="5620151"/>
      <sheetName val="4010000 VTAS MERCAD"/>
      <sheetName val="4040000 VTAS SERV"/>
      <sheetName val="4190100 ING DIVERSOS"/>
      <sheetName val="4070000 ING POR MATERIALES"/>
      <sheetName val="4190200 ING EXCEP"/>
      <sheetName val="4129900 ING SUBSIDIOS"/>
      <sheetName val="4160000 OTROS ING"/>
      <sheetName val="4180000 OTROS ING"/>
      <sheetName val="4060000 PROY CONSTR"/>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refreshError="1"/>
      <sheetData sheetId="10">
        <row r="3">
          <cell r="A3">
            <v>39417</v>
          </cell>
          <cell r="B3">
            <v>2.9980000000000002</v>
          </cell>
          <cell r="C3">
            <v>3</v>
          </cell>
        </row>
        <row r="4">
          <cell r="A4">
            <v>39418</v>
          </cell>
          <cell r="B4">
            <v>2.9980000000000002</v>
          </cell>
          <cell r="C4">
            <v>3</v>
          </cell>
        </row>
        <row r="5">
          <cell r="A5">
            <v>39419</v>
          </cell>
          <cell r="B5">
            <v>2.9980000000000002</v>
          </cell>
          <cell r="C5">
            <v>3</v>
          </cell>
        </row>
        <row r="6">
          <cell r="A6">
            <v>39420</v>
          </cell>
          <cell r="B6">
            <v>2.9980000000000002</v>
          </cell>
          <cell r="C6">
            <v>2.9990000000000001</v>
          </cell>
        </row>
        <row r="7">
          <cell r="A7">
            <v>39421</v>
          </cell>
          <cell r="B7">
            <v>3</v>
          </cell>
          <cell r="C7">
            <v>3.0009999999999999</v>
          </cell>
        </row>
        <row r="8">
          <cell r="A8">
            <v>39422</v>
          </cell>
          <cell r="B8">
            <v>2.9889999999999999</v>
          </cell>
          <cell r="C8">
            <v>2.99</v>
          </cell>
        </row>
        <row r="9">
          <cell r="A9">
            <v>39423</v>
          </cell>
          <cell r="B9">
            <v>2.9820000000000002</v>
          </cell>
          <cell r="C9">
            <v>2.9820000000000002</v>
          </cell>
        </row>
        <row r="10">
          <cell r="A10">
            <v>39424</v>
          </cell>
          <cell r="B10">
            <v>2.972</v>
          </cell>
          <cell r="C10">
            <v>2.9740000000000002</v>
          </cell>
        </row>
        <row r="11">
          <cell r="A11">
            <v>39425</v>
          </cell>
          <cell r="B11">
            <v>2.972</v>
          </cell>
          <cell r="C11">
            <v>2.9740000000000002</v>
          </cell>
        </row>
        <row r="12">
          <cell r="A12">
            <v>39426</v>
          </cell>
          <cell r="B12">
            <v>2.972</v>
          </cell>
          <cell r="C12">
            <v>2.9740000000000002</v>
          </cell>
        </row>
        <row r="13">
          <cell r="A13">
            <v>39427</v>
          </cell>
          <cell r="B13">
            <v>2.972</v>
          </cell>
          <cell r="C13">
            <v>2.9740000000000002</v>
          </cell>
        </row>
        <row r="14">
          <cell r="A14">
            <v>39428</v>
          </cell>
          <cell r="B14">
            <v>2.9670000000000001</v>
          </cell>
          <cell r="C14">
            <v>2.968</v>
          </cell>
        </row>
        <row r="15">
          <cell r="A15">
            <v>39429</v>
          </cell>
          <cell r="B15">
            <v>2.9689999999999999</v>
          </cell>
          <cell r="C15">
            <v>2.97</v>
          </cell>
        </row>
        <row r="16">
          <cell r="A16">
            <v>39430</v>
          </cell>
          <cell r="B16">
            <v>2.9729999999999999</v>
          </cell>
          <cell r="C16">
            <v>2.9750000000000001</v>
          </cell>
        </row>
        <row r="17">
          <cell r="A17">
            <v>39431</v>
          </cell>
          <cell r="B17">
            <v>2.9750000000000001</v>
          </cell>
          <cell r="C17">
            <v>2.976</v>
          </cell>
        </row>
        <row r="18">
          <cell r="A18">
            <v>39432</v>
          </cell>
          <cell r="B18">
            <v>2.9750000000000001</v>
          </cell>
          <cell r="C18">
            <v>2.976</v>
          </cell>
        </row>
        <row r="19">
          <cell r="A19">
            <v>39433</v>
          </cell>
          <cell r="B19">
            <v>2.9750000000000001</v>
          </cell>
          <cell r="C19">
            <v>2.976</v>
          </cell>
        </row>
        <row r="20">
          <cell r="A20">
            <v>39434</v>
          </cell>
          <cell r="B20">
            <v>2.9740000000000002</v>
          </cell>
          <cell r="C20">
            <v>2.976</v>
          </cell>
        </row>
        <row r="21">
          <cell r="A21">
            <v>39435</v>
          </cell>
          <cell r="B21">
            <v>2.976</v>
          </cell>
          <cell r="C21">
            <v>2.9780000000000002</v>
          </cell>
        </row>
        <row r="22">
          <cell r="A22">
            <v>39436</v>
          </cell>
          <cell r="B22">
            <v>2.9740000000000002</v>
          </cell>
          <cell r="C22">
            <v>2.9750000000000001</v>
          </cell>
        </row>
        <row r="23">
          <cell r="A23">
            <v>39437</v>
          </cell>
          <cell r="B23">
            <v>2.9740000000000002</v>
          </cell>
          <cell r="C23">
            <v>2.976</v>
          </cell>
        </row>
        <row r="24">
          <cell r="A24">
            <v>39438</v>
          </cell>
          <cell r="B24">
            <v>2.976</v>
          </cell>
          <cell r="C24">
            <v>2.9769999999999999</v>
          </cell>
        </row>
        <row r="25">
          <cell r="A25">
            <v>39439</v>
          </cell>
          <cell r="B25">
            <v>2.976</v>
          </cell>
          <cell r="C25">
            <v>2.9769999999999999</v>
          </cell>
        </row>
        <row r="26">
          <cell r="A26">
            <v>39440</v>
          </cell>
          <cell r="B26">
            <v>2.976</v>
          </cell>
          <cell r="C26">
            <v>2.9769999999999999</v>
          </cell>
        </row>
        <row r="27">
          <cell r="A27">
            <v>39441</v>
          </cell>
          <cell r="B27">
            <v>2.9750000000000001</v>
          </cell>
          <cell r="C27">
            <v>2.9809999999999999</v>
          </cell>
        </row>
        <row r="28">
          <cell r="A28">
            <v>39442</v>
          </cell>
          <cell r="B28">
            <v>2.9750000000000001</v>
          </cell>
          <cell r="C28">
            <v>2.9809999999999999</v>
          </cell>
        </row>
        <row r="29">
          <cell r="A29">
            <v>39443</v>
          </cell>
          <cell r="B29">
            <v>2.9780000000000002</v>
          </cell>
          <cell r="C29">
            <v>2.98</v>
          </cell>
        </row>
        <row r="30">
          <cell r="A30">
            <v>39444</v>
          </cell>
          <cell r="B30">
            <v>2.988</v>
          </cell>
          <cell r="C30">
            <v>2.9889999999999999</v>
          </cell>
        </row>
        <row r="31">
          <cell r="A31">
            <v>39445</v>
          </cell>
          <cell r="B31">
            <v>2.992</v>
          </cell>
          <cell r="C31">
            <v>2.9940000000000002</v>
          </cell>
        </row>
        <row r="32">
          <cell r="A32">
            <v>39446</v>
          </cell>
          <cell r="B32">
            <v>2.992</v>
          </cell>
          <cell r="C32">
            <v>2.9940000000000002</v>
          </cell>
        </row>
        <row r="33">
          <cell r="A33">
            <v>39447</v>
          </cell>
          <cell r="B33">
            <v>2.992</v>
          </cell>
          <cell r="C33">
            <v>2.9940000000000002</v>
          </cell>
        </row>
        <row r="35">
          <cell r="A35">
            <v>39448</v>
          </cell>
          <cell r="B35">
            <v>2.9950000000000001</v>
          </cell>
          <cell r="C35">
            <v>2.9969999999999999</v>
          </cell>
        </row>
        <row r="36">
          <cell r="A36">
            <v>39449</v>
          </cell>
          <cell r="B36">
            <v>2.9950000000000001</v>
          </cell>
          <cell r="C36">
            <v>2.9969999999999999</v>
          </cell>
        </row>
        <row r="37">
          <cell r="A37">
            <v>39450</v>
          </cell>
          <cell r="B37">
            <v>2.9830000000000001</v>
          </cell>
          <cell r="C37">
            <v>2.9830000000000001</v>
          </cell>
        </row>
        <row r="38">
          <cell r="A38">
            <v>39451</v>
          </cell>
          <cell r="B38">
            <v>2.97</v>
          </cell>
          <cell r="C38">
            <v>2.9710000000000001</v>
          </cell>
        </row>
        <row r="39">
          <cell r="A39">
            <v>39452</v>
          </cell>
          <cell r="B39">
            <v>2.968</v>
          </cell>
          <cell r="C39">
            <v>2.9689999999999999</v>
          </cell>
        </row>
        <row r="40">
          <cell r="A40">
            <v>39453</v>
          </cell>
          <cell r="B40">
            <v>2.968</v>
          </cell>
          <cell r="C40">
            <v>2.9689999999999999</v>
          </cell>
        </row>
        <row r="41">
          <cell r="A41">
            <v>39454</v>
          </cell>
          <cell r="B41">
            <v>2.968</v>
          </cell>
          <cell r="C41">
            <v>2.9689999999999999</v>
          </cell>
        </row>
        <row r="42">
          <cell r="A42">
            <v>39455</v>
          </cell>
          <cell r="B42">
            <v>2.968</v>
          </cell>
          <cell r="C42">
            <v>2.97</v>
          </cell>
        </row>
        <row r="43">
          <cell r="A43">
            <v>39456</v>
          </cell>
          <cell r="B43">
            <v>2.9609999999999999</v>
          </cell>
          <cell r="C43">
            <v>2.9620000000000002</v>
          </cell>
        </row>
        <row r="44">
          <cell r="A44">
            <v>39457</v>
          </cell>
          <cell r="B44">
            <v>2.9590000000000001</v>
          </cell>
          <cell r="C44">
            <v>2.9590000000000001</v>
          </cell>
        </row>
        <row r="45">
          <cell r="A45">
            <v>39458</v>
          </cell>
          <cell r="B45">
            <v>2.9590000000000001</v>
          </cell>
          <cell r="C45">
            <v>2.96</v>
          </cell>
        </row>
        <row r="46">
          <cell r="A46">
            <v>39459</v>
          </cell>
          <cell r="B46">
            <v>2.94</v>
          </cell>
          <cell r="C46">
            <v>2.9430000000000001</v>
          </cell>
        </row>
        <row r="47">
          <cell r="A47">
            <v>39460</v>
          </cell>
          <cell r="B47">
            <v>2.94</v>
          </cell>
          <cell r="C47">
            <v>2.9430000000000001</v>
          </cell>
        </row>
        <row r="48">
          <cell r="A48">
            <v>39461</v>
          </cell>
          <cell r="B48">
            <v>2.94</v>
          </cell>
          <cell r="C48">
            <v>2.9430000000000001</v>
          </cell>
        </row>
        <row r="49">
          <cell r="A49">
            <v>39462</v>
          </cell>
          <cell r="B49">
            <v>2.923</v>
          </cell>
          <cell r="C49">
            <v>2.9260000000000002</v>
          </cell>
        </row>
        <row r="50">
          <cell r="A50">
            <v>39463</v>
          </cell>
          <cell r="B50">
            <v>2.9319999999999999</v>
          </cell>
          <cell r="C50">
            <v>2.9350000000000001</v>
          </cell>
        </row>
        <row r="51">
          <cell r="A51">
            <v>39464</v>
          </cell>
          <cell r="B51">
            <v>2.9420000000000002</v>
          </cell>
          <cell r="C51">
            <v>2.9430000000000001</v>
          </cell>
        </row>
        <row r="52">
          <cell r="A52">
            <v>39465</v>
          </cell>
          <cell r="B52">
            <v>2.9569999999999999</v>
          </cell>
          <cell r="C52">
            <v>2.9590000000000001</v>
          </cell>
        </row>
        <row r="53">
          <cell r="A53">
            <v>39466</v>
          </cell>
          <cell r="B53">
            <v>2.9460000000000002</v>
          </cell>
          <cell r="C53">
            <v>2.9470000000000001</v>
          </cell>
        </row>
        <row r="54">
          <cell r="A54">
            <v>39467</v>
          </cell>
          <cell r="B54">
            <v>2.9460000000000002</v>
          </cell>
          <cell r="C54">
            <v>2.9470000000000001</v>
          </cell>
        </row>
        <row r="55">
          <cell r="A55">
            <v>39468</v>
          </cell>
          <cell r="B55">
            <v>2.9460000000000002</v>
          </cell>
          <cell r="C55">
            <v>2.9470000000000001</v>
          </cell>
        </row>
        <row r="56">
          <cell r="A56">
            <v>39469</v>
          </cell>
          <cell r="B56">
            <v>2.9649999999999999</v>
          </cell>
          <cell r="C56">
            <v>2.968</v>
          </cell>
        </row>
        <row r="57">
          <cell r="A57">
            <v>39470</v>
          </cell>
          <cell r="B57">
            <v>2.9569999999999999</v>
          </cell>
          <cell r="C57">
            <v>2.9580000000000002</v>
          </cell>
        </row>
        <row r="58">
          <cell r="A58">
            <v>39471</v>
          </cell>
          <cell r="B58">
            <v>2.9510000000000001</v>
          </cell>
          <cell r="C58">
            <v>2.952</v>
          </cell>
        </row>
        <row r="59">
          <cell r="A59">
            <v>39472</v>
          </cell>
          <cell r="B59">
            <v>2.9390000000000001</v>
          </cell>
          <cell r="C59">
            <v>2.94</v>
          </cell>
        </row>
        <row r="60">
          <cell r="A60">
            <v>39473</v>
          </cell>
          <cell r="B60">
            <v>2.9329999999999998</v>
          </cell>
          <cell r="C60">
            <v>2.9350000000000001</v>
          </cell>
        </row>
        <row r="61">
          <cell r="A61">
            <v>39474</v>
          </cell>
          <cell r="B61">
            <v>2.9329999999999998</v>
          </cell>
          <cell r="C61">
            <v>2.9350000000000001</v>
          </cell>
        </row>
        <row r="62">
          <cell r="A62">
            <v>39475</v>
          </cell>
          <cell r="B62">
            <v>2.9329999999999998</v>
          </cell>
          <cell r="C62">
            <v>2.9350000000000001</v>
          </cell>
        </row>
        <row r="63">
          <cell r="A63">
            <v>39476</v>
          </cell>
          <cell r="B63">
            <v>2.9359999999999999</v>
          </cell>
          <cell r="C63">
            <v>2.9369999999999998</v>
          </cell>
        </row>
        <row r="64">
          <cell r="A64">
            <v>39477</v>
          </cell>
          <cell r="B64">
            <v>2.9340000000000002</v>
          </cell>
          <cell r="C64">
            <v>2.9350000000000001</v>
          </cell>
        </row>
        <row r="65">
          <cell r="A65">
            <v>39478</v>
          </cell>
          <cell r="B65">
            <v>2.9359999999999999</v>
          </cell>
          <cell r="C65">
            <v>2.9359999999999999</v>
          </cell>
        </row>
        <row r="66">
          <cell r="A66">
            <v>39479</v>
          </cell>
          <cell r="B66">
            <v>2.9329999999999998</v>
          </cell>
          <cell r="C66">
            <v>2.9340000000000002</v>
          </cell>
        </row>
        <row r="67">
          <cell r="A67">
            <v>39480</v>
          </cell>
          <cell r="B67">
            <v>2.93</v>
          </cell>
          <cell r="C67">
            <v>2.9319999999999999</v>
          </cell>
        </row>
        <row r="68">
          <cell r="A68">
            <v>39481</v>
          </cell>
          <cell r="B68">
            <v>2.93</v>
          </cell>
          <cell r="C68">
            <v>2.9319999999999999</v>
          </cell>
        </row>
        <row r="69">
          <cell r="A69">
            <v>39482</v>
          </cell>
          <cell r="B69">
            <v>2.93</v>
          </cell>
          <cell r="C69">
            <v>2.9319999999999999</v>
          </cell>
        </row>
        <row r="70">
          <cell r="A70">
            <v>39483</v>
          </cell>
          <cell r="B70">
            <v>2.9279999999999999</v>
          </cell>
          <cell r="C70">
            <v>2.9289999999999998</v>
          </cell>
        </row>
        <row r="71">
          <cell r="A71">
            <v>39484</v>
          </cell>
          <cell r="B71">
            <v>2.9260000000000002</v>
          </cell>
          <cell r="C71">
            <v>2.927</v>
          </cell>
        </row>
        <row r="72">
          <cell r="A72">
            <v>39485</v>
          </cell>
          <cell r="B72">
            <v>2.9209999999999998</v>
          </cell>
          <cell r="C72">
            <v>2.923</v>
          </cell>
        </row>
        <row r="73">
          <cell r="A73">
            <v>39486</v>
          </cell>
          <cell r="B73">
            <v>2.9140000000000001</v>
          </cell>
          <cell r="C73">
            <v>2.92</v>
          </cell>
        </row>
        <row r="74">
          <cell r="A74">
            <v>39487</v>
          </cell>
          <cell r="B74">
            <v>2.9089999999999998</v>
          </cell>
          <cell r="C74">
            <v>2.91</v>
          </cell>
        </row>
        <row r="75">
          <cell r="A75">
            <v>39488</v>
          </cell>
          <cell r="B75">
            <v>2.9089999999999998</v>
          </cell>
          <cell r="C75">
            <v>2.91</v>
          </cell>
        </row>
        <row r="76">
          <cell r="A76">
            <v>39489</v>
          </cell>
          <cell r="B76">
            <v>2.9089999999999998</v>
          </cell>
          <cell r="C76">
            <v>2.91</v>
          </cell>
        </row>
        <row r="77">
          <cell r="A77">
            <v>39490</v>
          </cell>
          <cell r="B77">
            <v>2.9089999999999998</v>
          </cell>
          <cell r="C77">
            <v>2.911</v>
          </cell>
        </row>
        <row r="78">
          <cell r="A78">
            <v>39491</v>
          </cell>
          <cell r="B78">
            <v>2.9049999999999998</v>
          </cell>
          <cell r="C78">
            <v>2.907</v>
          </cell>
        </row>
        <row r="79">
          <cell r="A79">
            <v>39492</v>
          </cell>
          <cell r="B79">
            <v>2.9020000000000001</v>
          </cell>
          <cell r="C79">
            <v>2.9020000000000001</v>
          </cell>
        </row>
        <row r="80">
          <cell r="A80">
            <v>39493</v>
          </cell>
          <cell r="B80">
            <v>2.899</v>
          </cell>
          <cell r="C80">
            <v>2.9</v>
          </cell>
        </row>
        <row r="81">
          <cell r="A81">
            <v>39494</v>
          </cell>
          <cell r="B81">
            <v>2.9020000000000001</v>
          </cell>
          <cell r="C81">
            <v>2.9049999999999998</v>
          </cell>
        </row>
        <row r="82">
          <cell r="A82">
            <v>39495</v>
          </cell>
          <cell r="B82">
            <v>2.9020000000000001</v>
          </cell>
          <cell r="C82">
            <v>2.9049999999999998</v>
          </cell>
        </row>
        <row r="83">
          <cell r="A83">
            <v>39496</v>
          </cell>
          <cell r="B83">
            <v>2.9020000000000001</v>
          </cell>
          <cell r="C83">
            <v>2.9049999999999998</v>
          </cell>
        </row>
        <row r="84">
          <cell r="A84">
            <v>39497</v>
          </cell>
          <cell r="B84">
            <v>2.903</v>
          </cell>
          <cell r="C84">
            <v>2.9049999999999998</v>
          </cell>
        </row>
        <row r="85">
          <cell r="A85">
            <v>39498</v>
          </cell>
          <cell r="B85">
            <v>2.899</v>
          </cell>
          <cell r="C85">
            <v>2.9</v>
          </cell>
        </row>
        <row r="86">
          <cell r="A86">
            <v>39499</v>
          </cell>
          <cell r="B86">
            <v>2.899</v>
          </cell>
          <cell r="C86">
            <v>2.9</v>
          </cell>
        </row>
        <row r="87">
          <cell r="A87">
            <v>39500</v>
          </cell>
          <cell r="B87">
            <v>2.8980000000000001</v>
          </cell>
          <cell r="C87">
            <v>2.899</v>
          </cell>
        </row>
        <row r="88">
          <cell r="A88">
            <v>39501</v>
          </cell>
          <cell r="B88">
            <v>2.8969999999999998</v>
          </cell>
          <cell r="C88">
            <v>2.8980000000000001</v>
          </cell>
        </row>
        <row r="89">
          <cell r="A89">
            <v>39502</v>
          </cell>
          <cell r="B89">
            <v>2.8969999999999998</v>
          </cell>
          <cell r="C89">
            <v>2.8980000000000001</v>
          </cell>
        </row>
        <row r="90">
          <cell r="A90">
            <v>39503</v>
          </cell>
          <cell r="B90">
            <v>2.8969999999999998</v>
          </cell>
          <cell r="C90">
            <v>2.8980000000000001</v>
          </cell>
        </row>
        <row r="91">
          <cell r="A91">
            <v>39504</v>
          </cell>
          <cell r="B91">
            <v>2.8959999999999999</v>
          </cell>
          <cell r="C91">
            <v>2.8980000000000001</v>
          </cell>
        </row>
        <row r="92">
          <cell r="A92">
            <v>39505</v>
          </cell>
          <cell r="B92">
            <v>2.8940000000000001</v>
          </cell>
          <cell r="C92">
            <v>2.895</v>
          </cell>
        </row>
        <row r="93">
          <cell r="A93">
            <v>39506</v>
          </cell>
          <cell r="B93">
            <v>2.8919999999999999</v>
          </cell>
          <cell r="C93">
            <v>2.8929999999999998</v>
          </cell>
        </row>
        <row r="94">
          <cell r="A94">
            <v>39507</v>
          </cell>
          <cell r="B94">
            <v>2.89</v>
          </cell>
          <cell r="C94">
            <v>2.891</v>
          </cell>
        </row>
        <row r="95">
          <cell r="A95">
            <v>39508</v>
          </cell>
          <cell r="B95">
            <v>2.8860000000000001</v>
          </cell>
          <cell r="C95">
            <v>2.887</v>
          </cell>
        </row>
        <row r="96">
          <cell r="A96">
            <v>39509</v>
          </cell>
          <cell r="B96">
            <v>2.8860000000000001</v>
          </cell>
          <cell r="C96">
            <v>2.887</v>
          </cell>
        </row>
        <row r="97">
          <cell r="A97">
            <v>39510</v>
          </cell>
          <cell r="B97">
            <v>2.8860000000000001</v>
          </cell>
          <cell r="C97">
            <v>2.887</v>
          </cell>
        </row>
        <row r="98">
          <cell r="A98">
            <v>39511</v>
          </cell>
          <cell r="B98">
            <v>2.8839999999999999</v>
          </cell>
          <cell r="C98">
            <v>2.8849999999999998</v>
          </cell>
        </row>
        <row r="99">
          <cell r="A99">
            <v>39512</v>
          </cell>
          <cell r="B99">
            <v>2.8780000000000001</v>
          </cell>
          <cell r="C99">
            <v>2.88</v>
          </cell>
        </row>
        <row r="100">
          <cell r="A100">
            <v>39513</v>
          </cell>
          <cell r="B100">
            <v>2.871</v>
          </cell>
          <cell r="C100">
            <v>2.8719999999999999</v>
          </cell>
        </row>
        <row r="101">
          <cell r="A101">
            <v>39514</v>
          </cell>
          <cell r="B101">
            <v>2.8559999999999999</v>
          </cell>
          <cell r="C101">
            <v>2.8570000000000002</v>
          </cell>
        </row>
        <row r="102">
          <cell r="A102">
            <v>39515</v>
          </cell>
          <cell r="B102">
            <v>2.8410000000000002</v>
          </cell>
          <cell r="C102">
            <v>2.843</v>
          </cell>
        </row>
        <row r="103">
          <cell r="A103">
            <v>39516</v>
          </cell>
          <cell r="B103">
            <v>2.8410000000000002</v>
          </cell>
          <cell r="C103">
            <v>2.843</v>
          </cell>
        </row>
        <row r="104">
          <cell r="A104">
            <v>39517</v>
          </cell>
          <cell r="B104">
            <v>2.8410000000000002</v>
          </cell>
          <cell r="C104">
            <v>2.843</v>
          </cell>
        </row>
        <row r="105">
          <cell r="A105">
            <v>39518</v>
          </cell>
          <cell r="B105">
            <v>2.8210000000000002</v>
          </cell>
          <cell r="C105">
            <v>2.827</v>
          </cell>
        </row>
        <row r="106">
          <cell r="A106">
            <v>39519</v>
          </cell>
          <cell r="B106">
            <v>2.8090000000000002</v>
          </cell>
          <cell r="C106">
            <v>2.8109999999999999</v>
          </cell>
        </row>
        <row r="107">
          <cell r="A107">
            <v>39520</v>
          </cell>
          <cell r="B107">
            <v>2.8119999999999998</v>
          </cell>
          <cell r="C107">
            <v>2.8140000000000001</v>
          </cell>
        </row>
        <row r="108">
          <cell r="A108">
            <v>39521</v>
          </cell>
          <cell r="B108">
            <v>2.8130000000000002</v>
          </cell>
          <cell r="C108">
            <v>2.8140000000000001</v>
          </cell>
        </row>
        <row r="109">
          <cell r="A109">
            <v>39522</v>
          </cell>
          <cell r="B109">
            <v>2.8090000000000002</v>
          </cell>
          <cell r="C109">
            <v>2.81</v>
          </cell>
        </row>
        <row r="110">
          <cell r="A110">
            <v>39523</v>
          </cell>
          <cell r="B110">
            <v>2.8090000000000002</v>
          </cell>
          <cell r="C110">
            <v>2.81</v>
          </cell>
        </row>
        <row r="111">
          <cell r="A111">
            <v>39524</v>
          </cell>
          <cell r="B111">
            <v>2.8090000000000002</v>
          </cell>
          <cell r="C111">
            <v>2.81</v>
          </cell>
        </row>
        <row r="112">
          <cell r="A112">
            <v>39525</v>
          </cell>
          <cell r="B112">
            <v>2.81</v>
          </cell>
          <cell r="C112">
            <v>2.8119999999999998</v>
          </cell>
        </row>
        <row r="113">
          <cell r="A113">
            <v>39526</v>
          </cell>
          <cell r="B113">
            <v>2.8069999999999999</v>
          </cell>
          <cell r="C113">
            <v>2.8090000000000002</v>
          </cell>
        </row>
        <row r="114">
          <cell r="A114">
            <v>39527</v>
          </cell>
          <cell r="B114">
            <v>2.794</v>
          </cell>
          <cell r="C114">
            <v>2.7959999999999998</v>
          </cell>
        </row>
        <row r="115">
          <cell r="A115">
            <v>39528</v>
          </cell>
          <cell r="B115">
            <v>2.794</v>
          </cell>
          <cell r="C115">
            <v>2.7959999999999998</v>
          </cell>
        </row>
        <row r="116">
          <cell r="A116">
            <v>39529</v>
          </cell>
          <cell r="B116">
            <v>2.794</v>
          </cell>
          <cell r="C116">
            <v>2.7959999999999998</v>
          </cell>
        </row>
        <row r="117">
          <cell r="A117">
            <v>39530</v>
          </cell>
          <cell r="B117">
            <v>2.794</v>
          </cell>
          <cell r="C117">
            <v>2.7959999999999998</v>
          </cell>
        </row>
        <row r="118">
          <cell r="A118">
            <v>39531</v>
          </cell>
          <cell r="B118">
            <v>2.794</v>
          </cell>
          <cell r="C118">
            <v>2.7959999999999998</v>
          </cell>
        </row>
        <row r="119">
          <cell r="A119">
            <v>39532</v>
          </cell>
          <cell r="B119">
            <v>2.794</v>
          </cell>
          <cell r="C119">
            <v>2.7959999999999998</v>
          </cell>
        </row>
        <row r="120">
          <cell r="A120">
            <v>39533</v>
          </cell>
          <cell r="B120">
            <v>2.7850000000000001</v>
          </cell>
          <cell r="C120">
            <v>2.786</v>
          </cell>
        </row>
        <row r="121">
          <cell r="A121">
            <v>39534</v>
          </cell>
          <cell r="B121">
            <v>2.7719999999999998</v>
          </cell>
          <cell r="C121">
            <v>2.774</v>
          </cell>
        </row>
        <row r="122">
          <cell r="A122">
            <v>39535</v>
          </cell>
          <cell r="B122">
            <v>2.7530000000000001</v>
          </cell>
          <cell r="C122">
            <v>2.7549999999999999</v>
          </cell>
        </row>
        <row r="123">
          <cell r="A123">
            <v>39536</v>
          </cell>
          <cell r="B123">
            <v>2.7370000000000001</v>
          </cell>
          <cell r="C123">
            <v>2.7389999999999999</v>
          </cell>
        </row>
        <row r="124">
          <cell r="A124">
            <v>39537</v>
          </cell>
          <cell r="B124">
            <v>2.7370000000000001</v>
          </cell>
          <cell r="C124">
            <v>2.7389999999999999</v>
          </cell>
        </row>
        <row r="125">
          <cell r="A125">
            <v>39538</v>
          </cell>
          <cell r="B125">
            <v>2.7370000000000001</v>
          </cell>
          <cell r="C125">
            <v>2.7389999999999999</v>
          </cell>
        </row>
        <row r="126">
          <cell r="A126">
            <v>39539</v>
          </cell>
          <cell r="B126">
            <v>2.7429999999999999</v>
          </cell>
          <cell r="C126">
            <v>2.746</v>
          </cell>
        </row>
        <row r="127">
          <cell r="A127">
            <v>39540</v>
          </cell>
          <cell r="B127">
            <v>2.7330000000000001</v>
          </cell>
          <cell r="C127">
            <v>2.7349999999999999</v>
          </cell>
        </row>
        <row r="128">
          <cell r="A128">
            <v>39541</v>
          </cell>
          <cell r="B128">
            <v>2.7210000000000001</v>
          </cell>
          <cell r="C128">
            <v>2.7229999999999999</v>
          </cell>
        </row>
        <row r="129">
          <cell r="A129">
            <v>39542</v>
          </cell>
          <cell r="B129">
            <v>2.6989999999999998</v>
          </cell>
          <cell r="C129">
            <v>2.6989999999999998</v>
          </cell>
        </row>
        <row r="130">
          <cell r="A130">
            <v>39543</v>
          </cell>
          <cell r="B130">
            <v>2.6920000000000002</v>
          </cell>
          <cell r="C130">
            <v>2.6930000000000001</v>
          </cell>
        </row>
        <row r="131">
          <cell r="A131">
            <v>39544</v>
          </cell>
          <cell r="B131">
            <v>2.6920000000000002</v>
          </cell>
          <cell r="C131">
            <v>2.6930000000000001</v>
          </cell>
        </row>
        <row r="132">
          <cell r="A132">
            <v>39545</v>
          </cell>
          <cell r="B132">
            <v>2.6920000000000002</v>
          </cell>
          <cell r="C132">
            <v>2.6930000000000001</v>
          </cell>
        </row>
        <row r="133">
          <cell r="A133">
            <v>39546</v>
          </cell>
          <cell r="B133">
            <v>2.6930000000000001</v>
          </cell>
          <cell r="C133">
            <v>2.6949999999999998</v>
          </cell>
        </row>
        <row r="134">
          <cell r="A134">
            <v>39547</v>
          </cell>
          <cell r="B134">
            <v>2.6930000000000001</v>
          </cell>
          <cell r="C134">
            <v>2.694</v>
          </cell>
        </row>
        <row r="135">
          <cell r="A135">
            <v>39548</v>
          </cell>
          <cell r="B135">
            <v>2.6970000000000001</v>
          </cell>
          <cell r="C135">
            <v>2.698</v>
          </cell>
        </row>
        <row r="136">
          <cell r="A136">
            <v>39549</v>
          </cell>
          <cell r="B136">
            <v>2.7120000000000002</v>
          </cell>
          <cell r="C136">
            <v>2.7120000000000002</v>
          </cell>
        </row>
        <row r="137">
          <cell r="A137">
            <v>39550</v>
          </cell>
          <cell r="B137">
            <v>2.7370000000000001</v>
          </cell>
          <cell r="C137">
            <v>2.742</v>
          </cell>
        </row>
        <row r="138">
          <cell r="A138">
            <v>39551</v>
          </cell>
          <cell r="B138">
            <v>2.7370000000000001</v>
          </cell>
          <cell r="C138">
            <v>2.742</v>
          </cell>
        </row>
        <row r="139">
          <cell r="A139">
            <v>39552</v>
          </cell>
          <cell r="B139">
            <v>2.7370000000000001</v>
          </cell>
          <cell r="C139">
            <v>2.742</v>
          </cell>
        </row>
        <row r="140">
          <cell r="A140">
            <v>39553</v>
          </cell>
          <cell r="B140">
            <v>2.726</v>
          </cell>
          <cell r="C140">
            <v>2.7280000000000002</v>
          </cell>
        </row>
        <row r="141">
          <cell r="A141">
            <v>39554</v>
          </cell>
          <cell r="B141">
            <v>2.71</v>
          </cell>
          <cell r="C141">
            <v>2.7120000000000002</v>
          </cell>
        </row>
        <row r="142">
          <cell r="A142">
            <v>39555</v>
          </cell>
          <cell r="B142">
            <v>2.7029999999999998</v>
          </cell>
          <cell r="C142">
            <v>2.7050000000000001</v>
          </cell>
        </row>
        <row r="143">
          <cell r="A143">
            <v>39556</v>
          </cell>
          <cell r="B143">
            <v>2.71</v>
          </cell>
          <cell r="C143">
            <v>2.71</v>
          </cell>
        </row>
        <row r="144">
          <cell r="A144">
            <v>39557</v>
          </cell>
          <cell r="B144">
            <v>2.722</v>
          </cell>
          <cell r="C144">
            <v>2.7240000000000002</v>
          </cell>
        </row>
        <row r="145">
          <cell r="A145">
            <v>39558</v>
          </cell>
          <cell r="B145">
            <v>2.722</v>
          </cell>
          <cell r="C145">
            <v>2.7240000000000002</v>
          </cell>
        </row>
        <row r="146">
          <cell r="A146">
            <v>39559</v>
          </cell>
          <cell r="B146">
            <v>2.722</v>
          </cell>
          <cell r="C146">
            <v>2.7240000000000002</v>
          </cell>
        </row>
        <row r="147">
          <cell r="A147">
            <v>39560</v>
          </cell>
          <cell r="B147">
            <v>2.758</v>
          </cell>
          <cell r="C147">
            <v>2.7719999999999998</v>
          </cell>
        </row>
        <row r="148">
          <cell r="A148">
            <v>39561</v>
          </cell>
          <cell r="B148">
            <v>2.8159999999999998</v>
          </cell>
          <cell r="C148">
            <v>2.8239999999999998</v>
          </cell>
        </row>
        <row r="149">
          <cell r="A149">
            <v>39562</v>
          </cell>
          <cell r="B149">
            <v>2.7850000000000001</v>
          </cell>
          <cell r="C149">
            <v>2.7930000000000001</v>
          </cell>
        </row>
        <row r="150">
          <cell r="A150">
            <v>39563</v>
          </cell>
          <cell r="B150">
            <v>2.782</v>
          </cell>
          <cell r="C150">
            <v>2.7829999999999999</v>
          </cell>
        </row>
        <row r="151">
          <cell r="A151">
            <v>39564</v>
          </cell>
          <cell r="B151">
            <v>2.806</v>
          </cell>
          <cell r="C151">
            <v>2.8159999999999998</v>
          </cell>
        </row>
        <row r="152">
          <cell r="A152">
            <v>39565</v>
          </cell>
          <cell r="B152">
            <v>2.806</v>
          </cell>
          <cell r="C152">
            <v>2.8159999999999998</v>
          </cell>
        </row>
        <row r="153">
          <cell r="A153">
            <v>39566</v>
          </cell>
          <cell r="B153">
            <v>2.806</v>
          </cell>
          <cell r="C153">
            <v>2.8159999999999998</v>
          </cell>
        </row>
        <row r="154">
          <cell r="A154">
            <v>39567</v>
          </cell>
          <cell r="B154">
            <v>2.8340000000000001</v>
          </cell>
          <cell r="C154">
            <v>2.8359999999999999</v>
          </cell>
        </row>
        <row r="155">
          <cell r="A155">
            <v>39568</v>
          </cell>
          <cell r="B155">
            <v>2.8410000000000002</v>
          </cell>
          <cell r="C155">
            <v>2.843</v>
          </cell>
        </row>
        <row r="156">
          <cell r="A156">
            <v>39569</v>
          </cell>
          <cell r="B156">
            <v>2.8479999999999999</v>
          </cell>
          <cell r="C156">
            <v>2.851</v>
          </cell>
        </row>
        <row r="157">
          <cell r="A157">
            <v>39570</v>
          </cell>
          <cell r="B157">
            <v>2.8479999999999999</v>
          </cell>
          <cell r="C157">
            <v>2.851</v>
          </cell>
        </row>
        <row r="158">
          <cell r="A158">
            <v>39571</v>
          </cell>
          <cell r="B158">
            <v>2.786</v>
          </cell>
          <cell r="C158">
            <v>2.79</v>
          </cell>
        </row>
        <row r="159">
          <cell r="A159">
            <v>39572</v>
          </cell>
          <cell r="B159">
            <v>2.786</v>
          </cell>
          <cell r="C159">
            <v>2.79</v>
          </cell>
        </row>
        <row r="160">
          <cell r="A160">
            <v>39573</v>
          </cell>
          <cell r="B160">
            <v>2.786</v>
          </cell>
          <cell r="C160">
            <v>2.79</v>
          </cell>
        </row>
        <row r="161">
          <cell r="A161">
            <v>39574</v>
          </cell>
          <cell r="B161">
            <v>2.786</v>
          </cell>
          <cell r="C161">
            <v>2.7869999999999999</v>
          </cell>
        </row>
        <row r="162">
          <cell r="A162">
            <v>39575</v>
          </cell>
          <cell r="B162">
            <v>2.7890000000000001</v>
          </cell>
          <cell r="C162">
            <v>2.79</v>
          </cell>
        </row>
        <row r="163">
          <cell r="A163">
            <v>39576</v>
          </cell>
          <cell r="B163">
            <v>2.7690000000000001</v>
          </cell>
          <cell r="C163">
            <v>2.7709999999999999</v>
          </cell>
        </row>
        <row r="164">
          <cell r="A164">
            <v>39577</v>
          </cell>
          <cell r="B164">
            <v>2.7610000000000001</v>
          </cell>
          <cell r="C164">
            <v>2.762</v>
          </cell>
        </row>
        <row r="165">
          <cell r="A165">
            <v>39578</v>
          </cell>
          <cell r="B165">
            <v>2.7559999999999998</v>
          </cell>
          <cell r="C165">
            <v>2.7570000000000001</v>
          </cell>
        </row>
        <row r="166">
          <cell r="A166">
            <v>39579</v>
          </cell>
          <cell r="B166">
            <v>2.7559999999999998</v>
          </cell>
          <cell r="C166">
            <v>2.7570000000000001</v>
          </cell>
        </row>
        <row r="167">
          <cell r="A167">
            <v>39580</v>
          </cell>
          <cell r="B167">
            <v>2.7559999999999998</v>
          </cell>
          <cell r="C167">
            <v>2.7570000000000001</v>
          </cell>
        </row>
        <row r="168">
          <cell r="A168">
            <v>39581</v>
          </cell>
          <cell r="B168">
            <v>2.76</v>
          </cell>
          <cell r="C168">
            <v>2.762</v>
          </cell>
        </row>
        <row r="169">
          <cell r="A169">
            <v>39582</v>
          </cell>
          <cell r="B169">
            <v>2.7679999999999998</v>
          </cell>
          <cell r="C169">
            <v>2.7690000000000001</v>
          </cell>
        </row>
        <row r="170">
          <cell r="A170">
            <v>39583</v>
          </cell>
          <cell r="B170">
            <v>2.7610000000000001</v>
          </cell>
          <cell r="C170">
            <v>2.7629999999999999</v>
          </cell>
        </row>
        <row r="171">
          <cell r="A171">
            <v>39584</v>
          </cell>
          <cell r="B171">
            <v>2.7610000000000001</v>
          </cell>
          <cell r="C171">
            <v>2.7629999999999999</v>
          </cell>
        </row>
        <row r="172">
          <cell r="A172">
            <v>39585</v>
          </cell>
          <cell r="B172">
            <v>2.7610000000000001</v>
          </cell>
          <cell r="C172">
            <v>2.7629999999999999</v>
          </cell>
        </row>
        <row r="173">
          <cell r="A173">
            <v>39586</v>
          </cell>
          <cell r="B173">
            <v>2.7610000000000001</v>
          </cell>
          <cell r="C173">
            <v>2.7629999999999999</v>
          </cell>
        </row>
        <row r="174">
          <cell r="A174">
            <v>39587</v>
          </cell>
          <cell r="B174">
            <v>2.7610000000000001</v>
          </cell>
          <cell r="C174">
            <v>2.7629999999999999</v>
          </cell>
        </row>
        <row r="175">
          <cell r="A175">
            <v>39588</v>
          </cell>
          <cell r="B175">
            <v>2.774</v>
          </cell>
          <cell r="C175">
            <v>2.7749999999999999</v>
          </cell>
        </row>
        <row r="176">
          <cell r="A176">
            <v>39589</v>
          </cell>
          <cell r="B176">
            <v>2.8029999999999999</v>
          </cell>
          <cell r="C176">
            <v>2.8050000000000002</v>
          </cell>
        </row>
        <row r="177">
          <cell r="A177">
            <v>39590</v>
          </cell>
          <cell r="B177">
            <v>2.8029999999999999</v>
          </cell>
          <cell r="C177">
            <v>2.8039999999999998</v>
          </cell>
        </row>
        <row r="178">
          <cell r="A178">
            <v>39591</v>
          </cell>
          <cell r="B178">
            <v>2.8290000000000002</v>
          </cell>
          <cell r="C178">
            <v>2.8279999999999998</v>
          </cell>
        </row>
        <row r="179">
          <cell r="A179">
            <v>39592</v>
          </cell>
          <cell r="B179">
            <v>2.8479999999999999</v>
          </cell>
          <cell r="C179">
            <v>2.8490000000000002</v>
          </cell>
        </row>
        <row r="180">
          <cell r="A180">
            <v>39593</v>
          </cell>
          <cell r="B180">
            <v>2.8479999999999999</v>
          </cell>
          <cell r="C180">
            <v>2.8490000000000002</v>
          </cell>
        </row>
        <row r="181">
          <cell r="A181">
            <v>39594</v>
          </cell>
          <cell r="B181">
            <v>2.8479999999999999</v>
          </cell>
          <cell r="C181">
            <v>2.8490000000000002</v>
          </cell>
        </row>
        <row r="182">
          <cell r="A182">
            <v>39595</v>
          </cell>
          <cell r="B182">
            <v>2.8490000000000002</v>
          </cell>
          <cell r="C182">
            <v>2.85</v>
          </cell>
        </row>
        <row r="183">
          <cell r="A183">
            <v>39596</v>
          </cell>
          <cell r="B183">
            <v>2.86</v>
          </cell>
          <cell r="C183">
            <v>2.8620000000000001</v>
          </cell>
        </row>
        <row r="184">
          <cell r="A184">
            <v>39597</v>
          </cell>
          <cell r="B184">
            <v>2.867</v>
          </cell>
          <cell r="C184">
            <v>2.8679999999999999</v>
          </cell>
        </row>
        <row r="185">
          <cell r="A185">
            <v>39598</v>
          </cell>
          <cell r="B185">
            <v>2.8620000000000001</v>
          </cell>
          <cell r="C185">
            <v>2.8650000000000002</v>
          </cell>
        </row>
        <row r="186">
          <cell r="A186">
            <v>39599</v>
          </cell>
          <cell r="B186">
            <v>2.8410000000000002</v>
          </cell>
          <cell r="C186">
            <v>2.8450000000000002</v>
          </cell>
        </row>
        <row r="187">
          <cell r="A187">
            <v>39600</v>
          </cell>
          <cell r="B187">
            <v>2.8410000000000002</v>
          </cell>
          <cell r="C187">
            <v>2.8450000000000002</v>
          </cell>
        </row>
        <row r="188">
          <cell r="A188">
            <v>39601</v>
          </cell>
          <cell r="B188">
            <v>2.8410000000000002</v>
          </cell>
          <cell r="C188">
            <v>2.8450000000000002</v>
          </cell>
        </row>
        <row r="189">
          <cell r="A189">
            <v>39602</v>
          </cell>
          <cell r="B189">
            <v>2.8420000000000001</v>
          </cell>
          <cell r="C189">
            <v>2.843</v>
          </cell>
        </row>
        <row r="190">
          <cell r="A190">
            <v>39603</v>
          </cell>
          <cell r="B190">
            <v>2.83</v>
          </cell>
          <cell r="C190">
            <v>2.8319999999999999</v>
          </cell>
        </row>
        <row r="191">
          <cell r="A191">
            <v>39604</v>
          </cell>
          <cell r="B191">
            <v>2.8130000000000002</v>
          </cell>
          <cell r="C191">
            <v>2.8159999999999998</v>
          </cell>
        </row>
        <row r="192">
          <cell r="A192">
            <v>39605</v>
          </cell>
          <cell r="B192">
            <v>2.7989999999999999</v>
          </cell>
          <cell r="C192">
            <v>2.8029999999999999</v>
          </cell>
        </row>
        <row r="193">
          <cell r="A193">
            <v>39606</v>
          </cell>
          <cell r="B193">
            <v>2.8069999999999999</v>
          </cell>
          <cell r="C193">
            <v>2.806</v>
          </cell>
        </row>
        <row r="194">
          <cell r="A194">
            <v>39607</v>
          </cell>
          <cell r="B194">
            <v>2.8069999999999999</v>
          </cell>
          <cell r="C194">
            <v>2.806</v>
          </cell>
        </row>
        <row r="195">
          <cell r="A195">
            <v>39608</v>
          </cell>
          <cell r="B195">
            <v>2.8069999999999999</v>
          </cell>
          <cell r="C195">
            <v>2.806</v>
          </cell>
        </row>
        <row r="196">
          <cell r="A196">
            <v>39609</v>
          </cell>
          <cell r="B196">
            <v>2.8250000000000002</v>
          </cell>
          <cell r="C196">
            <v>2.8260000000000001</v>
          </cell>
        </row>
        <row r="197">
          <cell r="A197">
            <v>39610</v>
          </cell>
          <cell r="B197">
            <v>2.86</v>
          </cell>
          <cell r="C197">
            <v>2.8620000000000001</v>
          </cell>
        </row>
        <row r="198">
          <cell r="A198">
            <v>39611</v>
          </cell>
          <cell r="B198">
            <v>2.883</v>
          </cell>
          <cell r="C198">
            <v>2.8860000000000001</v>
          </cell>
        </row>
        <row r="199">
          <cell r="A199">
            <v>39612</v>
          </cell>
          <cell r="B199">
            <v>2.9060000000000001</v>
          </cell>
          <cell r="C199">
            <v>2.9089999999999998</v>
          </cell>
        </row>
        <row r="200">
          <cell r="A200">
            <v>39613</v>
          </cell>
          <cell r="B200">
            <v>2.8860000000000001</v>
          </cell>
          <cell r="C200">
            <v>2.8919999999999999</v>
          </cell>
        </row>
        <row r="201">
          <cell r="A201">
            <v>39614</v>
          </cell>
          <cell r="B201">
            <v>2.8860000000000001</v>
          </cell>
          <cell r="C201">
            <v>2.8919999999999999</v>
          </cell>
        </row>
        <row r="202">
          <cell r="A202">
            <v>39615</v>
          </cell>
          <cell r="B202">
            <v>2.8860000000000001</v>
          </cell>
          <cell r="C202">
            <v>2.8919999999999999</v>
          </cell>
        </row>
        <row r="203">
          <cell r="A203">
            <v>39616</v>
          </cell>
          <cell r="B203">
            <v>2.8889999999999998</v>
          </cell>
          <cell r="C203">
            <v>2.891</v>
          </cell>
        </row>
        <row r="204">
          <cell r="A204">
            <v>39617</v>
          </cell>
          <cell r="B204">
            <v>2.883</v>
          </cell>
          <cell r="C204">
            <v>2.8849999999999998</v>
          </cell>
        </row>
        <row r="205">
          <cell r="A205">
            <v>39618</v>
          </cell>
          <cell r="B205">
            <v>2.8849999999999998</v>
          </cell>
          <cell r="C205">
            <v>2.8860000000000001</v>
          </cell>
        </row>
        <row r="206">
          <cell r="A206">
            <v>39619</v>
          </cell>
          <cell r="B206">
            <v>2.91</v>
          </cell>
          <cell r="C206">
            <v>2.9119999999999999</v>
          </cell>
        </row>
        <row r="207">
          <cell r="A207">
            <v>39620</v>
          </cell>
          <cell r="B207">
            <v>2.9239999999999999</v>
          </cell>
          <cell r="C207">
            <v>2.931</v>
          </cell>
        </row>
        <row r="208">
          <cell r="A208">
            <v>39621</v>
          </cell>
          <cell r="B208">
            <v>2.9239999999999999</v>
          </cell>
          <cell r="C208">
            <v>2.931</v>
          </cell>
        </row>
        <row r="209">
          <cell r="A209">
            <v>39622</v>
          </cell>
          <cell r="B209">
            <v>2.9239999999999999</v>
          </cell>
          <cell r="C209">
            <v>2.931</v>
          </cell>
        </row>
        <row r="210">
          <cell r="A210">
            <v>39623</v>
          </cell>
          <cell r="B210">
            <v>2.9380000000000002</v>
          </cell>
          <cell r="C210">
            <v>2.9409999999999998</v>
          </cell>
        </row>
        <row r="211">
          <cell r="A211">
            <v>39624</v>
          </cell>
          <cell r="B211">
            <v>2.9569999999999999</v>
          </cell>
          <cell r="C211">
            <v>2.9590000000000001</v>
          </cell>
        </row>
        <row r="212">
          <cell r="A212">
            <v>39625</v>
          </cell>
          <cell r="B212">
            <v>2.9660000000000002</v>
          </cell>
          <cell r="C212">
            <v>2.9689999999999999</v>
          </cell>
        </row>
        <row r="213">
          <cell r="A213">
            <v>39626</v>
          </cell>
          <cell r="B213">
            <v>2.964</v>
          </cell>
          <cell r="C213">
            <v>2.9660000000000002</v>
          </cell>
        </row>
        <row r="214">
          <cell r="A214">
            <v>39627</v>
          </cell>
          <cell r="B214">
            <v>2.9660000000000002</v>
          </cell>
          <cell r="C214">
            <v>2.968</v>
          </cell>
        </row>
        <row r="215">
          <cell r="A215">
            <v>39628</v>
          </cell>
          <cell r="B215">
            <v>2.9660000000000002</v>
          </cell>
          <cell r="C215">
            <v>2.968</v>
          </cell>
        </row>
        <row r="216">
          <cell r="A216">
            <v>39629</v>
          </cell>
          <cell r="B216">
            <v>2.9660000000000002</v>
          </cell>
          <cell r="C216">
            <v>2.968</v>
          </cell>
        </row>
        <row r="217">
          <cell r="A217">
            <v>39630</v>
          </cell>
          <cell r="B217">
            <v>2.9649999999999999</v>
          </cell>
          <cell r="C217">
            <v>2.9670000000000001</v>
          </cell>
        </row>
        <row r="218">
          <cell r="A218">
            <v>39631</v>
          </cell>
          <cell r="B218">
            <v>2.9620000000000002</v>
          </cell>
          <cell r="C218">
            <v>2.964</v>
          </cell>
        </row>
        <row r="219">
          <cell r="A219">
            <v>39632</v>
          </cell>
          <cell r="B219">
            <v>2.9569999999999999</v>
          </cell>
          <cell r="C219">
            <v>2.96</v>
          </cell>
        </row>
        <row r="220">
          <cell r="A220">
            <v>39633</v>
          </cell>
          <cell r="B220">
            <v>2.9119999999999999</v>
          </cell>
          <cell r="C220">
            <v>2.915</v>
          </cell>
        </row>
        <row r="221">
          <cell r="A221">
            <v>39634</v>
          </cell>
          <cell r="B221">
            <v>2.8889999999999998</v>
          </cell>
          <cell r="C221">
            <v>2.891</v>
          </cell>
        </row>
        <row r="222">
          <cell r="A222">
            <v>39635</v>
          </cell>
          <cell r="B222">
            <v>2.8889999999999998</v>
          </cell>
          <cell r="C222">
            <v>2.891</v>
          </cell>
        </row>
        <row r="223">
          <cell r="A223">
            <v>39636</v>
          </cell>
          <cell r="B223">
            <v>2.8889999999999998</v>
          </cell>
          <cell r="C223">
            <v>2.891</v>
          </cell>
        </row>
        <row r="224">
          <cell r="A224">
            <v>39637</v>
          </cell>
          <cell r="B224">
            <v>2.855</v>
          </cell>
          <cell r="C224">
            <v>2.8570000000000002</v>
          </cell>
        </row>
        <row r="225">
          <cell r="A225">
            <v>39638</v>
          </cell>
          <cell r="B225">
            <v>2.82</v>
          </cell>
          <cell r="C225">
            <v>2.8220000000000001</v>
          </cell>
        </row>
        <row r="226">
          <cell r="A226">
            <v>39639</v>
          </cell>
          <cell r="B226">
            <v>2.8090000000000002</v>
          </cell>
          <cell r="C226">
            <v>2.8109999999999999</v>
          </cell>
        </row>
        <row r="227">
          <cell r="A227">
            <v>39640</v>
          </cell>
          <cell r="B227">
            <v>2.8140000000000001</v>
          </cell>
          <cell r="C227">
            <v>2.8149999999999999</v>
          </cell>
        </row>
        <row r="228">
          <cell r="A228">
            <v>39641</v>
          </cell>
          <cell r="B228">
            <v>2.8239999999999998</v>
          </cell>
          <cell r="C228">
            <v>2.8250000000000002</v>
          </cell>
        </row>
        <row r="229">
          <cell r="A229">
            <v>39642</v>
          </cell>
          <cell r="B229">
            <v>2.8239999999999998</v>
          </cell>
          <cell r="C229">
            <v>2.8250000000000002</v>
          </cell>
        </row>
        <row r="230">
          <cell r="A230">
            <v>39643</v>
          </cell>
          <cell r="B230">
            <v>2.8239999999999998</v>
          </cell>
          <cell r="C230">
            <v>2.8250000000000002</v>
          </cell>
        </row>
        <row r="231">
          <cell r="A231">
            <v>39644</v>
          </cell>
          <cell r="B231">
            <v>2.823</v>
          </cell>
          <cell r="C231">
            <v>2.8239999999999998</v>
          </cell>
        </row>
        <row r="232">
          <cell r="A232">
            <v>39645</v>
          </cell>
          <cell r="B232">
            <v>2.835</v>
          </cell>
          <cell r="C232">
            <v>2.8359999999999999</v>
          </cell>
        </row>
        <row r="233">
          <cell r="A233">
            <v>39646</v>
          </cell>
          <cell r="B233">
            <v>2.8250000000000002</v>
          </cell>
          <cell r="C233">
            <v>2.827</v>
          </cell>
        </row>
        <row r="234">
          <cell r="A234">
            <v>39647</v>
          </cell>
          <cell r="B234">
            <v>2.8290000000000002</v>
          </cell>
          <cell r="C234">
            <v>2.83</v>
          </cell>
        </row>
        <row r="235">
          <cell r="A235">
            <v>39648</v>
          </cell>
          <cell r="B235">
            <v>2.8439999999999999</v>
          </cell>
          <cell r="C235">
            <v>2.8460000000000001</v>
          </cell>
        </row>
        <row r="236">
          <cell r="A236">
            <v>39649</v>
          </cell>
          <cell r="B236">
            <v>2.8439999999999999</v>
          </cell>
          <cell r="C236">
            <v>2.8460000000000001</v>
          </cell>
        </row>
        <row r="237">
          <cell r="A237">
            <v>39650</v>
          </cell>
          <cell r="B237">
            <v>2.8439999999999999</v>
          </cell>
          <cell r="C237">
            <v>2.8460000000000001</v>
          </cell>
        </row>
        <row r="238">
          <cell r="A238">
            <v>39651</v>
          </cell>
          <cell r="B238">
            <v>2.84</v>
          </cell>
          <cell r="C238">
            <v>2.8420000000000001</v>
          </cell>
        </row>
        <row r="239">
          <cell r="A239">
            <v>39652</v>
          </cell>
          <cell r="B239">
            <v>2.8420000000000001</v>
          </cell>
          <cell r="C239">
            <v>2.843</v>
          </cell>
        </row>
        <row r="240">
          <cell r="A240">
            <v>39653</v>
          </cell>
          <cell r="B240">
            <v>2.835</v>
          </cell>
          <cell r="C240">
            <v>2.8359999999999999</v>
          </cell>
        </row>
        <row r="241">
          <cell r="A241">
            <v>39654</v>
          </cell>
          <cell r="B241">
            <v>2.83</v>
          </cell>
          <cell r="C241">
            <v>2.831</v>
          </cell>
        </row>
        <row r="242">
          <cell r="A242">
            <v>39655</v>
          </cell>
          <cell r="B242">
            <v>2.819</v>
          </cell>
          <cell r="C242">
            <v>2.82</v>
          </cell>
        </row>
        <row r="243">
          <cell r="A243">
            <v>39656</v>
          </cell>
          <cell r="B243">
            <v>2.819</v>
          </cell>
          <cell r="C243">
            <v>2.82</v>
          </cell>
        </row>
        <row r="244">
          <cell r="A244">
            <v>39657</v>
          </cell>
          <cell r="B244">
            <v>2.819</v>
          </cell>
          <cell r="C244">
            <v>2.82</v>
          </cell>
        </row>
        <row r="245">
          <cell r="A245">
            <v>39658</v>
          </cell>
          <cell r="B245">
            <v>2.819</v>
          </cell>
          <cell r="C245">
            <v>2.82</v>
          </cell>
        </row>
        <row r="246">
          <cell r="A246">
            <v>39659</v>
          </cell>
          <cell r="B246">
            <v>2.819</v>
          </cell>
          <cell r="C246">
            <v>2.82</v>
          </cell>
        </row>
        <row r="247">
          <cell r="A247">
            <v>39660</v>
          </cell>
          <cell r="B247">
            <v>2.8220000000000001</v>
          </cell>
          <cell r="C247">
            <v>2.823</v>
          </cell>
        </row>
        <row r="248">
          <cell r="A248">
            <v>39661</v>
          </cell>
          <cell r="B248">
            <v>2.8140000000000001</v>
          </cell>
          <cell r="C248">
            <v>2.8159999999999998</v>
          </cell>
        </row>
        <row r="249">
          <cell r="A249">
            <v>39662</v>
          </cell>
          <cell r="B249">
            <v>2.81</v>
          </cell>
          <cell r="C249">
            <v>2.8109999999999999</v>
          </cell>
        </row>
        <row r="250">
          <cell r="A250">
            <v>39663</v>
          </cell>
          <cell r="B250">
            <v>2.81</v>
          </cell>
          <cell r="C250">
            <v>2.8109999999999999</v>
          </cell>
        </row>
        <row r="251">
          <cell r="A251">
            <v>39664</v>
          </cell>
          <cell r="B251">
            <v>2.81</v>
          </cell>
          <cell r="C251">
            <v>2.8109999999999999</v>
          </cell>
        </row>
        <row r="252">
          <cell r="A252">
            <v>39665</v>
          </cell>
          <cell r="B252">
            <v>2.7749999999999999</v>
          </cell>
          <cell r="C252">
            <v>2.778</v>
          </cell>
        </row>
        <row r="253">
          <cell r="A253">
            <v>39666</v>
          </cell>
          <cell r="B253">
            <v>2.7829999999999999</v>
          </cell>
          <cell r="C253">
            <v>2.7850000000000001</v>
          </cell>
        </row>
        <row r="254">
          <cell r="A254">
            <v>39667</v>
          </cell>
          <cell r="B254">
            <v>2.7919999999999998</v>
          </cell>
          <cell r="C254">
            <v>2.7930000000000001</v>
          </cell>
        </row>
        <row r="255">
          <cell r="A255">
            <v>39668</v>
          </cell>
          <cell r="B255">
            <v>2.81</v>
          </cell>
          <cell r="C255">
            <v>2.8119999999999998</v>
          </cell>
        </row>
        <row r="256">
          <cell r="A256">
            <v>39669</v>
          </cell>
          <cell r="B256">
            <v>2.8460000000000001</v>
          </cell>
          <cell r="C256">
            <v>2.847</v>
          </cell>
        </row>
        <row r="257">
          <cell r="A257">
            <v>39670</v>
          </cell>
          <cell r="B257">
            <v>2.8460000000000001</v>
          </cell>
          <cell r="C257">
            <v>2.847</v>
          </cell>
        </row>
        <row r="258">
          <cell r="A258">
            <v>39671</v>
          </cell>
          <cell r="B258">
            <v>2.8460000000000001</v>
          </cell>
          <cell r="C258">
            <v>2.847</v>
          </cell>
        </row>
        <row r="259">
          <cell r="A259">
            <v>39672</v>
          </cell>
          <cell r="B259">
            <v>2.8860000000000001</v>
          </cell>
          <cell r="C259">
            <v>2.8860000000000001</v>
          </cell>
        </row>
        <row r="260">
          <cell r="A260">
            <v>39673</v>
          </cell>
          <cell r="B260">
            <v>2.9119999999999999</v>
          </cell>
          <cell r="C260">
            <v>2.9140000000000001</v>
          </cell>
        </row>
        <row r="261">
          <cell r="A261">
            <v>39674</v>
          </cell>
          <cell r="B261">
            <v>2.9369999999999998</v>
          </cell>
          <cell r="C261">
            <v>2.94</v>
          </cell>
        </row>
        <row r="262">
          <cell r="A262">
            <v>39675</v>
          </cell>
          <cell r="B262">
            <v>2.9279999999999999</v>
          </cell>
          <cell r="C262">
            <v>2.9289999999999998</v>
          </cell>
        </row>
        <row r="263">
          <cell r="A263">
            <v>39676</v>
          </cell>
          <cell r="B263">
            <v>2.944</v>
          </cell>
          <cell r="C263">
            <v>2.9460000000000002</v>
          </cell>
        </row>
        <row r="264">
          <cell r="A264">
            <v>39677</v>
          </cell>
          <cell r="B264">
            <v>2.944</v>
          </cell>
          <cell r="C264">
            <v>2.9460000000000002</v>
          </cell>
        </row>
        <row r="265">
          <cell r="A265">
            <v>39678</v>
          </cell>
          <cell r="B265">
            <v>2.944</v>
          </cell>
          <cell r="C265">
            <v>2.9460000000000002</v>
          </cell>
        </row>
        <row r="266">
          <cell r="A266">
            <v>39679</v>
          </cell>
          <cell r="B266">
            <v>2.9279999999999999</v>
          </cell>
          <cell r="C266">
            <v>2.93</v>
          </cell>
        </row>
        <row r="267">
          <cell r="A267">
            <v>39680</v>
          </cell>
          <cell r="B267">
            <v>2.9220000000000002</v>
          </cell>
          <cell r="C267">
            <v>2.9249999999999998</v>
          </cell>
        </row>
        <row r="268">
          <cell r="A268">
            <v>39681</v>
          </cell>
          <cell r="B268">
            <v>2.907</v>
          </cell>
          <cell r="C268">
            <v>2.911</v>
          </cell>
        </row>
        <row r="269">
          <cell r="A269">
            <v>39682</v>
          </cell>
          <cell r="B269">
            <v>2.8959999999999999</v>
          </cell>
          <cell r="C269">
            <v>2.899</v>
          </cell>
        </row>
        <row r="270">
          <cell r="A270">
            <v>39683</v>
          </cell>
          <cell r="B270">
            <v>2.9119999999999999</v>
          </cell>
          <cell r="C270">
            <v>2.9140000000000001</v>
          </cell>
        </row>
        <row r="271">
          <cell r="A271">
            <v>39684</v>
          </cell>
          <cell r="B271">
            <v>2.9119999999999999</v>
          </cell>
          <cell r="C271">
            <v>2.9140000000000001</v>
          </cell>
        </row>
        <row r="272">
          <cell r="A272">
            <v>39685</v>
          </cell>
          <cell r="B272">
            <v>2.9119999999999999</v>
          </cell>
          <cell r="C272">
            <v>2.9140000000000001</v>
          </cell>
        </row>
        <row r="273">
          <cell r="A273">
            <v>39686</v>
          </cell>
          <cell r="B273">
            <v>2.9279999999999999</v>
          </cell>
          <cell r="C273">
            <v>2.931</v>
          </cell>
        </row>
        <row r="274">
          <cell r="A274">
            <v>39687</v>
          </cell>
          <cell r="B274">
            <v>2.944</v>
          </cell>
          <cell r="C274">
            <v>2.9470000000000001</v>
          </cell>
        </row>
        <row r="275">
          <cell r="A275">
            <v>39688</v>
          </cell>
          <cell r="B275">
            <v>2.95</v>
          </cell>
          <cell r="C275">
            <v>2.9550000000000001</v>
          </cell>
        </row>
        <row r="276">
          <cell r="A276">
            <v>39689</v>
          </cell>
          <cell r="B276">
            <v>2.9540000000000002</v>
          </cell>
          <cell r="C276">
            <v>2.956</v>
          </cell>
        </row>
        <row r="277">
          <cell r="A277">
            <v>39690</v>
          </cell>
          <cell r="B277">
            <v>2.9510000000000001</v>
          </cell>
          <cell r="C277">
            <v>2.9529999999999998</v>
          </cell>
        </row>
        <row r="278">
          <cell r="A278">
            <v>39691</v>
          </cell>
          <cell r="B278">
            <v>2.9510000000000001</v>
          </cell>
          <cell r="C278">
            <v>2.9529999999999998</v>
          </cell>
        </row>
        <row r="279">
          <cell r="A279">
            <v>39692</v>
          </cell>
          <cell r="B279">
            <v>2.9510000000000001</v>
          </cell>
          <cell r="C279">
            <v>2.9529999999999998</v>
          </cell>
        </row>
        <row r="280">
          <cell r="A280">
            <v>39693</v>
          </cell>
          <cell r="B280">
            <v>2.956</v>
          </cell>
          <cell r="C280">
            <v>2.9569999999999999</v>
          </cell>
        </row>
        <row r="281">
          <cell r="A281">
            <v>39694</v>
          </cell>
          <cell r="B281">
            <v>2.9540000000000002</v>
          </cell>
          <cell r="C281">
            <v>2.9609999999999999</v>
          </cell>
        </row>
        <row r="282">
          <cell r="A282">
            <v>39695</v>
          </cell>
          <cell r="B282">
            <v>2.9649999999999999</v>
          </cell>
          <cell r="C282">
            <v>2.9660000000000002</v>
          </cell>
        </row>
        <row r="283">
          <cell r="A283">
            <v>39696</v>
          </cell>
          <cell r="B283">
            <v>2.9660000000000002</v>
          </cell>
          <cell r="C283">
            <v>2.968</v>
          </cell>
        </row>
        <row r="284">
          <cell r="A284">
            <v>39697</v>
          </cell>
          <cell r="B284">
            <v>2.968</v>
          </cell>
          <cell r="C284">
            <v>2.97</v>
          </cell>
        </row>
        <row r="285">
          <cell r="A285">
            <v>39698</v>
          </cell>
          <cell r="B285">
            <v>2.968</v>
          </cell>
          <cell r="C285">
            <v>2.97</v>
          </cell>
        </row>
        <row r="286">
          <cell r="A286">
            <v>39699</v>
          </cell>
          <cell r="B286">
            <v>2.968</v>
          </cell>
          <cell r="C286">
            <v>2.97</v>
          </cell>
        </row>
        <row r="287">
          <cell r="A287">
            <v>39700</v>
          </cell>
          <cell r="B287">
            <v>2.972</v>
          </cell>
          <cell r="C287">
            <v>2.9740000000000002</v>
          </cell>
        </row>
        <row r="288">
          <cell r="A288">
            <v>39701</v>
          </cell>
          <cell r="B288">
            <v>2.9740000000000002</v>
          </cell>
          <cell r="C288">
            <v>2.9750000000000001</v>
          </cell>
        </row>
        <row r="289">
          <cell r="A289">
            <v>39702</v>
          </cell>
          <cell r="B289">
            <v>2.972</v>
          </cell>
          <cell r="C289">
            <v>2.9729999999999999</v>
          </cell>
        </row>
        <row r="290">
          <cell r="A290">
            <v>39703</v>
          </cell>
          <cell r="B290">
            <v>2.9729999999999999</v>
          </cell>
          <cell r="C290">
            <v>2.9740000000000002</v>
          </cell>
        </row>
        <row r="291">
          <cell r="A291">
            <v>39704</v>
          </cell>
          <cell r="B291">
            <v>2.9620000000000002</v>
          </cell>
          <cell r="C291">
            <v>2.9630000000000001</v>
          </cell>
        </row>
        <row r="292">
          <cell r="A292">
            <v>39705</v>
          </cell>
          <cell r="B292">
            <v>2.9620000000000002</v>
          </cell>
          <cell r="C292">
            <v>2.9630000000000001</v>
          </cell>
        </row>
        <row r="293">
          <cell r="A293">
            <v>39706</v>
          </cell>
          <cell r="B293">
            <v>2.9620000000000002</v>
          </cell>
          <cell r="C293">
            <v>2.9630000000000001</v>
          </cell>
        </row>
        <row r="294">
          <cell r="A294">
            <v>39707</v>
          </cell>
          <cell r="B294">
            <v>2.972</v>
          </cell>
          <cell r="C294">
            <v>2.9740000000000002</v>
          </cell>
        </row>
        <row r="295">
          <cell r="A295">
            <v>39708</v>
          </cell>
          <cell r="B295">
            <v>2.9740000000000002</v>
          </cell>
          <cell r="C295">
            <v>2.976</v>
          </cell>
        </row>
        <row r="296">
          <cell r="A296">
            <v>39709</v>
          </cell>
          <cell r="B296">
            <v>2.9740000000000002</v>
          </cell>
          <cell r="C296">
            <v>2.976</v>
          </cell>
        </row>
        <row r="297">
          <cell r="A297">
            <v>39710</v>
          </cell>
          <cell r="B297">
            <v>2.972</v>
          </cell>
          <cell r="C297">
            <v>2.9740000000000002</v>
          </cell>
        </row>
        <row r="298">
          <cell r="A298">
            <v>39711</v>
          </cell>
          <cell r="B298">
            <v>2.95</v>
          </cell>
          <cell r="C298">
            <v>2.9510000000000001</v>
          </cell>
        </row>
        <row r="299">
          <cell r="A299">
            <v>39712</v>
          </cell>
          <cell r="B299">
            <v>2.95</v>
          </cell>
          <cell r="C299">
            <v>2.9510000000000001</v>
          </cell>
        </row>
        <row r="300">
          <cell r="A300">
            <v>39713</v>
          </cell>
          <cell r="B300">
            <v>2.95</v>
          </cell>
          <cell r="C300">
            <v>2.9510000000000001</v>
          </cell>
        </row>
        <row r="301">
          <cell r="A301">
            <v>39714</v>
          </cell>
          <cell r="B301">
            <v>2.9420000000000002</v>
          </cell>
          <cell r="C301">
            <v>2.944</v>
          </cell>
        </row>
        <row r="302">
          <cell r="A302">
            <v>39715</v>
          </cell>
          <cell r="B302">
            <v>2.944</v>
          </cell>
          <cell r="C302">
            <v>2.9449999999999998</v>
          </cell>
        </row>
        <row r="303">
          <cell r="A303">
            <v>39716</v>
          </cell>
          <cell r="B303">
            <v>2.9569999999999999</v>
          </cell>
          <cell r="C303">
            <v>2.9590000000000001</v>
          </cell>
        </row>
        <row r="304">
          <cell r="A304">
            <v>39717</v>
          </cell>
          <cell r="B304">
            <v>2.9580000000000002</v>
          </cell>
          <cell r="C304">
            <v>2.96</v>
          </cell>
        </row>
        <row r="305">
          <cell r="A305">
            <v>39718</v>
          </cell>
          <cell r="B305">
            <v>2.968</v>
          </cell>
          <cell r="C305">
            <v>2.9710000000000001</v>
          </cell>
        </row>
        <row r="306">
          <cell r="A306">
            <v>39719</v>
          </cell>
          <cell r="B306">
            <v>2.968</v>
          </cell>
          <cell r="C306">
            <v>2.9710000000000001</v>
          </cell>
        </row>
        <row r="307">
          <cell r="A307">
            <v>39720</v>
          </cell>
          <cell r="B307">
            <v>2.968</v>
          </cell>
          <cell r="C307">
            <v>2.9710000000000001</v>
          </cell>
        </row>
        <row r="308">
          <cell r="A308">
            <v>39721</v>
          </cell>
          <cell r="B308">
            <v>2.98</v>
          </cell>
          <cell r="C308">
            <v>2.9809999999999999</v>
          </cell>
        </row>
        <row r="309">
          <cell r="A309">
            <v>39722</v>
          </cell>
          <cell r="B309">
            <v>2.9750000000000001</v>
          </cell>
          <cell r="C309">
            <v>2.9769999999999999</v>
          </cell>
        </row>
        <row r="310">
          <cell r="A310">
            <v>39723</v>
          </cell>
          <cell r="B310">
            <v>2.9809999999999999</v>
          </cell>
          <cell r="C310">
            <v>2.9830000000000001</v>
          </cell>
        </row>
        <row r="311">
          <cell r="A311">
            <v>39724</v>
          </cell>
          <cell r="B311">
            <v>3.0030000000000001</v>
          </cell>
          <cell r="C311">
            <v>3.0030000000000001</v>
          </cell>
        </row>
        <row r="312">
          <cell r="A312">
            <v>39725</v>
          </cell>
          <cell r="B312">
            <v>3</v>
          </cell>
          <cell r="C312">
            <v>3.0030000000000001</v>
          </cell>
        </row>
        <row r="313">
          <cell r="A313">
            <v>39726</v>
          </cell>
          <cell r="B313">
            <v>3</v>
          </cell>
          <cell r="C313">
            <v>3.0030000000000001</v>
          </cell>
        </row>
        <row r="314">
          <cell r="A314">
            <v>39727</v>
          </cell>
          <cell r="B314">
            <v>3</v>
          </cell>
          <cell r="C314">
            <v>3.0030000000000001</v>
          </cell>
        </row>
        <row r="315">
          <cell r="A315">
            <v>39728</v>
          </cell>
          <cell r="B315">
            <v>3.0670000000000002</v>
          </cell>
          <cell r="C315">
            <v>3.0720000000000001</v>
          </cell>
        </row>
        <row r="316">
          <cell r="A316">
            <v>39729</v>
          </cell>
          <cell r="B316">
            <v>3.1019999999999999</v>
          </cell>
          <cell r="C316">
            <v>3.11</v>
          </cell>
        </row>
        <row r="317">
          <cell r="A317">
            <v>39730</v>
          </cell>
          <cell r="B317">
            <v>3.1019999999999999</v>
          </cell>
          <cell r="C317">
            <v>3.11</v>
          </cell>
        </row>
        <row r="318">
          <cell r="A318">
            <v>39731</v>
          </cell>
          <cell r="B318">
            <v>3.1539999999999999</v>
          </cell>
          <cell r="C318">
            <v>3.16</v>
          </cell>
        </row>
        <row r="319">
          <cell r="A319">
            <v>39732</v>
          </cell>
          <cell r="B319">
            <v>3.117</v>
          </cell>
          <cell r="C319">
            <v>3.117</v>
          </cell>
        </row>
        <row r="320">
          <cell r="A320">
            <v>39733</v>
          </cell>
          <cell r="B320">
            <v>3.117</v>
          </cell>
          <cell r="C320">
            <v>3.117</v>
          </cell>
        </row>
        <row r="321">
          <cell r="A321">
            <v>39734</v>
          </cell>
          <cell r="B321">
            <v>3.117</v>
          </cell>
          <cell r="C321">
            <v>3.117</v>
          </cell>
        </row>
        <row r="322">
          <cell r="A322">
            <v>39735</v>
          </cell>
          <cell r="B322">
            <v>3.0459999999999998</v>
          </cell>
          <cell r="C322">
            <v>3.0630000000000002</v>
          </cell>
        </row>
        <row r="323">
          <cell r="A323">
            <v>39736</v>
          </cell>
          <cell r="B323">
            <v>3.04</v>
          </cell>
          <cell r="C323">
            <v>3.0449999999999999</v>
          </cell>
        </row>
        <row r="324">
          <cell r="A324">
            <v>39737</v>
          </cell>
          <cell r="B324">
            <v>3.07</v>
          </cell>
          <cell r="C324">
            <v>3.073</v>
          </cell>
        </row>
        <row r="325">
          <cell r="A325">
            <v>39738</v>
          </cell>
          <cell r="B325">
            <v>3.07</v>
          </cell>
          <cell r="C325">
            <v>3.0710000000000002</v>
          </cell>
        </row>
        <row r="326">
          <cell r="A326">
            <v>39739</v>
          </cell>
          <cell r="B326">
            <v>3.0619999999999998</v>
          </cell>
          <cell r="C326">
            <v>3.0649999999999999</v>
          </cell>
        </row>
        <row r="327">
          <cell r="A327">
            <v>39740</v>
          </cell>
          <cell r="B327">
            <v>3.0619999999999998</v>
          </cell>
          <cell r="C327">
            <v>3.0649999999999999</v>
          </cell>
        </row>
        <row r="328">
          <cell r="A328">
            <v>39741</v>
          </cell>
          <cell r="B328">
            <v>3.0619999999999998</v>
          </cell>
          <cell r="C328">
            <v>3.0649999999999999</v>
          </cell>
        </row>
        <row r="329">
          <cell r="A329">
            <v>39742</v>
          </cell>
          <cell r="B329">
            <v>3.0539999999999998</v>
          </cell>
          <cell r="C329">
            <v>3.0579999999999998</v>
          </cell>
        </row>
        <row r="330">
          <cell r="A330">
            <v>39743</v>
          </cell>
          <cell r="B330">
            <v>3.0720000000000001</v>
          </cell>
          <cell r="C330">
            <v>3.0760000000000001</v>
          </cell>
        </row>
        <row r="331">
          <cell r="A331">
            <v>39744</v>
          </cell>
          <cell r="B331">
            <v>3.105</v>
          </cell>
          <cell r="C331">
            <v>3.1070000000000002</v>
          </cell>
        </row>
        <row r="332">
          <cell r="A332">
            <v>39745</v>
          </cell>
          <cell r="B332">
            <v>3.0960000000000001</v>
          </cell>
          <cell r="C332">
            <v>3.0979999999999999</v>
          </cell>
        </row>
        <row r="333">
          <cell r="A333">
            <v>39746</v>
          </cell>
          <cell r="B333">
            <v>3.1019999999999999</v>
          </cell>
          <cell r="C333">
            <v>3.1059999999999999</v>
          </cell>
        </row>
        <row r="334">
          <cell r="A334">
            <v>39747</v>
          </cell>
          <cell r="B334">
            <v>3.1019999999999999</v>
          </cell>
          <cell r="C334">
            <v>3.1059999999999999</v>
          </cell>
        </row>
        <row r="335">
          <cell r="A335">
            <v>39748</v>
          </cell>
          <cell r="B335">
            <v>3.1019999999999999</v>
          </cell>
          <cell r="C335">
            <v>3.1059999999999999</v>
          </cell>
        </row>
        <row r="336">
          <cell r="A336">
            <v>39749</v>
          </cell>
          <cell r="B336">
            <v>3.1030000000000002</v>
          </cell>
          <cell r="C336">
            <v>3.1080000000000001</v>
          </cell>
        </row>
        <row r="337">
          <cell r="A337">
            <v>39750</v>
          </cell>
          <cell r="B337">
            <v>3.1019999999999999</v>
          </cell>
          <cell r="C337">
            <v>3.1040000000000001</v>
          </cell>
        </row>
        <row r="338">
          <cell r="A338">
            <v>39751</v>
          </cell>
          <cell r="B338">
            <v>3.0910000000000002</v>
          </cell>
          <cell r="C338">
            <v>3.093</v>
          </cell>
        </row>
        <row r="339">
          <cell r="A339">
            <v>39752</v>
          </cell>
          <cell r="B339">
            <v>3.0870000000000002</v>
          </cell>
          <cell r="C339">
            <v>3.0920000000000001</v>
          </cell>
        </row>
        <row r="340">
          <cell r="A340">
            <v>39753</v>
          </cell>
          <cell r="B340">
            <v>3.0859999999999999</v>
          </cell>
          <cell r="C340">
            <v>3.09</v>
          </cell>
        </row>
        <row r="341">
          <cell r="A341">
            <v>39754</v>
          </cell>
          <cell r="B341">
            <v>3.0859999999999999</v>
          </cell>
          <cell r="C341">
            <v>3.09</v>
          </cell>
        </row>
        <row r="342">
          <cell r="A342">
            <v>39755</v>
          </cell>
          <cell r="B342">
            <v>3.0859999999999999</v>
          </cell>
          <cell r="C342">
            <v>3.09</v>
          </cell>
        </row>
        <row r="343">
          <cell r="A343">
            <v>39756</v>
          </cell>
          <cell r="B343">
            <v>3.0750000000000002</v>
          </cell>
          <cell r="C343">
            <v>3.08</v>
          </cell>
        </row>
        <row r="344">
          <cell r="A344">
            <v>39757</v>
          </cell>
          <cell r="B344">
            <v>3.0750000000000002</v>
          </cell>
          <cell r="C344">
            <v>3.0760000000000001</v>
          </cell>
        </row>
        <row r="345">
          <cell r="A345">
            <v>39758</v>
          </cell>
          <cell r="B345">
            <v>3.073</v>
          </cell>
          <cell r="C345">
            <v>3.0750000000000002</v>
          </cell>
        </row>
        <row r="346">
          <cell r="A346">
            <v>39759</v>
          </cell>
          <cell r="B346">
            <v>3.0840000000000001</v>
          </cell>
          <cell r="C346">
            <v>3.0859999999999999</v>
          </cell>
        </row>
        <row r="347">
          <cell r="A347">
            <v>39760</v>
          </cell>
          <cell r="B347">
            <v>3.085</v>
          </cell>
          <cell r="C347">
            <v>3.0870000000000002</v>
          </cell>
        </row>
        <row r="348">
          <cell r="A348">
            <v>39761</v>
          </cell>
          <cell r="B348">
            <v>3.085</v>
          </cell>
          <cell r="C348">
            <v>3.0870000000000002</v>
          </cell>
        </row>
        <row r="349">
          <cell r="A349">
            <v>39762</v>
          </cell>
          <cell r="B349">
            <v>3.085</v>
          </cell>
          <cell r="C349">
            <v>3.0870000000000002</v>
          </cell>
        </row>
        <row r="350">
          <cell r="A350">
            <v>39763</v>
          </cell>
          <cell r="B350">
            <v>3.0840000000000001</v>
          </cell>
          <cell r="C350">
            <v>3.0859999999999999</v>
          </cell>
        </row>
        <row r="351">
          <cell r="A351">
            <v>39764</v>
          </cell>
          <cell r="B351">
            <v>3.09</v>
          </cell>
          <cell r="C351">
            <v>3.0920000000000001</v>
          </cell>
        </row>
        <row r="352">
          <cell r="A352">
            <v>39765</v>
          </cell>
          <cell r="B352">
            <v>3.1019999999999999</v>
          </cell>
          <cell r="C352">
            <v>3.1030000000000002</v>
          </cell>
        </row>
        <row r="353">
          <cell r="A353">
            <v>39766</v>
          </cell>
          <cell r="B353">
            <v>3.1070000000000002</v>
          </cell>
          <cell r="C353">
            <v>3.1080000000000001</v>
          </cell>
        </row>
        <row r="354">
          <cell r="A354">
            <v>39767</v>
          </cell>
          <cell r="B354">
            <v>3.0960000000000001</v>
          </cell>
          <cell r="C354">
            <v>3.097</v>
          </cell>
        </row>
        <row r="355">
          <cell r="A355">
            <v>39768</v>
          </cell>
          <cell r="B355">
            <v>3.0960000000000001</v>
          </cell>
          <cell r="C355">
            <v>3.097</v>
          </cell>
        </row>
        <row r="356">
          <cell r="A356">
            <v>39769</v>
          </cell>
          <cell r="B356">
            <v>3.0960000000000001</v>
          </cell>
          <cell r="C356">
            <v>3.097</v>
          </cell>
        </row>
        <row r="357">
          <cell r="A357">
            <v>39770</v>
          </cell>
          <cell r="B357">
            <v>3.1</v>
          </cell>
          <cell r="C357">
            <v>3.1030000000000002</v>
          </cell>
        </row>
        <row r="358">
          <cell r="A358">
            <v>39771</v>
          </cell>
          <cell r="B358">
            <v>3.1019999999999999</v>
          </cell>
          <cell r="C358">
            <v>3.1030000000000002</v>
          </cell>
        </row>
        <row r="359">
          <cell r="A359">
            <v>39772</v>
          </cell>
          <cell r="B359">
            <v>3.1030000000000002</v>
          </cell>
          <cell r="C359">
            <v>3.105</v>
          </cell>
        </row>
        <row r="360">
          <cell r="A360">
            <v>39773</v>
          </cell>
          <cell r="B360">
            <v>3.1030000000000002</v>
          </cell>
          <cell r="C360">
            <v>3.105</v>
          </cell>
        </row>
        <row r="361">
          <cell r="A361">
            <v>39774</v>
          </cell>
          <cell r="B361">
            <v>3.1030000000000002</v>
          </cell>
          <cell r="C361">
            <v>3.105</v>
          </cell>
        </row>
        <row r="362">
          <cell r="A362">
            <v>39775</v>
          </cell>
          <cell r="B362">
            <v>3.1030000000000002</v>
          </cell>
          <cell r="C362">
            <v>3.105</v>
          </cell>
        </row>
        <row r="363">
          <cell r="A363">
            <v>39776</v>
          </cell>
          <cell r="B363">
            <v>3.1030000000000002</v>
          </cell>
          <cell r="C363">
            <v>3.105</v>
          </cell>
        </row>
        <row r="364">
          <cell r="A364">
            <v>39777</v>
          </cell>
          <cell r="B364">
            <v>3.0910000000000002</v>
          </cell>
          <cell r="C364">
            <v>3.0939999999999999</v>
          </cell>
        </row>
        <row r="365">
          <cell r="A365">
            <v>39778</v>
          </cell>
          <cell r="B365">
            <v>3.0920000000000001</v>
          </cell>
          <cell r="C365">
            <v>3.093</v>
          </cell>
        </row>
        <row r="366">
          <cell r="A366">
            <v>39779</v>
          </cell>
          <cell r="B366">
            <v>3.093</v>
          </cell>
          <cell r="C366">
            <v>3.0950000000000002</v>
          </cell>
        </row>
        <row r="367">
          <cell r="A367">
            <v>39780</v>
          </cell>
          <cell r="B367">
            <v>3.0910000000000002</v>
          </cell>
          <cell r="C367">
            <v>3.0920000000000001</v>
          </cell>
        </row>
        <row r="368">
          <cell r="A368">
            <v>39781</v>
          </cell>
          <cell r="B368">
            <v>3.0939999999999999</v>
          </cell>
          <cell r="C368">
            <v>3.0960000000000001</v>
          </cell>
        </row>
        <row r="369">
          <cell r="A369">
            <v>39782</v>
          </cell>
          <cell r="B369">
            <v>3.0939999999999999</v>
          </cell>
          <cell r="C369">
            <v>3.0960000000000001</v>
          </cell>
        </row>
        <row r="370">
          <cell r="A370">
            <v>39783</v>
          </cell>
          <cell r="B370">
            <v>3.0939999999999999</v>
          </cell>
          <cell r="C370">
            <v>3.0960000000000001</v>
          </cell>
        </row>
        <row r="371">
          <cell r="A371">
            <v>39784</v>
          </cell>
          <cell r="B371">
            <v>3.0990000000000002</v>
          </cell>
          <cell r="C371">
            <v>3.1019999999999999</v>
          </cell>
        </row>
        <row r="372">
          <cell r="A372">
            <v>39785</v>
          </cell>
          <cell r="B372">
            <v>3.11</v>
          </cell>
          <cell r="C372">
            <v>3.1110000000000002</v>
          </cell>
        </row>
        <row r="373">
          <cell r="A373">
            <v>39786</v>
          </cell>
          <cell r="B373">
            <v>3.117</v>
          </cell>
          <cell r="C373">
            <v>3.1179999999999999</v>
          </cell>
        </row>
        <row r="374">
          <cell r="A374">
            <v>39787</v>
          </cell>
          <cell r="B374">
            <v>3.1150000000000002</v>
          </cell>
          <cell r="C374">
            <v>3.1160000000000001</v>
          </cell>
        </row>
        <row r="375">
          <cell r="A375">
            <v>39788</v>
          </cell>
          <cell r="B375">
            <v>3.1190000000000002</v>
          </cell>
          <cell r="C375">
            <v>3.12</v>
          </cell>
        </row>
        <row r="376">
          <cell r="A376">
            <v>39789</v>
          </cell>
          <cell r="B376">
            <v>3.1190000000000002</v>
          </cell>
          <cell r="C376">
            <v>3.12</v>
          </cell>
        </row>
        <row r="377">
          <cell r="A377">
            <v>39790</v>
          </cell>
          <cell r="B377">
            <v>3.1190000000000002</v>
          </cell>
          <cell r="C377">
            <v>3.12</v>
          </cell>
        </row>
        <row r="378">
          <cell r="A378">
            <v>39791</v>
          </cell>
          <cell r="B378">
            <v>3.1190000000000002</v>
          </cell>
          <cell r="C378">
            <v>3.12</v>
          </cell>
        </row>
        <row r="379">
          <cell r="A379">
            <v>39792</v>
          </cell>
          <cell r="B379">
            <v>3.1150000000000002</v>
          </cell>
          <cell r="C379">
            <v>3.117</v>
          </cell>
        </row>
        <row r="380">
          <cell r="A380">
            <v>39793</v>
          </cell>
          <cell r="B380">
            <v>3.113</v>
          </cell>
          <cell r="C380">
            <v>3.1150000000000002</v>
          </cell>
        </row>
        <row r="381">
          <cell r="A381">
            <v>39794</v>
          </cell>
          <cell r="B381">
            <v>3.1070000000000002</v>
          </cell>
          <cell r="C381">
            <v>3.109</v>
          </cell>
        </row>
        <row r="382">
          <cell r="A382">
            <v>39795</v>
          </cell>
          <cell r="B382">
            <v>3.1110000000000002</v>
          </cell>
          <cell r="C382">
            <v>3.1120000000000001</v>
          </cell>
        </row>
        <row r="383">
          <cell r="A383">
            <v>39796</v>
          </cell>
          <cell r="B383">
            <v>3.1110000000000002</v>
          </cell>
          <cell r="C383">
            <v>3.1120000000000001</v>
          </cell>
        </row>
        <row r="384">
          <cell r="A384">
            <v>39797</v>
          </cell>
          <cell r="B384">
            <v>3.1110000000000002</v>
          </cell>
          <cell r="C384">
            <v>3.1120000000000001</v>
          </cell>
        </row>
        <row r="385">
          <cell r="A385">
            <v>39798</v>
          </cell>
          <cell r="B385">
            <v>3.1030000000000002</v>
          </cell>
          <cell r="C385">
            <v>3.105</v>
          </cell>
        </row>
        <row r="386">
          <cell r="A386">
            <v>39799</v>
          </cell>
          <cell r="B386">
            <v>3.0880000000000001</v>
          </cell>
          <cell r="C386">
            <v>3.0920000000000001</v>
          </cell>
        </row>
        <row r="387">
          <cell r="A387">
            <v>39800</v>
          </cell>
          <cell r="B387">
            <v>3.0760000000000001</v>
          </cell>
          <cell r="C387">
            <v>3.0779999999999998</v>
          </cell>
        </row>
        <row r="388">
          <cell r="A388">
            <v>39801</v>
          </cell>
          <cell r="B388">
            <v>3.09</v>
          </cell>
          <cell r="C388">
            <v>3.0910000000000002</v>
          </cell>
        </row>
        <row r="389">
          <cell r="A389">
            <v>39802</v>
          </cell>
          <cell r="B389">
            <v>3.1040000000000001</v>
          </cell>
          <cell r="C389">
            <v>3.105</v>
          </cell>
        </row>
        <row r="390">
          <cell r="A390">
            <v>39803</v>
          </cell>
          <cell r="B390">
            <v>3.1040000000000001</v>
          </cell>
          <cell r="C390">
            <v>3.105</v>
          </cell>
        </row>
        <row r="391">
          <cell r="A391">
            <v>39804</v>
          </cell>
          <cell r="B391">
            <v>3.1040000000000001</v>
          </cell>
          <cell r="C391">
            <v>3.105</v>
          </cell>
        </row>
        <row r="392">
          <cell r="A392">
            <v>39805</v>
          </cell>
          <cell r="B392">
            <v>3.1110000000000002</v>
          </cell>
          <cell r="C392">
            <v>3.113</v>
          </cell>
        </row>
        <row r="393">
          <cell r="A393">
            <v>39806</v>
          </cell>
          <cell r="B393">
            <v>3.129</v>
          </cell>
          <cell r="C393">
            <v>3.13</v>
          </cell>
        </row>
        <row r="394">
          <cell r="A394">
            <v>39807</v>
          </cell>
          <cell r="B394">
            <v>3.1419999999999999</v>
          </cell>
          <cell r="C394">
            <v>3.1440000000000001</v>
          </cell>
        </row>
        <row r="395">
          <cell r="A395">
            <v>39808</v>
          </cell>
          <cell r="B395">
            <v>3.1419999999999999</v>
          </cell>
          <cell r="C395">
            <v>3.1440000000000001</v>
          </cell>
        </row>
        <row r="396">
          <cell r="A396">
            <v>39809</v>
          </cell>
          <cell r="B396">
            <v>3.1419999999999999</v>
          </cell>
          <cell r="C396">
            <v>3.1440000000000001</v>
          </cell>
        </row>
        <row r="397">
          <cell r="A397">
            <v>39810</v>
          </cell>
          <cell r="B397">
            <v>3.1419999999999999</v>
          </cell>
          <cell r="C397">
            <v>3.1440000000000001</v>
          </cell>
        </row>
        <row r="398">
          <cell r="A398">
            <v>39811</v>
          </cell>
          <cell r="B398">
            <v>3.1419999999999999</v>
          </cell>
          <cell r="C398">
            <v>3.1440000000000001</v>
          </cell>
        </row>
        <row r="399">
          <cell r="A399">
            <v>39812</v>
          </cell>
          <cell r="B399">
            <v>3.133</v>
          </cell>
          <cell r="C399">
            <v>3.1349999999999998</v>
          </cell>
        </row>
        <row r="400">
          <cell r="A400">
            <v>39813</v>
          </cell>
          <cell r="B400">
            <v>3.137</v>
          </cell>
          <cell r="C400">
            <v>3.14</v>
          </cell>
        </row>
        <row r="401">
          <cell r="A401">
            <v>39814</v>
          </cell>
          <cell r="B401">
            <v>3.137</v>
          </cell>
          <cell r="C401">
            <v>3.1419999999999999</v>
          </cell>
        </row>
        <row r="402">
          <cell r="A402">
            <v>39815</v>
          </cell>
          <cell r="B402">
            <v>3.137</v>
          </cell>
          <cell r="C402">
            <v>3.1419999999999999</v>
          </cell>
        </row>
        <row r="403">
          <cell r="A403">
            <v>39816</v>
          </cell>
          <cell r="B403">
            <v>3.137</v>
          </cell>
          <cell r="C403">
            <v>3.1419999999999999</v>
          </cell>
        </row>
        <row r="404">
          <cell r="A404">
            <v>39817</v>
          </cell>
          <cell r="B404">
            <v>3.137</v>
          </cell>
          <cell r="C404">
            <v>3.1419999999999999</v>
          </cell>
        </row>
        <row r="405">
          <cell r="A405">
            <v>39818</v>
          </cell>
          <cell r="B405">
            <v>3.137</v>
          </cell>
          <cell r="C405">
            <v>3.1419999999999999</v>
          </cell>
        </row>
        <row r="406">
          <cell r="A406">
            <v>39819</v>
          </cell>
          <cell r="B406">
            <v>3.1379999999999999</v>
          </cell>
          <cell r="C406">
            <v>3.14</v>
          </cell>
        </row>
        <row r="407">
          <cell r="A407">
            <v>39820</v>
          </cell>
          <cell r="B407">
            <v>3.1320000000000001</v>
          </cell>
          <cell r="C407">
            <v>3.1339999999999999</v>
          </cell>
        </row>
        <row r="408">
          <cell r="A408">
            <v>39821</v>
          </cell>
          <cell r="B408">
            <v>3.14</v>
          </cell>
          <cell r="C408">
            <v>3.1419999999999999</v>
          </cell>
        </row>
        <row r="409">
          <cell r="A409">
            <v>39822</v>
          </cell>
          <cell r="B409">
            <v>3.141</v>
          </cell>
          <cell r="C409">
            <v>3.1419999999999999</v>
          </cell>
        </row>
        <row r="410">
          <cell r="A410">
            <v>39823</v>
          </cell>
          <cell r="B410">
            <v>3.1339999999999999</v>
          </cell>
          <cell r="C410">
            <v>3.1339999999999999</v>
          </cell>
        </row>
        <row r="411">
          <cell r="A411">
            <v>39824</v>
          </cell>
          <cell r="B411">
            <v>3.1339999999999999</v>
          </cell>
          <cell r="C411">
            <v>3.1339999999999999</v>
          </cell>
        </row>
        <row r="412">
          <cell r="A412">
            <v>39825</v>
          </cell>
          <cell r="B412">
            <v>3.1339999999999999</v>
          </cell>
          <cell r="C412">
            <v>3.1339999999999999</v>
          </cell>
        </row>
        <row r="413">
          <cell r="A413">
            <v>39826</v>
          </cell>
          <cell r="B413">
            <v>3.1389999999999998</v>
          </cell>
          <cell r="C413">
            <v>3.14</v>
          </cell>
        </row>
        <row r="414">
          <cell r="A414">
            <v>39827</v>
          </cell>
          <cell r="B414">
            <v>3.1469999999999998</v>
          </cell>
          <cell r="C414">
            <v>3.149</v>
          </cell>
        </row>
        <row r="415">
          <cell r="A415">
            <v>39828</v>
          </cell>
          <cell r="B415">
            <v>3.15</v>
          </cell>
          <cell r="C415">
            <v>3.1509999999999998</v>
          </cell>
        </row>
        <row r="416">
          <cell r="A416">
            <v>39829</v>
          </cell>
          <cell r="B416">
            <v>3.149</v>
          </cell>
          <cell r="C416">
            <v>3.15</v>
          </cell>
        </row>
        <row r="417">
          <cell r="A417">
            <v>39830</v>
          </cell>
          <cell r="B417">
            <v>3.145</v>
          </cell>
          <cell r="C417">
            <v>3.1469999999999998</v>
          </cell>
        </row>
        <row r="418">
          <cell r="A418">
            <v>39831</v>
          </cell>
          <cell r="B418">
            <v>3.145</v>
          </cell>
          <cell r="C418">
            <v>3.1469999999999998</v>
          </cell>
        </row>
        <row r="419">
          <cell r="A419">
            <v>39832</v>
          </cell>
          <cell r="B419">
            <v>3.145</v>
          </cell>
          <cell r="C419">
            <v>3.1469999999999998</v>
          </cell>
        </row>
        <row r="420">
          <cell r="A420">
            <v>39833</v>
          </cell>
          <cell r="B420">
            <v>3.1509999999999998</v>
          </cell>
          <cell r="C420">
            <v>3.153</v>
          </cell>
        </row>
        <row r="421">
          <cell r="A421">
            <v>39834</v>
          </cell>
          <cell r="B421">
            <v>3.157</v>
          </cell>
          <cell r="C421">
            <v>3.1579999999999999</v>
          </cell>
        </row>
        <row r="422">
          <cell r="A422">
            <v>39835</v>
          </cell>
          <cell r="B422">
            <v>3.1520000000000001</v>
          </cell>
          <cell r="C422">
            <v>3.1539999999999999</v>
          </cell>
        </row>
        <row r="423">
          <cell r="A423">
            <v>39836</v>
          </cell>
          <cell r="B423">
            <v>3.153</v>
          </cell>
          <cell r="C423">
            <v>3.1539999999999999</v>
          </cell>
        </row>
        <row r="424">
          <cell r="A424">
            <v>39837</v>
          </cell>
          <cell r="B424">
            <v>3.16</v>
          </cell>
          <cell r="C424">
            <v>3.161</v>
          </cell>
        </row>
        <row r="425">
          <cell r="A425">
            <v>39838</v>
          </cell>
          <cell r="B425">
            <v>3.16</v>
          </cell>
          <cell r="C425">
            <v>3.161</v>
          </cell>
        </row>
        <row r="426">
          <cell r="A426">
            <v>39839</v>
          </cell>
          <cell r="B426">
            <v>3.16</v>
          </cell>
          <cell r="C426">
            <v>3.161</v>
          </cell>
        </row>
        <row r="427">
          <cell r="A427">
            <v>39840</v>
          </cell>
          <cell r="B427">
            <v>3.1589999999999998</v>
          </cell>
          <cell r="C427">
            <v>3.16</v>
          </cell>
        </row>
        <row r="428">
          <cell r="A428">
            <v>39841</v>
          </cell>
          <cell r="B428">
            <v>3.161</v>
          </cell>
          <cell r="C428">
            <v>3.1619999999999999</v>
          </cell>
        </row>
        <row r="429">
          <cell r="A429">
            <v>39842</v>
          </cell>
          <cell r="B429">
            <v>3.1619999999999999</v>
          </cell>
          <cell r="C429">
            <v>3.1629999999999998</v>
          </cell>
        </row>
        <row r="430">
          <cell r="A430">
            <v>39843</v>
          </cell>
          <cell r="B430">
            <v>3.1669999999999998</v>
          </cell>
          <cell r="C430">
            <v>3.1669999999999998</v>
          </cell>
        </row>
        <row r="431">
          <cell r="A431">
            <v>39844</v>
          </cell>
          <cell r="B431">
            <v>3.173</v>
          </cell>
          <cell r="C431">
            <v>3.1739999999999999</v>
          </cell>
        </row>
        <row r="432">
          <cell r="A432">
            <v>39845</v>
          </cell>
          <cell r="B432">
            <v>3.173</v>
          </cell>
          <cell r="C432">
            <v>3.1739999999999999</v>
          </cell>
        </row>
        <row r="433">
          <cell r="A433">
            <v>39846</v>
          </cell>
          <cell r="B433">
            <v>3.173</v>
          </cell>
          <cell r="C433">
            <v>3.1739999999999999</v>
          </cell>
        </row>
        <row r="434">
          <cell r="A434">
            <v>39847</v>
          </cell>
          <cell r="B434">
            <v>3.1909999999999998</v>
          </cell>
          <cell r="C434">
            <v>3.1920000000000002</v>
          </cell>
        </row>
        <row r="435">
          <cell r="A435">
            <v>39848</v>
          </cell>
          <cell r="B435">
            <v>3.2130000000000001</v>
          </cell>
          <cell r="C435">
            <v>3.2149999999999999</v>
          </cell>
        </row>
        <row r="436">
          <cell r="A436">
            <v>39849</v>
          </cell>
          <cell r="B436">
            <v>3.2349999999999999</v>
          </cell>
          <cell r="C436">
            <v>3.2389999999999999</v>
          </cell>
        </row>
        <row r="437">
          <cell r="A437">
            <v>39850</v>
          </cell>
          <cell r="B437">
            <v>3.2410000000000001</v>
          </cell>
          <cell r="C437">
            <v>3.242</v>
          </cell>
        </row>
        <row r="438">
          <cell r="A438">
            <v>39851</v>
          </cell>
          <cell r="B438">
            <v>3.2290000000000001</v>
          </cell>
          <cell r="C438">
            <v>3.23</v>
          </cell>
        </row>
        <row r="439">
          <cell r="A439">
            <v>39852</v>
          </cell>
          <cell r="B439">
            <v>3.2290000000000001</v>
          </cell>
          <cell r="C439">
            <v>3.23</v>
          </cell>
        </row>
        <row r="440">
          <cell r="A440">
            <v>39853</v>
          </cell>
          <cell r="B440">
            <v>3.2290000000000001</v>
          </cell>
          <cell r="C440">
            <v>3.23</v>
          </cell>
        </row>
        <row r="441">
          <cell r="A441">
            <v>39854</v>
          </cell>
          <cell r="B441">
            <v>3.2189999999999999</v>
          </cell>
          <cell r="C441">
            <v>3.22</v>
          </cell>
        </row>
        <row r="442">
          <cell r="A442">
            <v>39855</v>
          </cell>
          <cell r="B442">
            <v>3.2330000000000001</v>
          </cell>
          <cell r="C442">
            <v>3.234</v>
          </cell>
        </row>
        <row r="443">
          <cell r="A443">
            <v>39856</v>
          </cell>
          <cell r="B443">
            <v>3.2370000000000001</v>
          </cell>
          <cell r="C443">
            <v>3.2389999999999999</v>
          </cell>
        </row>
        <row r="444">
          <cell r="A444">
            <v>39857</v>
          </cell>
          <cell r="B444">
            <v>3.2320000000000002</v>
          </cell>
          <cell r="C444">
            <v>3.2330000000000001</v>
          </cell>
        </row>
        <row r="445">
          <cell r="A445">
            <v>39858</v>
          </cell>
          <cell r="B445">
            <v>3.2280000000000002</v>
          </cell>
          <cell r="C445">
            <v>3.23</v>
          </cell>
        </row>
        <row r="446">
          <cell r="A446">
            <v>39859</v>
          </cell>
          <cell r="B446">
            <v>3.2280000000000002</v>
          </cell>
          <cell r="C446">
            <v>3.23</v>
          </cell>
        </row>
        <row r="447">
          <cell r="A447">
            <v>39860</v>
          </cell>
          <cell r="B447">
            <v>3.2280000000000002</v>
          </cell>
          <cell r="C447">
            <v>3.23</v>
          </cell>
        </row>
        <row r="448">
          <cell r="A448">
            <v>39861</v>
          </cell>
          <cell r="B448">
            <v>3.234</v>
          </cell>
          <cell r="C448">
            <v>3.2360000000000002</v>
          </cell>
        </row>
        <row r="449">
          <cell r="A449">
            <v>39862</v>
          </cell>
          <cell r="B449">
            <v>3.2440000000000002</v>
          </cell>
          <cell r="C449">
            <v>3.2450000000000001</v>
          </cell>
        </row>
        <row r="450">
          <cell r="A450">
            <v>39863</v>
          </cell>
          <cell r="B450">
            <v>3.242</v>
          </cell>
          <cell r="C450">
            <v>3.2440000000000002</v>
          </cell>
        </row>
        <row r="451">
          <cell r="A451">
            <v>39864</v>
          </cell>
          <cell r="B451">
            <v>3.2450000000000001</v>
          </cell>
          <cell r="C451">
            <v>3.2469999999999999</v>
          </cell>
        </row>
        <row r="452">
          <cell r="A452">
            <v>39865</v>
          </cell>
          <cell r="B452">
            <v>3.2490000000000001</v>
          </cell>
          <cell r="C452">
            <v>3.25</v>
          </cell>
        </row>
        <row r="453">
          <cell r="A453">
            <v>39866</v>
          </cell>
          <cell r="B453">
            <v>3.2490000000000001</v>
          </cell>
          <cell r="C453">
            <v>3.25</v>
          </cell>
        </row>
        <row r="454">
          <cell r="A454">
            <v>39867</v>
          </cell>
          <cell r="B454">
            <v>3.2490000000000001</v>
          </cell>
          <cell r="C454">
            <v>3.25</v>
          </cell>
        </row>
        <row r="455">
          <cell r="A455">
            <v>39868</v>
          </cell>
          <cell r="B455">
            <v>3.2480000000000002</v>
          </cell>
          <cell r="C455">
            <v>3.2490000000000001</v>
          </cell>
        </row>
        <row r="456">
          <cell r="A456">
            <v>39869</v>
          </cell>
          <cell r="B456">
            <v>3.2509999999999999</v>
          </cell>
          <cell r="C456">
            <v>3.2509999999999999</v>
          </cell>
        </row>
        <row r="457">
          <cell r="A457">
            <v>39870</v>
          </cell>
          <cell r="B457">
            <v>3.246</v>
          </cell>
          <cell r="C457">
            <v>3.2469999999999999</v>
          </cell>
        </row>
        <row r="458">
          <cell r="A458">
            <v>39871</v>
          </cell>
          <cell r="B458">
            <v>3.242</v>
          </cell>
          <cell r="C458">
            <v>3.2429999999999999</v>
          </cell>
        </row>
        <row r="459">
          <cell r="A459">
            <v>39872</v>
          </cell>
          <cell r="B459">
            <v>3.2490000000000001</v>
          </cell>
          <cell r="C459">
            <v>3.2509999999999999</v>
          </cell>
        </row>
        <row r="460">
          <cell r="A460">
            <v>39873</v>
          </cell>
          <cell r="B460">
            <v>3.2490000000000001</v>
          </cell>
          <cell r="C460">
            <v>3.2509999999999999</v>
          </cell>
        </row>
        <row r="461">
          <cell r="A461">
            <v>39874</v>
          </cell>
          <cell r="B461">
            <v>3.2490000000000001</v>
          </cell>
          <cell r="C461">
            <v>3.2509999999999999</v>
          </cell>
        </row>
        <row r="462">
          <cell r="A462">
            <v>39875</v>
          </cell>
          <cell r="B462">
            <v>3.2530000000000001</v>
          </cell>
          <cell r="C462">
            <v>3.2549999999999999</v>
          </cell>
        </row>
        <row r="463">
          <cell r="A463">
            <v>39876</v>
          </cell>
          <cell r="B463">
            <v>3.258</v>
          </cell>
          <cell r="C463">
            <v>3.2589999999999999</v>
          </cell>
        </row>
        <row r="464">
          <cell r="A464">
            <v>39877</v>
          </cell>
          <cell r="B464">
            <v>3.2530000000000001</v>
          </cell>
          <cell r="C464">
            <v>3.254</v>
          </cell>
        </row>
        <row r="465">
          <cell r="A465">
            <v>39878</v>
          </cell>
          <cell r="B465">
            <v>3.2519999999999998</v>
          </cell>
          <cell r="C465">
            <v>3.254</v>
          </cell>
        </row>
        <row r="466">
          <cell r="A466">
            <v>39879</v>
          </cell>
          <cell r="B466">
            <v>3.2330000000000001</v>
          </cell>
          <cell r="C466">
            <v>3.234</v>
          </cell>
        </row>
        <row r="467">
          <cell r="A467">
            <v>39880</v>
          </cell>
          <cell r="B467">
            <v>3.2330000000000001</v>
          </cell>
          <cell r="C467">
            <v>3.234</v>
          </cell>
        </row>
        <row r="468">
          <cell r="A468">
            <v>39881</v>
          </cell>
          <cell r="B468">
            <v>3.2330000000000001</v>
          </cell>
          <cell r="C468">
            <v>3.234</v>
          </cell>
        </row>
        <row r="469">
          <cell r="A469">
            <v>39882</v>
          </cell>
          <cell r="B469">
            <v>3.22</v>
          </cell>
          <cell r="C469">
            <v>3.222</v>
          </cell>
        </row>
        <row r="470">
          <cell r="A470">
            <v>39883</v>
          </cell>
          <cell r="B470">
            <v>3.194</v>
          </cell>
          <cell r="C470">
            <v>3.1949999999999998</v>
          </cell>
        </row>
        <row r="471">
          <cell r="A471">
            <v>39884</v>
          </cell>
          <cell r="B471">
            <v>3.1779999999999999</v>
          </cell>
          <cell r="C471">
            <v>3.1789999999999998</v>
          </cell>
        </row>
        <row r="472">
          <cell r="A472">
            <v>39885</v>
          </cell>
          <cell r="B472">
            <v>3.1840000000000002</v>
          </cell>
          <cell r="C472">
            <v>3.1850000000000001</v>
          </cell>
        </row>
        <row r="473">
          <cell r="A473">
            <v>39886</v>
          </cell>
          <cell r="B473">
            <v>3.1739999999999999</v>
          </cell>
          <cell r="C473">
            <v>3.1760000000000002</v>
          </cell>
        </row>
        <row r="474">
          <cell r="A474">
            <v>39887</v>
          </cell>
          <cell r="B474">
            <v>3.1739999999999999</v>
          </cell>
          <cell r="C474">
            <v>3.1760000000000002</v>
          </cell>
        </row>
        <row r="475">
          <cell r="A475">
            <v>39888</v>
          </cell>
          <cell r="B475">
            <v>3.1739999999999999</v>
          </cell>
          <cell r="C475">
            <v>3.1760000000000002</v>
          </cell>
        </row>
        <row r="476">
          <cell r="A476">
            <v>39889</v>
          </cell>
          <cell r="B476">
            <v>3.1480000000000001</v>
          </cell>
          <cell r="C476">
            <v>3.15</v>
          </cell>
        </row>
        <row r="477">
          <cell r="A477">
            <v>39890</v>
          </cell>
          <cell r="B477">
            <v>3.1459999999999999</v>
          </cell>
          <cell r="C477">
            <v>3.1469999999999998</v>
          </cell>
        </row>
        <row r="478">
          <cell r="A478">
            <v>39891</v>
          </cell>
          <cell r="B478">
            <v>3.1459999999999999</v>
          </cell>
          <cell r="C478">
            <v>3.1469999999999998</v>
          </cell>
        </row>
        <row r="479">
          <cell r="A479">
            <v>39892</v>
          </cell>
          <cell r="B479">
            <v>3.11</v>
          </cell>
          <cell r="C479">
            <v>3.1110000000000002</v>
          </cell>
        </row>
        <row r="480">
          <cell r="A480">
            <v>39893</v>
          </cell>
          <cell r="B480">
            <v>3.1120000000000001</v>
          </cell>
          <cell r="C480">
            <v>3.1120000000000001</v>
          </cell>
        </row>
        <row r="481">
          <cell r="A481">
            <v>39894</v>
          </cell>
          <cell r="B481">
            <v>3.1120000000000001</v>
          </cell>
          <cell r="C481">
            <v>3.1120000000000001</v>
          </cell>
        </row>
        <row r="482">
          <cell r="A482">
            <v>39895</v>
          </cell>
          <cell r="B482">
            <v>3.1120000000000001</v>
          </cell>
          <cell r="C482">
            <v>3.1120000000000001</v>
          </cell>
        </row>
        <row r="483">
          <cell r="A483">
            <v>39896</v>
          </cell>
          <cell r="B483">
            <v>3.1190000000000002</v>
          </cell>
          <cell r="C483">
            <v>3.121</v>
          </cell>
        </row>
        <row r="484">
          <cell r="A484">
            <v>39897</v>
          </cell>
          <cell r="B484">
            <v>3.1349999999999998</v>
          </cell>
          <cell r="C484">
            <v>3.1349999999999998</v>
          </cell>
        </row>
        <row r="485">
          <cell r="A485">
            <v>39898</v>
          </cell>
          <cell r="B485">
            <v>3.133</v>
          </cell>
          <cell r="C485">
            <v>3.1349999999999998</v>
          </cell>
        </row>
        <row r="486">
          <cell r="A486">
            <v>39899</v>
          </cell>
          <cell r="B486">
            <v>3.1280000000000001</v>
          </cell>
          <cell r="C486">
            <v>3.13</v>
          </cell>
        </row>
        <row r="487">
          <cell r="A487">
            <v>39900</v>
          </cell>
          <cell r="B487">
            <v>3.1360000000000001</v>
          </cell>
          <cell r="C487">
            <v>3.137</v>
          </cell>
        </row>
        <row r="488">
          <cell r="A488">
            <v>39901</v>
          </cell>
          <cell r="B488">
            <v>3.1360000000000001</v>
          </cell>
          <cell r="C488">
            <v>3.137</v>
          </cell>
        </row>
        <row r="489">
          <cell r="A489">
            <v>39902</v>
          </cell>
          <cell r="B489">
            <v>3.1360000000000001</v>
          </cell>
          <cell r="C489">
            <v>3.137</v>
          </cell>
        </row>
        <row r="490">
          <cell r="A490">
            <v>39903</v>
          </cell>
          <cell r="B490">
            <v>3.1589999999999998</v>
          </cell>
          <cell r="C490">
            <v>3.16</v>
          </cell>
        </row>
        <row r="491">
          <cell r="A491">
            <v>39904</v>
          </cell>
          <cell r="B491">
            <v>3.16</v>
          </cell>
          <cell r="C491">
            <v>3.161</v>
          </cell>
        </row>
        <row r="492">
          <cell r="A492">
            <v>39905</v>
          </cell>
          <cell r="B492">
            <v>3.1469999999999998</v>
          </cell>
          <cell r="C492">
            <v>3.1480000000000001</v>
          </cell>
        </row>
        <row r="493">
          <cell r="A493">
            <v>39906</v>
          </cell>
          <cell r="B493">
            <v>3.125</v>
          </cell>
          <cell r="C493">
            <v>3.125</v>
          </cell>
        </row>
        <row r="494">
          <cell r="A494">
            <v>39907</v>
          </cell>
          <cell r="B494">
            <v>3.1230000000000002</v>
          </cell>
          <cell r="C494">
            <v>3.1240000000000001</v>
          </cell>
        </row>
        <row r="495">
          <cell r="A495">
            <v>39908</v>
          </cell>
          <cell r="B495">
            <v>3.1230000000000002</v>
          </cell>
          <cell r="C495">
            <v>3.1240000000000001</v>
          </cell>
        </row>
        <row r="496">
          <cell r="A496">
            <v>39909</v>
          </cell>
          <cell r="B496">
            <v>3.1230000000000002</v>
          </cell>
          <cell r="C496">
            <v>3.1240000000000001</v>
          </cell>
        </row>
        <row r="497">
          <cell r="A497">
            <v>39910</v>
          </cell>
          <cell r="B497">
            <v>3.113</v>
          </cell>
          <cell r="C497">
            <v>3.1139999999999999</v>
          </cell>
        </row>
        <row r="498">
          <cell r="A498">
            <v>39911</v>
          </cell>
          <cell r="B498">
            <v>3.1160000000000001</v>
          </cell>
          <cell r="C498">
            <v>3.1160000000000001</v>
          </cell>
        </row>
        <row r="499">
          <cell r="A499">
            <v>39912</v>
          </cell>
          <cell r="B499">
            <v>3.1080000000000001</v>
          </cell>
          <cell r="C499">
            <v>3.109</v>
          </cell>
        </row>
        <row r="500">
          <cell r="A500">
            <v>39913</v>
          </cell>
          <cell r="B500">
            <v>3.1080000000000001</v>
          </cell>
          <cell r="C500">
            <v>3.109</v>
          </cell>
        </row>
        <row r="501">
          <cell r="A501">
            <v>39914</v>
          </cell>
          <cell r="B501">
            <v>3.1080000000000001</v>
          </cell>
          <cell r="C501">
            <v>3.109</v>
          </cell>
        </row>
        <row r="502">
          <cell r="A502">
            <v>39915</v>
          </cell>
          <cell r="B502">
            <v>3.1080000000000001</v>
          </cell>
          <cell r="C502">
            <v>3.109</v>
          </cell>
        </row>
        <row r="503">
          <cell r="A503">
            <v>39916</v>
          </cell>
          <cell r="B503">
            <v>3.1080000000000001</v>
          </cell>
          <cell r="C503">
            <v>3.109</v>
          </cell>
        </row>
        <row r="504">
          <cell r="A504">
            <v>39917</v>
          </cell>
          <cell r="B504">
            <v>3.0859999999999999</v>
          </cell>
          <cell r="C504">
            <v>3.0910000000000002</v>
          </cell>
        </row>
        <row r="505">
          <cell r="A505">
            <v>39918</v>
          </cell>
          <cell r="B505">
            <v>3.0910000000000002</v>
          </cell>
          <cell r="C505">
            <v>3.0920000000000001</v>
          </cell>
        </row>
        <row r="506">
          <cell r="A506">
            <v>39919</v>
          </cell>
          <cell r="B506">
            <v>3.0939999999999999</v>
          </cell>
          <cell r="C506">
            <v>3.0939999999999999</v>
          </cell>
        </row>
        <row r="507">
          <cell r="A507">
            <v>39920</v>
          </cell>
          <cell r="B507">
            <v>3.0760000000000001</v>
          </cell>
          <cell r="C507">
            <v>3.0779999999999998</v>
          </cell>
        </row>
        <row r="508">
          <cell r="A508">
            <v>39921</v>
          </cell>
          <cell r="B508">
            <v>3.0790000000000002</v>
          </cell>
          <cell r="C508">
            <v>3.08</v>
          </cell>
        </row>
        <row r="509">
          <cell r="A509">
            <v>39922</v>
          </cell>
          <cell r="B509">
            <v>3.0790000000000002</v>
          </cell>
          <cell r="C509">
            <v>3.08</v>
          </cell>
        </row>
        <row r="510">
          <cell r="A510">
            <v>39923</v>
          </cell>
          <cell r="B510">
            <v>3.0790000000000002</v>
          </cell>
          <cell r="C510">
            <v>3.08</v>
          </cell>
        </row>
        <row r="511">
          <cell r="A511">
            <v>39924</v>
          </cell>
          <cell r="B511">
            <v>3.093</v>
          </cell>
          <cell r="C511">
            <v>3.0939999999999999</v>
          </cell>
        </row>
        <row r="512">
          <cell r="A512">
            <v>39925</v>
          </cell>
          <cell r="B512">
            <v>3.089</v>
          </cell>
          <cell r="C512">
            <v>3.09</v>
          </cell>
        </row>
        <row r="513">
          <cell r="A513">
            <v>39926</v>
          </cell>
          <cell r="B513">
            <v>3.0830000000000002</v>
          </cell>
          <cell r="C513">
            <v>3.0840000000000001</v>
          </cell>
        </row>
        <row r="514">
          <cell r="A514">
            <v>39927</v>
          </cell>
          <cell r="B514">
            <v>3.081</v>
          </cell>
          <cell r="C514">
            <v>3.081</v>
          </cell>
        </row>
        <row r="515">
          <cell r="A515">
            <v>39928</v>
          </cell>
          <cell r="B515">
            <v>3.06</v>
          </cell>
          <cell r="C515">
            <v>3.0619999999999998</v>
          </cell>
        </row>
        <row r="516">
          <cell r="A516">
            <v>39929</v>
          </cell>
          <cell r="B516">
            <v>3.06</v>
          </cell>
          <cell r="C516">
            <v>3.0619999999999998</v>
          </cell>
        </row>
        <row r="517">
          <cell r="A517">
            <v>39930</v>
          </cell>
          <cell r="B517">
            <v>3.06</v>
          </cell>
          <cell r="C517">
            <v>3.0619999999999998</v>
          </cell>
        </row>
        <row r="518">
          <cell r="A518">
            <v>39931</v>
          </cell>
          <cell r="B518">
            <v>3.0590000000000002</v>
          </cell>
          <cell r="C518">
            <v>3.06</v>
          </cell>
        </row>
        <row r="519">
          <cell r="A519">
            <v>39932</v>
          </cell>
          <cell r="B519">
            <v>3.0489999999999999</v>
          </cell>
          <cell r="C519">
            <v>3.0529999999999999</v>
          </cell>
        </row>
        <row r="520">
          <cell r="A520">
            <v>39933</v>
          </cell>
          <cell r="B520">
            <v>3.0219999999999998</v>
          </cell>
          <cell r="C520">
            <v>3.0249999999999999</v>
          </cell>
        </row>
        <row r="521">
          <cell r="A521">
            <v>39934</v>
          </cell>
          <cell r="B521">
            <v>2.992</v>
          </cell>
          <cell r="C521">
            <v>2.9950000000000001</v>
          </cell>
        </row>
        <row r="522">
          <cell r="A522">
            <v>39935</v>
          </cell>
          <cell r="B522">
            <v>2.992</v>
          </cell>
          <cell r="C522">
            <v>2.9950000000000001</v>
          </cell>
        </row>
        <row r="523">
          <cell r="A523">
            <v>39936</v>
          </cell>
          <cell r="B523">
            <v>2.992</v>
          </cell>
          <cell r="C523">
            <v>2.9950000000000001</v>
          </cell>
        </row>
        <row r="524">
          <cell r="A524">
            <v>39937</v>
          </cell>
          <cell r="B524">
            <v>2.992</v>
          </cell>
          <cell r="C524">
            <v>2.9950000000000001</v>
          </cell>
        </row>
        <row r="525">
          <cell r="A525">
            <v>39938</v>
          </cell>
          <cell r="B525">
            <v>2.9740000000000002</v>
          </cell>
          <cell r="C525">
            <v>2.9740000000000002</v>
          </cell>
        </row>
        <row r="526">
          <cell r="A526">
            <v>39939</v>
          </cell>
          <cell r="B526">
            <v>2.972</v>
          </cell>
          <cell r="C526">
            <v>2.9729999999999999</v>
          </cell>
        </row>
        <row r="527">
          <cell r="A527">
            <v>39940</v>
          </cell>
          <cell r="B527">
            <v>2.9620000000000002</v>
          </cell>
          <cell r="C527">
            <v>2.964</v>
          </cell>
        </row>
        <row r="528">
          <cell r="A528">
            <v>39941</v>
          </cell>
          <cell r="B528">
            <v>2.9569999999999999</v>
          </cell>
          <cell r="C528">
            <v>2.9580000000000002</v>
          </cell>
        </row>
        <row r="529">
          <cell r="A529">
            <v>39942</v>
          </cell>
          <cell r="B529">
            <v>2.9540000000000002</v>
          </cell>
          <cell r="C529">
            <v>2.9550000000000001</v>
          </cell>
        </row>
        <row r="530">
          <cell r="A530">
            <v>39943</v>
          </cell>
          <cell r="B530">
            <v>2.9540000000000002</v>
          </cell>
          <cell r="C530">
            <v>2.9550000000000001</v>
          </cell>
        </row>
        <row r="531">
          <cell r="A531">
            <v>39944</v>
          </cell>
          <cell r="B531">
            <v>2.9540000000000002</v>
          </cell>
          <cell r="C531">
            <v>2.9550000000000001</v>
          </cell>
        </row>
        <row r="532">
          <cell r="A532">
            <v>39945</v>
          </cell>
          <cell r="B532">
            <v>2.964</v>
          </cell>
          <cell r="C532">
            <v>2.964</v>
          </cell>
        </row>
        <row r="533">
          <cell r="A533">
            <v>39946</v>
          </cell>
          <cell r="B533">
            <v>2.988</v>
          </cell>
          <cell r="C533">
            <v>2.9849999999999999</v>
          </cell>
        </row>
        <row r="534">
          <cell r="A534">
            <v>39947</v>
          </cell>
          <cell r="B534">
            <v>3.0430000000000001</v>
          </cell>
          <cell r="C534">
            <v>3.044</v>
          </cell>
        </row>
        <row r="535">
          <cell r="A535">
            <v>39948</v>
          </cell>
          <cell r="B535">
            <v>3.028</v>
          </cell>
          <cell r="C535">
            <v>3.028</v>
          </cell>
        </row>
        <row r="536">
          <cell r="A536">
            <v>39949</v>
          </cell>
          <cell r="B536">
            <v>3.02</v>
          </cell>
          <cell r="C536">
            <v>3.0209999999999999</v>
          </cell>
        </row>
        <row r="537">
          <cell r="A537">
            <v>39950</v>
          </cell>
          <cell r="B537">
            <v>3.02</v>
          </cell>
          <cell r="C537">
            <v>3.0209999999999999</v>
          </cell>
        </row>
        <row r="538">
          <cell r="A538">
            <v>39951</v>
          </cell>
          <cell r="B538">
            <v>3.02</v>
          </cell>
          <cell r="C538">
            <v>3.0209999999999999</v>
          </cell>
        </row>
        <row r="539">
          <cell r="A539">
            <v>39952</v>
          </cell>
          <cell r="B539">
            <v>3.0110000000000001</v>
          </cell>
          <cell r="C539">
            <v>3.012</v>
          </cell>
        </row>
        <row r="540">
          <cell r="A540">
            <v>39953</v>
          </cell>
          <cell r="B540">
            <v>3.0030000000000001</v>
          </cell>
          <cell r="C540">
            <v>3.004</v>
          </cell>
        </row>
        <row r="541">
          <cell r="A541">
            <v>39954</v>
          </cell>
          <cell r="B541">
            <v>2.9870000000000001</v>
          </cell>
          <cell r="C541">
            <v>2.988</v>
          </cell>
        </row>
        <row r="542">
          <cell r="A542">
            <v>39955</v>
          </cell>
          <cell r="B542">
            <v>2.9990000000000001</v>
          </cell>
          <cell r="C542">
            <v>3</v>
          </cell>
        </row>
        <row r="543">
          <cell r="A543">
            <v>39956</v>
          </cell>
          <cell r="B543">
            <v>3</v>
          </cell>
          <cell r="C543">
            <v>3.0009999999999999</v>
          </cell>
        </row>
        <row r="544">
          <cell r="A544">
            <v>39957</v>
          </cell>
          <cell r="B544">
            <v>3</v>
          </cell>
          <cell r="C544">
            <v>3.0009999999999999</v>
          </cell>
        </row>
        <row r="545">
          <cell r="A545">
            <v>39958</v>
          </cell>
          <cell r="B545">
            <v>3</v>
          </cell>
          <cell r="C545">
            <v>3.0009999999999999</v>
          </cell>
        </row>
        <row r="546">
          <cell r="A546">
            <v>39959</v>
          </cell>
          <cell r="B546">
            <v>3.004</v>
          </cell>
          <cell r="C546">
            <v>3.0059999999999998</v>
          </cell>
        </row>
        <row r="547">
          <cell r="A547">
            <v>39960</v>
          </cell>
          <cell r="B547">
            <v>3.0030000000000001</v>
          </cell>
          <cell r="C547">
            <v>3.004</v>
          </cell>
        </row>
        <row r="548">
          <cell r="A548">
            <v>39961</v>
          </cell>
          <cell r="B548">
            <v>3.004</v>
          </cell>
          <cell r="C548">
            <v>3.004</v>
          </cell>
        </row>
        <row r="549">
          <cell r="A549">
            <v>39962</v>
          </cell>
          <cell r="B549">
            <v>3.0070000000000001</v>
          </cell>
          <cell r="C549">
            <v>3.0070000000000001</v>
          </cell>
        </row>
        <row r="550">
          <cell r="A550">
            <v>39963</v>
          </cell>
          <cell r="B550">
            <v>2.9940000000000002</v>
          </cell>
          <cell r="C550">
            <v>2.9950000000000001</v>
          </cell>
        </row>
        <row r="551">
          <cell r="A551">
            <v>39964</v>
          </cell>
          <cell r="B551">
            <v>2.9940000000000002</v>
          </cell>
          <cell r="C551">
            <v>2.9950000000000001</v>
          </cell>
        </row>
        <row r="552">
          <cell r="A552">
            <v>39965</v>
          </cell>
          <cell r="B552">
            <v>2.9940000000000002</v>
          </cell>
          <cell r="C552">
            <v>2.9950000000000001</v>
          </cell>
        </row>
        <row r="553">
          <cell r="A553">
            <v>39966</v>
          </cell>
          <cell r="B553">
            <v>2.968</v>
          </cell>
          <cell r="C553">
            <v>2.97</v>
          </cell>
        </row>
        <row r="554">
          <cell r="A554">
            <v>39967</v>
          </cell>
          <cell r="B554">
            <v>2.9670000000000001</v>
          </cell>
          <cell r="C554">
            <v>2.968</v>
          </cell>
        </row>
        <row r="555">
          <cell r="A555">
            <v>39968</v>
          </cell>
          <cell r="B555">
            <v>2.9740000000000002</v>
          </cell>
          <cell r="C555">
            <v>2.9750000000000001</v>
          </cell>
        </row>
        <row r="556">
          <cell r="A556">
            <v>39969</v>
          </cell>
          <cell r="B556">
            <v>2.9710000000000001</v>
          </cell>
          <cell r="C556">
            <v>2.972</v>
          </cell>
        </row>
        <row r="557">
          <cell r="A557">
            <v>39970</v>
          </cell>
          <cell r="B557">
            <v>2.9660000000000002</v>
          </cell>
          <cell r="C557">
            <v>2.9670000000000001</v>
          </cell>
        </row>
        <row r="558">
          <cell r="A558">
            <v>39971</v>
          </cell>
          <cell r="B558">
            <v>2.9660000000000002</v>
          </cell>
          <cell r="C558">
            <v>2.9670000000000001</v>
          </cell>
        </row>
        <row r="559">
          <cell r="A559">
            <v>39972</v>
          </cell>
          <cell r="B559">
            <v>2.9660000000000002</v>
          </cell>
          <cell r="C559">
            <v>2.9670000000000001</v>
          </cell>
        </row>
        <row r="560">
          <cell r="A560">
            <v>39973</v>
          </cell>
          <cell r="B560">
            <v>2.9780000000000002</v>
          </cell>
          <cell r="C560">
            <v>2.9790000000000001</v>
          </cell>
        </row>
        <row r="561">
          <cell r="A561">
            <v>39974</v>
          </cell>
          <cell r="B561">
            <v>2.9809999999999999</v>
          </cell>
          <cell r="C561">
            <v>2.9809999999999999</v>
          </cell>
        </row>
        <row r="562">
          <cell r="A562">
            <v>39975</v>
          </cell>
          <cell r="B562">
            <v>2.9809999999999999</v>
          </cell>
          <cell r="C562">
            <v>2.9820000000000002</v>
          </cell>
        </row>
        <row r="563">
          <cell r="A563">
            <v>39976</v>
          </cell>
          <cell r="B563">
            <v>2.9780000000000002</v>
          </cell>
          <cell r="C563">
            <v>2.9790000000000001</v>
          </cell>
        </row>
        <row r="564">
          <cell r="A564">
            <v>39977</v>
          </cell>
          <cell r="B564">
            <v>2.976</v>
          </cell>
          <cell r="C564">
            <v>2.9769999999999999</v>
          </cell>
        </row>
        <row r="565">
          <cell r="A565">
            <v>39978</v>
          </cell>
          <cell r="B565">
            <v>2.976</v>
          </cell>
          <cell r="C565">
            <v>2.9769999999999999</v>
          </cell>
        </row>
        <row r="566">
          <cell r="A566">
            <v>39979</v>
          </cell>
          <cell r="B566">
            <v>2.976</v>
          </cell>
          <cell r="C566">
            <v>2.9769999999999999</v>
          </cell>
        </row>
        <row r="567">
          <cell r="A567">
            <v>39980</v>
          </cell>
          <cell r="B567">
            <v>2.9809999999999999</v>
          </cell>
          <cell r="C567">
            <v>2.9820000000000002</v>
          </cell>
        </row>
        <row r="568">
          <cell r="A568">
            <v>39981</v>
          </cell>
          <cell r="B568">
            <v>2.9870000000000001</v>
          </cell>
          <cell r="C568">
            <v>2.9870000000000001</v>
          </cell>
        </row>
        <row r="569">
          <cell r="A569">
            <v>39982</v>
          </cell>
          <cell r="B569">
            <v>3.0009999999999999</v>
          </cell>
          <cell r="C569">
            <v>3.0009999999999999</v>
          </cell>
        </row>
        <row r="570">
          <cell r="A570">
            <v>39983</v>
          </cell>
          <cell r="B570">
            <v>2.992</v>
          </cell>
          <cell r="C570">
            <v>2.9940000000000002</v>
          </cell>
        </row>
        <row r="571">
          <cell r="A571">
            <v>39984</v>
          </cell>
          <cell r="B571">
            <v>2.9820000000000002</v>
          </cell>
          <cell r="C571">
            <v>2.9830000000000001</v>
          </cell>
        </row>
        <row r="572">
          <cell r="A572">
            <v>39985</v>
          </cell>
          <cell r="B572">
            <v>2.9820000000000002</v>
          </cell>
          <cell r="C572">
            <v>2.9830000000000001</v>
          </cell>
        </row>
        <row r="573">
          <cell r="A573">
            <v>39986</v>
          </cell>
          <cell r="B573">
            <v>2.9820000000000002</v>
          </cell>
          <cell r="C573">
            <v>2.9830000000000001</v>
          </cell>
        </row>
        <row r="574">
          <cell r="A574">
            <v>39987</v>
          </cell>
          <cell r="B574">
            <v>3.0230000000000001</v>
          </cell>
          <cell r="C574">
            <v>3.024</v>
          </cell>
        </row>
        <row r="575">
          <cell r="A575">
            <v>39988</v>
          </cell>
          <cell r="B575">
            <v>3.0230000000000001</v>
          </cell>
          <cell r="C575">
            <v>3.024</v>
          </cell>
        </row>
        <row r="576">
          <cell r="A576">
            <v>39989</v>
          </cell>
          <cell r="B576">
            <v>3.0169999999999999</v>
          </cell>
          <cell r="C576">
            <v>3.0179999999999998</v>
          </cell>
        </row>
        <row r="577">
          <cell r="A577">
            <v>39990</v>
          </cell>
          <cell r="B577">
            <v>3.0230000000000001</v>
          </cell>
          <cell r="C577">
            <v>3.024</v>
          </cell>
        </row>
        <row r="578">
          <cell r="A578">
            <v>39991</v>
          </cell>
          <cell r="B578">
            <v>3.0110000000000001</v>
          </cell>
          <cell r="C578">
            <v>3.0129999999999999</v>
          </cell>
        </row>
        <row r="579">
          <cell r="A579">
            <v>39992</v>
          </cell>
          <cell r="B579">
            <v>3.0110000000000001</v>
          </cell>
          <cell r="C579">
            <v>3.0129999999999999</v>
          </cell>
        </row>
        <row r="580">
          <cell r="A580">
            <v>39993</v>
          </cell>
          <cell r="B580">
            <v>3.0110000000000001</v>
          </cell>
          <cell r="C580">
            <v>3.0129999999999999</v>
          </cell>
        </row>
        <row r="581">
          <cell r="A581">
            <v>39994</v>
          </cell>
          <cell r="B581">
            <v>3.0110000000000001</v>
          </cell>
          <cell r="C581">
            <v>3.0129999999999999</v>
          </cell>
        </row>
        <row r="582">
          <cell r="A582">
            <v>39995</v>
          </cell>
          <cell r="B582">
            <v>3.0089999999999999</v>
          </cell>
          <cell r="C582">
            <v>3.0110000000000001</v>
          </cell>
        </row>
        <row r="583">
          <cell r="A583">
            <v>39996</v>
          </cell>
          <cell r="B583">
            <v>3.0049999999999999</v>
          </cell>
          <cell r="C583">
            <v>3.0059999999999998</v>
          </cell>
        </row>
        <row r="584">
          <cell r="A584">
            <v>39997</v>
          </cell>
          <cell r="B584">
            <v>3.0139999999999998</v>
          </cell>
          <cell r="C584">
            <v>3.016</v>
          </cell>
        </row>
        <row r="585">
          <cell r="A585">
            <v>39998</v>
          </cell>
          <cell r="B585">
            <v>3.0150000000000001</v>
          </cell>
          <cell r="C585">
            <v>3.0169999999999999</v>
          </cell>
        </row>
        <row r="586">
          <cell r="A586">
            <v>39999</v>
          </cell>
          <cell r="B586">
            <v>3.0150000000000001</v>
          </cell>
          <cell r="C586">
            <v>3.0169999999999999</v>
          </cell>
        </row>
        <row r="587">
          <cell r="A587">
            <v>40000</v>
          </cell>
          <cell r="B587">
            <v>3.0150000000000001</v>
          </cell>
          <cell r="C587">
            <v>3.0169999999999999</v>
          </cell>
        </row>
        <row r="588">
          <cell r="A588">
            <v>40001</v>
          </cell>
          <cell r="B588">
            <v>3.0209999999999999</v>
          </cell>
          <cell r="C588">
            <v>3.0219999999999998</v>
          </cell>
        </row>
        <row r="589">
          <cell r="A589">
            <v>40002</v>
          </cell>
          <cell r="B589">
            <v>3.0169999999999999</v>
          </cell>
          <cell r="C589">
            <v>3.0179999999999998</v>
          </cell>
        </row>
        <row r="590">
          <cell r="A590">
            <v>40003</v>
          </cell>
          <cell r="B590">
            <v>3.0270000000000001</v>
          </cell>
          <cell r="C590">
            <v>3.028</v>
          </cell>
        </row>
        <row r="591">
          <cell r="A591">
            <v>40004</v>
          </cell>
          <cell r="B591">
            <v>3.024</v>
          </cell>
          <cell r="C591">
            <v>3.0249999999999999</v>
          </cell>
        </row>
        <row r="592">
          <cell r="A592">
            <v>40005</v>
          </cell>
          <cell r="B592">
            <v>3.0289999999999999</v>
          </cell>
          <cell r="C592">
            <v>3.03</v>
          </cell>
        </row>
        <row r="593">
          <cell r="A593">
            <v>40006</v>
          </cell>
          <cell r="B593">
            <v>3.0289999999999999</v>
          </cell>
          <cell r="C593">
            <v>3.03</v>
          </cell>
        </row>
        <row r="594">
          <cell r="A594">
            <v>40007</v>
          </cell>
          <cell r="B594">
            <v>3.0289999999999999</v>
          </cell>
          <cell r="C594">
            <v>3.03</v>
          </cell>
        </row>
        <row r="595">
          <cell r="A595">
            <v>40008</v>
          </cell>
          <cell r="B595">
            <v>3.0249999999999999</v>
          </cell>
          <cell r="C595">
            <v>3.0270000000000001</v>
          </cell>
        </row>
        <row r="596">
          <cell r="A596">
            <v>40009</v>
          </cell>
          <cell r="B596">
            <v>3.0219999999999998</v>
          </cell>
          <cell r="C596">
            <v>3.0230000000000001</v>
          </cell>
        </row>
        <row r="597">
          <cell r="A597">
            <v>40010</v>
          </cell>
          <cell r="B597">
            <v>3.0150000000000001</v>
          </cell>
          <cell r="C597">
            <v>3.016</v>
          </cell>
        </row>
        <row r="598">
          <cell r="A598">
            <v>40011</v>
          </cell>
          <cell r="B598">
            <v>3.0110000000000001</v>
          </cell>
          <cell r="C598">
            <v>3.012</v>
          </cell>
        </row>
        <row r="599">
          <cell r="A599">
            <v>40012</v>
          </cell>
          <cell r="B599">
            <v>3.0089999999999999</v>
          </cell>
          <cell r="C599">
            <v>3.01</v>
          </cell>
        </row>
        <row r="600">
          <cell r="A600">
            <v>40013</v>
          </cell>
          <cell r="B600">
            <v>3.0089999999999999</v>
          </cell>
          <cell r="C600">
            <v>3.01</v>
          </cell>
        </row>
        <row r="601">
          <cell r="A601">
            <v>40014</v>
          </cell>
          <cell r="B601">
            <v>3.0089999999999999</v>
          </cell>
          <cell r="C601">
            <v>3.01</v>
          </cell>
        </row>
        <row r="602">
          <cell r="A602">
            <v>40015</v>
          </cell>
          <cell r="B602">
            <v>3.0110000000000001</v>
          </cell>
          <cell r="C602">
            <v>3.012</v>
          </cell>
        </row>
        <row r="603">
          <cell r="A603">
            <v>40016</v>
          </cell>
          <cell r="B603">
            <v>3.0150000000000001</v>
          </cell>
          <cell r="C603">
            <v>3.0150000000000001</v>
          </cell>
        </row>
        <row r="604">
          <cell r="A604">
            <v>40017</v>
          </cell>
          <cell r="B604">
            <v>3.0070000000000001</v>
          </cell>
          <cell r="C604">
            <v>3.008</v>
          </cell>
        </row>
        <row r="605">
          <cell r="A605">
            <v>40018</v>
          </cell>
          <cell r="B605">
            <v>3.0030000000000001</v>
          </cell>
          <cell r="C605">
            <v>3.004</v>
          </cell>
        </row>
        <row r="606">
          <cell r="A606">
            <v>40019</v>
          </cell>
          <cell r="B606">
            <v>2.9969999999999999</v>
          </cell>
          <cell r="C606">
            <v>2.9980000000000002</v>
          </cell>
        </row>
        <row r="607">
          <cell r="A607">
            <v>40020</v>
          </cell>
          <cell r="B607">
            <v>2.9969999999999999</v>
          </cell>
          <cell r="C607">
            <v>2.9980000000000002</v>
          </cell>
        </row>
        <row r="608">
          <cell r="A608">
            <v>40021</v>
          </cell>
          <cell r="B608">
            <v>2.9969999999999999</v>
          </cell>
          <cell r="C608">
            <v>2.9980000000000002</v>
          </cell>
        </row>
        <row r="609">
          <cell r="A609">
            <v>40022</v>
          </cell>
          <cell r="B609">
            <v>2.9969999999999999</v>
          </cell>
          <cell r="C609">
            <v>2.9980000000000002</v>
          </cell>
        </row>
        <row r="610">
          <cell r="A610">
            <v>40023</v>
          </cell>
          <cell r="B610">
            <v>2.9969999999999999</v>
          </cell>
          <cell r="C610">
            <v>2.9980000000000002</v>
          </cell>
        </row>
        <row r="611">
          <cell r="A611">
            <v>40024</v>
          </cell>
          <cell r="B611">
            <v>2.9969999999999999</v>
          </cell>
          <cell r="C611">
            <v>2.9980000000000002</v>
          </cell>
        </row>
        <row r="612">
          <cell r="A612">
            <v>40025</v>
          </cell>
          <cell r="B612">
            <v>2.9849999999999999</v>
          </cell>
          <cell r="C612">
            <v>2.9889999999999999</v>
          </cell>
        </row>
        <row r="613">
          <cell r="A613">
            <v>40026</v>
          </cell>
          <cell r="B613">
            <v>2.9849999999999999</v>
          </cell>
          <cell r="C613">
            <v>2.9870000000000001</v>
          </cell>
        </row>
        <row r="614">
          <cell r="A614">
            <v>40027</v>
          </cell>
          <cell r="B614">
            <v>2.9849999999999999</v>
          </cell>
          <cell r="C614">
            <v>2.9870000000000001</v>
          </cell>
        </row>
        <row r="615">
          <cell r="A615">
            <v>40028</v>
          </cell>
          <cell r="B615">
            <v>2.9849999999999999</v>
          </cell>
          <cell r="C615">
            <v>2.9870000000000001</v>
          </cell>
        </row>
        <row r="616">
          <cell r="A616">
            <v>40029</v>
          </cell>
          <cell r="B616">
            <v>2.972</v>
          </cell>
          <cell r="C616">
            <v>2.9750000000000001</v>
          </cell>
        </row>
        <row r="617">
          <cell r="A617">
            <v>40030</v>
          </cell>
          <cell r="B617">
            <v>2.964</v>
          </cell>
          <cell r="C617">
            <v>2.9649999999999999</v>
          </cell>
        </row>
        <row r="618">
          <cell r="A618">
            <v>40031</v>
          </cell>
          <cell r="B618">
            <v>2.9540000000000002</v>
          </cell>
          <cell r="C618">
            <v>2.9540000000000002</v>
          </cell>
        </row>
        <row r="619">
          <cell r="A619">
            <v>40032</v>
          </cell>
          <cell r="B619">
            <v>2.948</v>
          </cell>
          <cell r="C619">
            <v>2.9489999999999998</v>
          </cell>
        </row>
        <row r="620">
          <cell r="A620">
            <v>40033</v>
          </cell>
          <cell r="B620">
            <v>2.9359999999999999</v>
          </cell>
          <cell r="C620">
            <v>2.9369999999999998</v>
          </cell>
        </row>
        <row r="621">
          <cell r="A621">
            <v>40034</v>
          </cell>
          <cell r="B621">
            <v>2.9359999999999999</v>
          </cell>
          <cell r="C621">
            <v>2.9369999999999998</v>
          </cell>
        </row>
        <row r="622">
          <cell r="A622">
            <v>40035</v>
          </cell>
          <cell r="B622">
            <v>2.9359999999999999</v>
          </cell>
          <cell r="C622">
            <v>2.9369999999999998</v>
          </cell>
        </row>
        <row r="623">
          <cell r="A623">
            <v>40036</v>
          </cell>
          <cell r="B623">
            <v>2.9319999999999999</v>
          </cell>
          <cell r="C623">
            <v>2.9350000000000001</v>
          </cell>
        </row>
        <row r="624">
          <cell r="A624">
            <v>40037</v>
          </cell>
          <cell r="B624">
            <v>2.9430000000000001</v>
          </cell>
          <cell r="C624">
            <v>2.944</v>
          </cell>
        </row>
        <row r="625">
          <cell r="A625">
            <v>40038</v>
          </cell>
          <cell r="B625">
            <v>2.93</v>
          </cell>
          <cell r="C625">
            <v>2.931</v>
          </cell>
        </row>
        <row r="626">
          <cell r="A626">
            <v>40039</v>
          </cell>
          <cell r="B626">
            <v>2.9279999999999999</v>
          </cell>
          <cell r="C626">
            <v>2.9289999999999998</v>
          </cell>
        </row>
        <row r="627">
          <cell r="A627">
            <v>40040</v>
          </cell>
          <cell r="B627">
            <v>2.9430000000000001</v>
          </cell>
          <cell r="C627">
            <v>2.944</v>
          </cell>
        </row>
        <row r="628">
          <cell r="A628">
            <v>40041</v>
          </cell>
          <cell r="B628">
            <v>2.9430000000000001</v>
          </cell>
          <cell r="C628">
            <v>2.944</v>
          </cell>
        </row>
        <row r="629">
          <cell r="A629">
            <v>40042</v>
          </cell>
          <cell r="B629">
            <v>2.9430000000000001</v>
          </cell>
          <cell r="C629">
            <v>2.944</v>
          </cell>
        </row>
        <row r="630">
          <cell r="A630">
            <v>40043</v>
          </cell>
          <cell r="B630">
            <v>2.96</v>
          </cell>
          <cell r="C630">
            <v>2.9609999999999999</v>
          </cell>
        </row>
        <row r="631">
          <cell r="A631">
            <v>40044</v>
          </cell>
          <cell r="B631">
            <v>2.95</v>
          </cell>
          <cell r="C631">
            <v>2.9510000000000001</v>
          </cell>
        </row>
        <row r="632">
          <cell r="A632">
            <v>40045</v>
          </cell>
          <cell r="B632">
            <v>2.9620000000000002</v>
          </cell>
          <cell r="C632">
            <v>2.9620000000000002</v>
          </cell>
        </row>
        <row r="633">
          <cell r="A633">
            <v>40046</v>
          </cell>
          <cell r="B633">
            <v>2.96</v>
          </cell>
          <cell r="C633">
            <v>2.9620000000000002</v>
          </cell>
        </row>
        <row r="634">
          <cell r="A634">
            <v>40047</v>
          </cell>
          <cell r="B634">
            <v>2.95</v>
          </cell>
          <cell r="C634">
            <v>2.9529999999999998</v>
          </cell>
        </row>
        <row r="635">
          <cell r="A635">
            <v>40048</v>
          </cell>
          <cell r="B635">
            <v>2.95</v>
          </cell>
          <cell r="C635">
            <v>2.9529999999999998</v>
          </cell>
        </row>
        <row r="636">
          <cell r="A636">
            <v>40049</v>
          </cell>
          <cell r="B636">
            <v>2.95</v>
          </cell>
          <cell r="C636">
            <v>2.9529999999999998</v>
          </cell>
        </row>
        <row r="637">
          <cell r="A637">
            <v>40050</v>
          </cell>
          <cell r="B637">
            <v>2.9620000000000002</v>
          </cell>
          <cell r="C637">
            <v>2.964</v>
          </cell>
        </row>
        <row r="638">
          <cell r="A638">
            <v>40051</v>
          </cell>
          <cell r="B638">
            <v>2.9609999999999999</v>
          </cell>
          <cell r="C638">
            <v>2.9620000000000002</v>
          </cell>
        </row>
        <row r="639">
          <cell r="A639">
            <v>40052</v>
          </cell>
          <cell r="B639">
            <v>2.9550000000000001</v>
          </cell>
          <cell r="C639">
            <v>2.956</v>
          </cell>
        </row>
        <row r="640">
          <cell r="A640">
            <v>40053</v>
          </cell>
          <cell r="B640">
            <v>2.9540000000000002</v>
          </cell>
          <cell r="C640">
            <v>2.9540000000000002</v>
          </cell>
        </row>
        <row r="641">
          <cell r="A641">
            <v>40054</v>
          </cell>
          <cell r="B641">
            <v>2.9380000000000002</v>
          </cell>
          <cell r="C641">
            <v>2.94</v>
          </cell>
        </row>
        <row r="642">
          <cell r="A642">
            <v>40055</v>
          </cell>
          <cell r="B642">
            <v>2.9380000000000002</v>
          </cell>
          <cell r="C642">
            <v>2.94</v>
          </cell>
        </row>
        <row r="643">
          <cell r="A643">
            <v>40056</v>
          </cell>
          <cell r="B643">
            <v>2.9380000000000002</v>
          </cell>
          <cell r="C643">
            <v>2.94</v>
          </cell>
        </row>
        <row r="644">
          <cell r="A644">
            <v>40057</v>
          </cell>
          <cell r="B644">
            <v>2.9449999999999998</v>
          </cell>
          <cell r="C644">
            <v>2.948</v>
          </cell>
        </row>
        <row r="645">
          <cell r="A645">
            <v>40058</v>
          </cell>
          <cell r="B645">
            <v>2.9510000000000001</v>
          </cell>
          <cell r="C645">
            <v>2.952</v>
          </cell>
        </row>
        <row r="646">
          <cell r="A646">
            <v>40059</v>
          </cell>
          <cell r="B646">
            <v>2.948</v>
          </cell>
          <cell r="C646">
            <v>2.9489999999999998</v>
          </cell>
        </row>
        <row r="647">
          <cell r="A647">
            <v>40060</v>
          </cell>
          <cell r="B647">
            <v>2.944</v>
          </cell>
          <cell r="C647">
            <v>2.944</v>
          </cell>
        </row>
        <row r="648">
          <cell r="A648">
            <v>40061</v>
          </cell>
          <cell r="B648">
            <v>2.9350000000000001</v>
          </cell>
          <cell r="C648">
            <v>2.9359999999999999</v>
          </cell>
        </row>
        <row r="649">
          <cell r="A649">
            <v>40062</v>
          </cell>
          <cell r="B649">
            <v>2.9350000000000001</v>
          </cell>
          <cell r="C649">
            <v>2.9359999999999999</v>
          </cell>
        </row>
        <row r="650">
          <cell r="A650">
            <v>40063</v>
          </cell>
          <cell r="B650">
            <v>2.9350000000000001</v>
          </cell>
          <cell r="C650">
            <v>2.9359999999999999</v>
          </cell>
        </row>
        <row r="651">
          <cell r="A651">
            <v>40064</v>
          </cell>
          <cell r="B651">
            <v>2.931</v>
          </cell>
          <cell r="C651">
            <v>2.9319999999999999</v>
          </cell>
        </row>
        <row r="652">
          <cell r="A652">
            <v>40065</v>
          </cell>
          <cell r="B652">
            <v>2.919</v>
          </cell>
          <cell r="C652">
            <v>2.92</v>
          </cell>
        </row>
        <row r="653">
          <cell r="A653">
            <v>40066</v>
          </cell>
          <cell r="B653">
            <v>2.9209999999999998</v>
          </cell>
          <cell r="C653">
            <v>2.9220000000000002</v>
          </cell>
        </row>
        <row r="654">
          <cell r="A654">
            <v>40067</v>
          </cell>
          <cell r="B654">
            <v>2.9260000000000002</v>
          </cell>
          <cell r="C654">
            <v>2.9279999999999999</v>
          </cell>
        </row>
        <row r="655">
          <cell r="A655">
            <v>40068</v>
          </cell>
          <cell r="B655">
            <v>2.9239999999999999</v>
          </cell>
          <cell r="C655">
            <v>2.9249999999999998</v>
          </cell>
        </row>
        <row r="656">
          <cell r="A656">
            <v>40069</v>
          </cell>
          <cell r="B656">
            <v>2.9239999999999999</v>
          </cell>
          <cell r="C656">
            <v>2.9249999999999998</v>
          </cell>
        </row>
        <row r="657">
          <cell r="A657">
            <v>40070</v>
          </cell>
          <cell r="B657">
            <v>2.9239999999999999</v>
          </cell>
          <cell r="C657">
            <v>2.9249999999999998</v>
          </cell>
        </row>
        <row r="658">
          <cell r="A658">
            <v>40071</v>
          </cell>
          <cell r="B658">
            <v>2.9209999999999998</v>
          </cell>
          <cell r="C658">
            <v>2.923</v>
          </cell>
        </row>
        <row r="659">
          <cell r="A659">
            <v>40072</v>
          </cell>
          <cell r="B659">
            <v>2.9180000000000001</v>
          </cell>
          <cell r="C659">
            <v>2.919</v>
          </cell>
        </row>
        <row r="660">
          <cell r="A660">
            <v>40073</v>
          </cell>
          <cell r="B660">
            <v>2.9</v>
          </cell>
          <cell r="C660">
            <v>2.9020000000000001</v>
          </cell>
        </row>
        <row r="661">
          <cell r="A661">
            <v>40074</v>
          </cell>
          <cell r="B661">
            <v>2.8969999999999998</v>
          </cell>
          <cell r="C661">
            <v>2.8980000000000001</v>
          </cell>
        </row>
        <row r="662">
          <cell r="A662">
            <v>40075</v>
          </cell>
          <cell r="B662">
            <v>2.8940000000000001</v>
          </cell>
          <cell r="C662">
            <v>2.895</v>
          </cell>
        </row>
        <row r="663">
          <cell r="A663">
            <v>40076</v>
          </cell>
          <cell r="B663">
            <v>2.8940000000000001</v>
          </cell>
          <cell r="C663">
            <v>2.895</v>
          </cell>
        </row>
        <row r="664">
          <cell r="A664">
            <v>40077</v>
          </cell>
          <cell r="B664">
            <v>2.8940000000000001</v>
          </cell>
          <cell r="C664">
            <v>2.895</v>
          </cell>
        </row>
        <row r="665">
          <cell r="A665">
            <v>40078</v>
          </cell>
          <cell r="B665">
            <v>2.9009999999999998</v>
          </cell>
          <cell r="C665">
            <v>2.9020000000000001</v>
          </cell>
        </row>
        <row r="666">
          <cell r="A666">
            <v>40079</v>
          </cell>
          <cell r="B666">
            <v>2.8879999999999999</v>
          </cell>
          <cell r="C666">
            <v>2.89</v>
          </cell>
        </row>
        <row r="667">
          <cell r="A667">
            <v>40080</v>
          </cell>
          <cell r="B667">
            <v>2.871</v>
          </cell>
          <cell r="C667">
            <v>2.871</v>
          </cell>
        </row>
        <row r="668">
          <cell r="A668">
            <v>40081</v>
          </cell>
          <cell r="B668">
            <v>2.8769999999999998</v>
          </cell>
          <cell r="C668">
            <v>2.8780000000000001</v>
          </cell>
        </row>
        <row r="669">
          <cell r="A669">
            <v>40082</v>
          </cell>
          <cell r="B669">
            <v>2.88</v>
          </cell>
          <cell r="C669">
            <v>2.8820000000000001</v>
          </cell>
        </row>
        <row r="670">
          <cell r="A670">
            <v>40083</v>
          </cell>
          <cell r="B670">
            <v>2.88</v>
          </cell>
          <cell r="C670">
            <v>2.8820000000000001</v>
          </cell>
        </row>
        <row r="671">
          <cell r="A671">
            <v>40084</v>
          </cell>
          <cell r="B671">
            <v>2.88</v>
          </cell>
          <cell r="C671">
            <v>2.8820000000000001</v>
          </cell>
        </row>
        <row r="672">
          <cell r="A672">
            <v>40085</v>
          </cell>
          <cell r="B672">
            <v>2.8809999999999998</v>
          </cell>
          <cell r="C672">
            <v>2.883</v>
          </cell>
        </row>
        <row r="673">
          <cell r="A673">
            <v>40086</v>
          </cell>
          <cell r="B673">
            <v>2.8879999999999999</v>
          </cell>
          <cell r="C673">
            <v>2.891</v>
          </cell>
        </row>
        <row r="674">
          <cell r="A674">
            <v>40087</v>
          </cell>
          <cell r="B674">
            <v>2.883</v>
          </cell>
          <cell r="C674">
            <v>2.8849999999999998</v>
          </cell>
        </row>
        <row r="675">
          <cell r="A675">
            <v>40088</v>
          </cell>
          <cell r="B675">
            <v>2.8889999999999998</v>
          </cell>
          <cell r="C675">
            <v>2.891</v>
          </cell>
        </row>
        <row r="676">
          <cell r="A676">
            <v>40089</v>
          </cell>
          <cell r="B676">
            <v>2.883</v>
          </cell>
          <cell r="C676">
            <v>2.8849999999999998</v>
          </cell>
        </row>
        <row r="677">
          <cell r="A677">
            <v>40090</v>
          </cell>
          <cell r="B677">
            <v>2.883</v>
          </cell>
          <cell r="C677">
            <v>2.8849999999999998</v>
          </cell>
        </row>
        <row r="678">
          <cell r="A678">
            <v>40091</v>
          </cell>
          <cell r="B678">
            <v>2.883</v>
          </cell>
          <cell r="C678">
            <v>2.8849999999999998</v>
          </cell>
        </row>
        <row r="679">
          <cell r="A679">
            <v>40092</v>
          </cell>
          <cell r="B679">
            <v>2.87</v>
          </cell>
          <cell r="C679">
            <v>2.8719999999999999</v>
          </cell>
        </row>
        <row r="680">
          <cell r="A680">
            <v>40093</v>
          </cell>
          <cell r="B680">
            <v>2.8620000000000001</v>
          </cell>
          <cell r="C680">
            <v>2.8639999999999999</v>
          </cell>
        </row>
        <row r="681">
          <cell r="A681">
            <v>40094</v>
          </cell>
          <cell r="B681">
            <v>2.8660000000000001</v>
          </cell>
          <cell r="C681">
            <v>2.867</v>
          </cell>
        </row>
        <row r="682">
          <cell r="A682">
            <v>40095</v>
          </cell>
          <cell r="B682">
            <v>2.8660000000000001</v>
          </cell>
          <cell r="C682">
            <v>2.867</v>
          </cell>
        </row>
        <row r="683">
          <cell r="A683">
            <v>40096</v>
          </cell>
          <cell r="B683">
            <v>2.8660000000000001</v>
          </cell>
          <cell r="C683">
            <v>2.867</v>
          </cell>
        </row>
        <row r="684">
          <cell r="A684">
            <v>40097</v>
          </cell>
          <cell r="B684">
            <v>2.8660000000000001</v>
          </cell>
          <cell r="C684">
            <v>2.867</v>
          </cell>
        </row>
        <row r="685">
          <cell r="A685">
            <v>40098</v>
          </cell>
          <cell r="B685">
            <v>2.8660000000000001</v>
          </cell>
          <cell r="C685">
            <v>2.867</v>
          </cell>
        </row>
        <row r="686">
          <cell r="A686">
            <v>40099</v>
          </cell>
          <cell r="B686">
            <v>2.8559999999999999</v>
          </cell>
          <cell r="C686">
            <v>2.8580000000000001</v>
          </cell>
        </row>
        <row r="687">
          <cell r="A687">
            <v>40100</v>
          </cell>
          <cell r="B687">
            <v>2.855</v>
          </cell>
          <cell r="C687">
            <v>2.8570000000000002</v>
          </cell>
        </row>
        <row r="688">
          <cell r="A688">
            <v>40101</v>
          </cell>
          <cell r="B688">
            <v>2.855</v>
          </cell>
          <cell r="C688">
            <v>2.8559999999999999</v>
          </cell>
        </row>
        <row r="689">
          <cell r="A689">
            <v>40102</v>
          </cell>
          <cell r="B689">
            <v>2.855</v>
          </cell>
          <cell r="C689">
            <v>2.8559999999999999</v>
          </cell>
        </row>
        <row r="690">
          <cell r="A690">
            <v>40103</v>
          </cell>
          <cell r="B690">
            <v>2.8540000000000001</v>
          </cell>
          <cell r="C690">
            <v>2.855</v>
          </cell>
        </row>
        <row r="691">
          <cell r="A691">
            <v>40104</v>
          </cell>
          <cell r="B691">
            <v>2.8540000000000001</v>
          </cell>
          <cell r="C691">
            <v>2.855</v>
          </cell>
        </row>
        <row r="692">
          <cell r="A692">
            <v>40105</v>
          </cell>
          <cell r="B692">
            <v>2.8540000000000001</v>
          </cell>
          <cell r="C692">
            <v>2.855</v>
          </cell>
        </row>
        <row r="693">
          <cell r="A693">
            <v>40106</v>
          </cell>
          <cell r="B693">
            <v>2.851</v>
          </cell>
          <cell r="C693">
            <v>2.8530000000000002</v>
          </cell>
        </row>
        <row r="694">
          <cell r="A694">
            <v>40107</v>
          </cell>
          <cell r="B694">
            <v>2.8620000000000001</v>
          </cell>
          <cell r="C694">
            <v>2.863</v>
          </cell>
        </row>
        <row r="695">
          <cell r="A695">
            <v>40108</v>
          </cell>
          <cell r="B695">
            <v>2.8570000000000002</v>
          </cell>
          <cell r="C695">
            <v>2.8580000000000001</v>
          </cell>
        </row>
        <row r="696">
          <cell r="A696">
            <v>40109</v>
          </cell>
          <cell r="B696">
            <v>2.8610000000000002</v>
          </cell>
          <cell r="C696">
            <v>2.863</v>
          </cell>
        </row>
        <row r="697">
          <cell r="A697">
            <v>40110</v>
          </cell>
          <cell r="B697">
            <v>2.867</v>
          </cell>
          <cell r="C697">
            <v>2.8679999999999999</v>
          </cell>
        </row>
        <row r="698">
          <cell r="A698">
            <v>40111</v>
          </cell>
          <cell r="B698">
            <v>2.867</v>
          </cell>
          <cell r="C698">
            <v>2.8679999999999999</v>
          </cell>
        </row>
        <row r="699">
          <cell r="A699">
            <v>40112</v>
          </cell>
          <cell r="B699">
            <v>2.867</v>
          </cell>
          <cell r="C699">
            <v>2.8679999999999999</v>
          </cell>
        </row>
        <row r="700">
          <cell r="A700">
            <v>40113</v>
          </cell>
          <cell r="B700">
            <v>2.8769999999999998</v>
          </cell>
          <cell r="C700">
            <v>2.879</v>
          </cell>
        </row>
        <row r="701">
          <cell r="A701">
            <v>40114</v>
          </cell>
          <cell r="B701">
            <v>2.8980000000000001</v>
          </cell>
          <cell r="C701">
            <v>2.899</v>
          </cell>
        </row>
        <row r="702">
          <cell r="A702">
            <v>40115</v>
          </cell>
          <cell r="B702">
            <v>2.9049999999999998</v>
          </cell>
          <cell r="C702">
            <v>2.9060000000000001</v>
          </cell>
        </row>
        <row r="703">
          <cell r="A703">
            <v>40116</v>
          </cell>
          <cell r="B703">
            <v>2.8940000000000001</v>
          </cell>
          <cell r="C703">
            <v>2.8959999999999999</v>
          </cell>
        </row>
        <row r="704">
          <cell r="A704">
            <v>40117</v>
          </cell>
          <cell r="B704">
            <v>2.8940000000000001</v>
          </cell>
          <cell r="C704">
            <v>2.8959999999999999</v>
          </cell>
        </row>
        <row r="705">
          <cell r="A705">
            <v>40118</v>
          </cell>
          <cell r="B705">
            <v>2.8940000000000001</v>
          </cell>
          <cell r="C705">
            <v>2.8959999999999999</v>
          </cell>
        </row>
        <row r="706">
          <cell r="A706">
            <v>40119</v>
          </cell>
          <cell r="B706">
            <v>2.8940000000000001</v>
          </cell>
          <cell r="C706">
            <v>2.8959999999999999</v>
          </cell>
        </row>
        <row r="707">
          <cell r="A707">
            <v>40120</v>
          </cell>
          <cell r="B707">
            <v>2.9009999999999998</v>
          </cell>
          <cell r="C707">
            <v>2.9020000000000001</v>
          </cell>
        </row>
        <row r="708">
          <cell r="A708">
            <v>40121</v>
          </cell>
          <cell r="B708">
            <v>2.9089999999999998</v>
          </cell>
          <cell r="C708">
            <v>2.9129999999999998</v>
          </cell>
        </row>
        <row r="709">
          <cell r="A709">
            <v>40122</v>
          </cell>
          <cell r="B709">
            <v>2.899</v>
          </cell>
          <cell r="C709">
            <v>2.9009999999999998</v>
          </cell>
        </row>
        <row r="710">
          <cell r="A710">
            <v>40123</v>
          </cell>
          <cell r="B710">
            <v>2.8959999999999999</v>
          </cell>
          <cell r="C710">
            <v>2.8980000000000001</v>
          </cell>
        </row>
        <row r="711">
          <cell r="A711">
            <v>40124</v>
          </cell>
          <cell r="B711">
            <v>2.8980000000000001</v>
          </cell>
          <cell r="C711">
            <v>2.9</v>
          </cell>
        </row>
        <row r="712">
          <cell r="A712">
            <v>40125</v>
          </cell>
          <cell r="B712">
            <v>2.8980000000000001</v>
          </cell>
          <cell r="C712">
            <v>2.9</v>
          </cell>
        </row>
        <row r="713">
          <cell r="A713">
            <v>40126</v>
          </cell>
          <cell r="B713">
            <v>2.8980000000000001</v>
          </cell>
          <cell r="C713">
            <v>2.9</v>
          </cell>
        </row>
        <row r="714">
          <cell r="A714">
            <v>40127</v>
          </cell>
          <cell r="B714">
            <v>2.8879999999999999</v>
          </cell>
          <cell r="C714">
            <v>2.89</v>
          </cell>
        </row>
        <row r="715">
          <cell r="A715">
            <v>40128</v>
          </cell>
          <cell r="B715">
            <v>2.8860000000000001</v>
          </cell>
          <cell r="C715">
            <v>2.8879999999999999</v>
          </cell>
        </row>
        <row r="716">
          <cell r="A716">
            <v>40129</v>
          </cell>
          <cell r="B716">
            <v>2.8759999999999999</v>
          </cell>
          <cell r="C716">
            <v>2.8769999999999998</v>
          </cell>
        </row>
        <row r="717">
          <cell r="A717">
            <v>40130</v>
          </cell>
          <cell r="B717">
            <v>2.8780000000000001</v>
          </cell>
          <cell r="C717">
            <v>2.88</v>
          </cell>
        </row>
        <row r="718">
          <cell r="A718">
            <v>40131</v>
          </cell>
          <cell r="B718">
            <v>2.8759999999999999</v>
          </cell>
          <cell r="C718">
            <v>2.8780000000000001</v>
          </cell>
        </row>
        <row r="719">
          <cell r="A719">
            <v>40132</v>
          </cell>
          <cell r="B719">
            <v>2.8759999999999999</v>
          </cell>
          <cell r="C719">
            <v>2.8780000000000001</v>
          </cell>
        </row>
        <row r="720">
          <cell r="A720">
            <v>40133</v>
          </cell>
          <cell r="B720">
            <v>2.8759999999999999</v>
          </cell>
          <cell r="C720">
            <v>2.8780000000000001</v>
          </cell>
        </row>
        <row r="721">
          <cell r="A721">
            <v>40134</v>
          </cell>
          <cell r="B721">
            <v>2.8690000000000002</v>
          </cell>
          <cell r="C721">
            <v>2.8730000000000002</v>
          </cell>
        </row>
        <row r="722">
          <cell r="A722">
            <v>40135</v>
          </cell>
          <cell r="B722">
            <v>2.8679999999999999</v>
          </cell>
          <cell r="C722">
            <v>2.87</v>
          </cell>
        </row>
        <row r="723">
          <cell r="A723">
            <v>40136</v>
          </cell>
          <cell r="B723">
            <v>2.8620000000000001</v>
          </cell>
          <cell r="C723">
            <v>2.867</v>
          </cell>
        </row>
        <row r="724">
          <cell r="A724">
            <v>40137</v>
          </cell>
          <cell r="B724">
            <v>2.8730000000000002</v>
          </cell>
          <cell r="C724">
            <v>2.8740000000000001</v>
          </cell>
        </row>
        <row r="725">
          <cell r="A725">
            <v>40138</v>
          </cell>
          <cell r="B725">
            <v>2.879</v>
          </cell>
          <cell r="C725">
            <v>2.8820000000000001</v>
          </cell>
        </row>
        <row r="726">
          <cell r="A726">
            <v>40139</v>
          </cell>
          <cell r="B726">
            <v>2.879</v>
          </cell>
          <cell r="C726">
            <v>2.8820000000000001</v>
          </cell>
        </row>
        <row r="727">
          <cell r="A727">
            <v>40140</v>
          </cell>
          <cell r="B727">
            <v>2.879</v>
          </cell>
          <cell r="C727">
            <v>2.8820000000000001</v>
          </cell>
        </row>
        <row r="728">
          <cell r="A728">
            <v>40141</v>
          </cell>
          <cell r="B728">
            <v>2.8719999999999999</v>
          </cell>
          <cell r="C728">
            <v>2.8740000000000001</v>
          </cell>
        </row>
        <row r="729">
          <cell r="A729">
            <v>40142</v>
          </cell>
          <cell r="B729">
            <v>2.8809999999999998</v>
          </cell>
          <cell r="C729">
            <v>2.883</v>
          </cell>
        </row>
        <row r="730">
          <cell r="A730">
            <v>40143</v>
          </cell>
          <cell r="B730">
            <v>2.879</v>
          </cell>
          <cell r="C730">
            <v>2.8809999999999998</v>
          </cell>
        </row>
        <row r="731">
          <cell r="A731">
            <v>40144</v>
          </cell>
          <cell r="B731">
            <v>2.8919999999999999</v>
          </cell>
          <cell r="C731">
            <v>2.895</v>
          </cell>
        </row>
        <row r="732">
          <cell r="A732">
            <v>40145</v>
          </cell>
          <cell r="B732">
            <v>2.89</v>
          </cell>
          <cell r="C732">
            <v>2.891</v>
          </cell>
        </row>
        <row r="733">
          <cell r="A733">
            <v>40146</v>
          </cell>
          <cell r="B733">
            <v>2.89</v>
          </cell>
          <cell r="C733">
            <v>2.891</v>
          </cell>
        </row>
        <row r="734">
          <cell r="A734">
            <v>40147</v>
          </cell>
          <cell r="B734">
            <v>2.89</v>
          </cell>
          <cell r="C734">
            <v>2.891</v>
          </cell>
        </row>
        <row r="735">
          <cell r="A735">
            <v>40148</v>
          </cell>
          <cell r="B735">
            <v>2.879</v>
          </cell>
          <cell r="C735">
            <v>2.8809999999999998</v>
          </cell>
        </row>
        <row r="736">
          <cell r="A736">
            <v>40149</v>
          </cell>
          <cell r="B736">
            <v>2.8740000000000001</v>
          </cell>
          <cell r="C736">
            <v>2.8759999999999999</v>
          </cell>
        </row>
        <row r="737">
          <cell r="A737">
            <v>40150</v>
          </cell>
          <cell r="B737">
            <v>2.8780000000000001</v>
          </cell>
          <cell r="C737">
            <v>2.88</v>
          </cell>
        </row>
        <row r="738">
          <cell r="A738">
            <v>40151</v>
          </cell>
          <cell r="B738">
            <v>2.875</v>
          </cell>
          <cell r="C738">
            <v>2.8759999999999999</v>
          </cell>
        </row>
        <row r="739">
          <cell r="A739">
            <v>40152</v>
          </cell>
          <cell r="B739">
            <v>2.871</v>
          </cell>
          <cell r="C739">
            <v>2.8719999999999999</v>
          </cell>
        </row>
        <row r="740">
          <cell r="A740">
            <v>40153</v>
          </cell>
          <cell r="B740">
            <v>2.871</v>
          </cell>
          <cell r="C740">
            <v>2.8719999999999999</v>
          </cell>
        </row>
        <row r="741">
          <cell r="A741">
            <v>40154</v>
          </cell>
          <cell r="B741">
            <v>2.871</v>
          </cell>
          <cell r="C741">
            <v>2.8719999999999999</v>
          </cell>
        </row>
        <row r="742">
          <cell r="A742">
            <v>40155</v>
          </cell>
          <cell r="B742">
            <v>2.8679999999999999</v>
          </cell>
          <cell r="C742">
            <v>2.8690000000000002</v>
          </cell>
        </row>
        <row r="743">
          <cell r="A743">
            <v>40156</v>
          </cell>
          <cell r="B743">
            <v>2.8679999999999999</v>
          </cell>
          <cell r="C743">
            <v>2.8690000000000002</v>
          </cell>
        </row>
        <row r="744">
          <cell r="A744">
            <v>40157</v>
          </cell>
          <cell r="B744">
            <v>2.8730000000000002</v>
          </cell>
          <cell r="C744">
            <v>2.875</v>
          </cell>
        </row>
        <row r="745">
          <cell r="A745">
            <v>40158</v>
          </cell>
          <cell r="B745">
            <v>2.87</v>
          </cell>
          <cell r="C745">
            <v>2.8719999999999999</v>
          </cell>
        </row>
        <row r="746">
          <cell r="A746">
            <v>40159</v>
          </cell>
          <cell r="B746">
            <v>2.8730000000000002</v>
          </cell>
          <cell r="C746">
            <v>2.875</v>
          </cell>
        </row>
        <row r="747">
          <cell r="A747">
            <v>40160</v>
          </cell>
          <cell r="B747">
            <v>2.8730000000000002</v>
          </cell>
          <cell r="C747">
            <v>2.875</v>
          </cell>
        </row>
        <row r="748">
          <cell r="A748">
            <v>40161</v>
          </cell>
          <cell r="B748">
            <v>2.8730000000000002</v>
          </cell>
          <cell r="C748">
            <v>2.875</v>
          </cell>
        </row>
        <row r="749">
          <cell r="A749">
            <v>40162</v>
          </cell>
          <cell r="B749">
            <v>2.871</v>
          </cell>
          <cell r="C749">
            <v>2.8740000000000001</v>
          </cell>
        </row>
        <row r="750">
          <cell r="A750">
            <v>40163</v>
          </cell>
          <cell r="B750">
            <v>2.8730000000000002</v>
          </cell>
          <cell r="C750">
            <v>2.8740000000000001</v>
          </cell>
        </row>
        <row r="751">
          <cell r="A751">
            <v>40164</v>
          </cell>
          <cell r="B751">
            <v>2.8679999999999999</v>
          </cell>
          <cell r="C751">
            <v>2.87</v>
          </cell>
        </row>
        <row r="752">
          <cell r="A752">
            <v>40165</v>
          </cell>
          <cell r="B752">
            <v>2.8769999999999998</v>
          </cell>
          <cell r="C752">
            <v>2.879</v>
          </cell>
        </row>
        <row r="753">
          <cell r="A753">
            <v>40166</v>
          </cell>
          <cell r="B753">
            <v>2.8839999999999999</v>
          </cell>
          <cell r="C753">
            <v>2.8849999999999998</v>
          </cell>
        </row>
        <row r="754">
          <cell r="A754">
            <v>40167</v>
          </cell>
          <cell r="B754">
            <v>2.8839999999999999</v>
          </cell>
          <cell r="C754">
            <v>2.8849999999999998</v>
          </cell>
        </row>
        <row r="755">
          <cell r="A755">
            <v>40168</v>
          </cell>
          <cell r="B755">
            <v>2.8839999999999999</v>
          </cell>
          <cell r="C755">
            <v>2.8849999999999998</v>
          </cell>
        </row>
        <row r="756">
          <cell r="A756">
            <v>40169</v>
          </cell>
          <cell r="B756">
            <v>2.8820000000000001</v>
          </cell>
          <cell r="C756">
            <v>2.8839999999999999</v>
          </cell>
        </row>
        <row r="757">
          <cell r="A757">
            <v>40170</v>
          </cell>
          <cell r="B757">
            <v>2.88</v>
          </cell>
          <cell r="C757">
            <v>2.8820000000000001</v>
          </cell>
        </row>
        <row r="758">
          <cell r="A758">
            <v>40171</v>
          </cell>
          <cell r="B758">
            <v>2.8820000000000001</v>
          </cell>
          <cell r="C758">
            <v>2.8839999999999999</v>
          </cell>
        </row>
        <row r="759">
          <cell r="A759">
            <v>40172</v>
          </cell>
          <cell r="B759">
            <v>2.8820000000000001</v>
          </cell>
          <cell r="C759">
            <v>2.8839999999999999</v>
          </cell>
        </row>
        <row r="760">
          <cell r="A760">
            <v>40173</v>
          </cell>
          <cell r="B760">
            <v>2.8820000000000001</v>
          </cell>
          <cell r="C760">
            <v>2.8839999999999999</v>
          </cell>
        </row>
        <row r="761">
          <cell r="A761">
            <v>40174</v>
          </cell>
          <cell r="B761">
            <v>2.8820000000000001</v>
          </cell>
          <cell r="C761">
            <v>2.8839999999999999</v>
          </cell>
        </row>
        <row r="762">
          <cell r="A762">
            <v>40175</v>
          </cell>
          <cell r="B762">
            <v>2.8820000000000001</v>
          </cell>
          <cell r="C762">
            <v>2.8839999999999999</v>
          </cell>
        </row>
        <row r="763">
          <cell r="A763">
            <v>40176</v>
          </cell>
          <cell r="B763">
            <v>2.883</v>
          </cell>
          <cell r="C763">
            <v>2.8839999999999999</v>
          </cell>
        </row>
        <row r="764">
          <cell r="A764">
            <v>40177</v>
          </cell>
          <cell r="B764">
            <v>2.8849999999999998</v>
          </cell>
          <cell r="C764">
            <v>2.887</v>
          </cell>
        </row>
        <row r="765">
          <cell r="A765">
            <v>40178</v>
          </cell>
          <cell r="B765">
            <v>2.8879999999999999</v>
          </cell>
          <cell r="C765">
            <v>2.891</v>
          </cell>
        </row>
        <row r="766">
          <cell r="A766">
            <v>40179</v>
          </cell>
          <cell r="B766">
            <v>2.8879999999999999</v>
          </cell>
          <cell r="C766">
            <v>2.891</v>
          </cell>
        </row>
        <row r="767">
          <cell r="A767">
            <v>40180</v>
          </cell>
          <cell r="B767">
            <v>2.8879999999999999</v>
          </cell>
          <cell r="C767">
            <v>2.891</v>
          </cell>
        </row>
        <row r="768">
          <cell r="A768">
            <v>40181</v>
          </cell>
          <cell r="B768">
            <v>2.8879999999999999</v>
          </cell>
          <cell r="C768">
            <v>2.891</v>
          </cell>
        </row>
        <row r="769">
          <cell r="A769">
            <v>40182</v>
          </cell>
          <cell r="B769">
            <v>2.8879999999999999</v>
          </cell>
          <cell r="C769">
            <v>2.891</v>
          </cell>
        </row>
        <row r="770">
          <cell r="A770">
            <v>40183</v>
          </cell>
          <cell r="B770">
            <v>2.88</v>
          </cell>
          <cell r="C770">
            <v>2.8849999999999998</v>
          </cell>
        </row>
        <row r="771">
          <cell r="A771">
            <v>40184</v>
          </cell>
          <cell r="B771">
            <v>2.871</v>
          </cell>
          <cell r="C771">
            <v>2.8730000000000002</v>
          </cell>
        </row>
        <row r="772">
          <cell r="A772">
            <v>40185</v>
          </cell>
          <cell r="B772">
            <v>2.8679999999999999</v>
          </cell>
          <cell r="C772">
            <v>2.87</v>
          </cell>
        </row>
        <row r="773">
          <cell r="A773">
            <v>40186</v>
          </cell>
          <cell r="B773">
            <v>2.8660000000000001</v>
          </cell>
          <cell r="C773">
            <v>2.867</v>
          </cell>
        </row>
        <row r="774">
          <cell r="A774">
            <v>40187</v>
          </cell>
          <cell r="B774">
            <v>2.8530000000000002</v>
          </cell>
          <cell r="C774">
            <v>2.8540000000000001</v>
          </cell>
        </row>
        <row r="775">
          <cell r="A775">
            <v>40188</v>
          </cell>
          <cell r="B775">
            <v>2.8530000000000002</v>
          </cell>
          <cell r="C775">
            <v>2.8540000000000001</v>
          </cell>
        </row>
        <row r="776">
          <cell r="A776">
            <v>40189</v>
          </cell>
          <cell r="B776">
            <v>2.8530000000000002</v>
          </cell>
          <cell r="C776">
            <v>2.8540000000000001</v>
          </cell>
        </row>
        <row r="777">
          <cell r="A777">
            <v>40190</v>
          </cell>
          <cell r="B777">
            <v>2.8479999999999999</v>
          </cell>
          <cell r="C777">
            <v>2.85</v>
          </cell>
        </row>
        <row r="778">
          <cell r="A778">
            <v>40191</v>
          </cell>
          <cell r="B778">
            <v>2.8479999999999999</v>
          </cell>
          <cell r="C778">
            <v>2.8490000000000002</v>
          </cell>
        </row>
        <row r="779">
          <cell r="A779">
            <v>40192</v>
          </cell>
          <cell r="B779">
            <v>2.8460000000000001</v>
          </cell>
          <cell r="C779">
            <v>2.847</v>
          </cell>
        </row>
        <row r="780">
          <cell r="A780">
            <v>40193</v>
          </cell>
          <cell r="B780">
            <v>2.847</v>
          </cell>
          <cell r="C780">
            <v>2.8479999999999999</v>
          </cell>
        </row>
        <row r="781">
          <cell r="A781">
            <v>40194</v>
          </cell>
          <cell r="B781">
            <v>2.8490000000000002</v>
          </cell>
          <cell r="C781">
            <v>2.85</v>
          </cell>
        </row>
        <row r="782">
          <cell r="A782">
            <v>40195</v>
          </cell>
          <cell r="B782">
            <v>2.8490000000000002</v>
          </cell>
          <cell r="C782">
            <v>2.85</v>
          </cell>
        </row>
        <row r="783">
          <cell r="A783">
            <v>40196</v>
          </cell>
          <cell r="B783">
            <v>2.8490000000000002</v>
          </cell>
          <cell r="C783">
            <v>2.85</v>
          </cell>
        </row>
        <row r="784">
          <cell r="A784">
            <v>40197</v>
          </cell>
          <cell r="B784">
            <v>2.8490000000000002</v>
          </cell>
          <cell r="C784">
            <v>2.8519999999999999</v>
          </cell>
        </row>
        <row r="785">
          <cell r="A785">
            <v>40198</v>
          </cell>
          <cell r="B785">
            <v>2.8530000000000002</v>
          </cell>
          <cell r="C785">
            <v>2.8540000000000001</v>
          </cell>
        </row>
        <row r="786">
          <cell r="A786">
            <v>40199</v>
          </cell>
          <cell r="B786">
            <v>2.8540000000000001</v>
          </cell>
          <cell r="C786">
            <v>2.855</v>
          </cell>
        </row>
        <row r="787">
          <cell r="A787">
            <v>40200</v>
          </cell>
          <cell r="B787">
            <v>2.85</v>
          </cell>
          <cell r="C787">
            <v>2.8519999999999999</v>
          </cell>
        </row>
        <row r="788">
          <cell r="A788">
            <v>40201</v>
          </cell>
          <cell r="B788">
            <v>2.8519999999999999</v>
          </cell>
          <cell r="C788">
            <v>2.8530000000000002</v>
          </cell>
        </row>
        <row r="789">
          <cell r="A789">
            <v>40202</v>
          </cell>
          <cell r="B789">
            <v>2.8519999999999999</v>
          </cell>
          <cell r="C789">
            <v>2.8530000000000002</v>
          </cell>
        </row>
        <row r="790">
          <cell r="A790">
            <v>40203</v>
          </cell>
          <cell r="B790">
            <v>2.8519999999999999</v>
          </cell>
          <cell r="C790">
            <v>2.8530000000000002</v>
          </cell>
        </row>
        <row r="791">
          <cell r="A791">
            <v>40204</v>
          </cell>
          <cell r="B791">
            <v>2.85</v>
          </cell>
          <cell r="C791">
            <v>2.8519999999999999</v>
          </cell>
        </row>
        <row r="792">
          <cell r="A792">
            <v>40205</v>
          </cell>
          <cell r="B792">
            <v>2.8540000000000001</v>
          </cell>
          <cell r="C792">
            <v>2.8559999999999999</v>
          </cell>
        </row>
        <row r="793">
          <cell r="A793">
            <v>40206</v>
          </cell>
          <cell r="B793">
            <v>2.8610000000000002</v>
          </cell>
          <cell r="C793">
            <v>2.8620000000000001</v>
          </cell>
        </row>
        <row r="794">
          <cell r="A794">
            <v>40207</v>
          </cell>
          <cell r="B794">
            <v>2.8580000000000001</v>
          </cell>
          <cell r="C794">
            <v>2.86</v>
          </cell>
        </row>
        <row r="795">
          <cell r="A795">
            <v>40208</v>
          </cell>
          <cell r="B795">
            <v>2.855</v>
          </cell>
          <cell r="C795">
            <v>2.8570000000000002</v>
          </cell>
        </row>
        <row r="796">
          <cell r="A796">
            <v>40209</v>
          </cell>
          <cell r="B796">
            <v>2.855</v>
          </cell>
          <cell r="C796">
            <v>2.8570000000000002</v>
          </cell>
        </row>
        <row r="797">
          <cell r="A797">
            <v>40210</v>
          </cell>
          <cell r="B797">
            <v>2.855</v>
          </cell>
          <cell r="C797">
            <v>2.8570000000000002</v>
          </cell>
        </row>
        <row r="798">
          <cell r="A798">
            <v>40211</v>
          </cell>
          <cell r="B798">
            <v>2.8519999999999999</v>
          </cell>
          <cell r="C798">
            <v>2.8540000000000001</v>
          </cell>
        </row>
        <row r="799">
          <cell r="A799">
            <v>40212</v>
          </cell>
          <cell r="B799">
            <v>2.8479999999999999</v>
          </cell>
          <cell r="C799">
            <v>2.85</v>
          </cell>
        </row>
        <row r="800">
          <cell r="A800">
            <v>40213</v>
          </cell>
          <cell r="B800">
            <v>2.8519999999999999</v>
          </cell>
          <cell r="C800">
            <v>2.8530000000000002</v>
          </cell>
        </row>
        <row r="801">
          <cell r="A801">
            <v>40214</v>
          </cell>
          <cell r="B801">
            <v>2.859</v>
          </cell>
          <cell r="C801">
            <v>2.86</v>
          </cell>
        </row>
        <row r="802">
          <cell r="A802">
            <v>40215</v>
          </cell>
          <cell r="B802">
            <v>2.8639999999999999</v>
          </cell>
          <cell r="C802">
            <v>2.8650000000000002</v>
          </cell>
        </row>
        <row r="803">
          <cell r="A803">
            <v>40216</v>
          </cell>
          <cell r="B803">
            <v>2.8639999999999999</v>
          </cell>
          <cell r="C803">
            <v>2.8650000000000002</v>
          </cell>
        </row>
        <row r="804">
          <cell r="A804">
            <v>40217</v>
          </cell>
          <cell r="B804">
            <v>2.8639999999999999</v>
          </cell>
          <cell r="C804">
            <v>2.8650000000000002</v>
          </cell>
        </row>
        <row r="805">
          <cell r="A805">
            <v>40218</v>
          </cell>
          <cell r="B805">
            <v>2.871</v>
          </cell>
          <cell r="C805">
            <v>2.8730000000000002</v>
          </cell>
        </row>
        <row r="806">
          <cell r="A806">
            <v>40219</v>
          </cell>
          <cell r="B806">
            <v>2.863</v>
          </cell>
          <cell r="C806">
            <v>2.8639999999999999</v>
          </cell>
        </row>
        <row r="807">
          <cell r="A807">
            <v>40220</v>
          </cell>
          <cell r="B807">
            <v>2.8580000000000001</v>
          </cell>
          <cell r="C807">
            <v>2.859</v>
          </cell>
        </row>
        <row r="808">
          <cell r="A808">
            <v>40221</v>
          </cell>
          <cell r="B808">
            <v>2.8519999999999999</v>
          </cell>
          <cell r="C808">
            <v>2.8530000000000002</v>
          </cell>
        </row>
        <row r="809">
          <cell r="A809">
            <v>40222</v>
          </cell>
          <cell r="B809">
            <v>2.855</v>
          </cell>
          <cell r="C809">
            <v>2.8559999999999999</v>
          </cell>
        </row>
        <row r="810">
          <cell r="A810">
            <v>40223</v>
          </cell>
          <cell r="B810">
            <v>2.855</v>
          </cell>
          <cell r="C810">
            <v>2.8559999999999999</v>
          </cell>
        </row>
        <row r="811">
          <cell r="A811">
            <v>40224</v>
          </cell>
          <cell r="B811">
            <v>2.855</v>
          </cell>
          <cell r="C811">
            <v>2.8559999999999999</v>
          </cell>
        </row>
        <row r="812">
          <cell r="A812">
            <v>40225</v>
          </cell>
          <cell r="B812">
            <v>2.8530000000000002</v>
          </cell>
          <cell r="C812">
            <v>2.855</v>
          </cell>
        </row>
        <row r="813">
          <cell r="A813">
            <v>40226</v>
          </cell>
          <cell r="B813">
            <v>2.8479999999999999</v>
          </cell>
          <cell r="C813">
            <v>2.85</v>
          </cell>
        </row>
        <row r="814">
          <cell r="A814">
            <v>40227</v>
          </cell>
          <cell r="B814">
            <v>2.847</v>
          </cell>
          <cell r="C814">
            <v>2.8490000000000002</v>
          </cell>
        </row>
        <row r="815">
          <cell r="A815">
            <v>40228</v>
          </cell>
          <cell r="B815">
            <v>2.85</v>
          </cell>
          <cell r="C815">
            <v>2.851</v>
          </cell>
        </row>
        <row r="816">
          <cell r="A816">
            <v>40229</v>
          </cell>
          <cell r="B816">
            <v>2.85</v>
          </cell>
          <cell r="C816">
            <v>2.8519999999999999</v>
          </cell>
        </row>
        <row r="817">
          <cell r="A817">
            <v>40230</v>
          </cell>
          <cell r="B817">
            <v>2.85</v>
          </cell>
          <cell r="C817">
            <v>2.8519999999999999</v>
          </cell>
        </row>
        <row r="818">
          <cell r="A818">
            <v>40231</v>
          </cell>
          <cell r="B818">
            <v>2.85</v>
          </cell>
          <cell r="C818">
            <v>2.8519999999999999</v>
          </cell>
        </row>
        <row r="819">
          <cell r="A819">
            <v>40232</v>
          </cell>
          <cell r="B819">
            <v>2.8479999999999999</v>
          </cell>
          <cell r="C819">
            <v>2.851</v>
          </cell>
        </row>
        <row r="820">
          <cell r="A820">
            <v>40233</v>
          </cell>
          <cell r="B820">
            <v>2.85</v>
          </cell>
          <cell r="C820">
            <v>2.851</v>
          </cell>
        </row>
        <row r="821">
          <cell r="A821">
            <v>40234</v>
          </cell>
          <cell r="B821">
            <v>2.8479999999999999</v>
          </cell>
          <cell r="C821">
            <v>2.85</v>
          </cell>
        </row>
        <row r="822">
          <cell r="A822">
            <v>40235</v>
          </cell>
          <cell r="B822">
            <v>2.8490000000000002</v>
          </cell>
          <cell r="C822">
            <v>2.851</v>
          </cell>
        </row>
        <row r="823">
          <cell r="A823">
            <v>40236</v>
          </cell>
          <cell r="B823">
            <v>2.8460000000000001</v>
          </cell>
          <cell r="C823">
            <v>2.8490000000000002</v>
          </cell>
        </row>
        <row r="824">
          <cell r="A824">
            <v>40237</v>
          </cell>
          <cell r="B824">
            <v>2.8460000000000001</v>
          </cell>
          <cell r="C824">
            <v>2.8490000000000002</v>
          </cell>
        </row>
        <row r="825">
          <cell r="A825">
            <v>40238</v>
          </cell>
          <cell r="B825">
            <v>2.8460000000000001</v>
          </cell>
          <cell r="C825">
            <v>2.8490000000000002</v>
          </cell>
        </row>
        <row r="826">
          <cell r="A826">
            <v>40239</v>
          </cell>
          <cell r="B826">
            <v>2.843</v>
          </cell>
          <cell r="C826">
            <v>2.8460000000000001</v>
          </cell>
        </row>
        <row r="827">
          <cell r="A827">
            <v>40240</v>
          </cell>
          <cell r="B827">
            <v>2.843</v>
          </cell>
          <cell r="C827">
            <v>2.8460000000000001</v>
          </cell>
        </row>
        <row r="828">
          <cell r="A828">
            <v>40241</v>
          </cell>
          <cell r="B828">
            <v>2.8420000000000001</v>
          </cell>
          <cell r="C828">
            <v>2.8439999999999999</v>
          </cell>
        </row>
        <row r="829">
          <cell r="A829">
            <v>40242</v>
          </cell>
          <cell r="B829">
            <v>2.8420000000000001</v>
          </cell>
          <cell r="C829">
            <v>2.8439999999999999</v>
          </cell>
        </row>
        <row r="830">
          <cell r="A830">
            <v>40243</v>
          </cell>
          <cell r="B830">
            <v>2.84</v>
          </cell>
          <cell r="C830">
            <v>2.8410000000000002</v>
          </cell>
        </row>
        <row r="831">
          <cell r="A831">
            <v>40244</v>
          </cell>
          <cell r="B831">
            <v>2.84</v>
          </cell>
          <cell r="C831">
            <v>2.8410000000000002</v>
          </cell>
        </row>
        <row r="832">
          <cell r="A832">
            <v>40245</v>
          </cell>
          <cell r="B832">
            <v>2.84</v>
          </cell>
          <cell r="C832">
            <v>2.8410000000000002</v>
          </cell>
        </row>
        <row r="833">
          <cell r="A833">
            <v>40246</v>
          </cell>
          <cell r="B833">
            <v>2.839</v>
          </cell>
          <cell r="C833">
            <v>2.8410000000000002</v>
          </cell>
        </row>
        <row r="834">
          <cell r="A834">
            <v>40247</v>
          </cell>
          <cell r="B834">
            <v>2.84</v>
          </cell>
          <cell r="C834">
            <v>2.8420000000000001</v>
          </cell>
        </row>
        <row r="835">
          <cell r="A835">
            <v>40248</v>
          </cell>
          <cell r="B835">
            <v>2.8380000000000001</v>
          </cell>
          <cell r="C835">
            <v>2.8410000000000002</v>
          </cell>
        </row>
        <row r="836">
          <cell r="A836">
            <v>40249</v>
          </cell>
          <cell r="B836">
            <v>2.8370000000000002</v>
          </cell>
          <cell r="C836">
            <v>2.839</v>
          </cell>
        </row>
        <row r="837">
          <cell r="A837">
            <v>40250</v>
          </cell>
          <cell r="B837">
            <v>2.8359999999999999</v>
          </cell>
          <cell r="C837">
            <v>2.8380000000000001</v>
          </cell>
        </row>
        <row r="838">
          <cell r="A838">
            <v>40251</v>
          </cell>
          <cell r="B838">
            <v>2.8359999999999999</v>
          </cell>
          <cell r="C838">
            <v>2.8380000000000001</v>
          </cell>
        </row>
        <row r="839">
          <cell r="A839">
            <v>40252</v>
          </cell>
          <cell r="B839">
            <v>2.8359999999999999</v>
          </cell>
          <cell r="C839">
            <v>2.8380000000000001</v>
          </cell>
        </row>
        <row r="840">
          <cell r="A840">
            <v>40253</v>
          </cell>
          <cell r="B840">
            <v>2.8370000000000002</v>
          </cell>
          <cell r="C840">
            <v>2.84</v>
          </cell>
        </row>
        <row r="841">
          <cell r="A841">
            <v>40254</v>
          </cell>
          <cell r="B841">
            <v>2.8359999999999999</v>
          </cell>
          <cell r="C841">
            <v>2.8380000000000001</v>
          </cell>
        </row>
        <row r="842">
          <cell r="A842">
            <v>40255</v>
          </cell>
          <cell r="B842">
            <v>2.8359999999999999</v>
          </cell>
          <cell r="C842">
            <v>2.8370000000000002</v>
          </cell>
        </row>
        <row r="843">
          <cell r="A843">
            <v>40256</v>
          </cell>
          <cell r="B843">
            <v>2.8370000000000002</v>
          </cell>
          <cell r="C843">
            <v>2.8380000000000001</v>
          </cell>
        </row>
        <row r="844">
          <cell r="A844">
            <v>40257</v>
          </cell>
          <cell r="B844">
            <v>2.8370000000000002</v>
          </cell>
          <cell r="C844">
            <v>2.8380000000000001</v>
          </cell>
        </row>
        <row r="845">
          <cell r="A845">
            <v>40258</v>
          </cell>
          <cell r="B845">
            <v>2.8370000000000002</v>
          </cell>
          <cell r="C845">
            <v>2.8380000000000001</v>
          </cell>
        </row>
        <row r="846">
          <cell r="A846">
            <v>40259</v>
          </cell>
          <cell r="B846">
            <v>2.8370000000000002</v>
          </cell>
          <cell r="C846">
            <v>2.8380000000000001</v>
          </cell>
        </row>
        <row r="847">
          <cell r="A847">
            <v>40260</v>
          </cell>
          <cell r="B847">
            <v>2.8370000000000002</v>
          </cell>
          <cell r="C847">
            <v>2.8380000000000001</v>
          </cell>
        </row>
        <row r="848">
          <cell r="A848">
            <v>40261</v>
          </cell>
          <cell r="B848">
            <v>2.835</v>
          </cell>
          <cell r="C848">
            <v>2.8380000000000001</v>
          </cell>
        </row>
        <row r="849">
          <cell r="A849">
            <v>40262</v>
          </cell>
          <cell r="B849">
            <v>2.835</v>
          </cell>
          <cell r="C849">
            <v>2.8370000000000002</v>
          </cell>
        </row>
        <row r="850">
          <cell r="A850">
            <v>40263</v>
          </cell>
          <cell r="B850">
            <v>2.8359999999999999</v>
          </cell>
          <cell r="C850">
            <v>2.8380000000000001</v>
          </cell>
        </row>
        <row r="851">
          <cell r="A851">
            <v>40264</v>
          </cell>
          <cell r="B851">
            <v>2.8380000000000001</v>
          </cell>
          <cell r="C851">
            <v>2.84</v>
          </cell>
        </row>
        <row r="852">
          <cell r="A852">
            <v>40265</v>
          </cell>
          <cell r="B852">
            <v>2.8380000000000001</v>
          </cell>
          <cell r="C852">
            <v>2.84</v>
          </cell>
        </row>
        <row r="853">
          <cell r="A853">
            <v>40266</v>
          </cell>
          <cell r="B853">
            <v>2.8380000000000001</v>
          </cell>
          <cell r="C853">
            <v>2.84</v>
          </cell>
        </row>
        <row r="854">
          <cell r="A854">
            <v>40267</v>
          </cell>
          <cell r="B854">
            <v>2.8380000000000001</v>
          </cell>
          <cell r="C854">
            <v>2.8410000000000002</v>
          </cell>
        </row>
        <row r="855">
          <cell r="A855">
            <v>40268</v>
          </cell>
          <cell r="B855">
            <v>2.8380000000000001</v>
          </cell>
          <cell r="C855">
            <v>2.84</v>
          </cell>
        </row>
        <row r="856">
          <cell r="A856">
            <v>40269</v>
          </cell>
          <cell r="B856">
            <v>2.84</v>
          </cell>
          <cell r="C856">
            <v>2.8420000000000001</v>
          </cell>
        </row>
        <row r="857">
          <cell r="A857">
            <v>40270</v>
          </cell>
          <cell r="B857">
            <v>2.84</v>
          </cell>
          <cell r="C857">
            <v>2.8420000000000001</v>
          </cell>
        </row>
        <row r="858">
          <cell r="A858">
            <v>40271</v>
          </cell>
          <cell r="B858">
            <v>2.84</v>
          </cell>
          <cell r="C858">
            <v>2.8420000000000001</v>
          </cell>
        </row>
        <row r="859">
          <cell r="A859">
            <v>40272</v>
          </cell>
          <cell r="B859">
            <v>2.84</v>
          </cell>
          <cell r="C859">
            <v>2.8420000000000001</v>
          </cell>
        </row>
        <row r="860">
          <cell r="A860">
            <v>40273</v>
          </cell>
          <cell r="B860">
            <v>2.84</v>
          </cell>
          <cell r="C860">
            <v>2.8420000000000001</v>
          </cell>
        </row>
        <row r="861">
          <cell r="A861">
            <v>40274</v>
          </cell>
          <cell r="B861">
            <v>2.8380000000000001</v>
          </cell>
          <cell r="C861">
            <v>2.84</v>
          </cell>
        </row>
        <row r="862">
          <cell r="A862">
            <v>40275</v>
          </cell>
          <cell r="B862">
            <v>2.8370000000000002</v>
          </cell>
          <cell r="C862">
            <v>2.839</v>
          </cell>
        </row>
        <row r="863">
          <cell r="A863">
            <v>40276</v>
          </cell>
          <cell r="B863">
            <v>2.8359999999999999</v>
          </cell>
          <cell r="C863">
            <v>2.8380000000000001</v>
          </cell>
        </row>
        <row r="864">
          <cell r="A864">
            <v>40277</v>
          </cell>
          <cell r="B864">
            <v>2.8359999999999999</v>
          </cell>
          <cell r="C864">
            <v>2.8370000000000002</v>
          </cell>
        </row>
        <row r="865">
          <cell r="A865">
            <v>40278</v>
          </cell>
          <cell r="B865">
            <v>2.8340000000000001</v>
          </cell>
          <cell r="C865">
            <v>2.8370000000000002</v>
          </cell>
        </row>
        <row r="866">
          <cell r="A866">
            <v>40279</v>
          </cell>
          <cell r="B866">
            <v>2.8340000000000001</v>
          </cell>
          <cell r="C866">
            <v>2.8370000000000002</v>
          </cell>
        </row>
        <row r="867">
          <cell r="A867">
            <v>40280</v>
          </cell>
          <cell r="B867">
            <v>2.8340000000000001</v>
          </cell>
          <cell r="C867">
            <v>2.8370000000000002</v>
          </cell>
        </row>
        <row r="868">
          <cell r="A868">
            <v>40281</v>
          </cell>
          <cell r="B868">
            <v>2.8340000000000001</v>
          </cell>
          <cell r="C868">
            <v>2.835</v>
          </cell>
        </row>
        <row r="869">
          <cell r="A869">
            <v>40282</v>
          </cell>
          <cell r="B869">
            <v>2.835</v>
          </cell>
          <cell r="C869">
            <v>2.8359999999999999</v>
          </cell>
        </row>
        <row r="870">
          <cell r="A870">
            <v>40283</v>
          </cell>
          <cell r="B870">
            <v>2.8340000000000001</v>
          </cell>
          <cell r="C870">
            <v>2.835</v>
          </cell>
        </row>
        <row r="871">
          <cell r="A871">
            <v>40284</v>
          </cell>
          <cell r="B871">
            <v>2.8340000000000001</v>
          </cell>
          <cell r="C871">
            <v>2.8359999999999999</v>
          </cell>
        </row>
        <row r="872">
          <cell r="A872">
            <v>40285</v>
          </cell>
          <cell r="B872">
            <v>2.835</v>
          </cell>
          <cell r="C872">
            <v>2.8370000000000002</v>
          </cell>
        </row>
        <row r="873">
          <cell r="A873">
            <v>40286</v>
          </cell>
          <cell r="B873">
            <v>2.835</v>
          </cell>
          <cell r="C873">
            <v>2.8370000000000002</v>
          </cell>
        </row>
        <row r="874">
          <cell r="A874">
            <v>40287</v>
          </cell>
          <cell r="B874">
            <v>2.835</v>
          </cell>
          <cell r="C874">
            <v>2.8370000000000002</v>
          </cell>
        </row>
        <row r="875">
          <cell r="A875">
            <v>40288</v>
          </cell>
          <cell r="B875">
            <v>2.8359999999999999</v>
          </cell>
          <cell r="C875">
            <v>2.8370000000000002</v>
          </cell>
        </row>
        <row r="876">
          <cell r="A876">
            <v>40289</v>
          </cell>
          <cell r="B876">
            <v>2.8370000000000002</v>
          </cell>
          <cell r="C876">
            <v>2.839</v>
          </cell>
        </row>
        <row r="877">
          <cell r="A877">
            <v>40290</v>
          </cell>
          <cell r="B877">
            <v>2.84</v>
          </cell>
          <cell r="C877">
            <v>2.8410000000000002</v>
          </cell>
        </row>
        <row r="878">
          <cell r="A878">
            <v>40291</v>
          </cell>
          <cell r="B878">
            <v>2.8450000000000002</v>
          </cell>
          <cell r="C878">
            <v>2.8460000000000001</v>
          </cell>
        </row>
        <row r="879">
          <cell r="A879">
            <v>40292</v>
          </cell>
          <cell r="B879">
            <v>2.8420000000000001</v>
          </cell>
          <cell r="C879">
            <v>2.843</v>
          </cell>
        </row>
        <row r="880">
          <cell r="A880">
            <v>40293</v>
          </cell>
          <cell r="B880">
            <v>2.8420000000000001</v>
          </cell>
          <cell r="C880">
            <v>2.843</v>
          </cell>
        </row>
        <row r="881">
          <cell r="A881">
            <v>40294</v>
          </cell>
          <cell r="B881">
            <v>2.8420000000000001</v>
          </cell>
          <cell r="C881">
            <v>2.843</v>
          </cell>
        </row>
        <row r="882">
          <cell r="A882">
            <v>40295</v>
          </cell>
          <cell r="B882">
            <v>2.8450000000000002</v>
          </cell>
          <cell r="C882">
            <v>2.847</v>
          </cell>
        </row>
        <row r="883">
          <cell r="A883">
            <v>40296</v>
          </cell>
          <cell r="B883">
            <v>2.8460000000000001</v>
          </cell>
          <cell r="C883">
            <v>2.8479999999999999</v>
          </cell>
        </row>
        <row r="884">
          <cell r="A884">
            <v>40297</v>
          </cell>
          <cell r="B884">
            <v>2.8460000000000001</v>
          </cell>
          <cell r="C884">
            <v>2.847</v>
          </cell>
        </row>
        <row r="885">
          <cell r="A885">
            <v>40298</v>
          </cell>
          <cell r="B885">
            <v>2.8439999999999999</v>
          </cell>
          <cell r="C885">
            <v>2.8460000000000001</v>
          </cell>
        </row>
        <row r="886">
          <cell r="A886">
            <v>40299</v>
          </cell>
          <cell r="B886">
            <v>2.847</v>
          </cell>
          <cell r="C886">
            <v>2.8490000000000002</v>
          </cell>
        </row>
        <row r="887">
          <cell r="A887">
            <v>40300</v>
          </cell>
          <cell r="B887">
            <v>2.847</v>
          </cell>
          <cell r="C887">
            <v>2.8490000000000002</v>
          </cell>
        </row>
        <row r="888">
          <cell r="A888">
            <v>40301</v>
          </cell>
          <cell r="B888">
            <v>2.847</v>
          </cell>
          <cell r="C888">
            <v>2.8490000000000002</v>
          </cell>
        </row>
        <row r="889">
          <cell r="A889">
            <v>40302</v>
          </cell>
          <cell r="B889">
            <v>2.8439999999999999</v>
          </cell>
          <cell r="C889">
            <v>2.8460000000000001</v>
          </cell>
        </row>
        <row r="890">
          <cell r="A890">
            <v>40303</v>
          </cell>
          <cell r="B890">
            <v>2.847</v>
          </cell>
          <cell r="C890">
            <v>2.8490000000000002</v>
          </cell>
        </row>
        <row r="891">
          <cell r="A891">
            <v>40304</v>
          </cell>
          <cell r="B891">
            <v>2.8490000000000002</v>
          </cell>
          <cell r="C891">
            <v>2.851</v>
          </cell>
        </row>
        <row r="892">
          <cell r="A892">
            <v>40305</v>
          </cell>
          <cell r="B892">
            <v>2.851</v>
          </cell>
          <cell r="C892">
            <v>2.851</v>
          </cell>
        </row>
        <row r="893">
          <cell r="A893">
            <v>40306</v>
          </cell>
          <cell r="B893">
            <v>2.8530000000000002</v>
          </cell>
          <cell r="C893">
            <v>2.8530000000000002</v>
          </cell>
        </row>
        <row r="894">
          <cell r="A894">
            <v>40307</v>
          </cell>
          <cell r="B894">
            <v>2.8530000000000002</v>
          </cell>
          <cell r="C894">
            <v>2.8530000000000002</v>
          </cell>
        </row>
        <row r="895">
          <cell r="A895">
            <v>40308</v>
          </cell>
          <cell r="B895">
            <v>2.8530000000000002</v>
          </cell>
          <cell r="C895">
            <v>2.8530000000000002</v>
          </cell>
        </row>
        <row r="896">
          <cell r="A896">
            <v>40309</v>
          </cell>
          <cell r="B896">
            <v>2.8439999999999999</v>
          </cell>
          <cell r="C896">
            <v>2.8460000000000001</v>
          </cell>
        </row>
        <row r="897">
          <cell r="A897">
            <v>40310</v>
          </cell>
          <cell r="B897">
            <v>2.8450000000000002</v>
          </cell>
          <cell r="C897">
            <v>2.8460000000000001</v>
          </cell>
        </row>
        <row r="898">
          <cell r="A898">
            <v>40311</v>
          </cell>
          <cell r="B898">
            <v>2.8380000000000001</v>
          </cell>
          <cell r="C898">
            <v>2.839</v>
          </cell>
        </row>
        <row r="899">
          <cell r="A899">
            <v>40312</v>
          </cell>
          <cell r="B899">
            <v>2.8370000000000002</v>
          </cell>
          <cell r="C899">
            <v>2.8380000000000001</v>
          </cell>
        </row>
        <row r="900">
          <cell r="A900">
            <v>40313</v>
          </cell>
          <cell r="B900">
            <v>2.84</v>
          </cell>
          <cell r="C900">
            <v>2.8410000000000002</v>
          </cell>
        </row>
        <row r="901">
          <cell r="A901">
            <v>40314</v>
          </cell>
          <cell r="B901">
            <v>2.84</v>
          </cell>
          <cell r="C901">
            <v>2.8410000000000002</v>
          </cell>
        </row>
        <row r="902">
          <cell r="A902">
            <v>40315</v>
          </cell>
          <cell r="B902">
            <v>2.84</v>
          </cell>
          <cell r="C902">
            <v>2.8410000000000002</v>
          </cell>
        </row>
        <row r="903">
          <cell r="A903">
            <v>40316</v>
          </cell>
          <cell r="B903">
            <v>2.8410000000000002</v>
          </cell>
          <cell r="C903">
            <v>2.8420000000000001</v>
          </cell>
        </row>
        <row r="904">
          <cell r="A904">
            <v>40317</v>
          </cell>
          <cell r="B904">
            <v>2.84</v>
          </cell>
          <cell r="C904">
            <v>2.8410000000000002</v>
          </cell>
        </row>
        <row r="905">
          <cell r="A905">
            <v>40318</v>
          </cell>
          <cell r="B905">
            <v>2.8439999999999999</v>
          </cell>
          <cell r="C905">
            <v>2.8450000000000002</v>
          </cell>
        </row>
        <row r="906">
          <cell r="A906">
            <v>40319</v>
          </cell>
          <cell r="B906">
            <v>2.85</v>
          </cell>
          <cell r="C906">
            <v>2.851</v>
          </cell>
        </row>
        <row r="907">
          <cell r="A907">
            <v>40320</v>
          </cell>
          <cell r="B907">
            <v>2.843</v>
          </cell>
          <cell r="C907">
            <v>2.8460000000000001</v>
          </cell>
        </row>
        <row r="908">
          <cell r="A908">
            <v>40321</v>
          </cell>
          <cell r="B908">
            <v>2.843</v>
          </cell>
          <cell r="C908">
            <v>2.8460000000000001</v>
          </cell>
        </row>
        <row r="909">
          <cell r="A909">
            <v>40322</v>
          </cell>
          <cell r="B909">
            <v>2.843</v>
          </cell>
          <cell r="C909">
            <v>2.8460000000000001</v>
          </cell>
        </row>
        <row r="910">
          <cell r="A910">
            <v>40323</v>
          </cell>
          <cell r="B910">
            <v>2.8460000000000001</v>
          </cell>
          <cell r="C910">
            <v>2.8479999999999999</v>
          </cell>
        </row>
        <row r="911">
          <cell r="A911">
            <v>40324</v>
          </cell>
          <cell r="B911">
            <v>2.8490000000000002</v>
          </cell>
          <cell r="C911">
            <v>2.85</v>
          </cell>
        </row>
        <row r="912">
          <cell r="A912">
            <v>40325</v>
          </cell>
          <cell r="B912">
            <v>2.8450000000000002</v>
          </cell>
          <cell r="C912">
            <v>2.8460000000000001</v>
          </cell>
        </row>
        <row r="913">
          <cell r="A913">
            <v>40326</v>
          </cell>
          <cell r="B913">
            <v>2.847</v>
          </cell>
          <cell r="C913">
            <v>2.8479999999999999</v>
          </cell>
        </row>
        <row r="914">
          <cell r="A914">
            <v>40327</v>
          </cell>
          <cell r="B914">
            <v>2.8460000000000001</v>
          </cell>
          <cell r="C914">
            <v>2.847</v>
          </cell>
        </row>
        <row r="915">
          <cell r="A915">
            <v>40328</v>
          </cell>
          <cell r="B915">
            <v>2.8460000000000001</v>
          </cell>
          <cell r="C915">
            <v>2.847</v>
          </cell>
        </row>
        <row r="916">
          <cell r="A916">
            <v>40329</v>
          </cell>
          <cell r="B916">
            <v>2.8460000000000001</v>
          </cell>
          <cell r="C916">
            <v>2.847</v>
          </cell>
        </row>
        <row r="917">
          <cell r="A917">
            <v>40330</v>
          </cell>
          <cell r="B917">
            <v>2.843</v>
          </cell>
          <cell r="C917">
            <v>2.8450000000000002</v>
          </cell>
        </row>
        <row r="918">
          <cell r="A918">
            <v>40331</v>
          </cell>
          <cell r="B918">
            <v>2.8439999999999999</v>
          </cell>
          <cell r="C918">
            <v>2.8450000000000002</v>
          </cell>
        </row>
        <row r="919">
          <cell r="A919">
            <v>40332</v>
          </cell>
          <cell r="B919">
            <v>2.843</v>
          </cell>
          <cell r="C919">
            <v>2.8450000000000002</v>
          </cell>
        </row>
        <row r="920">
          <cell r="A920">
            <v>40333</v>
          </cell>
          <cell r="B920">
            <v>2.8450000000000002</v>
          </cell>
          <cell r="C920">
            <v>2.8460000000000001</v>
          </cell>
        </row>
        <row r="921">
          <cell r="A921">
            <v>40334</v>
          </cell>
          <cell r="B921">
            <v>2.8479999999999999</v>
          </cell>
          <cell r="C921">
            <v>2.8490000000000002</v>
          </cell>
        </row>
        <row r="922">
          <cell r="A922">
            <v>40335</v>
          </cell>
          <cell r="B922">
            <v>2.8479999999999999</v>
          </cell>
          <cell r="C922">
            <v>2.8490000000000002</v>
          </cell>
        </row>
        <row r="923">
          <cell r="A923">
            <v>40336</v>
          </cell>
          <cell r="B923">
            <v>2.8479999999999999</v>
          </cell>
          <cell r="C923">
            <v>2.8490000000000002</v>
          </cell>
        </row>
        <row r="924">
          <cell r="A924">
            <v>40337</v>
          </cell>
          <cell r="B924">
            <v>2.8490000000000002</v>
          </cell>
          <cell r="C924">
            <v>2.85</v>
          </cell>
        </row>
        <row r="925">
          <cell r="A925">
            <v>40338</v>
          </cell>
          <cell r="B925">
            <v>2.847</v>
          </cell>
          <cell r="C925">
            <v>2.8479999999999999</v>
          </cell>
        </row>
        <row r="926">
          <cell r="A926">
            <v>40339</v>
          </cell>
          <cell r="B926">
            <v>2.8439999999999999</v>
          </cell>
          <cell r="C926">
            <v>2.8460000000000001</v>
          </cell>
        </row>
        <row r="927">
          <cell r="A927">
            <v>40340</v>
          </cell>
          <cell r="B927">
            <v>2.8450000000000002</v>
          </cell>
          <cell r="C927">
            <v>2.8460000000000001</v>
          </cell>
        </row>
        <row r="928">
          <cell r="A928">
            <v>40341</v>
          </cell>
          <cell r="B928">
            <v>2.8439999999999999</v>
          </cell>
          <cell r="C928">
            <v>2.8450000000000002</v>
          </cell>
        </row>
        <row r="929">
          <cell r="A929">
            <v>40342</v>
          </cell>
          <cell r="B929">
            <v>2.8439999999999999</v>
          </cell>
          <cell r="C929">
            <v>2.8450000000000002</v>
          </cell>
        </row>
        <row r="930">
          <cell r="A930">
            <v>40343</v>
          </cell>
          <cell r="B930">
            <v>2.8439999999999999</v>
          </cell>
          <cell r="C930">
            <v>2.8450000000000002</v>
          </cell>
        </row>
        <row r="931">
          <cell r="A931">
            <v>40344</v>
          </cell>
          <cell r="B931">
            <v>2.8420000000000001</v>
          </cell>
          <cell r="C931">
            <v>2.843</v>
          </cell>
        </row>
        <row r="932">
          <cell r="A932">
            <v>40345</v>
          </cell>
          <cell r="B932">
            <v>2.839</v>
          </cell>
          <cell r="C932">
            <v>2.839</v>
          </cell>
        </row>
        <row r="933">
          <cell r="A933">
            <v>40346</v>
          </cell>
          <cell r="B933">
            <v>2.8359999999999999</v>
          </cell>
          <cell r="C933">
            <v>2.839</v>
          </cell>
        </row>
        <row r="934">
          <cell r="A934">
            <v>40347</v>
          </cell>
          <cell r="B934">
            <v>2.835</v>
          </cell>
          <cell r="C934">
            <v>2.8359999999999999</v>
          </cell>
        </row>
        <row r="935">
          <cell r="A935">
            <v>40348</v>
          </cell>
          <cell r="B935">
            <v>2.83</v>
          </cell>
          <cell r="C935">
            <v>2.831</v>
          </cell>
        </row>
        <row r="936">
          <cell r="A936">
            <v>40349</v>
          </cell>
          <cell r="B936">
            <v>2.83</v>
          </cell>
          <cell r="C936">
            <v>2.831</v>
          </cell>
        </row>
        <row r="937">
          <cell r="A937">
            <v>40350</v>
          </cell>
          <cell r="B937">
            <v>2.83</v>
          </cell>
          <cell r="C937">
            <v>2.831</v>
          </cell>
        </row>
        <row r="938">
          <cell r="A938">
            <v>40351</v>
          </cell>
          <cell r="B938">
            <v>2.8260000000000001</v>
          </cell>
          <cell r="C938">
            <v>2.827</v>
          </cell>
        </row>
        <row r="939">
          <cell r="A939">
            <v>40352</v>
          </cell>
          <cell r="B939">
            <v>2.8260000000000001</v>
          </cell>
          <cell r="C939">
            <v>2.827</v>
          </cell>
        </row>
        <row r="940">
          <cell r="A940">
            <v>40353</v>
          </cell>
          <cell r="B940">
            <v>2.8279999999999998</v>
          </cell>
          <cell r="C940">
            <v>2.8290000000000002</v>
          </cell>
        </row>
        <row r="941">
          <cell r="A941">
            <v>40354</v>
          </cell>
          <cell r="B941">
            <v>2.827</v>
          </cell>
          <cell r="C941">
            <v>2.8279999999999998</v>
          </cell>
        </row>
        <row r="942">
          <cell r="A942">
            <v>40355</v>
          </cell>
          <cell r="B942">
            <v>2.8260000000000001</v>
          </cell>
          <cell r="C942">
            <v>2.827</v>
          </cell>
        </row>
        <row r="943">
          <cell r="A943">
            <v>40356</v>
          </cell>
          <cell r="B943">
            <v>2.8260000000000001</v>
          </cell>
          <cell r="C943">
            <v>2.827</v>
          </cell>
        </row>
        <row r="944">
          <cell r="A944">
            <v>40357</v>
          </cell>
          <cell r="B944">
            <v>2.8260000000000001</v>
          </cell>
          <cell r="C944">
            <v>2.827</v>
          </cell>
        </row>
        <row r="945">
          <cell r="A945">
            <v>40358</v>
          </cell>
          <cell r="B945">
            <v>2.8260000000000001</v>
          </cell>
          <cell r="C945">
            <v>2.827</v>
          </cell>
        </row>
        <row r="946">
          <cell r="A946">
            <v>40359</v>
          </cell>
          <cell r="B946">
            <v>2.8260000000000001</v>
          </cell>
          <cell r="C946">
            <v>2.827</v>
          </cell>
        </row>
        <row r="947">
          <cell r="A947">
            <v>40360</v>
          </cell>
          <cell r="B947">
            <v>2.8250000000000002</v>
          </cell>
          <cell r="C947">
            <v>2.827</v>
          </cell>
        </row>
        <row r="948">
          <cell r="A948">
            <v>40361</v>
          </cell>
          <cell r="B948">
            <v>2.8250000000000002</v>
          </cell>
          <cell r="C948">
            <v>2.827</v>
          </cell>
        </row>
        <row r="949">
          <cell r="A949">
            <v>40362</v>
          </cell>
          <cell r="B949">
            <v>2.8250000000000002</v>
          </cell>
          <cell r="C949">
            <v>2.8260000000000001</v>
          </cell>
        </row>
        <row r="950">
          <cell r="A950">
            <v>40363</v>
          </cell>
          <cell r="B950">
            <v>2.8250000000000002</v>
          </cell>
          <cell r="C950">
            <v>2.8260000000000001</v>
          </cell>
        </row>
        <row r="951">
          <cell r="A951">
            <v>40364</v>
          </cell>
          <cell r="B951">
            <v>2.8250000000000002</v>
          </cell>
          <cell r="C951">
            <v>2.8260000000000001</v>
          </cell>
        </row>
        <row r="952">
          <cell r="A952">
            <v>40365</v>
          </cell>
          <cell r="B952">
            <v>2.823</v>
          </cell>
          <cell r="C952">
            <v>2.8239999999999998</v>
          </cell>
        </row>
        <row r="953">
          <cell r="A953">
            <v>40366</v>
          </cell>
          <cell r="B953">
            <v>2.823</v>
          </cell>
          <cell r="C953">
            <v>2.8250000000000002</v>
          </cell>
        </row>
        <row r="954">
          <cell r="A954">
            <v>40367</v>
          </cell>
          <cell r="B954">
            <v>2.823</v>
          </cell>
          <cell r="C954">
            <v>2.8239999999999998</v>
          </cell>
        </row>
        <row r="955">
          <cell r="A955">
            <v>40368</v>
          </cell>
          <cell r="B955">
            <v>2.823</v>
          </cell>
          <cell r="C955">
            <v>2.823</v>
          </cell>
        </row>
        <row r="956">
          <cell r="A956">
            <v>40369</v>
          </cell>
          <cell r="B956">
            <v>2.823</v>
          </cell>
          <cell r="C956">
            <v>2.8239999999999998</v>
          </cell>
        </row>
        <row r="957">
          <cell r="A957">
            <v>40370</v>
          </cell>
          <cell r="B957">
            <v>2.823</v>
          </cell>
          <cell r="C957">
            <v>2.8239999999999998</v>
          </cell>
        </row>
        <row r="958">
          <cell r="A958">
            <v>40371</v>
          </cell>
          <cell r="B958">
            <v>2.823</v>
          </cell>
          <cell r="C958">
            <v>2.8239999999999998</v>
          </cell>
        </row>
        <row r="959">
          <cell r="A959">
            <v>40372</v>
          </cell>
          <cell r="B959">
            <v>2.823</v>
          </cell>
          <cell r="C959">
            <v>2.8239999999999998</v>
          </cell>
        </row>
        <row r="960">
          <cell r="A960">
            <v>40373</v>
          </cell>
          <cell r="B960">
            <v>2.82</v>
          </cell>
          <cell r="C960">
            <v>2.8210000000000002</v>
          </cell>
        </row>
        <row r="961">
          <cell r="A961">
            <v>40374</v>
          </cell>
          <cell r="B961">
            <v>2.8140000000000001</v>
          </cell>
          <cell r="C961">
            <v>2.8149999999999999</v>
          </cell>
        </row>
        <row r="962">
          <cell r="A962">
            <v>40375</v>
          </cell>
          <cell r="B962">
            <v>2.819</v>
          </cell>
          <cell r="C962">
            <v>2.82</v>
          </cell>
        </row>
        <row r="963">
          <cell r="A963">
            <v>40376</v>
          </cell>
          <cell r="B963">
            <v>2.8220000000000001</v>
          </cell>
          <cell r="C963">
            <v>2.8239999999999998</v>
          </cell>
        </row>
        <row r="964">
          <cell r="A964">
            <v>40377</v>
          </cell>
          <cell r="B964">
            <v>2.8220000000000001</v>
          </cell>
          <cell r="C964">
            <v>2.8239999999999998</v>
          </cell>
        </row>
        <row r="965">
          <cell r="A965">
            <v>40378</v>
          </cell>
          <cell r="B965">
            <v>2.8220000000000001</v>
          </cell>
          <cell r="C965">
            <v>2.8239999999999998</v>
          </cell>
        </row>
        <row r="966">
          <cell r="A966">
            <v>40379</v>
          </cell>
          <cell r="B966">
            <v>2.8220000000000001</v>
          </cell>
          <cell r="C966">
            <v>2.823</v>
          </cell>
        </row>
        <row r="967">
          <cell r="A967">
            <v>40380</v>
          </cell>
          <cell r="B967">
            <v>2.823</v>
          </cell>
          <cell r="C967">
            <v>2.8250000000000002</v>
          </cell>
        </row>
        <row r="968">
          <cell r="A968">
            <v>40381</v>
          </cell>
          <cell r="B968">
            <v>2.8260000000000001</v>
          </cell>
          <cell r="C968">
            <v>2.8260000000000001</v>
          </cell>
        </row>
        <row r="969">
          <cell r="A969">
            <v>40382</v>
          </cell>
          <cell r="B969">
            <v>2.8220000000000001</v>
          </cell>
          <cell r="C969">
            <v>2.823</v>
          </cell>
        </row>
        <row r="970">
          <cell r="A970">
            <v>40383</v>
          </cell>
          <cell r="B970">
            <v>2.8220000000000001</v>
          </cell>
          <cell r="C970">
            <v>2.823</v>
          </cell>
        </row>
        <row r="971">
          <cell r="A971">
            <v>40384</v>
          </cell>
          <cell r="B971">
            <v>2.8220000000000001</v>
          </cell>
          <cell r="C971">
            <v>2.823</v>
          </cell>
        </row>
        <row r="972">
          <cell r="A972">
            <v>40385</v>
          </cell>
          <cell r="B972">
            <v>2.8220000000000001</v>
          </cell>
          <cell r="C972">
            <v>2.823</v>
          </cell>
        </row>
        <row r="973">
          <cell r="A973">
            <v>40386</v>
          </cell>
          <cell r="B973">
            <v>2.8220000000000001</v>
          </cell>
          <cell r="C973">
            <v>2.8239999999999998</v>
          </cell>
        </row>
        <row r="974">
          <cell r="A974">
            <v>40387</v>
          </cell>
          <cell r="B974">
            <v>2.8220000000000001</v>
          </cell>
          <cell r="C974">
            <v>2.8239999999999998</v>
          </cell>
        </row>
        <row r="975">
          <cell r="A975">
            <v>40388</v>
          </cell>
          <cell r="B975">
            <v>2.8220000000000001</v>
          </cell>
          <cell r="C975">
            <v>2.8239999999999998</v>
          </cell>
        </row>
        <row r="976">
          <cell r="A976">
            <v>40389</v>
          </cell>
          <cell r="B976">
            <v>2.8220000000000001</v>
          </cell>
          <cell r="C976">
            <v>2.8239999999999998</v>
          </cell>
        </row>
        <row r="977">
          <cell r="A977">
            <v>40390</v>
          </cell>
          <cell r="B977">
            <v>2.8220000000000001</v>
          </cell>
          <cell r="C977">
            <v>2.8239999999999998</v>
          </cell>
        </row>
        <row r="978">
          <cell r="A978">
            <v>40391</v>
          </cell>
          <cell r="B978">
            <v>2.8220000000000001</v>
          </cell>
          <cell r="C978">
            <v>2.8239999999999998</v>
          </cell>
        </row>
        <row r="979">
          <cell r="A979">
            <v>40392</v>
          </cell>
          <cell r="B979">
            <v>2.8220000000000001</v>
          </cell>
          <cell r="C979">
            <v>2.8239999999999998</v>
          </cell>
        </row>
        <row r="980">
          <cell r="A980">
            <v>40393</v>
          </cell>
          <cell r="B980">
            <v>2.8170000000000002</v>
          </cell>
          <cell r="C980">
            <v>2.8180000000000001</v>
          </cell>
        </row>
        <row r="981">
          <cell r="A981">
            <v>40394</v>
          </cell>
          <cell r="B981">
            <v>2.8109999999999999</v>
          </cell>
          <cell r="C981">
            <v>2.8119999999999998</v>
          </cell>
        </row>
        <row r="982">
          <cell r="A982">
            <v>40395</v>
          </cell>
          <cell r="B982">
            <v>2.802</v>
          </cell>
          <cell r="C982">
            <v>2.8039999999999998</v>
          </cell>
        </row>
        <row r="983">
          <cell r="A983">
            <v>40396</v>
          </cell>
          <cell r="B983">
            <v>2.8010000000000002</v>
          </cell>
          <cell r="C983">
            <v>2.8010000000000002</v>
          </cell>
        </row>
        <row r="984">
          <cell r="A984">
            <v>40397</v>
          </cell>
          <cell r="B984">
            <v>2.8010000000000002</v>
          </cell>
          <cell r="C984">
            <v>2.8010000000000002</v>
          </cell>
        </row>
        <row r="985">
          <cell r="A985">
            <v>40398</v>
          </cell>
          <cell r="B985">
            <v>2.8010000000000002</v>
          </cell>
          <cell r="C985">
            <v>2.8010000000000002</v>
          </cell>
        </row>
        <row r="986">
          <cell r="A986">
            <v>40399</v>
          </cell>
          <cell r="B986">
            <v>2.8010000000000002</v>
          </cell>
          <cell r="C986">
            <v>2.8010000000000002</v>
          </cell>
        </row>
        <row r="987">
          <cell r="A987">
            <v>40400</v>
          </cell>
          <cell r="B987">
            <v>2.8</v>
          </cell>
          <cell r="C987">
            <v>2.802</v>
          </cell>
        </row>
        <row r="988">
          <cell r="A988">
            <v>40401</v>
          </cell>
          <cell r="B988">
            <v>2.8039999999999998</v>
          </cell>
          <cell r="C988">
            <v>2.8050000000000002</v>
          </cell>
        </row>
        <row r="989">
          <cell r="A989">
            <v>40402</v>
          </cell>
          <cell r="B989">
            <v>2.806</v>
          </cell>
          <cell r="C989">
            <v>2.8069999999999999</v>
          </cell>
        </row>
        <row r="990">
          <cell r="A990">
            <v>40403</v>
          </cell>
          <cell r="B990">
            <v>2.8039999999999998</v>
          </cell>
          <cell r="C990">
            <v>2.8050000000000002</v>
          </cell>
        </row>
        <row r="991">
          <cell r="A991">
            <v>40404</v>
          </cell>
          <cell r="B991">
            <v>2.8050000000000002</v>
          </cell>
          <cell r="C991">
            <v>2.806</v>
          </cell>
        </row>
        <row r="992">
          <cell r="A992">
            <v>40405</v>
          </cell>
          <cell r="B992">
            <v>2.8050000000000002</v>
          </cell>
          <cell r="C992">
            <v>2.806</v>
          </cell>
        </row>
        <row r="993">
          <cell r="A993">
            <v>40406</v>
          </cell>
          <cell r="B993">
            <v>2.8050000000000002</v>
          </cell>
          <cell r="C993">
            <v>2.806</v>
          </cell>
        </row>
        <row r="994">
          <cell r="A994">
            <v>40407</v>
          </cell>
          <cell r="B994">
            <v>2.802</v>
          </cell>
          <cell r="C994">
            <v>2.8029999999999999</v>
          </cell>
        </row>
        <row r="995">
          <cell r="A995">
            <v>40408</v>
          </cell>
          <cell r="B995">
            <v>2.7989999999999999</v>
          </cell>
          <cell r="C995">
            <v>2.8</v>
          </cell>
        </row>
        <row r="996">
          <cell r="A996">
            <v>40409</v>
          </cell>
          <cell r="B996">
            <v>2.7970000000000002</v>
          </cell>
          <cell r="C996">
            <v>2.798</v>
          </cell>
        </row>
        <row r="997">
          <cell r="A997">
            <v>40410</v>
          </cell>
          <cell r="B997">
            <v>2.8</v>
          </cell>
          <cell r="C997">
            <v>2.8</v>
          </cell>
        </row>
        <row r="998">
          <cell r="A998">
            <v>40411</v>
          </cell>
          <cell r="B998">
            <v>2.7989999999999999</v>
          </cell>
          <cell r="C998">
            <v>2.8</v>
          </cell>
        </row>
        <row r="999">
          <cell r="A999">
            <v>40412</v>
          </cell>
          <cell r="B999">
            <v>2.7989999999999999</v>
          </cell>
          <cell r="C999">
            <v>2.8</v>
          </cell>
        </row>
        <row r="1000">
          <cell r="A1000">
            <v>40413</v>
          </cell>
          <cell r="B1000">
            <v>2.7989999999999999</v>
          </cell>
          <cell r="C1000">
            <v>2.8</v>
          </cell>
        </row>
        <row r="1001">
          <cell r="A1001">
            <v>40414</v>
          </cell>
          <cell r="B1001">
            <v>2.7989999999999999</v>
          </cell>
          <cell r="C1001">
            <v>2.8</v>
          </cell>
        </row>
        <row r="1002">
          <cell r="A1002">
            <v>40415</v>
          </cell>
          <cell r="B1002">
            <v>2.798</v>
          </cell>
          <cell r="C1002">
            <v>2.7989999999999999</v>
          </cell>
        </row>
        <row r="1003">
          <cell r="A1003">
            <v>40416</v>
          </cell>
          <cell r="B1003">
            <v>2.798</v>
          </cell>
          <cell r="C1003">
            <v>2.7989999999999999</v>
          </cell>
        </row>
        <row r="1004">
          <cell r="A1004">
            <v>40417</v>
          </cell>
          <cell r="B1004">
            <v>2.7949999999999999</v>
          </cell>
          <cell r="C1004">
            <v>2.7959999999999998</v>
          </cell>
        </row>
        <row r="1005">
          <cell r="A1005">
            <v>40418</v>
          </cell>
          <cell r="B1005">
            <v>2.798</v>
          </cell>
          <cell r="C1005">
            <v>2.7989999999999999</v>
          </cell>
        </row>
        <row r="1006">
          <cell r="A1006">
            <v>40419</v>
          </cell>
          <cell r="B1006">
            <v>2.798</v>
          </cell>
          <cell r="C1006">
            <v>2.7989999999999999</v>
          </cell>
        </row>
        <row r="1007">
          <cell r="A1007">
            <v>40420</v>
          </cell>
          <cell r="B1007">
            <v>2.798</v>
          </cell>
          <cell r="C1007">
            <v>2.7989999999999999</v>
          </cell>
        </row>
        <row r="1008">
          <cell r="A1008">
            <v>40421</v>
          </cell>
          <cell r="B1008">
            <v>2.798</v>
          </cell>
          <cell r="C1008">
            <v>2.7989999999999999</v>
          </cell>
        </row>
        <row r="1009">
          <cell r="A1009">
            <v>40422</v>
          </cell>
          <cell r="B1009">
            <v>2.7959999999999998</v>
          </cell>
          <cell r="C1009">
            <v>2.798</v>
          </cell>
        </row>
        <row r="1010">
          <cell r="A1010">
            <v>40423</v>
          </cell>
          <cell r="B1010">
            <v>2.794</v>
          </cell>
          <cell r="C1010">
            <v>2.7949999999999999</v>
          </cell>
        </row>
        <row r="1011">
          <cell r="A1011">
            <v>40424</v>
          </cell>
          <cell r="B1011">
            <v>2.7959999999999998</v>
          </cell>
          <cell r="C1011">
            <v>2.7959999999999998</v>
          </cell>
        </row>
        <row r="1012">
          <cell r="A1012">
            <v>40425</v>
          </cell>
          <cell r="B1012">
            <v>2.794</v>
          </cell>
          <cell r="C1012">
            <v>2.7949999999999999</v>
          </cell>
        </row>
        <row r="1013">
          <cell r="A1013">
            <v>40426</v>
          </cell>
          <cell r="B1013">
            <v>2.794</v>
          </cell>
          <cell r="C1013">
            <v>2.7949999999999999</v>
          </cell>
        </row>
        <row r="1014">
          <cell r="A1014">
            <v>40427</v>
          </cell>
          <cell r="B1014">
            <v>2.794</v>
          </cell>
          <cell r="C1014">
            <v>2.7949999999999999</v>
          </cell>
        </row>
        <row r="1015">
          <cell r="A1015">
            <v>40428</v>
          </cell>
          <cell r="B1015">
            <v>2.7919999999999998</v>
          </cell>
          <cell r="C1015">
            <v>2.7930000000000001</v>
          </cell>
        </row>
        <row r="1016">
          <cell r="A1016">
            <v>40429</v>
          </cell>
          <cell r="B1016">
            <v>2.794</v>
          </cell>
          <cell r="C1016">
            <v>2.7949999999999999</v>
          </cell>
        </row>
        <row r="1017">
          <cell r="A1017">
            <v>40430</v>
          </cell>
          <cell r="B1017">
            <v>2.794</v>
          </cell>
          <cell r="C1017">
            <v>2.794</v>
          </cell>
        </row>
        <row r="1018">
          <cell r="A1018">
            <v>40431</v>
          </cell>
          <cell r="B1018">
            <v>2.7919999999999998</v>
          </cell>
          <cell r="C1018">
            <v>2.7930000000000001</v>
          </cell>
        </row>
        <row r="1019">
          <cell r="A1019">
            <v>40432</v>
          </cell>
          <cell r="B1019">
            <v>2.7890000000000001</v>
          </cell>
          <cell r="C1019">
            <v>2.79</v>
          </cell>
        </row>
        <row r="1020">
          <cell r="A1020">
            <v>40433</v>
          </cell>
          <cell r="B1020">
            <v>2.7890000000000001</v>
          </cell>
          <cell r="C1020">
            <v>2.79</v>
          </cell>
        </row>
        <row r="1021">
          <cell r="A1021">
            <v>40434</v>
          </cell>
          <cell r="B1021">
            <v>2.7890000000000001</v>
          </cell>
          <cell r="C1021">
            <v>2.79</v>
          </cell>
        </row>
        <row r="1022">
          <cell r="A1022">
            <v>40435</v>
          </cell>
          <cell r="B1022">
            <v>2.7869999999999999</v>
          </cell>
          <cell r="C1022">
            <v>2.7879999999999998</v>
          </cell>
        </row>
        <row r="1023">
          <cell r="A1023">
            <v>40436</v>
          </cell>
          <cell r="B1023">
            <v>2.7879999999999998</v>
          </cell>
          <cell r="C1023">
            <v>2.7879999999999998</v>
          </cell>
        </row>
        <row r="1024">
          <cell r="A1024">
            <v>40437</v>
          </cell>
          <cell r="B1024">
            <v>2.7879999999999998</v>
          </cell>
          <cell r="C1024">
            <v>2.7890000000000001</v>
          </cell>
        </row>
        <row r="1025">
          <cell r="A1025">
            <v>40438</v>
          </cell>
          <cell r="B1025">
            <v>2.7879999999999998</v>
          </cell>
          <cell r="C1025">
            <v>2.7890000000000001</v>
          </cell>
        </row>
        <row r="1026">
          <cell r="A1026">
            <v>40439</v>
          </cell>
          <cell r="B1026">
            <v>2.7890000000000001</v>
          </cell>
          <cell r="C1026">
            <v>2.79</v>
          </cell>
        </row>
        <row r="1027">
          <cell r="A1027">
            <v>40440</v>
          </cell>
          <cell r="B1027">
            <v>2.7890000000000001</v>
          </cell>
          <cell r="C1027">
            <v>2.79</v>
          </cell>
        </row>
        <row r="1028">
          <cell r="A1028">
            <v>40441</v>
          </cell>
          <cell r="B1028">
            <v>2.7890000000000001</v>
          </cell>
          <cell r="C1028">
            <v>2.79</v>
          </cell>
        </row>
        <row r="1029">
          <cell r="A1029">
            <v>40442</v>
          </cell>
          <cell r="B1029">
            <v>2.7909999999999999</v>
          </cell>
          <cell r="C1029">
            <v>2.7930000000000001</v>
          </cell>
        </row>
        <row r="1030">
          <cell r="A1030">
            <v>40443</v>
          </cell>
          <cell r="B1030">
            <v>2.7919999999999998</v>
          </cell>
          <cell r="C1030">
            <v>2.7919999999999998</v>
          </cell>
        </row>
        <row r="1031">
          <cell r="A1031">
            <v>40444</v>
          </cell>
          <cell r="B1031">
            <v>2.79</v>
          </cell>
          <cell r="C1031">
            <v>2.79</v>
          </cell>
        </row>
        <row r="1032">
          <cell r="A1032">
            <v>40445</v>
          </cell>
          <cell r="B1032">
            <v>2.7890000000000001</v>
          </cell>
          <cell r="C1032">
            <v>2.7890000000000001</v>
          </cell>
        </row>
        <row r="1033">
          <cell r="A1033">
            <v>40446</v>
          </cell>
          <cell r="B1033">
            <v>2.7869999999999999</v>
          </cell>
          <cell r="C1033">
            <v>2.7879999999999998</v>
          </cell>
        </row>
        <row r="1034">
          <cell r="A1034">
            <v>40447</v>
          </cell>
          <cell r="B1034">
            <v>2.7869999999999999</v>
          </cell>
          <cell r="C1034">
            <v>2.7879999999999998</v>
          </cell>
        </row>
        <row r="1035">
          <cell r="A1035">
            <v>40448</v>
          </cell>
          <cell r="B1035">
            <v>2.7869999999999999</v>
          </cell>
          <cell r="C1035">
            <v>2.7879999999999998</v>
          </cell>
        </row>
        <row r="1036">
          <cell r="A1036">
            <v>40449</v>
          </cell>
          <cell r="B1036">
            <v>2.7879999999999998</v>
          </cell>
          <cell r="C1036">
            <v>2.79</v>
          </cell>
        </row>
        <row r="1037">
          <cell r="A1037">
            <v>40450</v>
          </cell>
          <cell r="B1037">
            <v>2.7879999999999998</v>
          </cell>
          <cell r="C1037">
            <v>2.7909999999999999</v>
          </cell>
        </row>
        <row r="1038">
          <cell r="A1038">
            <v>40451</v>
          </cell>
          <cell r="B1038">
            <v>2.7869999999999999</v>
          </cell>
          <cell r="C1038">
            <v>2.7879999999999998</v>
          </cell>
        </row>
        <row r="1039">
          <cell r="A1039">
            <v>40452</v>
          </cell>
          <cell r="B1039">
            <v>2.7869999999999999</v>
          </cell>
          <cell r="C1039">
            <v>2.7879999999999998</v>
          </cell>
        </row>
        <row r="1040">
          <cell r="A1040">
            <v>40453</v>
          </cell>
          <cell r="B1040">
            <v>2.7879999999999998</v>
          </cell>
          <cell r="C1040">
            <v>2.7890000000000001</v>
          </cell>
        </row>
        <row r="1041">
          <cell r="A1041">
            <v>40454</v>
          </cell>
          <cell r="B1041">
            <v>2.7879999999999998</v>
          </cell>
          <cell r="C1041">
            <v>2.7890000000000001</v>
          </cell>
        </row>
        <row r="1042">
          <cell r="A1042">
            <v>40455</v>
          </cell>
          <cell r="B1042">
            <v>2.7879999999999998</v>
          </cell>
          <cell r="C1042">
            <v>2.7890000000000001</v>
          </cell>
        </row>
        <row r="1043">
          <cell r="A1043">
            <v>40456</v>
          </cell>
          <cell r="B1043">
            <v>2.7890000000000001</v>
          </cell>
          <cell r="C1043">
            <v>2.7909999999999999</v>
          </cell>
        </row>
        <row r="1044">
          <cell r="A1044">
            <v>40457</v>
          </cell>
          <cell r="B1044">
            <v>2.7869999999999999</v>
          </cell>
          <cell r="C1044">
            <v>2.7869999999999999</v>
          </cell>
        </row>
        <row r="1045">
          <cell r="A1045">
            <v>40458</v>
          </cell>
          <cell r="B1045">
            <v>2.7890000000000001</v>
          </cell>
          <cell r="C1045">
            <v>2.79</v>
          </cell>
        </row>
        <row r="1046">
          <cell r="A1046">
            <v>40459</v>
          </cell>
          <cell r="B1046">
            <v>2.7879999999999998</v>
          </cell>
          <cell r="C1046">
            <v>2.7890000000000001</v>
          </cell>
        </row>
        <row r="1047">
          <cell r="A1047">
            <v>40460</v>
          </cell>
          <cell r="B1047">
            <v>2.7879999999999998</v>
          </cell>
          <cell r="C1047">
            <v>2.7890000000000001</v>
          </cell>
        </row>
        <row r="1048">
          <cell r="A1048">
            <v>40461</v>
          </cell>
          <cell r="B1048">
            <v>2.7879999999999998</v>
          </cell>
          <cell r="C1048">
            <v>2.7890000000000001</v>
          </cell>
        </row>
        <row r="1049">
          <cell r="A1049">
            <v>40462</v>
          </cell>
          <cell r="B1049">
            <v>2.7879999999999998</v>
          </cell>
          <cell r="C1049">
            <v>2.7890000000000001</v>
          </cell>
        </row>
        <row r="1050">
          <cell r="A1050">
            <v>40463</v>
          </cell>
          <cell r="B1050">
            <v>2.786</v>
          </cell>
          <cell r="C1050">
            <v>2.7879999999999998</v>
          </cell>
        </row>
        <row r="1051">
          <cell r="A1051">
            <v>40464</v>
          </cell>
          <cell r="B1051">
            <v>2.786</v>
          </cell>
          <cell r="C1051">
            <v>2.7869999999999999</v>
          </cell>
        </row>
        <row r="1052">
          <cell r="A1052">
            <v>40465</v>
          </cell>
          <cell r="B1052">
            <v>2.786</v>
          </cell>
          <cell r="C1052">
            <v>2.7869999999999999</v>
          </cell>
        </row>
        <row r="1053">
          <cell r="A1053">
            <v>40466</v>
          </cell>
          <cell r="B1053">
            <v>2.7879999999999998</v>
          </cell>
          <cell r="C1053">
            <v>2.7890000000000001</v>
          </cell>
        </row>
        <row r="1054">
          <cell r="A1054">
            <v>40467</v>
          </cell>
          <cell r="B1054">
            <v>2.7919999999999998</v>
          </cell>
          <cell r="C1054">
            <v>2.794</v>
          </cell>
        </row>
        <row r="1055">
          <cell r="A1055">
            <v>40468</v>
          </cell>
          <cell r="B1055">
            <v>2.7919999999999998</v>
          </cell>
          <cell r="C1055">
            <v>2.794</v>
          </cell>
        </row>
        <row r="1056">
          <cell r="A1056">
            <v>40469</v>
          </cell>
          <cell r="B1056">
            <v>2.7919999999999998</v>
          </cell>
          <cell r="C1056">
            <v>2.794</v>
          </cell>
        </row>
        <row r="1057">
          <cell r="A1057">
            <v>40470</v>
          </cell>
          <cell r="B1057">
            <v>2.7909999999999999</v>
          </cell>
          <cell r="C1057">
            <v>2.7930000000000001</v>
          </cell>
        </row>
        <row r="1058">
          <cell r="A1058">
            <v>40471</v>
          </cell>
          <cell r="B1058">
            <v>2.7930000000000001</v>
          </cell>
          <cell r="C1058">
            <v>2.794</v>
          </cell>
        </row>
        <row r="1059">
          <cell r="A1059">
            <v>40472</v>
          </cell>
          <cell r="B1059">
            <v>2.7919999999999998</v>
          </cell>
          <cell r="C1059">
            <v>2.7919999999999998</v>
          </cell>
        </row>
        <row r="1060">
          <cell r="A1060">
            <v>40473</v>
          </cell>
          <cell r="B1060">
            <v>2.7919999999999998</v>
          </cell>
          <cell r="C1060">
            <v>2.7930000000000001</v>
          </cell>
        </row>
        <row r="1061">
          <cell r="A1061">
            <v>40474</v>
          </cell>
          <cell r="B1061">
            <v>2.7949999999999999</v>
          </cell>
          <cell r="C1061">
            <v>2.7959999999999998</v>
          </cell>
        </row>
        <row r="1062">
          <cell r="A1062">
            <v>40475</v>
          </cell>
          <cell r="B1062">
            <v>2.7949999999999999</v>
          </cell>
          <cell r="C1062">
            <v>2.7959999999999998</v>
          </cell>
        </row>
        <row r="1063">
          <cell r="A1063">
            <v>40476</v>
          </cell>
          <cell r="B1063">
            <v>2.7949999999999999</v>
          </cell>
          <cell r="C1063">
            <v>2.7959999999999998</v>
          </cell>
        </row>
        <row r="1064">
          <cell r="A1064">
            <v>40477</v>
          </cell>
          <cell r="B1064">
            <v>2.7919999999999998</v>
          </cell>
          <cell r="C1064">
            <v>2.7930000000000001</v>
          </cell>
        </row>
        <row r="1065">
          <cell r="A1065">
            <v>40478</v>
          </cell>
          <cell r="B1065">
            <v>2.7930000000000001</v>
          </cell>
          <cell r="C1065">
            <v>2.794</v>
          </cell>
        </row>
        <row r="1066">
          <cell r="A1066">
            <v>40479</v>
          </cell>
          <cell r="B1066">
            <v>2.7970000000000002</v>
          </cell>
          <cell r="C1066">
            <v>2.798</v>
          </cell>
        </row>
        <row r="1067">
          <cell r="A1067">
            <v>40480</v>
          </cell>
          <cell r="B1067">
            <v>2.798</v>
          </cell>
          <cell r="C1067">
            <v>2.7989999999999999</v>
          </cell>
        </row>
        <row r="1068">
          <cell r="A1068">
            <v>40481</v>
          </cell>
          <cell r="B1068">
            <v>2.7959999999999998</v>
          </cell>
          <cell r="C1068">
            <v>2.798</v>
          </cell>
        </row>
        <row r="1069">
          <cell r="A1069">
            <v>40482</v>
          </cell>
          <cell r="B1069">
            <v>2.7959999999999998</v>
          </cell>
          <cell r="C1069">
            <v>2.798</v>
          </cell>
        </row>
        <row r="1070">
          <cell r="A1070">
            <v>40483</v>
          </cell>
          <cell r="B1070">
            <v>2.7959999999999998</v>
          </cell>
          <cell r="C1070">
            <v>2.798</v>
          </cell>
        </row>
        <row r="1071">
          <cell r="A1071">
            <v>40484</v>
          </cell>
          <cell r="B1071">
            <v>2.7959999999999998</v>
          </cell>
          <cell r="C1071">
            <v>2.798</v>
          </cell>
        </row>
        <row r="1072">
          <cell r="A1072">
            <v>40485</v>
          </cell>
          <cell r="B1072">
            <v>2.794</v>
          </cell>
          <cell r="C1072">
            <v>2.7949999999999999</v>
          </cell>
        </row>
        <row r="1073">
          <cell r="A1073">
            <v>40486</v>
          </cell>
          <cell r="B1073">
            <v>2.7930000000000001</v>
          </cell>
          <cell r="C1073">
            <v>2.794</v>
          </cell>
        </row>
        <row r="1074">
          <cell r="A1074">
            <v>40487</v>
          </cell>
          <cell r="B1074">
            <v>2.7919999999999998</v>
          </cell>
          <cell r="C1074">
            <v>2.7930000000000001</v>
          </cell>
        </row>
        <row r="1075">
          <cell r="A1075">
            <v>40488</v>
          </cell>
          <cell r="B1075">
            <v>2.7919999999999998</v>
          </cell>
          <cell r="C1075">
            <v>2.7930000000000001</v>
          </cell>
        </row>
        <row r="1076">
          <cell r="A1076">
            <v>40489</v>
          </cell>
          <cell r="B1076">
            <v>2.7919999999999998</v>
          </cell>
          <cell r="C1076">
            <v>2.7930000000000001</v>
          </cell>
        </row>
        <row r="1077">
          <cell r="A1077">
            <v>40490</v>
          </cell>
          <cell r="B1077">
            <v>2.7919999999999998</v>
          </cell>
          <cell r="C1077">
            <v>2.7930000000000001</v>
          </cell>
        </row>
        <row r="1078">
          <cell r="A1078">
            <v>40491</v>
          </cell>
          <cell r="B1078">
            <v>2.7949999999999999</v>
          </cell>
          <cell r="C1078">
            <v>2.7959999999999998</v>
          </cell>
        </row>
        <row r="1079">
          <cell r="A1079">
            <v>40492</v>
          </cell>
          <cell r="B1079">
            <v>2.7970000000000002</v>
          </cell>
          <cell r="C1079">
            <v>2.798</v>
          </cell>
        </row>
        <row r="1080">
          <cell r="A1080">
            <v>40493</v>
          </cell>
          <cell r="B1080">
            <v>2.8</v>
          </cell>
          <cell r="C1080">
            <v>2.8010000000000002</v>
          </cell>
        </row>
        <row r="1081">
          <cell r="A1081">
            <v>40494</v>
          </cell>
          <cell r="B1081">
            <v>2.7989999999999999</v>
          </cell>
          <cell r="C1081">
            <v>2.8</v>
          </cell>
        </row>
        <row r="1082">
          <cell r="A1082">
            <v>40495</v>
          </cell>
          <cell r="B1082">
            <v>2.8010000000000002</v>
          </cell>
          <cell r="C1082">
            <v>2.802</v>
          </cell>
        </row>
        <row r="1083">
          <cell r="A1083">
            <v>40496</v>
          </cell>
          <cell r="B1083">
            <v>2.8010000000000002</v>
          </cell>
          <cell r="C1083">
            <v>2.802</v>
          </cell>
        </row>
        <row r="1084">
          <cell r="A1084">
            <v>40497</v>
          </cell>
          <cell r="B1084">
            <v>2.8010000000000002</v>
          </cell>
          <cell r="C1084">
            <v>2.802</v>
          </cell>
        </row>
        <row r="1085">
          <cell r="A1085">
            <v>40498</v>
          </cell>
          <cell r="B1085">
            <v>2.8050000000000002</v>
          </cell>
          <cell r="C1085">
            <v>2.806</v>
          </cell>
        </row>
        <row r="1086">
          <cell r="A1086">
            <v>40499</v>
          </cell>
          <cell r="B1086">
            <v>2.8079999999999998</v>
          </cell>
          <cell r="C1086">
            <v>2.8090000000000002</v>
          </cell>
        </row>
        <row r="1087">
          <cell r="A1087">
            <v>40500</v>
          </cell>
          <cell r="B1087">
            <v>2.81</v>
          </cell>
          <cell r="C1087">
            <v>2.8109999999999999</v>
          </cell>
        </row>
        <row r="1088">
          <cell r="A1088">
            <v>40501</v>
          </cell>
          <cell r="B1088">
            <v>2.8050000000000002</v>
          </cell>
          <cell r="C1088">
            <v>2.806</v>
          </cell>
        </row>
        <row r="1089">
          <cell r="A1089">
            <v>40502</v>
          </cell>
          <cell r="B1089">
            <v>2.8050000000000002</v>
          </cell>
          <cell r="C1089">
            <v>2.8069999999999999</v>
          </cell>
        </row>
        <row r="1090">
          <cell r="A1090">
            <v>40503</v>
          </cell>
          <cell r="B1090">
            <v>2.8050000000000002</v>
          </cell>
          <cell r="C1090">
            <v>2.8069999999999999</v>
          </cell>
        </row>
        <row r="1091">
          <cell r="A1091">
            <v>40504</v>
          </cell>
          <cell r="B1091">
            <v>2.8050000000000002</v>
          </cell>
          <cell r="C1091">
            <v>2.8069999999999999</v>
          </cell>
        </row>
        <row r="1092">
          <cell r="A1092">
            <v>40505</v>
          </cell>
          <cell r="B1092">
            <v>2.8090000000000002</v>
          </cell>
          <cell r="C1092">
            <v>2.81</v>
          </cell>
        </row>
        <row r="1093">
          <cell r="A1093">
            <v>40506</v>
          </cell>
          <cell r="B1093">
            <v>2.8119999999999998</v>
          </cell>
          <cell r="C1093">
            <v>2.8119999999999998</v>
          </cell>
        </row>
        <row r="1094">
          <cell r="A1094">
            <v>40507</v>
          </cell>
          <cell r="B1094">
            <v>2.8090000000000002</v>
          </cell>
          <cell r="C1094">
            <v>2.81</v>
          </cell>
        </row>
        <row r="1095">
          <cell r="A1095">
            <v>40508</v>
          </cell>
          <cell r="B1095">
            <v>2.8090000000000002</v>
          </cell>
          <cell r="C1095">
            <v>2.8109999999999999</v>
          </cell>
        </row>
        <row r="1096">
          <cell r="A1096">
            <v>40509</v>
          </cell>
          <cell r="B1096">
            <v>2.8149999999999999</v>
          </cell>
          <cell r="C1096">
            <v>2.8170000000000002</v>
          </cell>
        </row>
        <row r="1097">
          <cell r="A1097">
            <v>40510</v>
          </cell>
          <cell r="B1097">
            <v>2.8149999999999999</v>
          </cell>
          <cell r="C1097">
            <v>2.8170000000000002</v>
          </cell>
        </row>
        <row r="1098">
          <cell r="A1098">
            <v>40511</v>
          </cell>
          <cell r="B1098">
            <v>2.8149999999999999</v>
          </cell>
          <cell r="C1098">
            <v>2.8170000000000002</v>
          </cell>
        </row>
        <row r="1099">
          <cell r="A1099">
            <v>40512</v>
          </cell>
          <cell r="B1099">
            <v>2.8250000000000002</v>
          </cell>
          <cell r="C1099">
            <v>2.8260000000000001</v>
          </cell>
        </row>
        <row r="1100">
          <cell r="A1100">
            <v>40513</v>
          </cell>
          <cell r="B1100">
            <v>2.831</v>
          </cell>
          <cell r="C1100">
            <v>2.8319999999999999</v>
          </cell>
        </row>
        <row r="1101">
          <cell r="A1101">
            <v>40514</v>
          </cell>
          <cell r="B1101">
            <v>2.827</v>
          </cell>
          <cell r="C1101">
            <v>2.8279999999999998</v>
          </cell>
        </row>
        <row r="1102">
          <cell r="A1102">
            <v>40515</v>
          </cell>
          <cell r="B1102">
            <v>2.827</v>
          </cell>
          <cell r="C1102">
            <v>2.8279999999999998</v>
          </cell>
        </row>
        <row r="1103">
          <cell r="A1103">
            <v>40516</v>
          </cell>
          <cell r="B1103">
            <v>2.8250000000000002</v>
          </cell>
          <cell r="C1103">
            <v>2.8260000000000001</v>
          </cell>
        </row>
        <row r="1104">
          <cell r="A1104">
            <v>40517</v>
          </cell>
          <cell r="B1104">
            <v>2.8250000000000002</v>
          </cell>
          <cell r="C1104">
            <v>2.8260000000000001</v>
          </cell>
        </row>
        <row r="1105">
          <cell r="A1105">
            <v>40518</v>
          </cell>
          <cell r="B1105">
            <v>2.8250000000000002</v>
          </cell>
          <cell r="C1105">
            <v>2.8260000000000001</v>
          </cell>
        </row>
        <row r="1106">
          <cell r="A1106">
            <v>40519</v>
          </cell>
          <cell r="B1106">
            <v>2.8220000000000001</v>
          </cell>
          <cell r="C1106">
            <v>2.8239999999999998</v>
          </cell>
        </row>
        <row r="1107">
          <cell r="A1107">
            <v>40520</v>
          </cell>
          <cell r="B1107">
            <v>2.8170000000000002</v>
          </cell>
          <cell r="C1107">
            <v>2.819</v>
          </cell>
        </row>
        <row r="1108">
          <cell r="A1108">
            <v>40521</v>
          </cell>
          <cell r="B1108">
            <v>2.8170000000000002</v>
          </cell>
          <cell r="C1108">
            <v>2.819</v>
          </cell>
        </row>
        <row r="1109">
          <cell r="A1109">
            <v>40522</v>
          </cell>
          <cell r="B1109">
            <v>2.823</v>
          </cell>
          <cell r="C1109">
            <v>2.8239999999999998</v>
          </cell>
        </row>
        <row r="1110">
          <cell r="A1110">
            <v>40523</v>
          </cell>
          <cell r="B1110">
            <v>2.8260000000000001</v>
          </cell>
          <cell r="C1110">
            <v>2.827</v>
          </cell>
        </row>
        <row r="1111">
          <cell r="A1111">
            <v>40524</v>
          </cell>
          <cell r="B1111">
            <v>2.8260000000000001</v>
          </cell>
          <cell r="C1111">
            <v>2.827</v>
          </cell>
        </row>
        <row r="1112">
          <cell r="A1112">
            <v>40525</v>
          </cell>
          <cell r="B1112">
            <v>2.8260000000000001</v>
          </cell>
          <cell r="C1112">
            <v>2.827</v>
          </cell>
        </row>
        <row r="1113">
          <cell r="A1113">
            <v>40526</v>
          </cell>
          <cell r="B1113">
            <v>2.8250000000000002</v>
          </cell>
          <cell r="C1113">
            <v>2.8260000000000001</v>
          </cell>
        </row>
        <row r="1114">
          <cell r="A1114">
            <v>40527</v>
          </cell>
          <cell r="B1114">
            <v>2.82</v>
          </cell>
          <cell r="C1114">
            <v>2.8210000000000002</v>
          </cell>
        </row>
        <row r="1115">
          <cell r="A1115">
            <v>40528</v>
          </cell>
          <cell r="B1115">
            <v>2.8170000000000002</v>
          </cell>
          <cell r="C1115">
            <v>2.819</v>
          </cell>
        </row>
        <row r="1116">
          <cell r="A1116">
            <v>40529</v>
          </cell>
          <cell r="B1116">
            <v>2.819</v>
          </cell>
          <cell r="C1116">
            <v>2.82</v>
          </cell>
        </row>
        <row r="1117">
          <cell r="A1117">
            <v>40530</v>
          </cell>
          <cell r="B1117">
            <v>2.8170000000000002</v>
          </cell>
          <cell r="C1117">
            <v>2.819</v>
          </cell>
        </row>
        <row r="1118">
          <cell r="A1118">
            <v>40531</v>
          </cell>
          <cell r="B1118">
            <v>2.8170000000000002</v>
          </cell>
          <cell r="C1118">
            <v>2.819</v>
          </cell>
        </row>
        <row r="1119">
          <cell r="A1119">
            <v>40532</v>
          </cell>
          <cell r="B1119">
            <v>2.8170000000000002</v>
          </cell>
          <cell r="C1119">
            <v>2.819</v>
          </cell>
        </row>
        <row r="1120">
          <cell r="A1120">
            <v>40533</v>
          </cell>
          <cell r="B1120">
            <v>2.81</v>
          </cell>
          <cell r="C1120">
            <v>2.8130000000000002</v>
          </cell>
        </row>
        <row r="1121">
          <cell r="A1121">
            <v>40534</v>
          </cell>
          <cell r="B1121">
            <v>2.8050000000000002</v>
          </cell>
          <cell r="C1121">
            <v>2.806</v>
          </cell>
        </row>
        <row r="1122">
          <cell r="A1122">
            <v>40535</v>
          </cell>
          <cell r="B1122">
            <v>2.8039999999999998</v>
          </cell>
          <cell r="C1122">
            <v>2.8050000000000002</v>
          </cell>
        </row>
        <row r="1123">
          <cell r="A1123">
            <v>40536</v>
          </cell>
          <cell r="B1123">
            <v>2.7989999999999999</v>
          </cell>
          <cell r="C1123">
            <v>2.8010000000000002</v>
          </cell>
        </row>
        <row r="1124">
          <cell r="A1124">
            <v>40537</v>
          </cell>
          <cell r="B1124">
            <v>2.7989999999999999</v>
          </cell>
          <cell r="C1124">
            <v>2.8010000000000002</v>
          </cell>
        </row>
        <row r="1125">
          <cell r="A1125">
            <v>40538</v>
          </cell>
          <cell r="B1125">
            <v>2.7989999999999999</v>
          </cell>
          <cell r="C1125">
            <v>2.8010000000000002</v>
          </cell>
        </row>
        <row r="1126">
          <cell r="A1126">
            <v>40539</v>
          </cell>
          <cell r="B1126">
            <v>2.7989999999999999</v>
          </cell>
          <cell r="C1126">
            <v>2.8010000000000002</v>
          </cell>
        </row>
        <row r="1127">
          <cell r="A1127">
            <v>40540</v>
          </cell>
          <cell r="B1127">
            <v>2.7989999999999999</v>
          </cell>
          <cell r="C1127">
            <v>2.8</v>
          </cell>
        </row>
        <row r="1128">
          <cell r="A1128">
            <v>40541</v>
          </cell>
          <cell r="B1128">
            <v>2.802</v>
          </cell>
          <cell r="C1128">
            <v>2.8029999999999999</v>
          </cell>
        </row>
        <row r="1129">
          <cell r="A1129">
            <v>40542</v>
          </cell>
          <cell r="B1129">
            <v>2.8079999999999998</v>
          </cell>
          <cell r="C1129">
            <v>2.8090000000000002</v>
          </cell>
        </row>
        <row r="1130">
          <cell r="A1130">
            <v>40543</v>
          </cell>
          <cell r="B1130">
            <v>2.8079999999999998</v>
          </cell>
          <cell r="C1130">
            <v>2.8090000000000002</v>
          </cell>
        </row>
        <row r="1131">
          <cell r="A1131">
            <v>40544</v>
          </cell>
          <cell r="B1131">
            <v>2.8079999999999998</v>
          </cell>
          <cell r="C1131">
            <v>2.8090000000000002</v>
          </cell>
        </row>
        <row r="1132">
          <cell r="A1132">
            <v>40545</v>
          </cell>
          <cell r="B1132">
            <v>2.8079999999999998</v>
          </cell>
          <cell r="C1132">
            <v>2.8090000000000002</v>
          </cell>
        </row>
        <row r="1133">
          <cell r="A1133">
            <v>40546</v>
          </cell>
        </row>
        <row r="1134">
          <cell r="A1134">
            <v>40547</v>
          </cell>
        </row>
        <row r="1135">
          <cell r="A1135">
            <v>40548</v>
          </cell>
        </row>
        <row r="1136">
          <cell r="A1136">
            <v>40549</v>
          </cell>
        </row>
        <row r="1137">
          <cell r="A1137">
            <v>40550</v>
          </cell>
        </row>
        <row r="1138">
          <cell r="A1138">
            <v>40551</v>
          </cell>
        </row>
        <row r="1139">
          <cell r="A1139">
            <v>40552</v>
          </cell>
        </row>
        <row r="1140">
          <cell r="A1140">
            <v>40553</v>
          </cell>
        </row>
        <row r="1141">
          <cell r="A1141">
            <v>40554</v>
          </cell>
        </row>
        <row r="1142">
          <cell r="A1142">
            <v>40555</v>
          </cell>
        </row>
        <row r="1143">
          <cell r="A1143">
            <v>40556</v>
          </cell>
        </row>
        <row r="1144">
          <cell r="A1144">
            <v>40557</v>
          </cell>
        </row>
        <row r="1145">
          <cell r="A1145">
            <v>40558</v>
          </cell>
        </row>
        <row r="1146">
          <cell r="A1146">
            <v>40559</v>
          </cell>
        </row>
        <row r="1147">
          <cell r="A1147">
            <v>40560</v>
          </cell>
        </row>
        <row r="1148">
          <cell r="A1148">
            <v>40561</v>
          </cell>
        </row>
        <row r="1149">
          <cell r="A1149">
            <v>40562</v>
          </cell>
        </row>
        <row r="1150">
          <cell r="A1150">
            <v>40563</v>
          </cell>
        </row>
        <row r="1151">
          <cell r="A1151">
            <v>40564</v>
          </cell>
        </row>
        <row r="1152">
          <cell r="A1152">
            <v>40565</v>
          </cell>
        </row>
        <row r="1153">
          <cell r="A1153">
            <v>40566</v>
          </cell>
        </row>
        <row r="1154">
          <cell r="A1154">
            <v>40567</v>
          </cell>
        </row>
        <row r="1155">
          <cell r="A1155">
            <v>40568</v>
          </cell>
        </row>
        <row r="1156">
          <cell r="A1156">
            <v>40569</v>
          </cell>
        </row>
        <row r="1157">
          <cell r="A1157">
            <v>40570</v>
          </cell>
        </row>
        <row r="1158">
          <cell r="A1158">
            <v>40571</v>
          </cell>
        </row>
        <row r="1159">
          <cell r="A1159">
            <v>40572</v>
          </cell>
        </row>
        <row r="1160">
          <cell r="A1160">
            <v>40573</v>
          </cell>
        </row>
        <row r="1161">
          <cell r="A1161">
            <v>40574</v>
          </cell>
        </row>
      </sheetData>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R"/>
      <sheetName val="CRs"/>
      <sheetName val="Change Control"/>
      <sheetName val="Contents"/>
      <sheetName val="FA1010"/>
      <sheetName val="FA1012"/>
      <sheetName val="FA1014"/>
      <sheetName val="FA1016"/>
      <sheetName val="FP1016"/>
      <sheetName val="FA1017"/>
      <sheetName val="FA1090"/>
      <sheetName val="FA1092"/>
      <sheetName val="FA1094"/>
      <sheetName val="FA1110"/>
      <sheetName val="FP1110"/>
      <sheetName val="FA1111"/>
      <sheetName val="FP1111"/>
      <sheetName val="FA1112"/>
      <sheetName val="FA1114"/>
      <sheetName val="FA1116"/>
      <sheetName val="FA1118"/>
      <sheetName val="FA1214"/>
      <sheetName val="FA1216"/>
      <sheetName val="FA1218"/>
      <sheetName val="FA1220"/>
      <sheetName val="FA1222"/>
      <sheetName val="Cash&amp;cash eq"/>
      <sheetName val="FA1224"/>
      <sheetName val="FA1225"/>
      <sheetName val="FA1226"/>
      <sheetName val="FA1227"/>
      <sheetName val="FA1228"/>
      <sheetName val="FA1230"/>
      <sheetName val="FA1232"/>
      <sheetName val="FA1233"/>
      <sheetName val="FA1234"/>
      <sheetName val="FA1235"/>
      <sheetName val="FA1236"/>
      <sheetName val="FA1237"/>
      <sheetName val="FA1238"/>
      <sheetName val="FA1240"/>
      <sheetName val="FP1250"/>
      <sheetName val="FA1310"/>
      <sheetName val="FA1312"/>
      <sheetName val="FA1410"/>
      <sheetName val="FA1412"/>
      <sheetName val="FA1534"/>
      <sheetName val="FA1536"/>
      <sheetName val="FA1610"/>
      <sheetName val="FA1612"/>
      <sheetName val="FA1710"/>
      <sheetName val="FP1750"/>
      <sheetName val="FA1810"/>
      <sheetName val="FP1810"/>
      <sheetName val="calc.measures"/>
      <sheetName val="validation"/>
      <sheetName val="EPS"/>
      <sheetName val="New Flow Properties"/>
      <sheetName val="S&amp;U mapping"/>
      <sheetName val="Alek S&amp;U"/>
      <sheetName val="Alek S&amp;Use mapping"/>
      <sheetName val="SUF mapping"/>
    </sheetNames>
    <sheetDataSet>
      <sheetData sheetId="0" refreshError="1">
        <row r="1">
          <cell r="B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Org"/>
      <sheetName val="Dados"/>
      <sheetName val="Tabela"/>
      <sheetName val="Ativos 1"/>
      <sheetName val="Passivos 2"/>
      <sheetName val="contas a receber"/>
      <sheetName val="Modelo"/>
      <sheetName val="Empr &amp; Partic Jararepagua 961"/>
      <sheetName val="Associadas"/>
    </sheetNames>
    <sheetDataSet>
      <sheetData sheetId="0" refreshError="1">
        <row r="4">
          <cell r="B4" t="str">
            <v xml:space="preserve">ATIVO </v>
          </cell>
        </row>
        <row r="5">
          <cell r="A5">
            <v>11010004</v>
          </cell>
          <cell r="B5" t="str">
            <v>Fundo Fixo - Rze.N (K)</v>
          </cell>
          <cell r="C5">
            <v>11160</v>
          </cell>
          <cell r="D5" t="str">
            <v>N</v>
          </cell>
          <cell r="E5" t="str">
            <v>A</v>
          </cell>
          <cell r="G5" t="str">
            <v>Claudio</v>
          </cell>
        </row>
        <row r="6">
          <cell r="A6">
            <v>11100037</v>
          </cell>
          <cell r="B6" t="str">
            <v>Bco. Itau - c/c.04941-0 - Movimento (08</v>
          </cell>
          <cell r="C6">
            <v>1514803.65</v>
          </cell>
          <cell r="D6" t="str">
            <v>S</v>
          </cell>
          <cell r="E6" t="str">
            <v>A</v>
          </cell>
          <cell r="G6" t="str">
            <v>Ivan</v>
          </cell>
        </row>
        <row r="7">
          <cell r="A7">
            <v>11100231</v>
          </cell>
          <cell r="B7" t="str">
            <v>BCN - c/c.960.001-2 - Movimento (952)</v>
          </cell>
          <cell r="C7">
            <v>2451.33</v>
          </cell>
          <cell r="D7" t="str">
            <v>S</v>
          </cell>
          <cell r="E7" t="str">
            <v>A</v>
          </cell>
          <cell r="G7" t="str">
            <v>Ivan</v>
          </cell>
        </row>
        <row r="8">
          <cell r="A8">
            <v>11100269</v>
          </cell>
          <cell r="B8" t="str">
            <v>Bco. Real S/A Ag.Jaguariuna c/c Jaguari</v>
          </cell>
          <cell r="C8">
            <v>0.61</v>
          </cell>
          <cell r="D8" t="str">
            <v>N</v>
          </cell>
          <cell r="E8" t="str">
            <v>A</v>
          </cell>
          <cell r="G8" t="str">
            <v>Ivan</v>
          </cell>
        </row>
        <row r="9">
          <cell r="A9">
            <v>11100578</v>
          </cell>
          <cell r="B9" t="str">
            <v>Bco.Itau-Ag.912-c/c.5111-7-Movim(081/10</v>
          </cell>
          <cell r="C9">
            <v>16732.8</v>
          </cell>
          <cell r="D9" t="str">
            <v>S</v>
          </cell>
          <cell r="E9" t="str">
            <v>A</v>
          </cell>
          <cell r="G9" t="str">
            <v>Ivan</v>
          </cell>
        </row>
        <row r="10">
          <cell r="A10">
            <v>11210001</v>
          </cell>
          <cell r="B10" t="str">
            <v>Clientes Revendas</v>
          </cell>
          <cell r="C10">
            <v>3789690.04</v>
          </cell>
          <cell r="D10" t="str">
            <v>S</v>
          </cell>
          <cell r="E10" t="str">
            <v>A</v>
          </cell>
          <cell r="G10" t="str">
            <v>Claudio</v>
          </cell>
        </row>
        <row r="11">
          <cell r="A11">
            <v>11210002</v>
          </cell>
          <cell r="B11" t="str">
            <v>Clientes Supermercados</v>
          </cell>
          <cell r="C11">
            <v>11063501.130000001</v>
          </cell>
          <cell r="D11" t="str">
            <v>S</v>
          </cell>
          <cell r="E11" t="str">
            <v>A</v>
          </cell>
          <cell r="G11" t="str">
            <v>Claudio</v>
          </cell>
        </row>
        <row r="12">
          <cell r="A12">
            <v>11210003</v>
          </cell>
          <cell r="B12" t="str">
            <v>Outros - Clientes Nacionais</v>
          </cell>
          <cell r="C12">
            <v>314564.40999999997</v>
          </cell>
          <cell r="D12" t="str">
            <v>S</v>
          </cell>
          <cell r="E12" t="str">
            <v>A</v>
          </cell>
          <cell r="G12" t="str">
            <v>Claudio</v>
          </cell>
        </row>
        <row r="13">
          <cell r="A13">
            <v>11210008</v>
          </cell>
          <cell r="B13" t="str">
            <v>Unidades do Grupo - Clientes Nacionais</v>
          </cell>
          <cell r="C13">
            <v>490.55</v>
          </cell>
          <cell r="D13" t="str">
            <v>S</v>
          </cell>
          <cell r="E13" t="str">
            <v>A</v>
          </cell>
          <cell r="G13" t="str">
            <v>João Carlos</v>
          </cell>
        </row>
        <row r="14">
          <cell r="A14">
            <v>11210050</v>
          </cell>
          <cell r="B14" t="str">
            <v>Clientes Vencidos -Rze.E (D)</v>
          </cell>
          <cell r="C14">
            <v>8459492.4499999993</v>
          </cell>
          <cell r="D14" t="str">
            <v>S</v>
          </cell>
          <cell r="E14" t="str">
            <v>A</v>
          </cell>
          <cell r="G14" t="str">
            <v>Claudio</v>
          </cell>
        </row>
        <row r="15">
          <cell r="A15">
            <v>11240004</v>
          </cell>
          <cell r="B15" t="str">
            <v>Cobranca Juridica -Rze.H (D)</v>
          </cell>
          <cell r="C15">
            <v>1068925.1499999999</v>
          </cell>
          <cell r="D15" t="str">
            <v>S</v>
          </cell>
          <cell r="E15" t="str">
            <v>A</v>
          </cell>
          <cell r="G15" t="str">
            <v>Claudio</v>
          </cell>
        </row>
        <row r="16">
          <cell r="A16">
            <v>11240005</v>
          </cell>
          <cell r="B16" t="str">
            <v>Cheques Devolvidos -Rze.L (D)</v>
          </cell>
          <cell r="C16">
            <v>59219.9</v>
          </cell>
          <cell r="D16" t="str">
            <v>S</v>
          </cell>
          <cell r="E16" t="str">
            <v>A</v>
          </cell>
          <cell r="G16" t="str">
            <v>Claudio</v>
          </cell>
        </row>
        <row r="17">
          <cell r="A17">
            <v>11240006</v>
          </cell>
          <cell r="B17" t="str">
            <v>Confissao de Divida -Rze.N (D)</v>
          </cell>
          <cell r="C17">
            <v>824652.85</v>
          </cell>
          <cell r="D17" t="str">
            <v>S</v>
          </cell>
          <cell r="E17" t="str">
            <v>A</v>
          </cell>
          <cell r="G17" t="str">
            <v>Claudio</v>
          </cell>
        </row>
        <row r="18">
          <cell r="A18">
            <v>11240009</v>
          </cell>
          <cell r="B18" t="str">
            <v>Cobranca Judicial - Rze.C (D)</v>
          </cell>
          <cell r="C18">
            <v>12745786.77</v>
          </cell>
          <cell r="D18" t="str">
            <v>S</v>
          </cell>
          <cell r="E18" t="str">
            <v>A</v>
          </cell>
          <cell r="G18" t="str">
            <v>Claudio</v>
          </cell>
        </row>
        <row r="19">
          <cell r="A19">
            <v>11240011</v>
          </cell>
          <cell r="B19" t="str">
            <v>Reembolso Refugo - Rze.2 (D)</v>
          </cell>
          <cell r="C19">
            <v>14067.52</v>
          </cell>
          <cell r="D19" t="str">
            <v>S</v>
          </cell>
          <cell r="E19" t="str">
            <v>A</v>
          </cell>
          <cell r="G19" t="str">
            <v>Claudio</v>
          </cell>
        </row>
        <row r="20">
          <cell r="A20">
            <v>11240012</v>
          </cell>
          <cell r="B20" t="str">
            <v>Despesa c/Propaganda - DPP Rze.3 (D)</v>
          </cell>
          <cell r="C20">
            <v>86373.36</v>
          </cell>
          <cell r="D20" t="str">
            <v>S</v>
          </cell>
          <cell r="E20" t="str">
            <v>A</v>
          </cell>
          <cell r="G20" t="str">
            <v>Claudio</v>
          </cell>
        </row>
        <row r="21">
          <cell r="A21">
            <v>11290001</v>
          </cell>
          <cell r="B21" t="str">
            <v>(-)Provisão p/Perdas</v>
          </cell>
          <cell r="C21">
            <v>-8489127.9000000004</v>
          </cell>
          <cell r="D21" t="str">
            <v>S</v>
          </cell>
          <cell r="E21" t="str">
            <v>A</v>
          </cell>
          <cell r="G21" t="str">
            <v>Claudio</v>
          </cell>
        </row>
        <row r="22">
          <cell r="A22">
            <v>11290002</v>
          </cell>
          <cell r="B22" t="str">
            <v>(-)Provisão p/Perdas Indedutível</v>
          </cell>
          <cell r="C22">
            <v>-13633918.869999999</v>
          </cell>
          <cell r="D22" t="str">
            <v>S</v>
          </cell>
          <cell r="E22" t="str">
            <v>A</v>
          </cell>
          <cell r="G22" t="str">
            <v>Claudio</v>
          </cell>
        </row>
        <row r="23">
          <cell r="A23">
            <v>11280001</v>
          </cell>
          <cell r="B23" t="str">
            <v>Unidades do Grupo - Creditos-Rze.Y (D)</v>
          </cell>
          <cell r="C23">
            <v>9430.25</v>
          </cell>
          <cell r="D23" t="str">
            <v>S</v>
          </cell>
          <cell r="E23" t="str">
            <v>A</v>
          </cell>
          <cell r="G23" t="str">
            <v>João Carlos</v>
          </cell>
        </row>
        <row r="24">
          <cell r="A24">
            <v>11310001</v>
          </cell>
          <cell r="B24" t="str">
            <v>Adiant.a Fornec.de Mats.Consumo/Serv.-R</v>
          </cell>
          <cell r="C24">
            <v>366438.18</v>
          </cell>
          <cell r="D24" t="str">
            <v>S</v>
          </cell>
          <cell r="E24" t="str">
            <v>A</v>
          </cell>
          <cell r="G24" t="str">
            <v>Ivan</v>
          </cell>
        </row>
        <row r="25">
          <cell r="A25">
            <v>11200008</v>
          </cell>
          <cell r="B25" t="str">
            <v>Cobranca Bancaria Remunerada</v>
          </cell>
          <cell r="C25">
            <v>23886.880000000001</v>
          </cell>
          <cell r="D25" t="str">
            <v>N</v>
          </cell>
          <cell r="E25" t="str">
            <v>A</v>
          </cell>
          <cell r="G25" t="str">
            <v>Claudio</v>
          </cell>
        </row>
        <row r="26">
          <cell r="A26">
            <v>11320004</v>
          </cell>
          <cell r="B26" t="str">
            <v>ICMS Subst.a Recuperar</v>
          </cell>
          <cell r="C26">
            <v>305439.96999999997</v>
          </cell>
          <cell r="D26" t="str">
            <v>S</v>
          </cell>
          <cell r="E26" t="str">
            <v>A</v>
          </cell>
          <cell r="G26" t="str">
            <v>Regina</v>
          </cell>
        </row>
        <row r="27">
          <cell r="A27">
            <v>11320012</v>
          </cell>
          <cell r="B27" t="str">
            <v>IRRF S/Serviços Prestados</v>
          </cell>
          <cell r="C27">
            <v>886.04</v>
          </cell>
          <cell r="D27" t="str">
            <v>S</v>
          </cell>
          <cell r="E27" t="str">
            <v>A</v>
          </cell>
          <cell r="G27" t="str">
            <v>Regina</v>
          </cell>
        </row>
        <row r="28">
          <cell r="A28">
            <v>11320083</v>
          </cell>
          <cell r="B28" t="str">
            <v>Outros a Recuperar</v>
          </cell>
          <cell r="C28">
            <v>3284.25</v>
          </cell>
          <cell r="D28" t="str">
            <v>S</v>
          </cell>
          <cell r="E28" t="str">
            <v>A</v>
          </cell>
          <cell r="G28" t="str">
            <v>Regina</v>
          </cell>
        </row>
        <row r="29">
          <cell r="A29">
            <v>11320901</v>
          </cell>
          <cell r="B29" t="str">
            <v>ICMS/IPI Previsto a Recuperar</v>
          </cell>
          <cell r="C29">
            <v>66167.25</v>
          </cell>
          <cell r="D29" t="str">
            <v>S</v>
          </cell>
          <cell r="E29" t="str">
            <v>A</v>
          </cell>
          <cell r="G29" t="str">
            <v>Regina</v>
          </cell>
        </row>
        <row r="30">
          <cell r="A30">
            <v>11300001</v>
          </cell>
          <cell r="B30" t="str">
            <v>Adiantamento de 13º Salário</v>
          </cell>
          <cell r="C30">
            <v>121149.75</v>
          </cell>
          <cell r="D30" t="str">
            <v>S</v>
          </cell>
          <cell r="E30" t="str">
            <v>A</v>
          </cell>
          <cell r="G30" t="str">
            <v>Valdir isaias</v>
          </cell>
        </row>
        <row r="31">
          <cell r="A31">
            <v>11300002</v>
          </cell>
          <cell r="B31" t="str">
            <v>Adiantamento de Férias</v>
          </cell>
          <cell r="C31">
            <v>-91717.88</v>
          </cell>
          <cell r="D31" t="str">
            <v>S</v>
          </cell>
          <cell r="E31" t="str">
            <v>A</v>
          </cell>
          <cell r="G31" t="str">
            <v>Valdir isaias</v>
          </cell>
        </row>
        <row r="32">
          <cell r="A32">
            <v>11300003</v>
          </cell>
          <cell r="B32" t="str">
            <v>Adiantamento de Salários</v>
          </cell>
          <cell r="C32">
            <v>0</v>
          </cell>
          <cell r="D32" t="str">
            <v>S</v>
          </cell>
          <cell r="E32" t="str">
            <v>A</v>
          </cell>
          <cell r="G32" t="str">
            <v>Valdir isaias</v>
          </cell>
        </row>
        <row r="33">
          <cell r="A33">
            <v>11300004</v>
          </cell>
          <cell r="B33" t="str">
            <v>Adiantamento de Gratificação (14º Salár</v>
          </cell>
          <cell r="C33">
            <v>29601.42</v>
          </cell>
          <cell r="D33" t="str">
            <v>S</v>
          </cell>
          <cell r="E33" t="str">
            <v>A</v>
          </cell>
          <cell r="G33" t="str">
            <v>Valdir isaias</v>
          </cell>
        </row>
        <row r="34">
          <cell r="A34">
            <v>11300007</v>
          </cell>
          <cell r="B34" t="str">
            <v>Emprestimos a Funcionarios (Rze.O (K)</v>
          </cell>
          <cell r="C34">
            <v>500</v>
          </cell>
          <cell r="D34" t="str">
            <v>S</v>
          </cell>
          <cell r="E34" t="str">
            <v>A</v>
          </cell>
          <cell r="G34" t="str">
            <v>Valdir isaias</v>
          </cell>
        </row>
        <row r="35">
          <cell r="A35">
            <v>11300008</v>
          </cell>
          <cell r="B35" t="str">
            <v>Adiantamento de Viagens-Rze.X (K)</v>
          </cell>
          <cell r="C35">
            <v>33000</v>
          </cell>
          <cell r="D35" t="str">
            <v>S</v>
          </cell>
          <cell r="E35" t="str">
            <v>A</v>
          </cell>
          <cell r="G35" t="str">
            <v>Maristela</v>
          </cell>
        </row>
        <row r="36">
          <cell r="A36">
            <v>11300016</v>
          </cell>
          <cell r="B36" t="str">
            <v>Convênio Farmácia</v>
          </cell>
          <cell r="C36">
            <v>4534.2299999999996</v>
          </cell>
          <cell r="D36" t="str">
            <v>S</v>
          </cell>
          <cell r="E36" t="str">
            <v>A</v>
          </cell>
          <cell r="G36" t="str">
            <v>Valdir isaias</v>
          </cell>
        </row>
        <row r="37">
          <cell r="A37">
            <v>11300099</v>
          </cell>
          <cell r="B37" t="str">
            <v>Empregados - Outros</v>
          </cell>
          <cell r="C37">
            <v>4893.13</v>
          </cell>
          <cell r="D37" t="str">
            <v>S</v>
          </cell>
          <cell r="E37" t="str">
            <v>A</v>
          </cell>
          <cell r="G37" t="str">
            <v>Valdir isaias</v>
          </cell>
        </row>
        <row r="38">
          <cell r="A38">
            <v>11330002</v>
          </cell>
          <cell r="B38" t="str">
            <v>Sinistro em Liquidação - Fabrica</v>
          </cell>
          <cell r="C38">
            <v>640950.72</v>
          </cell>
          <cell r="D38" t="str">
            <v>S</v>
          </cell>
          <cell r="E38" t="str">
            <v>A</v>
          </cell>
          <cell r="G38" t="str">
            <v>Claudio</v>
          </cell>
        </row>
        <row r="39">
          <cell r="A39">
            <v>11330008</v>
          </cell>
          <cell r="B39" t="str">
            <v>Verba de Propaganda Brahma - Rateio Uni</v>
          </cell>
          <cell r="C39">
            <v>27100.89</v>
          </cell>
          <cell r="D39" t="str">
            <v>S</v>
          </cell>
          <cell r="E39" t="str">
            <v>A</v>
          </cell>
          <cell r="G39" t="str">
            <v>Rita</v>
          </cell>
        </row>
        <row r="40">
          <cell r="A40">
            <v>11330014</v>
          </cell>
          <cell r="B40" t="str">
            <v>Juros S/Empréstimos Compulsórios - Elet</v>
          </cell>
          <cell r="C40">
            <v>21694.85</v>
          </cell>
          <cell r="D40" t="str">
            <v>S</v>
          </cell>
          <cell r="E40" t="str">
            <v>A</v>
          </cell>
          <cell r="G40" t="str">
            <v>Regina</v>
          </cell>
        </row>
        <row r="41">
          <cell r="A41">
            <v>11330099</v>
          </cell>
          <cell r="B41" t="str">
            <v>Outras Contas a Receber</v>
          </cell>
          <cell r="C41">
            <v>56094.8</v>
          </cell>
          <cell r="D41" t="str">
            <v>S</v>
          </cell>
          <cell r="E41" t="str">
            <v>A</v>
          </cell>
          <cell r="G41" t="str">
            <v>Regina</v>
          </cell>
        </row>
        <row r="42">
          <cell r="A42">
            <v>11350001</v>
          </cell>
          <cell r="B42" t="str">
            <v>Produtos Acabados</v>
          </cell>
          <cell r="C42">
            <v>7318118.46</v>
          </cell>
          <cell r="D42" t="str">
            <v>S</v>
          </cell>
          <cell r="E42" t="str">
            <v>A</v>
          </cell>
          <cell r="G42" t="str">
            <v>Rita</v>
          </cell>
        </row>
        <row r="43">
          <cell r="A43">
            <v>11350801</v>
          </cell>
          <cell r="B43" t="str">
            <v>Produtos Acabados de Terc.em N/Poder</v>
          </cell>
          <cell r="C43">
            <v>14170.72</v>
          </cell>
          <cell r="D43" t="str">
            <v>S</v>
          </cell>
          <cell r="E43" t="str">
            <v>A</v>
          </cell>
          <cell r="G43" t="str">
            <v>Rita</v>
          </cell>
        </row>
        <row r="44">
          <cell r="A44">
            <v>11350900</v>
          </cell>
          <cell r="B44" t="str">
            <v>Mercadorias em Transito - Fornecedor EG</v>
          </cell>
          <cell r="C44">
            <v>363268.33</v>
          </cell>
          <cell r="D44" t="str">
            <v>S</v>
          </cell>
          <cell r="E44" t="str">
            <v>A</v>
          </cell>
          <cell r="G44" t="str">
            <v>João Carlos</v>
          </cell>
        </row>
        <row r="45">
          <cell r="A45">
            <v>11350100</v>
          </cell>
          <cell r="B45" t="str">
            <v>Matéria - Prima</v>
          </cell>
          <cell r="C45">
            <v>5308560.32</v>
          </cell>
          <cell r="D45" t="str">
            <v>S</v>
          </cell>
          <cell r="E45" t="str">
            <v>A</v>
          </cell>
          <cell r="G45" t="str">
            <v>Rita</v>
          </cell>
        </row>
        <row r="46">
          <cell r="A46">
            <v>11350200</v>
          </cell>
          <cell r="B46" t="str">
            <v>Embalagens</v>
          </cell>
          <cell r="C46">
            <v>6936471.8899999997</v>
          </cell>
          <cell r="D46" t="str">
            <v>S</v>
          </cell>
          <cell r="E46" t="str">
            <v>A</v>
          </cell>
          <cell r="G46" t="str">
            <v>Rita</v>
          </cell>
        </row>
        <row r="47">
          <cell r="A47">
            <v>11350202</v>
          </cell>
          <cell r="B47" t="str">
            <v>Embalagens em Consignação</v>
          </cell>
          <cell r="C47">
            <v>24.96</v>
          </cell>
          <cell r="D47" t="str">
            <v>S</v>
          </cell>
          <cell r="E47" t="str">
            <v>A</v>
          </cell>
          <cell r="G47" t="str">
            <v>Rita</v>
          </cell>
        </row>
        <row r="48">
          <cell r="A48">
            <v>11350400</v>
          </cell>
          <cell r="B48" t="str">
            <v>Materiais Intermediários Produção</v>
          </cell>
          <cell r="C48">
            <v>614329.88</v>
          </cell>
          <cell r="D48" t="str">
            <v>S</v>
          </cell>
          <cell r="E48" t="str">
            <v>A</v>
          </cell>
          <cell r="G48" t="str">
            <v>Rita</v>
          </cell>
        </row>
        <row r="49">
          <cell r="A49">
            <v>11399069</v>
          </cell>
          <cell r="B49" t="str">
            <v>(-)Prov.p/Ajustes-Mat.Ligados a Produçã</v>
          </cell>
          <cell r="C49">
            <v>-275551.63</v>
          </cell>
          <cell r="D49" t="str">
            <v>S</v>
          </cell>
          <cell r="E49" t="str">
            <v>A</v>
          </cell>
          <cell r="G49" t="str">
            <v>Rita</v>
          </cell>
        </row>
        <row r="50">
          <cell r="A50">
            <v>11350501</v>
          </cell>
          <cell r="B50" t="str">
            <v>Semi-Elaborados</v>
          </cell>
          <cell r="C50">
            <v>3727795.74</v>
          </cell>
          <cell r="D50" t="str">
            <v>S</v>
          </cell>
          <cell r="E50" t="str">
            <v>A</v>
          </cell>
          <cell r="G50" t="str">
            <v>Rita</v>
          </cell>
        </row>
        <row r="51">
          <cell r="A51">
            <v>11350602</v>
          </cell>
          <cell r="B51" t="str">
            <v>Almoxarifado</v>
          </cell>
          <cell r="C51">
            <v>6472327.6799999997</v>
          </cell>
          <cell r="D51" t="str">
            <v>S</v>
          </cell>
          <cell r="E51" t="str">
            <v>A</v>
          </cell>
          <cell r="G51" t="str">
            <v>Rita</v>
          </cell>
        </row>
        <row r="52">
          <cell r="A52">
            <v>11399000</v>
          </cell>
          <cell r="B52" t="str">
            <v>Materiais Diversos Almoxarifado - ZCON</v>
          </cell>
          <cell r="C52">
            <v>18748.72</v>
          </cell>
          <cell r="D52" t="str">
            <v>S</v>
          </cell>
          <cell r="E52" t="str">
            <v>A</v>
          </cell>
          <cell r="G52" t="str">
            <v>Rita</v>
          </cell>
        </row>
        <row r="53">
          <cell r="A53">
            <v>11360001</v>
          </cell>
          <cell r="B53" t="str">
            <v>Importações em Andamento</v>
          </cell>
          <cell r="C53">
            <v>475004.48</v>
          </cell>
          <cell r="D53" t="str">
            <v>S</v>
          </cell>
          <cell r="E53" t="str">
            <v>A</v>
          </cell>
          <cell r="G53" t="str">
            <v>Rita</v>
          </cell>
        </row>
        <row r="54">
          <cell r="A54">
            <v>11360003</v>
          </cell>
          <cell r="B54" t="str">
            <v>Adiant. a Despachantes Aduaneiros Rze.D</v>
          </cell>
          <cell r="C54">
            <v>1145319.77</v>
          </cell>
          <cell r="D54" t="str">
            <v>S</v>
          </cell>
          <cell r="E54" t="str">
            <v>A</v>
          </cell>
          <cell r="G54" t="str">
            <v>Rita</v>
          </cell>
        </row>
        <row r="55">
          <cell r="A55">
            <v>11350607</v>
          </cell>
          <cell r="B55" t="str">
            <v>( - ) Provisao para Perdas-Estoques</v>
          </cell>
          <cell r="C55">
            <v>-2358609.25</v>
          </cell>
          <cell r="D55" t="str">
            <v>S</v>
          </cell>
          <cell r="E55" t="str">
            <v>A</v>
          </cell>
          <cell r="G55" t="str">
            <v>João Carlos</v>
          </cell>
        </row>
        <row r="56">
          <cell r="A56">
            <v>11400002</v>
          </cell>
          <cell r="B56" t="str">
            <v>Veículos a Apropriar - Seguro</v>
          </cell>
          <cell r="C56">
            <v>1890.63</v>
          </cell>
          <cell r="D56" t="str">
            <v>S</v>
          </cell>
          <cell r="E56" t="str">
            <v>A</v>
          </cell>
          <cell r="G56" t="str">
            <v>Regina</v>
          </cell>
        </row>
        <row r="57">
          <cell r="A57">
            <v>11430005</v>
          </cell>
          <cell r="B57" t="str">
            <v>Propaganda e Publicidade a Apropriar</v>
          </cell>
          <cell r="C57">
            <v>516886.09</v>
          </cell>
          <cell r="D57" t="str">
            <v>S</v>
          </cell>
          <cell r="E57" t="str">
            <v>A</v>
          </cell>
          <cell r="G57" t="str">
            <v>Regina</v>
          </cell>
        </row>
        <row r="58">
          <cell r="A58">
            <v>11430009</v>
          </cell>
          <cell r="B58" t="str">
            <v>Assinaturas a Apropriar</v>
          </cell>
          <cell r="C58">
            <v>2197.6799999999998</v>
          </cell>
          <cell r="D58" t="str">
            <v>S</v>
          </cell>
          <cell r="E58" t="str">
            <v>A</v>
          </cell>
          <cell r="G58" t="str">
            <v>Regina</v>
          </cell>
        </row>
        <row r="59">
          <cell r="A59">
            <v>11430021</v>
          </cell>
          <cell r="B59" t="str">
            <v>IPTU a Apropriar</v>
          </cell>
          <cell r="C59">
            <v>35400</v>
          </cell>
          <cell r="D59" t="str">
            <v>S</v>
          </cell>
          <cell r="E59" t="str">
            <v>A</v>
          </cell>
          <cell r="G59" t="str">
            <v>Regina</v>
          </cell>
        </row>
        <row r="60">
          <cell r="A60">
            <v>11430028</v>
          </cell>
          <cell r="B60" t="str">
            <v>Energia Eletrica</v>
          </cell>
          <cell r="C60">
            <v>206584.61</v>
          </cell>
          <cell r="D60" t="str">
            <v>S</v>
          </cell>
          <cell r="E60" t="str">
            <v>A</v>
          </cell>
          <cell r="G60" t="str">
            <v>Paulo Steola</v>
          </cell>
        </row>
        <row r="61">
          <cell r="A61">
            <v>11430099</v>
          </cell>
          <cell r="B61" t="str">
            <v>Outras Despesas a Apropriar</v>
          </cell>
          <cell r="C61">
            <v>3119.6</v>
          </cell>
          <cell r="D61" t="str">
            <v>S</v>
          </cell>
          <cell r="E61" t="str">
            <v>A</v>
          </cell>
          <cell r="G61" t="str">
            <v>Regina</v>
          </cell>
        </row>
        <row r="62">
          <cell r="A62">
            <v>12170002</v>
          </cell>
          <cell r="B62" t="str">
            <v>Emprést.Compuls.s/Veículos/Combustíveis</v>
          </cell>
          <cell r="C62">
            <v>12050.15</v>
          </cell>
          <cell r="D62" t="str">
            <v>S</v>
          </cell>
          <cell r="E62" t="str">
            <v>A</v>
          </cell>
          <cell r="G62" t="str">
            <v>Regina</v>
          </cell>
        </row>
        <row r="63">
          <cell r="A63">
            <v>12190001</v>
          </cell>
          <cell r="B63" t="str">
            <v>Depósitos Judiciais - Trabalhistas - LP</v>
          </cell>
          <cell r="C63">
            <v>484151.02</v>
          </cell>
          <cell r="D63" t="str">
            <v>S</v>
          </cell>
          <cell r="E63" t="str">
            <v>A</v>
          </cell>
          <cell r="G63" t="str">
            <v>Regina</v>
          </cell>
        </row>
        <row r="64">
          <cell r="A64">
            <v>12190024</v>
          </cell>
          <cell r="B64" t="str">
            <v>Dep.Jud-Instituto Nacional de Seguridad</v>
          </cell>
          <cell r="C64">
            <v>4989489.01</v>
          </cell>
          <cell r="D64" t="str">
            <v>S</v>
          </cell>
          <cell r="E64" t="str">
            <v>A</v>
          </cell>
          <cell r="G64" t="str">
            <v>Regina</v>
          </cell>
        </row>
        <row r="65">
          <cell r="A65">
            <v>12190027</v>
          </cell>
          <cell r="B65" t="str">
            <v>Depósitos Judiciais - Administrativos-L</v>
          </cell>
          <cell r="C65">
            <v>468.31</v>
          </cell>
          <cell r="D65" t="str">
            <v>S</v>
          </cell>
          <cell r="E65" t="str">
            <v>A</v>
          </cell>
          <cell r="G65" t="str">
            <v>Regina</v>
          </cell>
        </row>
        <row r="66">
          <cell r="A66">
            <v>12200001</v>
          </cell>
          <cell r="B66" t="str">
            <v>Desp.de Exerc.Seguintes - Propaganda e</v>
          </cell>
          <cell r="C66">
            <v>541750.88</v>
          </cell>
          <cell r="D66" t="str">
            <v>S</v>
          </cell>
          <cell r="E66" t="str">
            <v>A</v>
          </cell>
          <cell r="G66" t="str">
            <v>Regina</v>
          </cell>
        </row>
        <row r="67">
          <cell r="A67">
            <v>12211002</v>
          </cell>
          <cell r="B67" t="str">
            <v>Telecomunicações São Paulo-Telesp</v>
          </cell>
          <cell r="C67">
            <v>3352.89</v>
          </cell>
          <cell r="D67" t="str">
            <v>S</v>
          </cell>
          <cell r="E67" t="str">
            <v>A</v>
          </cell>
          <cell r="G67" t="str">
            <v>Regina</v>
          </cell>
        </row>
        <row r="68">
          <cell r="A68">
            <v>12220027</v>
          </cell>
          <cell r="B68" t="str">
            <v>ICMS Diferido Lei Compl. nº102 a Recupe</v>
          </cell>
          <cell r="C68">
            <v>1764770.77</v>
          </cell>
          <cell r="D68" t="str">
            <v>S</v>
          </cell>
          <cell r="E68" t="str">
            <v>A</v>
          </cell>
          <cell r="G68" t="str">
            <v>Regina</v>
          </cell>
        </row>
        <row r="69">
          <cell r="A69">
            <v>13060002</v>
          </cell>
          <cell r="B69" t="str">
            <v>(-)Eletrobrás - Prov.p/Perdas</v>
          </cell>
          <cell r="C69">
            <v>-113147.47</v>
          </cell>
          <cell r="D69" t="str">
            <v>S</v>
          </cell>
          <cell r="E69" t="str">
            <v>A</v>
          </cell>
          <cell r="G69" t="str">
            <v>João Carlos</v>
          </cell>
        </row>
        <row r="70">
          <cell r="A70">
            <v>13090001</v>
          </cell>
          <cell r="B70" t="str">
            <v>Créd.Constituídos a Vencer-Emp. Compuls</v>
          </cell>
          <cell r="C70">
            <v>200295.64</v>
          </cell>
          <cell r="D70" t="str">
            <v>S</v>
          </cell>
          <cell r="E70" t="str">
            <v>A</v>
          </cell>
          <cell r="G70" t="str">
            <v>João Carlos</v>
          </cell>
        </row>
        <row r="71">
          <cell r="A71">
            <v>13090002</v>
          </cell>
          <cell r="B71" t="str">
            <v>Créd.Cons.a Vencer-Lei 8200/91-Emp.Comp</v>
          </cell>
          <cell r="C71">
            <v>25999.31</v>
          </cell>
          <cell r="D71" t="str">
            <v>S</v>
          </cell>
          <cell r="E71" t="str">
            <v>A</v>
          </cell>
          <cell r="G71" t="str">
            <v>João Carlos</v>
          </cell>
        </row>
        <row r="72">
          <cell r="A72">
            <v>13151001</v>
          </cell>
          <cell r="B72" t="str">
            <v>Terrenos - AM</v>
          </cell>
          <cell r="C72">
            <v>4417057.41</v>
          </cell>
          <cell r="D72" t="str">
            <v>S</v>
          </cell>
          <cell r="E72" t="str">
            <v>A</v>
          </cell>
          <cell r="G72" t="str">
            <v>Maristela</v>
          </cell>
        </row>
        <row r="73">
          <cell r="A73">
            <v>13151002</v>
          </cell>
          <cell r="B73" t="str">
            <v>Edificios - AM</v>
          </cell>
          <cell r="C73">
            <v>89366377.370000005</v>
          </cell>
          <cell r="D73" t="str">
            <v>S</v>
          </cell>
          <cell r="E73" t="str">
            <v>A</v>
          </cell>
          <cell r="G73" t="str">
            <v>Maristela</v>
          </cell>
        </row>
        <row r="74">
          <cell r="A74">
            <v>13151006</v>
          </cell>
          <cell r="B74" t="str">
            <v>Máquinas e Equipamentos - AM</v>
          </cell>
          <cell r="C74">
            <v>237404341.05000001</v>
          </cell>
          <cell r="D74" t="str">
            <v>S</v>
          </cell>
          <cell r="E74" t="str">
            <v>A</v>
          </cell>
          <cell r="G74" t="str">
            <v>Maristela</v>
          </cell>
        </row>
        <row r="75">
          <cell r="A75">
            <v>13151007</v>
          </cell>
          <cell r="B75" t="str">
            <v>Veículos - AM</v>
          </cell>
          <cell r="C75">
            <v>571423.19999999995</v>
          </cell>
          <cell r="D75" t="str">
            <v>S</v>
          </cell>
          <cell r="E75" t="str">
            <v>A</v>
          </cell>
          <cell r="G75" t="str">
            <v>Maristela</v>
          </cell>
        </row>
        <row r="76">
          <cell r="A76">
            <v>13151010</v>
          </cell>
          <cell r="B76" t="str">
            <v>Móveis e Utensilios - AM</v>
          </cell>
          <cell r="C76">
            <v>6576794.9800000004</v>
          </cell>
          <cell r="D76" t="str">
            <v>S</v>
          </cell>
          <cell r="E76" t="str">
            <v>A</v>
          </cell>
          <cell r="G76" t="str">
            <v>Maristela</v>
          </cell>
        </row>
        <row r="77">
          <cell r="A77">
            <v>13151011</v>
          </cell>
          <cell r="B77" t="str">
            <v>Equipamentos de Computação - AM</v>
          </cell>
          <cell r="C77">
            <v>19665525.539999999</v>
          </cell>
          <cell r="D77" t="str">
            <v>S</v>
          </cell>
          <cell r="E77" t="str">
            <v>A</v>
          </cell>
          <cell r="G77" t="str">
            <v>Maristela</v>
          </cell>
        </row>
        <row r="78">
          <cell r="A78">
            <v>13151014</v>
          </cell>
          <cell r="B78" t="str">
            <v>Bens de Uso Externo - AM</v>
          </cell>
          <cell r="C78">
            <v>7900622.6500000004</v>
          </cell>
          <cell r="D78" t="str">
            <v>S</v>
          </cell>
          <cell r="E78" t="str">
            <v>A</v>
          </cell>
          <cell r="G78" t="str">
            <v>Maristela</v>
          </cell>
        </row>
        <row r="79">
          <cell r="A79">
            <v>13151015</v>
          </cell>
          <cell r="B79" t="str">
            <v>Ativos de Giro - AM</v>
          </cell>
          <cell r="C79">
            <v>12974479.970000001</v>
          </cell>
          <cell r="D79" t="str">
            <v>S</v>
          </cell>
          <cell r="E79" t="str">
            <v>A</v>
          </cell>
          <cell r="G79" t="str">
            <v>Maristela</v>
          </cell>
        </row>
        <row r="80">
          <cell r="A80">
            <v>13151016</v>
          </cell>
          <cell r="B80" t="str">
            <v>Bens Intangíveis - AM</v>
          </cell>
          <cell r="C80">
            <v>59154.51</v>
          </cell>
          <cell r="D80" t="str">
            <v>S</v>
          </cell>
          <cell r="E80" t="str">
            <v>A</v>
          </cell>
          <cell r="G80" t="str">
            <v>Maristela</v>
          </cell>
        </row>
        <row r="81">
          <cell r="A81">
            <v>13680001</v>
          </cell>
          <cell r="B81" t="str">
            <v>(-) Provisão para Perdas - Ativo Imobil</v>
          </cell>
          <cell r="C81">
            <v>-1567549.61</v>
          </cell>
          <cell r="D81" t="str">
            <v>S</v>
          </cell>
          <cell r="E81" t="str">
            <v>A</v>
          </cell>
          <cell r="G81" t="str">
            <v>João Carlos</v>
          </cell>
        </row>
        <row r="82">
          <cell r="A82">
            <v>13411001</v>
          </cell>
          <cell r="B82" t="str">
            <v>Imobilizações em Andamento - AM</v>
          </cell>
          <cell r="C82">
            <v>4770117.84</v>
          </cell>
          <cell r="D82" t="str">
            <v>S</v>
          </cell>
          <cell r="E82" t="str">
            <v>A</v>
          </cell>
          <cell r="G82" t="str">
            <v>Maristela</v>
          </cell>
        </row>
        <row r="83">
          <cell r="A83">
            <v>13430001</v>
          </cell>
          <cell r="B83" t="str">
            <v>Adiant.a Fornecedores-Imobilizado-Rze.M</v>
          </cell>
          <cell r="C83">
            <v>6654273.8899999997</v>
          </cell>
          <cell r="D83" t="str">
            <v>S</v>
          </cell>
          <cell r="E83" t="str">
            <v>A</v>
          </cell>
          <cell r="G83" t="str">
            <v>Rita</v>
          </cell>
        </row>
        <row r="84">
          <cell r="A84">
            <v>13430002</v>
          </cell>
          <cell r="B84" t="str">
            <v>Importacoes em Andamento-Imobilizado</v>
          </cell>
          <cell r="C84">
            <v>6795154.7000000002</v>
          </cell>
          <cell r="D84" t="str">
            <v>S</v>
          </cell>
          <cell r="E84" t="str">
            <v>A</v>
          </cell>
          <cell r="G84" t="str">
            <v>Rita</v>
          </cell>
        </row>
        <row r="85">
          <cell r="A85">
            <v>13501002</v>
          </cell>
          <cell r="B85" t="str">
            <v>Deprec.Acumuladas s/Edificios- AM</v>
          </cell>
          <cell r="C85">
            <v>-22810057.359999999</v>
          </cell>
          <cell r="D85" t="str">
            <v>S</v>
          </cell>
          <cell r="E85" t="str">
            <v>A</v>
          </cell>
          <cell r="G85" t="str">
            <v>Maristela</v>
          </cell>
        </row>
        <row r="86">
          <cell r="A86">
            <v>13501007</v>
          </cell>
          <cell r="B86" t="str">
            <v>Deprec.Acumulada s/Veiculos - AM</v>
          </cell>
          <cell r="C86">
            <v>-561459.38</v>
          </cell>
          <cell r="D86" t="str">
            <v>S</v>
          </cell>
          <cell r="E86" t="str">
            <v>A</v>
          </cell>
          <cell r="G86" t="str">
            <v>Maristela</v>
          </cell>
        </row>
        <row r="87">
          <cell r="A87">
            <v>13501010</v>
          </cell>
          <cell r="B87" t="str">
            <v>Deprec.Acumulada s/Móveis e Utensilios</v>
          </cell>
          <cell r="C87">
            <v>-4608562.43</v>
          </cell>
          <cell r="D87" t="str">
            <v>S</v>
          </cell>
          <cell r="E87" t="str">
            <v>A</v>
          </cell>
          <cell r="G87" t="str">
            <v>Maristela</v>
          </cell>
        </row>
        <row r="88">
          <cell r="A88">
            <v>13501011</v>
          </cell>
          <cell r="B88" t="str">
            <v>Deprec.Acumulada s/Equipam.de Computaçã</v>
          </cell>
          <cell r="C88">
            <v>-10504315.84</v>
          </cell>
          <cell r="D88" t="str">
            <v>S</v>
          </cell>
          <cell r="E88" t="str">
            <v>A</v>
          </cell>
          <cell r="G88" t="str">
            <v>Maristela</v>
          </cell>
        </row>
        <row r="89">
          <cell r="A89">
            <v>13501006</v>
          </cell>
          <cell r="B89" t="str">
            <v>Deprec.Acumulada s/Maquinas e Equipam-A</v>
          </cell>
          <cell r="C89">
            <v>-109247549.59</v>
          </cell>
          <cell r="D89" t="str">
            <v>S</v>
          </cell>
          <cell r="E89" t="str">
            <v>A</v>
          </cell>
          <cell r="G89" t="str">
            <v>Maristela</v>
          </cell>
        </row>
        <row r="90">
          <cell r="A90">
            <v>13501014</v>
          </cell>
          <cell r="B90" t="str">
            <v>Deprec.Acumulada s/Bens de Uso Externo</v>
          </cell>
          <cell r="C90">
            <v>-4425429.58</v>
          </cell>
          <cell r="D90" t="str">
            <v>S</v>
          </cell>
          <cell r="E90" t="str">
            <v>A</v>
          </cell>
          <cell r="G90" t="str">
            <v>Maristela</v>
          </cell>
        </row>
        <row r="91">
          <cell r="A91">
            <v>13501015</v>
          </cell>
          <cell r="B91" t="str">
            <v>Deprec.Acumulada s/Ativos de Giro - AM</v>
          </cell>
          <cell r="C91">
            <v>-3602175.49</v>
          </cell>
          <cell r="D91" t="str">
            <v>S</v>
          </cell>
          <cell r="E91" t="str">
            <v>A</v>
          </cell>
          <cell r="G91" t="str">
            <v>Maristela</v>
          </cell>
        </row>
        <row r="92">
          <cell r="A92">
            <v>13701016</v>
          </cell>
          <cell r="B92" t="str">
            <v>Amostiz.Acumulada s/Bens Intangíveis-AM</v>
          </cell>
          <cell r="C92">
            <v>-554.6</v>
          </cell>
          <cell r="D92" t="str">
            <v>S</v>
          </cell>
          <cell r="E92" t="str">
            <v>A</v>
          </cell>
          <cell r="G92" t="str">
            <v>Maristela</v>
          </cell>
        </row>
        <row r="93">
          <cell r="A93">
            <v>13661002</v>
          </cell>
          <cell r="B93" t="str">
            <v>Dep.Acum.Edificios - Lei 8200/Reavaliac</v>
          </cell>
          <cell r="C93">
            <v>-3497317.01</v>
          </cell>
          <cell r="D93" t="str">
            <v>S</v>
          </cell>
          <cell r="E93" t="str">
            <v>A</v>
          </cell>
          <cell r="G93" t="str">
            <v>Maristela</v>
          </cell>
        </row>
        <row r="94">
          <cell r="A94">
            <v>13661006</v>
          </cell>
          <cell r="B94" t="str">
            <v>Dep.Acum.Maquinas e Equipam.-Lei 8200/R</v>
          </cell>
          <cell r="C94">
            <v>-11432251.460000001</v>
          </cell>
          <cell r="D94" t="str">
            <v>S</v>
          </cell>
          <cell r="E94" t="str">
            <v>A</v>
          </cell>
          <cell r="G94" t="str">
            <v>Maristela</v>
          </cell>
        </row>
        <row r="95">
          <cell r="A95">
            <v>13661007</v>
          </cell>
          <cell r="B95" t="str">
            <v>Dep.Acum.Veiculos-Lei 8200/Reavaliacao</v>
          </cell>
          <cell r="C95">
            <v>-5297.82</v>
          </cell>
          <cell r="D95" t="str">
            <v>S</v>
          </cell>
          <cell r="E95" t="str">
            <v>A</v>
          </cell>
          <cell r="G95" t="str">
            <v>Maristela</v>
          </cell>
        </row>
        <row r="96">
          <cell r="A96">
            <v>13661010</v>
          </cell>
          <cell r="B96" t="str">
            <v>Dep.Acum.Moveis e Utensilios-Lei 8200/R</v>
          </cell>
          <cell r="C96">
            <v>-243753.55</v>
          </cell>
          <cell r="D96" t="str">
            <v>S</v>
          </cell>
          <cell r="E96" t="str">
            <v>A</v>
          </cell>
          <cell r="G96" t="str">
            <v>Maristela</v>
          </cell>
        </row>
        <row r="97">
          <cell r="A97">
            <v>13661011</v>
          </cell>
          <cell r="B97" t="str">
            <v>Dep.Acum.Aparelhos Computacao-Lei 8200/</v>
          </cell>
          <cell r="C97">
            <v>-15586.7</v>
          </cell>
          <cell r="D97" t="str">
            <v>S</v>
          </cell>
          <cell r="E97" t="str">
            <v>A</v>
          </cell>
          <cell r="G97" t="str">
            <v>Maristela</v>
          </cell>
        </row>
        <row r="98">
          <cell r="A98">
            <v>13661014</v>
          </cell>
          <cell r="B98" t="str">
            <v>Dep.Acum.Bens de Uso Externo-Lei 8200/R</v>
          </cell>
          <cell r="C98">
            <v>-645161.06999999995</v>
          </cell>
          <cell r="D98" t="str">
            <v>S</v>
          </cell>
          <cell r="E98" t="str">
            <v>A</v>
          </cell>
          <cell r="G98" t="str">
            <v>Maristela</v>
          </cell>
        </row>
        <row r="99">
          <cell r="A99">
            <v>13661015</v>
          </cell>
          <cell r="B99" t="str">
            <v>Dep.Acum.Ativos de Giro - Lei 8200/Reav</v>
          </cell>
          <cell r="C99">
            <v>-3333.2</v>
          </cell>
          <cell r="D99" t="str">
            <v>S</v>
          </cell>
          <cell r="E99" t="str">
            <v>A</v>
          </cell>
          <cell r="G99" t="str">
            <v>Maristela</v>
          </cell>
        </row>
        <row r="100">
          <cell r="A100">
            <v>13751001</v>
          </cell>
          <cell r="B100" t="str">
            <v>Custos de Implantação - AM</v>
          </cell>
          <cell r="C100">
            <v>26910095.940000001</v>
          </cell>
          <cell r="D100" t="str">
            <v>S</v>
          </cell>
          <cell r="E100" t="str">
            <v>A</v>
          </cell>
          <cell r="G100" t="str">
            <v>Maristela</v>
          </cell>
        </row>
        <row r="101">
          <cell r="A101">
            <v>13780001</v>
          </cell>
          <cell r="B101" t="str">
            <v>Despesas Organizacionais com Ampliação</v>
          </cell>
          <cell r="C101">
            <v>725</v>
          </cell>
          <cell r="D101" t="str">
            <v>S</v>
          </cell>
          <cell r="E101" t="str">
            <v>A</v>
          </cell>
          <cell r="G101" t="str">
            <v>Maristela</v>
          </cell>
        </row>
        <row r="102">
          <cell r="A102">
            <v>13751008</v>
          </cell>
          <cell r="B102" t="str">
            <v>Desempedimento de Area - AM</v>
          </cell>
          <cell r="C102">
            <v>6195.33</v>
          </cell>
          <cell r="D102" t="str">
            <v>S</v>
          </cell>
          <cell r="E102" t="str">
            <v>A</v>
          </cell>
          <cell r="G102" t="str">
            <v>Maristela</v>
          </cell>
        </row>
        <row r="103">
          <cell r="A103">
            <v>13851001</v>
          </cell>
          <cell r="B103" t="str">
            <v>Amortiz.Acumulada s/Custos de Implantaç</v>
          </cell>
          <cell r="C103">
            <v>-9054456.9399999995</v>
          </cell>
          <cell r="D103" t="str">
            <v>S</v>
          </cell>
          <cell r="E103" t="str">
            <v>A</v>
          </cell>
          <cell r="G103" t="str">
            <v>Maristela</v>
          </cell>
        </row>
        <row r="104">
          <cell r="A104">
            <v>13851008</v>
          </cell>
          <cell r="B104" t="str">
            <v>Amortiz.Acumul.s/Desempedimento de Area</v>
          </cell>
          <cell r="C104">
            <v>-447.33</v>
          </cell>
          <cell r="D104" t="str">
            <v>S</v>
          </cell>
          <cell r="E104" t="str">
            <v>A</v>
          </cell>
          <cell r="G104" t="str">
            <v>Maristela</v>
          </cell>
        </row>
        <row r="105">
          <cell r="B105" t="str">
            <v xml:space="preserve">TOTAL  DO ATIVO </v>
          </cell>
        </row>
        <row r="107">
          <cell r="B107" t="str">
            <v>PASSIVO</v>
          </cell>
        </row>
        <row r="108">
          <cell r="A108">
            <v>21010001</v>
          </cell>
          <cell r="B108" t="str">
            <v>Fornecedores Nacionais-Embalagens</v>
          </cell>
          <cell r="C108">
            <v>-12609540.550000001</v>
          </cell>
          <cell r="D108" t="str">
            <v>S</v>
          </cell>
          <cell r="E108" t="str">
            <v>A</v>
          </cell>
          <cell r="G108" t="str">
            <v>Ivan</v>
          </cell>
        </row>
        <row r="109">
          <cell r="A109">
            <v>21010002</v>
          </cell>
          <cell r="B109" t="str">
            <v>Fornecedores Nacionais-Matéria Prima</v>
          </cell>
          <cell r="C109">
            <v>-6949846.5999999996</v>
          </cell>
          <cell r="D109" t="str">
            <v>S</v>
          </cell>
          <cell r="E109" t="str">
            <v>A</v>
          </cell>
          <cell r="G109" t="str">
            <v>Ivan</v>
          </cell>
        </row>
        <row r="110">
          <cell r="A110">
            <v>21010003</v>
          </cell>
          <cell r="B110" t="str">
            <v>Fornecedores Nacionais-Desp.Propaganda</v>
          </cell>
          <cell r="C110">
            <v>-50507.94</v>
          </cell>
          <cell r="D110" t="str">
            <v>S</v>
          </cell>
          <cell r="E110" t="str">
            <v>A</v>
          </cell>
          <cell r="G110" t="str">
            <v>Ivan</v>
          </cell>
        </row>
        <row r="111">
          <cell r="A111">
            <v>21010004</v>
          </cell>
          <cell r="B111" t="str">
            <v>Fornecedores Nacionais-Equipamentos</v>
          </cell>
          <cell r="C111">
            <v>398005.67</v>
          </cell>
          <cell r="D111" t="str">
            <v>S</v>
          </cell>
          <cell r="E111" t="str">
            <v>A</v>
          </cell>
          <cell r="G111" t="str">
            <v>Ivan</v>
          </cell>
        </row>
        <row r="112">
          <cell r="A112">
            <v>21010005</v>
          </cell>
          <cell r="B112" t="str">
            <v>Fornecedores Nacionais-Prestação de Ser</v>
          </cell>
          <cell r="C112">
            <v>-3543051.27</v>
          </cell>
          <cell r="D112" t="str">
            <v>S</v>
          </cell>
          <cell r="E112" t="str">
            <v>A</v>
          </cell>
          <cell r="G112" t="str">
            <v>Ivan</v>
          </cell>
        </row>
        <row r="113">
          <cell r="A113">
            <v>21010006</v>
          </cell>
          <cell r="B113" t="str">
            <v>Fornecedores Nacionais-Fretes</v>
          </cell>
          <cell r="C113">
            <v>259355.44</v>
          </cell>
          <cell r="D113" t="str">
            <v>S</v>
          </cell>
          <cell r="E113" t="str">
            <v>A</v>
          </cell>
          <cell r="G113" t="str">
            <v>Ivan</v>
          </cell>
        </row>
        <row r="114">
          <cell r="A114">
            <v>21010008</v>
          </cell>
          <cell r="B114" t="str">
            <v>Fornecedores Nacionais-Outros</v>
          </cell>
          <cell r="C114">
            <v>-1706819.85</v>
          </cell>
          <cell r="D114" t="str">
            <v>S</v>
          </cell>
          <cell r="E114" t="str">
            <v>A</v>
          </cell>
          <cell r="G114" t="str">
            <v>Ivan</v>
          </cell>
        </row>
        <row r="115">
          <cell r="A115">
            <v>21010099</v>
          </cell>
          <cell r="B115" t="str">
            <v>Fornecedores Nacion. - Ajustes Transfs.</v>
          </cell>
          <cell r="C115">
            <v>0</v>
          </cell>
          <cell r="D115" t="str">
            <v>S</v>
          </cell>
          <cell r="E115" t="str">
            <v>A</v>
          </cell>
          <cell r="G115" t="str">
            <v>Ivan</v>
          </cell>
        </row>
        <row r="116">
          <cell r="A116">
            <v>21010100</v>
          </cell>
          <cell r="B116" t="str">
            <v>Unidadces do Grupo-Rze.J (K)</v>
          </cell>
          <cell r="C116">
            <v>-16466.240000000002</v>
          </cell>
          <cell r="D116" t="str">
            <v>S</v>
          </cell>
          <cell r="E116" t="str">
            <v>A</v>
          </cell>
          <cell r="G116" t="str">
            <v>João Carlos</v>
          </cell>
        </row>
        <row r="117">
          <cell r="A117">
            <v>21019020</v>
          </cell>
          <cell r="B117" t="str">
            <v>Fornecedores - Empregados</v>
          </cell>
          <cell r="C117">
            <v>-25587.48</v>
          </cell>
          <cell r="D117" t="str">
            <v>S</v>
          </cell>
          <cell r="E117" t="str">
            <v>A</v>
          </cell>
          <cell r="G117" t="str">
            <v>Maristela</v>
          </cell>
        </row>
        <row r="118">
          <cell r="A118">
            <v>21020001</v>
          </cell>
          <cell r="B118" t="str">
            <v>Fornecedores Estrangeiros-Matéria Prima</v>
          </cell>
          <cell r="C118">
            <v>-1429599.14</v>
          </cell>
          <cell r="D118" t="str">
            <v>S</v>
          </cell>
          <cell r="E118" t="str">
            <v>A</v>
          </cell>
          <cell r="G118" t="str">
            <v>Rita</v>
          </cell>
        </row>
        <row r="119">
          <cell r="A119">
            <v>21020002</v>
          </cell>
          <cell r="B119" t="str">
            <v>Fornecedores Estrangeiros-Equipamentos</v>
          </cell>
          <cell r="C119">
            <v>-181687.77</v>
          </cell>
          <cell r="D119" t="str">
            <v>S</v>
          </cell>
          <cell r="E119" t="str">
            <v>A</v>
          </cell>
          <cell r="G119" t="str">
            <v>Rita</v>
          </cell>
        </row>
        <row r="120">
          <cell r="A120">
            <v>21020004</v>
          </cell>
          <cell r="B120" t="str">
            <v>Fornecedores Estrangeiros-Outros</v>
          </cell>
          <cell r="C120">
            <v>-39110.29</v>
          </cell>
          <cell r="D120" t="str">
            <v>S</v>
          </cell>
          <cell r="E120" t="str">
            <v>A</v>
          </cell>
          <cell r="G120" t="str">
            <v>Rita</v>
          </cell>
        </row>
        <row r="121">
          <cell r="A121">
            <v>21020005</v>
          </cell>
          <cell r="B121" t="str">
            <v>Fornecedores Importação/Estrangeiros-Pr</v>
          </cell>
          <cell r="C121">
            <v>-7143282.3899999997</v>
          </cell>
          <cell r="D121" t="str">
            <v>S</v>
          </cell>
          <cell r="E121" t="str">
            <v>A</v>
          </cell>
          <cell r="G121" t="str">
            <v>Rita</v>
          </cell>
        </row>
        <row r="122">
          <cell r="A122">
            <v>21020099</v>
          </cell>
          <cell r="B122" t="str">
            <v>Fornecedores Estrang - Ajustes Transfs.</v>
          </cell>
          <cell r="C122">
            <v>0</v>
          </cell>
          <cell r="D122" t="str">
            <v>S</v>
          </cell>
          <cell r="E122" t="str">
            <v>A</v>
          </cell>
          <cell r="G122" t="str">
            <v>Rita</v>
          </cell>
        </row>
        <row r="123">
          <cell r="A123">
            <v>21080001</v>
          </cell>
          <cell r="B123" t="str">
            <v>IPI a Recolher</v>
          </cell>
          <cell r="C123">
            <v>-2426850.6800000002</v>
          </cell>
          <cell r="D123" t="str">
            <v>S</v>
          </cell>
          <cell r="E123" t="str">
            <v>A</v>
          </cell>
          <cell r="G123" t="str">
            <v>Regina</v>
          </cell>
        </row>
        <row r="124">
          <cell r="A124">
            <v>21090001</v>
          </cell>
          <cell r="B124" t="str">
            <v>ICMS Próprio a Recolher</v>
          </cell>
          <cell r="C124">
            <v>-4694308.05</v>
          </cell>
          <cell r="D124" t="str">
            <v>S</v>
          </cell>
          <cell r="E124" t="str">
            <v>A</v>
          </cell>
          <cell r="G124" t="str">
            <v>Regina</v>
          </cell>
        </row>
        <row r="125">
          <cell r="A125">
            <v>21090002</v>
          </cell>
          <cell r="B125" t="str">
            <v>ICMS Subst. a Recolher</v>
          </cell>
          <cell r="C125">
            <v>-5120696.9400000004</v>
          </cell>
          <cell r="D125" t="str">
            <v>S</v>
          </cell>
          <cell r="E125" t="str">
            <v>A</v>
          </cell>
          <cell r="G125" t="str">
            <v>Regina</v>
          </cell>
        </row>
        <row r="126">
          <cell r="A126">
            <v>21100002</v>
          </cell>
          <cell r="B126" t="str">
            <v>IRRF 0561 - S/Trabalho Assalariado</v>
          </cell>
          <cell r="C126">
            <v>-102065.9</v>
          </cell>
          <cell r="D126" t="str">
            <v>S</v>
          </cell>
          <cell r="E126" t="str">
            <v>A</v>
          </cell>
          <cell r="G126" t="str">
            <v>Rita</v>
          </cell>
        </row>
        <row r="127">
          <cell r="A127">
            <v>21100004</v>
          </cell>
          <cell r="B127" t="str">
            <v>IRRF 1708 - S/Serv.Prestados p/Pessoa J</v>
          </cell>
          <cell r="C127">
            <v>-928.31</v>
          </cell>
          <cell r="D127" t="str">
            <v>S</v>
          </cell>
          <cell r="E127" t="str">
            <v>A</v>
          </cell>
          <cell r="G127" t="str">
            <v>Rita</v>
          </cell>
        </row>
        <row r="128">
          <cell r="A128">
            <v>21110001</v>
          </cell>
          <cell r="B128" t="str">
            <v>PIS a Recolher</v>
          </cell>
          <cell r="C128">
            <v>-275161.90999999997</v>
          </cell>
          <cell r="D128" t="str">
            <v>S</v>
          </cell>
          <cell r="E128" t="str">
            <v>A</v>
          </cell>
          <cell r="G128" t="str">
            <v>João Carlos</v>
          </cell>
        </row>
        <row r="129">
          <cell r="A129">
            <v>21120001</v>
          </cell>
          <cell r="B129" t="str">
            <v>COFINS a Recolher</v>
          </cell>
          <cell r="C129">
            <v>-1269978.29</v>
          </cell>
          <cell r="D129" t="str">
            <v>S</v>
          </cell>
          <cell r="E129" t="str">
            <v>A</v>
          </cell>
          <cell r="G129" t="str">
            <v>João Carlos</v>
          </cell>
        </row>
        <row r="130">
          <cell r="A130">
            <v>21130002</v>
          </cell>
          <cell r="B130" t="str">
            <v>ISS Terceiros a Recolher</v>
          </cell>
          <cell r="C130">
            <v>-143.4</v>
          </cell>
          <cell r="D130" t="str">
            <v>S</v>
          </cell>
          <cell r="E130" t="str">
            <v>A</v>
          </cell>
          <cell r="G130" t="str">
            <v>Regina</v>
          </cell>
        </row>
        <row r="131">
          <cell r="A131">
            <v>21140004</v>
          </cell>
          <cell r="B131" t="str">
            <v>INSS Terceiros a Recolher</v>
          </cell>
          <cell r="C131">
            <v>-48967.02</v>
          </cell>
          <cell r="D131" t="str">
            <v>S</v>
          </cell>
          <cell r="E131" t="str">
            <v>A</v>
          </cell>
          <cell r="G131" t="str">
            <v>Regina</v>
          </cell>
        </row>
        <row r="132">
          <cell r="A132">
            <v>21140900</v>
          </cell>
          <cell r="B132" t="str">
            <v>Fornecedores - Tributos e Impostos</v>
          </cell>
          <cell r="C132">
            <v>-9918.7999999999993</v>
          </cell>
          <cell r="D132" t="str">
            <v>S</v>
          </cell>
          <cell r="E132" t="str">
            <v>A</v>
          </cell>
          <cell r="G132" t="str">
            <v>Ivan</v>
          </cell>
        </row>
        <row r="133">
          <cell r="A133">
            <v>21200001</v>
          </cell>
          <cell r="B133" t="str">
            <v>Salários a Pagar</v>
          </cell>
          <cell r="C133">
            <v>0</v>
          </cell>
          <cell r="D133" t="str">
            <v>S</v>
          </cell>
          <cell r="E133" t="str">
            <v>A</v>
          </cell>
          <cell r="G133" t="str">
            <v>Valdir Isaias</v>
          </cell>
        </row>
        <row r="134">
          <cell r="A134">
            <v>21210001</v>
          </cell>
          <cell r="B134" t="str">
            <v>INSS a Recolher</v>
          </cell>
          <cell r="C134">
            <v>-418499.39</v>
          </cell>
          <cell r="D134" t="str">
            <v>S</v>
          </cell>
          <cell r="E134" t="str">
            <v>A</v>
          </cell>
          <cell r="G134" t="str">
            <v>Valdir Isaias</v>
          </cell>
        </row>
        <row r="135">
          <cell r="A135">
            <v>21210002</v>
          </cell>
          <cell r="B135" t="str">
            <v>FGTS a Recolher</v>
          </cell>
          <cell r="C135">
            <v>-151105.89000000001</v>
          </cell>
          <cell r="D135" t="str">
            <v>S</v>
          </cell>
          <cell r="E135" t="str">
            <v>A</v>
          </cell>
          <cell r="G135" t="str">
            <v>Valdir Isaias</v>
          </cell>
        </row>
        <row r="136">
          <cell r="A136">
            <v>21210003</v>
          </cell>
          <cell r="B136" t="str">
            <v>IBSS a Pagar</v>
          </cell>
          <cell r="C136">
            <v>-22344.94</v>
          </cell>
          <cell r="D136" t="str">
            <v>S</v>
          </cell>
          <cell r="E136" t="str">
            <v>A</v>
          </cell>
          <cell r="G136" t="str">
            <v>Valdir Isaias</v>
          </cell>
        </row>
        <row r="137">
          <cell r="A137">
            <v>21210004</v>
          </cell>
          <cell r="B137" t="str">
            <v>Salário Educação a Recolher</v>
          </cell>
          <cell r="C137">
            <v>-33604.959999999999</v>
          </cell>
          <cell r="D137" t="str">
            <v>S</v>
          </cell>
          <cell r="E137" t="str">
            <v>A</v>
          </cell>
          <cell r="G137" t="str">
            <v>Valdir Isaias</v>
          </cell>
        </row>
        <row r="138">
          <cell r="A138">
            <v>21210005</v>
          </cell>
          <cell r="B138" t="str">
            <v>Termo Cooperação SENAI a Pagar</v>
          </cell>
          <cell r="C138">
            <v>-18230.93</v>
          </cell>
          <cell r="D138" t="str">
            <v>S</v>
          </cell>
          <cell r="E138" t="str">
            <v>A</v>
          </cell>
          <cell r="G138" t="str">
            <v>Valdir Isaias</v>
          </cell>
        </row>
        <row r="139">
          <cell r="A139">
            <v>21210006</v>
          </cell>
          <cell r="B139" t="str">
            <v>Adicional do SENAI a Pagar</v>
          </cell>
          <cell r="C139">
            <v>-2519.4899999999998</v>
          </cell>
          <cell r="D139" t="str">
            <v>S</v>
          </cell>
          <cell r="E139" t="str">
            <v>A</v>
          </cell>
          <cell r="G139" t="str">
            <v>Valdir Isaias</v>
          </cell>
        </row>
        <row r="140">
          <cell r="A140">
            <v>21210007</v>
          </cell>
          <cell r="B140" t="str">
            <v>Convênio SESI a Pagar</v>
          </cell>
          <cell r="C140">
            <v>-19235.3</v>
          </cell>
          <cell r="D140" t="str">
            <v>S</v>
          </cell>
          <cell r="E140" t="str">
            <v>A</v>
          </cell>
          <cell r="G140" t="str">
            <v>Valdir Isaias</v>
          </cell>
        </row>
        <row r="141">
          <cell r="A141">
            <v>21210900</v>
          </cell>
          <cell r="B141" t="str">
            <v>Fornecedores - Salarios/Encargos Soc.e</v>
          </cell>
          <cell r="C141">
            <v>-37172.46</v>
          </cell>
          <cell r="D141" t="str">
            <v>S</v>
          </cell>
          <cell r="E141" t="str">
            <v>A</v>
          </cell>
          <cell r="G141" t="str">
            <v>Ivan</v>
          </cell>
        </row>
        <row r="142">
          <cell r="A142">
            <v>21250001</v>
          </cell>
          <cell r="B142" t="str">
            <v>Adiantamento de Clientes - Rze.A (D)</v>
          </cell>
          <cell r="C142">
            <v>-145478.07</v>
          </cell>
          <cell r="D142" t="str">
            <v>S</v>
          </cell>
          <cell r="E142" t="str">
            <v>A</v>
          </cell>
          <cell r="G142" t="str">
            <v>Claudio</v>
          </cell>
        </row>
        <row r="143">
          <cell r="A143">
            <v>21260002</v>
          </cell>
          <cell r="B143" t="str">
            <v>Contas a Pagar Contribuição Sindical Em</v>
          </cell>
          <cell r="C143">
            <v>-4686.96</v>
          </cell>
          <cell r="D143" t="str">
            <v>S</v>
          </cell>
          <cell r="E143" t="str">
            <v>A</v>
          </cell>
          <cell r="G143" t="str">
            <v>Valdir Isaias</v>
          </cell>
        </row>
        <row r="144">
          <cell r="A144">
            <v>21260003</v>
          </cell>
          <cell r="B144" t="str">
            <v>Contas a Pagar Seguros de Empregados</v>
          </cell>
          <cell r="C144">
            <v>-13476.67</v>
          </cell>
          <cell r="D144" t="str">
            <v>S</v>
          </cell>
          <cell r="E144" t="str">
            <v>A</v>
          </cell>
          <cell r="G144" t="str">
            <v>Valdir Isaias</v>
          </cell>
        </row>
        <row r="145">
          <cell r="A145">
            <v>21260004</v>
          </cell>
          <cell r="B145" t="str">
            <v>Vara de Família-Contas a Pagar</v>
          </cell>
          <cell r="C145">
            <v>-11014.06</v>
          </cell>
          <cell r="D145" t="str">
            <v>S</v>
          </cell>
          <cell r="E145" t="str">
            <v>A</v>
          </cell>
          <cell r="G145" t="str">
            <v>Valdir Isaias</v>
          </cell>
        </row>
        <row r="146">
          <cell r="A146">
            <v>21260006</v>
          </cell>
          <cell r="B146" t="str">
            <v>Contas a Pagar - Fundacao Assistencial</v>
          </cell>
          <cell r="C146">
            <v>-5500.26</v>
          </cell>
          <cell r="D146" t="str">
            <v>S</v>
          </cell>
          <cell r="E146" t="str">
            <v>A</v>
          </cell>
          <cell r="G146" t="str">
            <v>Valdir Isaias</v>
          </cell>
        </row>
        <row r="147">
          <cell r="A147">
            <v>21260007</v>
          </cell>
          <cell r="B147" t="str">
            <v>Contas a Pagar Autônomos</v>
          </cell>
          <cell r="C147">
            <v>23001.11</v>
          </cell>
          <cell r="D147" t="str">
            <v>S</v>
          </cell>
          <cell r="E147" t="str">
            <v>A</v>
          </cell>
          <cell r="G147" t="str">
            <v>Regina</v>
          </cell>
        </row>
        <row r="148">
          <cell r="A148">
            <v>21260010</v>
          </cell>
          <cell r="B148" t="str">
            <v>Provisão Energia Elétrica</v>
          </cell>
          <cell r="C148">
            <v>-427283.52</v>
          </cell>
          <cell r="D148" t="str">
            <v>S</v>
          </cell>
          <cell r="E148" t="str">
            <v>A</v>
          </cell>
          <cell r="G148" t="str">
            <v>Regina</v>
          </cell>
        </row>
        <row r="149">
          <cell r="A149">
            <v>21260013</v>
          </cell>
          <cell r="B149" t="str">
            <v>Provisão - Telefone</v>
          </cell>
          <cell r="C149">
            <v>-12422.04</v>
          </cell>
          <cell r="D149" t="str">
            <v>S</v>
          </cell>
          <cell r="E149" t="str">
            <v>A</v>
          </cell>
          <cell r="G149" t="str">
            <v>Regina</v>
          </cell>
        </row>
        <row r="150">
          <cell r="A150">
            <v>21260028</v>
          </cell>
          <cell r="B150" t="str">
            <v>Depósitos não Identificados</v>
          </cell>
          <cell r="C150">
            <v>18471.89</v>
          </cell>
          <cell r="D150" t="str">
            <v>N</v>
          </cell>
          <cell r="E150" t="str">
            <v>A</v>
          </cell>
          <cell r="G150" t="str">
            <v>Claudio</v>
          </cell>
        </row>
        <row r="151">
          <cell r="A151">
            <v>21260030</v>
          </cell>
          <cell r="B151" t="str">
            <v>Remuneração Pessoa Física s/Vínculo Emp</v>
          </cell>
          <cell r="C151">
            <v>0</v>
          </cell>
          <cell r="D151" t="str">
            <v>S</v>
          </cell>
          <cell r="E151" t="str">
            <v>A</v>
          </cell>
          <cell r="G151" t="str">
            <v>Regina</v>
          </cell>
        </row>
        <row r="152">
          <cell r="A152">
            <v>21260035</v>
          </cell>
          <cell r="B152" t="str">
            <v>Frete Internacional a Pagar</v>
          </cell>
          <cell r="C152">
            <v>-2903.5</v>
          </cell>
          <cell r="D152" t="str">
            <v>S</v>
          </cell>
          <cell r="E152" t="str">
            <v>A</v>
          </cell>
          <cell r="G152" t="str">
            <v>Rita</v>
          </cell>
        </row>
        <row r="153">
          <cell r="A153">
            <v>21260099</v>
          </cell>
          <cell r="B153" t="str">
            <v>Outras Contas a Pagar</v>
          </cell>
          <cell r="C153">
            <v>-8.64</v>
          </cell>
          <cell r="D153" t="str">
            <v>S</v>
          </cell>
          <cell r="E153" t="str">
            <v>A</v>
          </cell>
          <cell r="G153" t="str">
            <v>Regina</v>
          </cell>
        </row>
        <row r="154">
          <cell r="A154">
            <v>21269035</v>
          </cell>
          <cell r="B154" t="str">
            <v>Provisão Frete Internacional a Pagar</v>
          </cell>
          <cell r="C154">
            <v>-95985.66</v>
          </cell>
          <cell r="D154" t="str">
            <v>S</v>
          </cell>
          <cell r="E154" t="str">
            <v>A</v>
          </cell>
          <cell r="G154" t="str">
            <v>Rita</v>
          </cell>
        </row>
        <row r="155">
          <cell r="A155">
            <v>21269001</v>
          </cell>
          <cell r="B155" t="str">
            <v>Provisão Seguro Internacional a Pagar</v>
          </cell>
          <cell r="C155">
            <v>-275.23</v>
          </cell>
          <cell r="D155" t="str">
            <v>S</v>
          </cell>
          <cell r="E155" t="str">
            <v>A</v>
          </cell>
          <cell r="G155" t="str">
            <v>Rita</v>
          </cell>
        </row>
        <row r="156">
          <cell r="A156">
            <v>21300001</v>
          </cell>
          <cell r="B156" t="str">
            <v>Provisão para 13º Salário</v>
          </cell>
          <cell r="C156">
            <v>-533545.05000000005</v>
          </cell>
          <cell r="D156" t="str">
            <v>S</v>
          </cell>
          <cell r="E156" t="str">
            <v>A</v>
          </cell>
          <cell r="G156" t="str">
            <v>Valdir Isaias</v>
          </cell>
        </row>
        <row r="157">
          <cell r="A157">
            <v>21300002</v>
          </cell>
          <cell r="B157" t="str">
            <v>Provisão para Gratificação (14º)</v>
          </cell>
          <cell r="C157">
            <v>-497127.95</v>
          </cell>
          <cell r="D157" t="str">
            <v>S</v>
          </cell>
          <cell r="E157" t="str">
            <v>A</v>
          </cell>
          <cell r="G157" t="str">
            <v>Valdir Isaias</v>
          </cell>
        </row>
        <row r="158">
          <cell r="A158">
            <v>21300003</v>
          </cell>
          <cell r="B158" t="str">
            <v>Provisão para Férias</v>
          </cell>
          <cell r="C158">
            <v>-1476500.51</v>
          </cell>
          <cell r="D158" t="str">
            <v>S</v>
          </cell>
          <cell r="E158" t="str">
            <v>A</v>
          </cell>
          <cell r="G158" t="str">
            <v>Valdir Isaias</v>
          </cell>
        </row>
        <row r="159">
          <cell r="A159">
            <v>21320009</v>
          </cell>
          <cell r="B159" t="str">
            <v>Provisão Obrigações Diversas</v>
          </cell>
          <cell r="C159">
            <v>-669191.76</v>
          </cell>
          <cell r="D159" t="str">
            <v>S</v>
          </cell>
          <cell r="E159" t="str">
            <v>A</v>
          </cell>
          <cell r="G159" t="str">
            <v>Regina</v>
          </cell>
        </row>
        <row r="160">
          <cell r="A160">
            <v>22131001</v>
          </cell>
          <cell r="B160" t="str">
            <v>Provisões Contingenciais Trabalhistas -</v>
          </cell>
          <cell r="C160">
            <v>-1189446.97</v>
          </cell>
          <cell r="D160" t="str">
            <v>S</v>
          </cell>
          <cell r="E160" t="str">
            <v>A</v>
          </cell>
          <cell r="G160" t="str">
            <v>Regina</v>
          </cell>
        </row>
        <row r="161">
          <cell r="A161">
            <v>22131301</v>
          </cell>
          <cell r="B161" t="str">
            <v>Provisões Contingenciais Clientes/Produ</v>
          </cell>
          <cell r="C161">
            <v>-14400</v>
          </cell>
          <cell r="D161" t="str">
            <v>S</v>
          </cell>
          <cell r="E161" t="str">
            <v>A</v>
          </cell>
          <cell r="G161" t="str">
            <v>Regina</v>
          </cell>
        </row>
        <row r="162">
          <cell r="A162">
            <v>22131701</v>
          </cell>
          <cell r="B162" t="str">
            <v>Provisões Contingenciais Revendedores -</v>
          </cell>
          <cell r="C162">
            <v>-1000</v>
          </cell>
          <cell r="D162" t="str">
            <v>S</v>
          </cell>
          <cell r="E162" t="str">
            <v>A</v>
          </cell>
          <cell r="G162" t="str">
            <v>Regina</v>
          </cell>
        </row>
        <row r="163">
          <cell r="A163">
            <v>22138001</v>
          </cell>
          <cell r="B163" t="str">
            <v>Provisões Contingenciais ICMS - LP</v>
          </cell>
          <cell r="C163">
            <v>-893413.79</v>
          </cell>
          <cell r="D163" t="str">
            <v>S</v>
          </cell>
          <cell r="E163" t="str">
            <v>A</v>
          </cell>
          <cell r="G163" t="str">
            <v>Regina</v>
          </cell>
        </row>
        <row r="165">
          <cell r="B165" t="str">
            <v>TOTAL PASSIVO</v>
          </cell>
        </row>
        <row r="168">
          <cell r="A168" t="str">
            <v>RELATORIOS GERENCIAIS</v>
          </cell>
          <cell r="C168" t="str">
            <v xml:space="preserve">SETOR </v>
          </cell>
          <cell r="E168" t="str">
            <v>CLASSIF.</v>
          </cell>
          <cell r="G168" t="str">
            <v>RESPONSAVEL</v>
          </cell>
          <cell r="H168" t="str">
            <v>SISTEMA</v>
          </cell>
          <cell r="J168" t="str">
            <v>ENTREGUE</v>
          </cell>
        </row>
        <row r="169">
          <cell r="A169" t="str">
            <v>Relatorios NFs Canceladas</v>
          </cell>
          <cell r="C169" t="str">
            <v>Faturamento</v>
          </cell>
          <cell r="E169" t="str">
            <v>A</v>
          </cell>
          <cell r="G169" t="str">
            <v>Charles</v>
          </cell>
          <cell r="H169" t="str">
            <v>2F</v>
          </cell>
          <cell r="J169" t="str">
            <v>N</v>
          </cell>
        </row>
        <row r="170">
          <cell r="A170" t="str">
            <v>Relatorio de Divergencias de NFs</v>
          </cell>
          <cell r="C170" t="str">
            <v>PAF</v>
          </cell>
          <cell r="E170" t="str">
            <v>A</v>
          </cell>
          <cell r="G170" t="str">
            <v>-</v>
          </cell>
          <cell r="H170" t="str">
            <v>Magnunus ( SAP não tem)</v>
          </cell>
        </row>
        <row r="171">
          <cell r="A171" t="str">
            <v>Relatorio de Notas Fiscais Paradas no PAF</v>
          </cell>
          <cell r="C171" t="str">
            <v>PAF</v>
          </cell>
          <cell r="E171" t="str">
            <v>A</v>
          </cell>
          <cell r="G171" t="str">
            <v>Cleber</v>
          </cell>
          <cell r="H171" t="str">
            <v>Excel</v>
          </cell>
          <cell r="J171" t="str">
            <v>S</v>
          </cell>
        </row>
        <row r="172">
          <cell r="A172" t="str">
            <v>Relatorio de entrada de NFs. S/Pedido</v>
          </cell>
          <cell r="C172" t="str">
            <v>PAF</v>
          </cell>
          <cell r="E172" t="str">
            <v>A</v>
          </cell>
          <cell r="G172" t="str">
            <v>-</v>
          </cell>
          <cell r="H172" t="str">
            <v>Magnunus ( SAP não tem)</v>
          </cell>
        </row>
        <row r="173">
          <cell r="A173" t="str">
            <v>Relatorio de Alteração de Titulos</v>
          </cell>
          <cell r="C173" t="str">
            <v>Contas a Pagar</v>
          </cell>
          <cell r="E173" t="str">
            <v>A</v>
          </cell>
          <cell r="G173" t="str">
            <v>-</v>
          </cell>
          <cell r="H173" t="str">
            <v>Magnunus ( SAP não tem)</v>
          </cell>
        </row>
        <row r="174">
          <cell r="A174" t="str">
            <v>Relatorio de Alteração de Titulos</v>
          </cell>
          <cell r="C174" t="str">
            <v>Contas a Receber</v>
          </cell>
          <cell r="E174" t="str">
            <v>A</v>
          </cell>
          <cell r="G174" t="str">
            <v>-</v>
          </cell>
          <cell r="H174" t="str">
            <v>Magnunus ( SAP não tem)</v>
          </cell>
        </row>
        <row r="175">
          <cell r="A175" t="str">
            <v>Relatorio Ger. Vencidos/ A Vencer</v>
          </cell>
          <cell r="C175" t="str">
            <v>Contas a Receber</v>
          </cell>
          <cell r="E175" t="str">
            <v>A</v>
          </cell>
          <cell r="H175" t="str">
            <v>SAP</v>
          </cell>
          <cell r="J175" t="str">
            <v>N</v>
          </cell>
        </row>
        <row r="177">
          <cell r="A177" t="str">
            <v>CLASSIFICAÇÃO :   A - MENSAL        B - BIMESTRAL   C - TRIMESTRAL</v>
          </cell>
        </row>
      </sheetData>
      <sheetData sheetId="1" refreshError="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co_Dados"/>
      <sheetName val="Instruções"/>
      <sheetName val="Programação Inbound"/>
      <sheetName val="Entrada de Dados - Inbound"/>
    </sheetNames>
    <sheetDataSet>
      <sheetData sheetId="0" refreshError="1">
        <row r="4">
          <cell r="A4" t="str">
            <v>Cod_Prod</v>
          </cell>
        </row>
        <row r="5">
          <cell r="A5">
            <v>12</v>
          </cell>
          <cell r="G5" t="str">
            <v>Açúcar</v>
          </cell>
          <cell r="I5" t="str">
            <v>Agudos</v>
          </cell>
          <cell r="L5" t="str">
            <v>Adair</v>
          </cell>
          <cell r="N5" t="str">
            <v>Asa Delta</v>
          </cell>
          <cell r="P5" t="str">
            <v>Encerado</v>
          </cell>
          <cell r="R5" t="str">
            <v>Abrasão</v>
          </cell>
          <cell r="T5" t="str">
            <v>Alcoa</v>
          </cell>
        </row>
        <row r="6">
          <cell r="A6">
            <v>13</v>
          </cell>
          <cell r="G6" t="str">
            <v>Ácido Fósforico</v>
          </cell>
          <cell r="I6" t="str">
            <v>Aquiraz</v>
          </cell>
          <cell r="L6" t="str">
            <v>Aliança Navegação</v>
          </cell>
          <cell r="N6" t="str">
            <v>Baú comum</v>
          </cell>
          <cell r="P6" t="str">
            <v>Plástica (Preta)</v>
          </cell>
          <cell r="R6" t="str">
            <v>Adernamento</v>
          </cell>
          <cell r="T6" t="str">
            <v>Aro</v>
          </cell>
        </row>
        <row r="7">
          <cell r="A7">
            <v>14</v>
          </cell>
          <cell r="G7" t="str">
            <v>Beta Glucanase</v>
          </cell>
          <cell r="I7" t="str">
            <v>Araguari</v>
          </cell>
          <cell r="L7" t="str">
            <v>ALL / Delara Log. (Rodoviário)</v>
          </cell>
          <cell r="N7" t="str">
            <v>Baú Refrigerado</v>
          </cell>
          <cell r="P7" t="str">
            <v>Lona Térmica</v>
          </cell>
          <cell r="R7" t="str">
            <v>Amarração (cabos, cordas, cintas)</v>
          </cell>
          <cell r="T7" t="str">
            <v>Arosuco Concentrados</v>
          </cell>
        </row>
        <row r="8">
          <cell r="A8">
            <v>22</v>
          </cell>
          <cell r="G8" t="str">
            <v>Caixa Cartão Antarctica</v>
          </cell>
          <cell r="I8" t="str">
            <v>Astra</v>
          </cell>
          <cell r="L8" t="str">
            <v>ALL Logística (Ferrovia)</v>
          </cell>
          <cell r="N8" t="str">
            <v>Baú Roletado</v>
          </cell>
          <cell r="P8" t="str">
            <v>Sem lona</v>
          </cell>
          <cell r="R8" t="str">
            <v>Cantoneiras</v>
          </cell>
          <cell r="T8" t="str">
            <v>Arosuco Rolhas - Manaus</v>
          </cell>
        </row>
        <row r="9">
          <cell r="A9">
            <v>24</v>
          </cell>
          <cell r="G9" t="str">
            <v>Caixa Cartão Bohêmia</v>
          </cell>
          <cell r="I9" t="str">
            <v>Bavária Camaçari</v>
          </cell>
          <cell r="L9" t="str">
            <v>Baumgarten</v>
          </cell>
          <cell r="N9" t="str">
            <v>Bi-Trem Carga Seca</v>
          </cell>
          <cell r="R9" t="str">
            <v>Carroceria</v>
          </cell>
          <cell r="T9" t="str">
            <v>Cisper</v>
          </cell>
        </row>
        <row r="10">
          <cell r="A10">
            <v>31</v>
          </cell>
          <cell r="G10" t="str">
            <v>Caixa Cartão Brahma</v>
          </cell>
          <cell r="I10" t="str">
            <v>Bávaria Cuiabana</v>
          </cell>
          <cell r="L10" t="str">
            <v>Binotto Transportes</v>
          </cell>
          <cell r="N10" t="str">
            <v>Bi-Trem Graneleiro</v>
          </cell>
          <cell r="R10" t="str">
            <v>Corrosão</v>
          </cell>
          <cell r="T10" t="str">
            <v>Coopersucar</v>
          </cell>
        </row>
        <row r="11">
          <cell r="A11">
            <v>36</v>
          </cell>
          <cell r="G11" t="str">
            <v>Caixa Cartão Polar</v>
          </cell>
          <cell r="I11" t="str">
            <v>Bavária G. Vargas</v>
          </cell>
          <cell r="L11" t="str">
            <v>Brasporte Transportes</v>
          </cell>
          <cell r="N11" t="str">
            <v>Bi-Trem Sider</v>
          </cell>
          <cell r="R11" t="str">
            <v>Extravio (faltando produto)</v>
          </cell>
          <cell r="T11" t="str">
            <v>Corn Products</v>
          </cell>
        </row>
        <row r="12">
          <cell r="A12">
            <v>40</v>
          </cell>
          <cell r="G12" t="str">
            <v>Caixa Cartão Skol</v>
          </cell>
          <cell r="I12" t="str">
            <v>Bavária Mir. Corrêa</v>
          </cell>
          <cell r="L12" t="str">
            <v>Buturi Transportes</v>
          </cell>
          <cell r="N12" t="str">
            <v>Carga Seca</v>
          </cell>
          <cell r="R12" t="str">
            <v>Microfuros</v>
          </cell>
          <cell r="T12" t="str">
            <v>Crown Cork - SP</v>
          </cell>
        </row>
        <row r="13">
          <cell r="A13">
            <v>41</v>
          </cell>
          <cell r="G13" t="str">
            <v>Cloreto de cálcio</v>
          </cell>
          <cell r="I13" t="str">
            <v>Bavária Rib. Preto</v>
          </cell>
          <cell r="L13" t="str">
            <v>Caramuru</v>
          </cell>
          <cell r="N13" t="str">
            <v>Container</v>
          </cell>
          <cell r="R13" t="str">
            <v>Molhadura por chuva</v>
          </cell>
          <cell r="T13" t="str">
            <v>FAHZ</v>
          </cell>
        </row>
        <row r="14">
          <cell r="A14">
            <v>44</v>
          </cell>
          <cell r="G14" t="str">
            <v>Cola</v>
          </cell>
          <cell r="I14" t="str">
            <v>Belem</v>
          </cell>
          <cell r="L14" t="str">
            <v>Cesamar Transportes (Cesa)</v>
          </cell>
          <cell r="N14" t="str">
            <v>Graneleiro</v>
          </cell>
          <cell r="R14" t="str">
            <v>Molhadura por vazamento</v>
          </cell>
          <cell r="T14" t="str">
            <v>Grupo Crystalsev</v>
          </cell>
        </row>
        <row r="15">
          <cell r="A15">
            <v>46</v>
          </cell>
          <cell r="G15" t="str">
            <v>Filme Shrink Decorado</v>
          </cell>
          <cell r="I15" t="str">
            <v>Brasília</v>
          </cell>
          <cell r="L15" t="str">
            <v>CFN (Ferrovia NE)</v>
          </cell>
          <cell r="N15" t="str">
            <v>Road-Railler (Bi-modal)</v>
          </cell>
          <cell r="R15" t="str">
            <v>Sinistros (Acidente)</v>
          </cell>
          <cell r="T15" t="str">
            <v>Henkel</v>
          </cell>
        </row>
        <row r="16">
          <cell r="A16">
            <v>47</v>
          </cell>
          <cell r="G16" t="str">
            <v>Filme Shrink Liso</v>
          </cell>
          <cell r="I16" t="str">
            <v>Camaçari</v>
          </cell>
          <cell r="L16" t="str">
            <v>Chamma Transportes</v>
          </cell>
          <cell r="N16" t="str">
            <v>Sider</v>
          </cell>
          <cell r="T16" t="str">
            <v>ISP</v>
          </cell>
        </row>
        <row r="17">
          <cell r="A17">
            <v>48</v>
          </cell>
          <cell r="G17" t="str">
            <v>Filme Stretch</v>
          </cell>
          <cell r="I17" t="str">
            <v>CCB Curitibana</v>
          </cell>
          <cell r="L17" t="str">
            <v>Daniel Transportes</v>
          </cell>
          <cell r="N17" t="str">
            <v>Tilt Sider</v>
          </cell>
          <cell r="T17" t="str">
            <v>Latapack - Ball - SP</v>
          </cell>
        </row>
        <row r="18">
          <cell r="A18">
            <v>49</v>
          </cell>
          <cell r="G18" t="str">
            <v>Garrafa 1/1</v>
          </cell>
          <cell r="I18" t="str">
            <v>Cebrasa</v>
          </cell>
          <cell r="L18" t="str">
            <v>Della Volpe Transportes</v>
          </cell>
          <cell r="T18" t="str">
            <v>Latasa Jacareí - SP</v>
          </cell>
        </row>
        <row r="19">
          <cell r="A19">
            <v>59</v>
          </cell>
          <cell r="G19" t="str">
            <v>Garrafa Flint</v>
          </cell>
          <cell r="I19" t="str">
            <v>Cibeb</v>
          </cell>
          <cell r="L19" t="str">
            <v>Doce Nave Navegação</v>
          </cell>
          <cell r="T19" t="str">
            <v>Latasa Nordeste - PE</v>
          </cell>
        </row>
        <row r="20">
          <cell r="A20">
            <v>60</v>
          </cell>
          <cell r="G20" t="str">
            <v>Garrafa LN</v>
          </cell>
          <cell r="I20" t="str">
            <v>Contagem</v>
          </cell>
          <cell r="L20" t="str">
            <v>Equatorial Transportes</v>
          </cell>
          <cell r="T20" t="str">
            <v>Latasa Pouso Alegre - MG</v>
          </cell>
        </row>
        <row r="21">
          <cell r="A21">
            <v>63</v>
          </cell>
          <cell r="G21" t="str">
            <v>Gritz de Milho</v>
          </cell>
          <cell r="I21" t="str">
            <v>Cuiaba</v>
          </cell>
          <cell r="L21" t="str">
            <v>Estradão</v>
          </cell>
          <cell r="T21" t="str">
            <v>Latasa Santa Cruz - RJ</v>
          </cell>
        </row>
        <row r="22">
          <cell r="A22">
            <v>65</v>
          </cell>
          <cell r="G22" t="str">
            <v>High Maltose</v>
          </cell>
          <cell r="I22" t="str">
            <v>Curitiba</v>
          </cell>
          <cell r="L22" t="str">
            <v>G. Martins Transportes</v>
          </cell>
          <cell r="T22" t="str">
            <v>Maltaria Agrária</v>
          </cell>
        </row>
        <row r="23">
          <cell r="A23">
            <v>72</v>
          </cell>
          <cell r="G23" t="str">
            <v>Isona-D</v>
          </cell>
          <cell r="I23" t="str">
            <v>Equatorial</v>
          </cell>
          <cell r="L23" t="str">
            <v>Garoupa Transpex</v>
          </cell>
          <cell r="T23" t="str">
            <v>Maltaria Navegantes</v>
          </cell>
        </row>
        <row r="24">
          <cell r="A24">
            <v>78</v>
          </cell>
          <cell r="G24" t="str">
            <v>Kits Arosuco</v>
          </cell>
          <cell r="I24" t="str">
            <v>Estrela</v>
          </cell>
          <cell r="L24" t="str">
            <v>GEM</v>
          </cell>
          <cell r="T24" t="str">
            <v>Mead Embalagens</v>
          </cell>
        </row>
        <row r="25">
          <cell r="A25">
            <v>80</v>
          </cell>
          <cell r="G25" t="str">
            <v>Kits Pepsi</v>
          </cell>
          <cell r="I25" t="str">
            <v>Fratelli</v>
          </cell>
          <cell r="L25" t="str">
            <v>JB Transportes</v>
          </cell>
          <cell r="R25" t="str">
            <v>Transportadora atrasou</v>
          </cell>
          <cell r="T25" t="str">
            <v>Mecesa</v>
          </cell>
        </row>
        <row r="26">
          <cell r="A26">
            <v>91</v>
          </cell>
          <cell r="G26" t="str">
            <v>Lata Antarctica 350ml</v>
          </cell>
          <cell r="I26" t="str">
            <v>Goiania</v>
          </cell>
          <cell r="L26" t="str">
            <v>Julli Transportes</v>
          </cell>
          <cell r="R26" t="str">
            <v>Transportadora ñ compareceu</v>
          </cell>
          <cell r="T26" t="str">
            <v>Mecesa - Rolhas Metálicas</v>
          </cell>
        </row>
        <row r="27">
          <cell r="A27">
            <v>92</v>
          </cell>
          <cell r="G27" t="str">
            <v>Lata Bohemia 350ml</v>
          </cell>
          <cell r="I27" t="str">
            <v>Guarulhos</v>
          </cell>
          <cell r="L27" t="str">
            <v>Michelon Transportes</v>
          </cell>
          <cell r="R27" t="str">
            <v>Motorista ñ localizado</v>
          </cell>
          <cell r="T27" t="str">
            <v>Ñ Cadastrado</v>
          </cell>
        </row>
        <row r="28">
          <cell r="A28">
            <v>93</v>
          </cell>
          <cell r="G28" t="str">
            <v>Lata Brahma 350ml</v>
          </cell>
          <cell r="I28" t="str">
            <v>Jacareí</v>
          </cell>
          <cell r="L28" t="str">
            <v>MPB</v>
          </cell>
          <cell r="R28" t="str">
            <v>Falta de espaço de armazenagem</v>
          </cell>
          <cell r="T28" t="str">
            <v>Novozymes</v>
          </cell>
        </row>
        <row r="29">
          <cell r="A29">
            <v>94</v>
          </cell>
          <cell r="G29" t="str">
            <v>Lata Kronenbier 350ml</v>
          </cell>
          <cell r="I29" t="str">
            <v>Jacarepagua</v>
          </cell>
          <cell r="L29" t="str">
            <v>Ouro Verde Transportes</v>
          </cell>
          <cell r="R29" t="str">
            <v>Quebra de Empilhadeiras</v>
          </cell>
          <cell r="T29" t="str">
            <v>Pepsico</v>
          </cell>
        </row>
        <row r="30">
          <cell r="A30">
            <v>101</v>
          </cell>
          <cell r="G30" t="str">
            <v>Lata Skol 350ml</v>
          </cell>
          <cell r="I30" t="str">
            <v>Jaguariuna</v>
          </cell>
          <cell r="L30" t="str">
            <v>Rebesquini</v>
          </cell>
          <cell r="R30" t="str">
            <v>Falta de pedido no SAP</v>
          </cell>
          <cell r="T30" t="str">
            <v>Petropar</v>
          </cell>
        </row>
        <row r="31">
          <cell r="A31">
            <v>102</v>
          </cell>
          <cell r="G31" t="str">
            <v>Lata Skol 473ml</v>
          </cell>
          <cell r="I31" t="str">
            <v>Jundiaí</v>
          </cell>
          <cell r="L31" t="str">
            <v>Rota 90</v>
          </cell>
          <cell r="R31" t="str">
            <v>Descarga ñ programada</v>
          </cell>
          <cell r="T31" t="str">
            <v>Plastipack</v>
          </cell>
        </row>
        <row r="32">
          <cell r="A32">
            <v>104</v>
          </cell>
          <cell r="G32" t="str">
            <v>Malte Importado</v>
          </cell>
          <cell r="I32" t="str">
            <v>Lages</v>
          </cell>
          <cell r="L32" t="str">
            <v>Sann-Kaiser</v>
          </cell>
          <cell r="T32" t="str">
            <v>Porto do Recife</v>
          </cell>
        </row>
        <row r="33">
          <cell r="A33">
            <v>107</v>
          </cell>
          <cell r="G33" t="str">
            <v>Malte Nacional</v>
          </cell>
          <cell r="I33" t="str">
            <v>Manaus</v>
          </cell>
          <cell r="L33" t="str">
            <v>Sat Transportes</v>
          </cell>
          <cell r="T33" t="str">
            <v>Porto São Sebastião</v>
          </cell>
        </row>
        <row r="34">
          <cell r="A34">
            <v>110</v>
          </cell>
          <cell r="G34" t="str">
            <v>PVPP</v>
          </cell>
          <cell r="I34" t="str">
            <v>Minas</v>
          </cell>
          <cell r="L34" t="str">
            <v>Servilog</v>
          </cell>
          <cell r="T34" t="str">
            <v>Porto Vitória</v>
          </cell>
        </row>
        <row r="35">
          <cell r="A35">
            <v>113</v>
          </cell>
          <cell r="G35" t="str">
            <v>Rolha Metálica Antarctica</v>
          </cell>
          <cell r="I35" t="str">
            <v>Montenegro</v>
          </cell>
          <cell r="L35" t="str">
            <v>Servlog</v>
          </cell>
          <cell r="T35" t="str">
            <v>River</v>
          </cell>
        </row>
        <row r="36">
          <cell r="A36">
            <v>115</v>
          </cell>
          <cell r="G36" t="str">
            <v>Rolha Metálica Brahma</v>
          </cell>
          <cell r="I36" t="str">
            <v>Natal</v>
          </cell>
          <cell r="L36" t="str">
            <v>Sitcar</v>
          </cell>
          <cell r="T36" t="str">
            <v>Santa Marina - P.Ferreira</v>
          </cell>
        </row>
        <row r="37">
          <cell r="A37">
            <v>116</v>
          </cell>
          <cell r="G37" t="str">
            <v>Rolha Metálica Skol</v>
          </cell>
          <cell r="I37" t="str">
            <v>Nordeste (Cabo)</v>
          </cell>
          <cell r="L37" t="str">
            <v>Souza</v>
          </cell>
          <cell r="T37" t="str">
            <v>Santa Marina - S.Paulo</v>
          </cell>
        </row>
        <row r="38">
          <cell r="A38">
            <v>117</v>
          </cell>
          <cell r="G38" t="str">
            <v>Rolha Plástica Genérica</v>
          </cell>
          <cell r="I38" t="str">
            <v>Nova Rio</v>
          </cell>
          <cell r="L38" t="str">
            <v>Tijucana</v>
          </cell>
          <cell r="T38" t="str">
            <v>Usina Pumaty</v>
          </cell>
        </row>
        <row r="39">
          <cell r="A39">
            <v>119</v>
          </cell>
          <cell r="G39" t="str">
            <v>Rolha Plástica Pepsi</v>
          </cell>
          <cell r="I39" t="str">
            <v>Olinda</v>
          </cell>
          <cell r="L39" t="str">
            <v>Tora Transportes</v>
          </cell>
          <cell r="T39" t="str">
            <v>Usina Santa Teresa</v>
          </cell>
        </row>
        <row r="40">
          <cell r="A40">
            <v>126</v>
          </cell>
          <cell r="G40" t="str">
            <v>Rótulo Cerveja Antarctica</v>
          </cell>
          <cell r="I40" t="str">
            <v>Paraiba</v>
          </cell>
          <cell r="L40" t="str">
            <v>Transbetti</v>
          </cell>
          <cell r="T40" t="str">
            <v>Usina Santa Teresa</v>
          </cell>
        </row>
        <row r="41">
          <cell r="A41">
            <v>127</v>
          </cell>
          <cell r="G41" t="str">
            <v>Rótulo Cerveja Brahma</v>
          </cell>
          <cell r="I41" t="str">
            <v>Paulínia</v>
          </cell>
          <cell r="L41" t="str">
            <v>Transbier</v>
          </cell>
          <cell r="T41" t="str">
            <v>Valfilm</v>
          </cell>
        </row>
        <row r="42">
          <cell r="A42">
            <v>132</v>
          </cell>
          <cell r="G42" t="str">
            <v>Rótulo Cerveja Skol</v>
          </cell>
          <cell r="I42" t="str">
            <v>Sapucaia</v>
          </cell>
          <cell r="L42" t="str">
            <v>Transcopa</v>
          </cell>
          <cell r="T42" t="str">
            <v>Wallerstein</v>
          </cell>
        </row>
        <row r="43">
          <cell r="A43">
            <v>135</v>
          </cell>
          <cell r="G43" t="str">
            <v>Rótulo Pet 1L</v>
          </cell>
          <cell r="I43" t="str">
            <v>Sergipe</v>
          </cell>
          <cell r="L43" t="str">
            <v>TransDouglas</v>
          </cell>
        </row>
        <row r="44">
          <cell r="A44">
            <v>136</v>
          </cell>
          <cell r="G44" t="str">
            <v>Rótulo Pet 2L</v>
          </cell>
          <cell r="I44" t="str">
            <v>Simões Filho</v>
          </cell>
          <cell r="L44" t="str">
            <v>Transemba</v>
          </cell>
        </row>
        <row r="45">
          <cell r="A45">
            <v>138</v>
          </cell>
          <cell r="G45" t="str">
            <v>Rótulos Outros</v>
          </cell>
          <cell r="I45" t="str">
            <v>Teresina</v>
          </cell>
          <cell r="L45" t="str">
            <v>Translog</v>
          </cell>
        </row>
        <row r="46">
          <cell r="A46">
            <v>142</v>
          </cell>
          <cell r="G46" t="str">
            <v>Terra Infusória</v>
          </cell>
          <cell r="I46" t="str">
            <v>Unid. São Paulo</v>
          </cell>
          <cell r="L46" t="str">
            <v>Transoliveira</v>
          </cell>
        </row>
        <row r="47">
          <cell r="A47">
            <v>143</v>
          </cell>
          <cell r="G47" t="str">
            <v>Ñ Cadastrado</v>
          </cell>
          <cell r="I47" t="str">
            <v>Viamão</v>
          </cell>
          <cell r="L47" t="str">
            <v>Transp. Araxá do Sul</v>
          </cell>
        </row>
        <row r="48">
          <cell r="A48">
            <v>144</v>
          </cell>
          <cell r="I48" t="str">
            <v>Ñ Cadastrado</v>
          </cell>
          <cell r="L48" t="str">
            <v>Transp. Atlantida</v>
          </cell>
        </row>
        <row r="49">
          <cell r="A49">
            <v>148</v>
          </cell>
          <cell r="L49" t="str">
            <v>Transp. Conseil</v>
          </cell>
        </row>
        <row r="50">
          <cell r="A50">
            <v>150</v>
          </cell>
          <cell r="L50" t="str">
            <v>Transp. Coopercarga</v>
          </cell>
        </row>
        <row r="51">
          <cell r="A51">
            <v>151</v>
          </cell>
          <cell r="L51" t="str">
            <v>Transp. Falcão</v>
          </cell>
        </row>
        <row r="52">
          <cell r="A52">
            <v>160</v>
          </cell>
          <cell r="L52" t="str">
            <v>Transp. Giovanella</v>
          </cell>
        </row>
        <row r="53">
          <cell r="A53">
            <v>164</v>
          </cell>
          <cell r="L53" t="str">
            <v>Transp. Horizonte</v>
          </cell>
        </row>
        <row r="54">
          <cell r="A54">
            <v>166</v>
          </cell>
          <cell r="L54" t="str">
            <v>Transp. Imediato</v>
          </cell>
        </row>
        <row r="55">
          <cell r="A55">
            <v>169</v>
          </cell>
          <cell r="L55" t="str">
            <v>Transp. Ouro e Prata</v>
          </cell>
        </row>
        <row r="56">
          <cell r="A56">
            <v>170</v>
          </cell>
          <cell r="L56" t="str">
            <v>Transp. Rodomar</v>
          </cell>
        </row>
        <row r="57">
          <cell r="A57">
            <v>173</v>
          </cell>
          <cell r="L57" t="str">
            <v>Transp. Verdes Campos</v>
          </cell>
        </row>
        <row r="58">
          <cell r="A58">
            <v>175</v>
          </cell>
          <cell r="L58" t="str">
            <v>Transp.Waldemar</v>
          </cell>
        </row>
        <row r="59">
          <cell r="A59">
            <v>176</v>
          </cell>
          <cell r="L59" t="str">
            <v>Transportadora Dara</v>
          </cell>
        </row>
        <row r="60">
          <cell r="A60">
            <v>178</v>
          </cell>
          <cell r="L60" t="str">
            <v>Transportadora Sitcar</v>
          </cell>
        </row>
        <row r="61">
          <cell r="A61">
            <v>180</v>
          </cell>
          <cell r="L61" t="str">
            <v>Transprado  Transportes</v>
          </cell>
        </row>
        <row r="62">
          <cell r="A62">
            <v>195</v>
          </cell>
          <cell r="L62" t="str">
            <v>Viduco</v>
          </cell>
        </row>
        <row r="63">
          <cell r="A63">
            <v>200</v>
          </cell>
          <cell r="L63" t="str">
            <v>Ñ Cadastrada</v>
          </cell>
        </row>
        <row r="64">
          <cell r="A64">
            <v>201</v>
          </cell>
          <cell r="L64" t="str">
            <v>Todos</v>
          </cell>
        </row>
        <row r="65">
          <cell r="A65">
            <v>205</v>
          </cell>
        </row>
        <row r="66">
          <cell r="A66">
            <v>210</v>
          </cell>
        </row>
        <row r="67">
          <cell r="A67">
            <v>212</v>
          </cell>
        </row>
        <row r="68">
          <cell r="A68">
            <v>213</v>
          </cell>
        </row>
        <row r="69">
          <cell r="A69">
            <v>214</v>
          </cell>
        </row>
        <row r="70">
          <cell r="A70">
            <v>215</v>
          </cell>
        </row>
        <row r="71">
          <cell r="A71">
            <v>216</v>
          </cell>
        </row>
        <row r="72">
          <cell r="A72">
            <v>217</v>
          </cell>
        </row>
        <row r="73">
          <cell r="A73">
            <v>218</v>
          </cell>
        </row>
        <row r="74">
          <cell r="A74">
            <v>220</v>
          </cell>
        </row>
        <row r="75">
          <cell r="A75">
            <v>222</v>
          </cell>
        </row>
        <row r="76">
          <cell r="A76">
            <v>224</v>
          </cell>
        </row>
        <row r="77">
          <cell r="A77">
            <v>226</v>
          </cell>
        </row>
        <row r="78">
          <cell r="A78">
            <v>228</v>
          </cell>
        </row>
        <row r="79">
          <cell r="A79">
            <v>229</v>
          </cell>
        </row>
        <row r="80">
          <cell r="A80">
            <v>230</v>
          </cell>
        </row>
        <row r="81">
          <cell r="A81">
            <v>231</v>
          </cell>
        </row>
        <row r="82">
          <cell r="A82">
            <v>232</v>
          </cell>
        </row>
        <row r="83">
          <cell r="A83">
            <v>233</v>
          </cell>
        </row>
        <row r="84">
          <cell r="A84">
            <v>234</v>
          </cell>
        </row>
        <row r="85">
          <cell r="A85">
            <v>236</v>
          </cell>
        </row>
        <row r="86">
          <cell r="A86">
            <v>238</v>
          </cell>
        </row>
        <row r="87">
          <cell r="A87">
            <v>239</v>
          </cell>
        </row>
        <row r="88">
          <cell r="A88">
            <v>241</v>
          </cell>
        </row>
        <row r="89">
          <cell r="A89">
            <v>244</v>
          </cell>
        </row>
        <row r="90">
          <cell r="A90">
            <v>245</v>
          </cell>
        </row>
        <row r="91">
          <cell r="A91">
            <v>246</v>
          </cell>
        </row>
        <row r="92">
          <cell r="A92">
            <v>247</v>
          </cell>
        </row>
        <row r="93">
          <cell r="A93">
            <v>248</v>
          </cell>
        </row>
        <row r="94">
          <cell r="A94">
            <v>249</v>
          </cell>
        </row>
        <row r="95">
          <cell r="A95">
            <v>250</v>
          </cell>
        </row>
        <row r="96">
          <cell r="A96">
            <v>251</v>
          </cell>
        </row>
        <row r="97">
          <cell r="A97">
            <v>252</v>
          </cell>
        </row>
        <row r="98">
          <cell r="A98">
            <v>253</v>
          </cell>
        </row>
        <row r="99">
          <cell r="A99">
            <v>254</v>
          </cell>
        </row>
        <row r="100">
          <cell r="A100">
            <v>255</v>
          </cell>
        </row>
        <row r="101">
          <cell r="A101">
            <v>258</v>
          </cell>
        </row>
        <row r="102">
          <cell r="A102">
            <v>259</v>
          </cell>
        </row>
        <row r="103">
          <cell r="A103">
            <v>261</v>
          </cell>
        </row>
        <row r="104">
          <cell r="A104">
            <v>262</v>
          </cell>
        </row>
        <row r="105">
          <cell r="A105">
            <v>263</v>
          </cell>
        </row>
        <row r="106">
          <cell r="A106">
            <v>264</v>
          </cell>
        </row>
        <row r="107">
          <cell r="A107">
            <v>265</v>
          </cell>
        </row>
        <row r="108">
          <cell r="A108">
            <v>266</v>
          </cell>
        </row>
        <row r="109">
          <cell r="A109">
            <v>268</v>
          </cell>
        </row>
        <row r="110">
          <cell r="A110">
            <v>269</v>
          </cell>
        </row>
        <row r="111">
          <cell r="A111">
            <v>270</v>
          </cell>
        </row>
        <row r="112">
          <cell r="A112">
            <v>273</v>
          </cell>
        </row>
        <row r="113">
          <cell r="A113">
            <v>275</v>
          </cell>
        </row>
        <row r="114">
          <cell r="A114">
            <v>276</v>
          </cell>
        </row>
        <row r="115">
          <cell r="A115">
            <v>279</v>
          </cell>
        </row>
        <row r="116">
          <cell r="A116">
            <v>279</v>
          </cell>
        </row>
        <row r="117">
          <cell r="A117">
            <v>280</v>
          </cell>
        </row>
        <row r="118">
          <cell r="A118">
            <v>282</v>
          </cell>
        </row>
        <row r="119">
          <cell r="A119">
            <v>285</v>
          </cell>
        </row>
        <row r="120">
          <cell r="A120">
            <v>286</v>
          </cell>
        </row>
        <row r="121">
          <cell r="A121">
            <v>288</v>
          </cell>
        </row>
        <row r="122">
          <cell r="A122">
            <v>289</v>
          </cell>
        </row>
        <row r="123">
          <cell r="A123">
            <v>291</v>
          </cell>
        </row>
        <row r="124">
          <cell r="A124">
            <v>292</v>
          </cell>
        </row>
        <row r="125">
          <cell r="A125">
            <v>293</v>
          </cell>
        </row>
        <row r="126">
          <cell r="A126">
            <v>294</v>
          </cell>
        </row>
        <row r="127">
          <cell r="A127">
            <v>295</v>
          </cell>
        </row>
        <row r="128">
          <cell r="A128">
            <v>296</v>
          </cell>
        </row>
        <row r="129">
          <cell r="A129">
            <v>297</v>
          </cell>
        </row>
        <row r="130">
          <cell r="A130">
            <v>298</v>
          </cell>
        </row>
        <row r="131">
          <cell r="A131">
            <v>299</v>
          </cell>
        </row>
        <row r="132">
          <cell r="A132">
            <v>301</v>
          </cell>
        </row>
        <row r="133">
          <cell r="A133">
            <v>303</v>
          </cell>
        </row>
        <row r="134">
          <cell r="A134">
            <v>304</v>
          </cell>
        </row>
        <row r="135">
          <cell r="A135">
            <v>305</v>
          </cell>
        </row>
        <row r="136">
          <cell r="A136">
            <v>306</v>
          </cell>
        </row>
        <row r="137">
          <cell r="A137">
            <v>307</v>
          </cell>
        </row>
        <row r="138">
          <cell r="A138">
            <v>308</v>
          </cell>
        </row>
        <row r="139">
          <cell r="A139">
            <v>309</v>
          </cell>
        </row>
        <row r="140">
          <cell r="A140">
            <v>310</v>
          </cell>
        </row>
        <row r="141">
          <cell r="A141">
            <v>312</v>
          </cell>
        </row>
        <row r="142">
          <cell r="A142">
            <v>313</v>
          </cell>
        </row>
        <row r="143">
          <cell r="A143">
            <v>316</v>
          </cell>
        </row>
        <row r="144">
          <cell r="A144">
            <v>317</v>
          </cell>
        </row>
        <row r="145">
          <cell r="A145">
            <v>318</v>
          </cell>
        </row>
        <row r="146">
          <cell r="A146">
            <v>319</v>
          </cell>
        </row>
        <row r="147">
          <cell r="A147">
            <v>322</v>
          </cell>
        </row>
        <row r="148">
          <cell r="A148">
            <v>323</v>
          </cell>
        </row>
        <row r="149">
          <cell r="A149">
            <v>324</v>
          </cell>
        </row>
        <row r="150">
          <cell r="A150">
            <v>325</v>
          </cell>
        </row>
        <row r="151">
          <cell r="A151">
            <v>326</v>
          </cell>
        </row>
        <row r="152">
          <cell r="A152">
            <v>327</v>
          </cell>
        </row>
        <row r="153">
          <cell r="A153">
            <v>328</v>
          </cell>
        </row>
        <row r="154">
          <cell r="A154">
            <v>329</v>
          </cell>
        </row>
        <row r="155">
          <cell r="A155">
            <v>330</v>
          </cell>
        </row>
        <row r="156">
          <cell r="A156">
            <v>339</v>
          </cell>
        </row>
        <row r="157">
          <cell r="A157">
            <v>344</v>
          </cell>
        </row>
        <row r="158">
          <cell r="A158">
            <v>345</v>
          </cell>
        </row>
        <row r="159">
          <cell r="A159">
            <v>346</v>
          </cell>
        </row>
        <row r="160">
          <cell r="A160">
            <v>347</v>
          </cell>
        </row>
        <row r="161">
          <cell r="A161">
            <v>348</v>
          </cell>
        </row>
        <row r="162">
          <cell r="A162">
            <v>349</v>
          </cell>
        </row>
        <row r="163">
          <cell r="A163">
            <v>350</v>
          </cell>
        </row>
        <row r="164">
          <cell r="A164">
            <v>351</v>
          </cell>
        </row>
        <row r="165">
          <cell r="A165">
            <v>352</v>
          </cell>
        </row>
        <row r="166">
          <cell r="A166">
            <v>353</v>
          </cell>
        </row>
        <row r="167">
          <cell r="A167">
            <v>354</v>
          </cell>
        </row>
        <row r="168">
          <cell r="A168">
            <v>355</v>
          </cell>
        </row>
        <row r="169">
          <cell r="A169">
            <v>356</v>
          </cell>
        </row>
        <row r="170">
          <cell r="A170">
            <v>357</v>
          </cell>
        </row>
        <row r="171">
          <cell r="A171">
            <v>358</v>
          </cell>
        </row>
        <row r="172">
          <cell r="A172">
            <v>359</v>
          </cell>
        </row>
        <row r="173">
          <cell r="A173">
            <v>361</v>
          </cell>
        </row>
        <row r="174">
          <cell r="A174">
            <v>362</v>
          </cell>
        </row>
        <row r="175">
          <cell r="A175">
            <v>363</v>
          </cell>
        </row>
        <row r="176">
          <cell r="A176">
            <v>365</v>
          </cell>
        </row>
        <row r="177">
          <cell r="A177">
            <v>368</v>
          </cell>
        </row>
        <row r="178">
          <cell r="A178">
            <v>369</v>
          </cell>
        </row>
        <row r="179">
          <cell r="A179">
            <v>370</v>
          </cell>
        </row>
        <row r="180">
          <cell r="A180">
            <v>371</v>
          </cell>
        </row>
        <row r="181">
          <cell r="A181">
            <v>372</v>
          </cell>
        </row>
        <row r="182">
          <cell r="A182">
            <v>373</v>
          </cell>
        </row>
        <row r="183">
          <cell r="A183">
            <v>374</v>
          </cell>
        </row>
        <row r="184">
          <cell r="A184">
            <v>376</v>
          </cell>
        </row>
        <row r="185">
          <cell r="A185">
            <v>378</v>
          </cell>
        </row>
        <row r="186">
          <cell r="A186">
            <v>379</v>
          </cell>
        </row>
        <row r="187">
          <cell r="A187">
            <v>380</v>
          </cell>
        </row>
        <row r="188">
          <cell r="A188">
            <v>381</v>
          </cell>
        </row>
        <row r="189">
          <cell r="A189">
            <v>382</v>
          </cell>
        </row>
        <row r="190">
          <cell r="A190">
            <v>383</v>
          </cell>
        </row>
        <row r="191">
          <cell r="A191">
            <v>384</v>
          </cell>
        </row>
        <row r="192">
          <cell r="A192">
            <v>385</v>
          </cell>
        </row>
        <row r="193">
          <cell r="A193">
            <v>386</v>
          </cell>
        </row>
        <row r="194">
          <cell r="A194">
            <v>388</v>
          </cell>
        </row>
        <row r="195">
          <cell r="A195">
            <v>389</v>
          </cell>
        </row>
        <row r="196">
          <cell r="A196">
            <v>390</v>
          </cell>
        </row>
        <row r="197">
          <cell r="A197">
            <v>392</v>
          </cell>
        </row>
        <row r="198">
          <cell r="A198">
            <v>393</v>
          </cell>
        </row>
        <row r="199">
          <cell r="A199">
            <v>395</v>
          </cell>
        </row>
        <row r="200">
          <cell r="A200">
            <v>396</v>
          </cell>
        </row>
        <row r="201">
          <cell r="A201">
            <v>397</v>
          </cell>
        </row>
        <row r="202">
          <cell r="A202">
            <v>398</v>
          </cell>
        </row>
        <row r="203">
          <cell r="A203">
            <v>399</v>
          </cell>
        </row>
        <row r="204">
          <cell r="A204">
            <v>402</v>
          </cell>
        </row>
        <row r="205">
          <cell r="A205">
            <v>403</v>
          </cell>
        </row>
        <row r="206">
          <cell r="A206">
            <v>405</v>
          </cell>
        </row>
        <row r="207">
          <cell r="A207">
            <v>406</v>
          </cell>
        </row>
        <row r="208">
          <cell r="A208">
            <v>407</v>
          </cell>
        </row>
        <row r="209">
          <cell r="A209">
            <v>412</v>
          </cell>
        </row>
        <row r="210">
          <cell r="A210">
            <v>413</v>
          </cell>
        </row>
        <row r="211">
          <cell r="A211">
            <v>415</v>
          </cell>
        </row>
        <row r="212">
          <cell r="A212">
            <v>416</v>
          </cell>
        </row>
        <row r="213">
          <cell r="A213">
            <v>417</v>
          </cell>
        </row>
        <row r="214">
          <cell r="A214">
            <v>419</v>
          </cell>
        </row>
        <row r="215">
          <cell r="A215">
            <v>420</v>
          </cell>
        </row>
        <row r="216">
          <cell r="A216">
            <v>425</v>
          </cell>
        </row>
        <row r="217">
          <cell r="A217">
            <v>426</v>
          </cell>
        </row>
        <row r="218">
          <cell r="A218">
            <v>436</v>
          </cell>
        </row>
        <row r="219">
          <cell r="A219">
            <v>438</v>
          </cell>
        </row>
        <row r="220">
          <cell r="A220">
            <v>441</v>
          </cell>
        </row>
        <row r="221">
          <cell r="A221">
            <v>442</v>
          </cell>
        </row>
        <row r="222">
          <cell r="A222">
            <v>443</v>
          </cell>
        </row>
        <row r="223">
          <cell r="A223">
            <v>446</v>
          </cell>
        </row>
        <row r="224">
          <cell r="A224">
            <v>447</v>
          </cell>
        </row>
        <row r="225">
          <cell r="A225">
            <v>448</v>
          </cell>
        </row>
        <row r="226">
          <cell r="A226">
            <v>450</v>
          </cell>
        </row>
        <row r="227">
          <cell r="A227">
            <v>451</v>
          </cell>
        </row>
        <row r="228">
          <cell r="A228">
            <v>452</v>
          </cell>
        </row>
        <row r="229">
          <cell r="A229">
            <v>454</v>
          </cell>
        </row>
        <row r="230">
          <cell r="A230">
            <v>455</v>
          </cell>
        </row>
        <row r="231">
          <cell r="A231">
            <v>456</v>
          </cell>
        </row>
        <row r="232">
          <cell r="A232">
            <v>457</v>
          </cell>
        </row>
        <row r="233">
          <cell r="A233">
            <v>458</v>
          </cell>
        </row>
        <row r="234">
          <cell r="A234">
            <v>459</v>
          </cell>
        </row>
        <row r="235">
          <cell r="A235">
            <v>460</v>
          </cell>
        </row>
        <row r="236">
          <cell r="A236">
            <v>461</v>
          </cell>
        </row>
        <row r="237">
          <cell r="A237">
            <v>462</v>
          </cell>
        </row>
        <row r="238">
          <cell r="A238">
            <v>463</v>
          </cell>
        </row>
        <row r="239">
          <cell r="A239">
            <v>464</v>
          </cell>
        </row>
        <row r="240">
          <cell r="A240">
            <v>465</v>
          </cell>
        </row>
        <row r="241">
          <cell r="A241">
            <v>466</v>
          </cell>
        </row>
        <row r="242">
          <cell r="A242">
            <v>467</v>
          </cell>
        </row>
        <row r="243">
          <cell r="A243">
            <v>468</v>
          </cell>
        </row>
        <row r="244">
          <cell r="A244">
            <v>469</v>
          </cell>
        </row>
        <row r="245">
          <cell r="A245">
            <v>473</v>
          </cell>
        </row>
        <row r="246">
          <cell r="A246">
            <v>475</v>
          </cell>
        </row>
        <row r="247">
          <cell r="A247">
            <v>477</v>
          </cell>
        </row>
        <row r="248">
          <cell r="A248">
            <v>478</v>
          </cell>
        </row>
        <row r="249">
          <cell r="A249">
            <v>479</v>
          </cell>
        </row>
        <row r="250">
          <cell r="A250">
            <v>481</v>
          </cell>
        </row>
        <row r="251">
          <cell r="A251">
            <v>487</v>
          </cell>
        </row>
        <row r="252">
          <cell r="A252">
            <v>490</v>
          </cell>
        </row>
        <row r="253">
          <cell r="A253">
            <v>491</v>
          </cell>
        </row>
        <row r="254">
          <cell r="A254">
            <v>494</v>
          </cell>
        </row>
        <row r="255">
          <cell r="A255">
            <v>495</v>
          </cell>
        </row>
        <row r="256">
          <cell r="A256">
            <v>497</v>
          </cell>
        </row>
        <row r="257">
          <cell r="A257">
            <v>498</v>
          </cell>
        </row>
        <row r="258">
          <cell r="A258">
            <v>499</v>
          </cell>
        </row>
        <row r="259">
          <cell r="A259">
            <v>500</v>
          </cell>
        </row>
        <row r="260">
          <cell r="A260">
            <v>501</v>
          </cell>
        </row>
        <row r="261">
          <cell r="A261">
            <v>502</v>
          </cell>
        </row>
        <row r="262">
          <cell r="A262">
            <v>503</v>
          </cell>
        </row>
        <row r="263">
          <cell r="A263">
            <v>504</v>
          </cell>
        </row>
        <row r="264">
          <cell r="A264">
            <v>505</v>
          </cell>
        </row>
        <row r="265">
          <cell r="A265">
            <v>506</v>
          </cell>
        </row>
        <row r="266">
          <cell r="A266">
            <v>507</v>
          </cell>
        </row>
        <row r="267">
          <cell r="A267">
            <v>508</v>
          </cell>
        </row>
        <row r="268">
          <cell r="A268">
            <v>509</v>
          </cell>
        </row>
        <row r="269">
          <cell r="A269">
            <v>510</v>
          </cell>
        </row>
        <row r="270">
          <cell r="A270">
            <v>511</v>
          </cell>
        </row>
        <row r="271">
          <cell r="A271">
            <v>512</v>
          </cell>
        </row>
        <row r="272">
          <cell r="A272">
            <v>514</v>
          </cell>
        </row>
        <row r="273">
          <cell r="A273">
            <v>516</v>
          </cell>
        </row>
        <row r="274">
          <cell r="A274">
            <v>518</v>
          </cell>
        </row>
        <row r="275">
          <cell r="A275">
            <v>520</v>
          </cell>
        </row>
        <row r="276">
          <cell r="A276">
            <v>521</v>
          </cell>
        </row>
        <row r="277">
          <cell r="A277">
            <v>522</v>
          </cell>
        </row>
        <row r="278">
          <cell r="A278">
            <v>523</v>
          </cell>
        </row>
        <row r="279">
          <cell r="A279">
            <v>524</v>
          </cell>
        </row>
        <row r="280">
          <cell r="A280">
            <v>525</v>
          </cell>
        </row>
        <row r="281">
          <cell r="A281">
            <v>527</v>
          </cell>
        </row>
        <row r="282">
          <cell r="A282">
            <v>528</v>
          </cell>
        </row>
        <row r="283">
          <cell r="A283">
            <v>529</v>
          </cell>
        </row>
        <row r="284">
          <cell r="A284">
            <v>530</v>
          </cell>
        </row>
        <row r="285">
          <cell r="A285">
            <v>531</v>
          </cell>
        </row>
        <row r="286">
          <cell r="A286">
            <v>532</v>
          </cell>
        </row>
        <row r="287">
          <cell r="A287">
            <v>534</v>
          </cell>
        </row>
        <row r="288">
          <cell r="A288">
            <v>536</v>
          </cell>
        </row>
        <row r="289">
          <cell r="A289">
            <v>537</v>
          </cell>
        </row>
        <row r="290">
          <cell r="A290">
            <v>538</v>
          </cell>
        </row>
        <row r="291">
          <cell r="A291">
            <v>539</v>
          </cell>
        </row>
        <row r="292">
          <cell r="A292">
            <v>540</v>
          </cell>
        </row>
        <row r="293">
          <cell r="A293">
            <v>541</v>
          </cell>
        </row>
        <row r="294">
          <cell r="A294">
            <v>542</v>
          </cell>
        </row>
        <row r="295">
          <cell r="A295">
            <v>543</v>
          </cell>
        </row>
        <row r="296">
          <cell r="A296">
            <v>544</v>
          </cell>
        </row>
        <row r="297">
          <cell r="A297">
            <v>546</v>
          </cell>
        </row>
        <row r="298">
          <cell r="A298">
            <v>547</v>
          </cell>
        </row>
        <row r="299">
          <cell r="A299">
            <v>548</v>
          </cell>
        </row>
        <row r="300">
          <cell r="A300">
            <v>549</v>
          </cell>
        </row>
        <row r="301">
          <cell r="A301">
            <v>551</v>
          </cell>
        </row>
        <row r="302">
          <cell r="A302">
            <v>554</v>
          </cell>
        </row>
        <row r="303">
          <cell r="A303">
            <v>555</v>
          </cell>
        </row>
        <row r="304">
          <cell r="A304">
            <v>558</v>
          </cell>
        </row>
        <row r="305">
          <cell r="A305">
            <v>559</v>
          </cell>
        </row>
        <row r="306">
          <cell r="A306">
            <v>560</v>
          </cell>
        </row>
        <row r="307">
          <cell r="A307">
            <v>561</v>
          </cell>
        </row>
        <row r="308">
          <cell r="A308">
            <v>562</v>
          </cell>
        </row>
        <row r="309">
          <cell r="A309">
            <v>563</v>
          </cell>
        </row>
        <row r="310">
          <cell r="A310">
            <v>565</v>
          </cell>
        </row>
        <row r="311">
          <cell r="A311">
            <v>566</v>
          </cell>
        </row>
        <row r="312">
          <cell r="A312">
            <v>567</v>
          </cell>
        </row>
        <row r="313">
          <cell r="A313">
            <v>568</v>
          </cell>
        </row>
        <row r="314">
          <cell r="A314">
            <v>569</v>
          </cell>
        </row>
        <row r="315">
          <cell r="A315">
            <v>570</v>
          </cell>
        </row>
        <row r="316">
          <cell r="A316">
            <v>572</v>
          </cell>
        </row>
        <row r="317">
          <cell r="A317">
            <v>573</v>
          </cell>
        </row>
        <row r="318">
          <cell r="A318">
            <v>574</v>
          </cell>
        </row>
        <row r="319">
          <cell r="A319">
            <v>575</v>
          </cell>
        </row>
        <row r="320">
          <cell r="A320">
            <v>576</v>
          </cell>
        </row>
        <row r="321">
          <cell r="A321">
            <v>577</v>
          </cell>
        </row>
        <row r="322">
          <cell r="A322">
            <v>578</v>
          </cell>
        </row>
        <row r="323">
          <cell r="A323">
            <v>579</v>
          </cell>
        </row>
        <row r="324">
          <cell r="A324">
            <v>580</v>
          </cell>
        </row>
        <row r="325">
          <cell r="A325">
            <v>582</v>
          </cell>
        </row>
        <row r="326">
          <cell r="A326">
            <v>583</v>
          </cell>
        </row>
        <row r="327">
          <cell r="A327">
            <v>584</v>
          </cell>
        </row>
        <row r="328">
          <cell r="A328">
            <v>585</v>
          </cell>
        </row>
        <row r="329">
          <cell r="A329">
            <v>586</v>
          </cell>
        </row>
        <row r="330">
          <cell r="A330">
            <v>590</v>
          </cell>
        </row>
        <row r="331">
          <cell r="A331">
            <v>591</v>
          </cell>
        </row>
        <row r="332">
          <cell r="A332">
            <v>592</v>
          </cell>
        </row>
        <row r="333">
          <cell r="A333">
            <v>593</v>
          </cell>
        </row>
        <row r="334">
          <cell r="A334">
            <v>594</v>
          </cell>
        </row>
        <row r="335">
          <cell r="A335">
            <v>596</v>
          </cell>
        </row>
        <row r="336">
          <cell r="A336">
            <v>597</v>
          </cell>
        </row>
        <row r="337">
          <cell r="A337">
            <v>598</v>
          </cell>
        </row>
        <row r="338">
          <cell r="A338">
            <v>599</v>
          </cell>
        </row>
        <row r="339">
          <cell r="A339">
            <v>600</v>
          </cell>
        </row>
        <row r="340">
          <cell r="A340">
            <v>602</v>
          </cell>
        </row>
        <row r="341">
          <cell r="A341">
            <v>603</v>
          </cell>
        </row>
        <row r="342">
          <cell r="A342">
            <v>606</v>
          </cell>
        </row>
        <row r="343">
          <cell r="A343">
            <v>607</v>
          </cell>
        </row>
        <row r="344">
          <cell r="A344">
            <v>610</v>
          </cell>
        </row>
        <row r="345">
          <cell r="A345">
            <v>611</v>
          </cell>
        </row>
        <row r="346">
          <cell r="A346">
            <v>612</v>
          </cell>
        </row>
        <row r="347">
          <cell r="A347">
            <v>614</v>
          </cell>
        </row>
        <row r="348">
          <cell r="A348">
            <v>616</v>
          </cell>
        </row>
        <row r="349">
          <cell r="A349">
            <v>617</v>
          </cell>
        </row>
        <row r="350">
          <cell r="A350">
            <v>618</v>
          </cell>
        </row>
        <row r="351">
          <cell r="A351">
            <v>620</v>
          </cell>
        </row>
        <row r="352">
          <cell r="A352">
            <v>621</v>
          </cell>
        </row>
        <row r="353">
          <cell r="A353">
            <v>622</v>
          </cell>
        </row>
        <row r="354">
          <cell r="A354">
            <v>624</v>
          </cell>
        </row>
        <row r="355">
          <cell r="A355">
            <v>625</v>
          </cell>
        </row>
        <row r="356">
          <cell r="A356">
            <v>626</v>
          </cell>
        </row>
        <row r="357">
          <cell r="A357">
            <v>630</v>
          </cell>
        </row>
        <row r="358">
          <cell r="A358">
            <v>634</v>
          </cell>
        </row>
        <row r="359">
          <cell r="A359">
            <v>636</v>
          </cell>
        </row>
        <row r="360">
          <cell r="A360">
            <v>637</v>
          </cell>
        </row>
        <row r="361">
          <cell r="A361">
            <v>638</v>
          </cell>
        </row>
        <row r="362">
          <cell r="A362">
            <v>640</v>
          </cell>
        </row>
        <row r="363">
          <cell r="A363">
            <v>641</v>
          </cell>
        </row>
        <row r="364">
          <cell r="A364">
            <v>644</v>
          </cell>
        </row>
        <row r="365">
          <cell r="A365">
            <v>646</v>
          </cell>
        </row>
        <row r="366">
          <cell r="A366">
            <v>648</v>
          </cell>
        </row>
        <row r="367">
          <cell r="A367">
            <v>649</v>
          </cell>
        </row>
        <row r="368">
          <cell r="A368">
            <v>650</v>
          </cell>
        </row>
        <row r="369">
          <cell r="A369">
            <v>651</v>
          </cell>
        </row>
        <row r="370">
          <cell r="A370">
            <v>652</v>
          </cell>
        </row>
        <row r="371">
          <cell r="A371">
            <v>653</v>
          </cell>
        </row>
        <row r="372">
          <cell r="A372">
            <v>656</v>
          </cell>
        </row>
        <row r="373">
          <cell r="A373">
            <v>657</v>
          </cell>
        </row>
        <row r="374">
          <cell r="A374">
            <v>658</v>
          </cell>
        </row>
        <row r="375">
          <cell r="A375">
            <v>659</v>
          </cell>
        </row>
        <row r="376">
          <cell r="A376">
            <v>660</v>
          </cell>
        </row>
        <row r="377">
          <cell r="A377">
            <v>661</v>
          </cell>
        </row>
        <row r="378">
          <cell r="A378">
            <v>662</v>
          </cell>
        </row>
        <row r="379">
          <cell r="A379">
            <v>663</v>
          </cell>
        </row>
        <row r="380">
          <cell r="A380">
            <v>664</v>
          </cell>
        </row>
        <row r="381">
          <cell r="A381">
            <v>665</v>
          </cell>
        </row>
        <row r="382">
          <cell r="A382">
            <v>666</v>
          </cell>
        </row>
        <row r="383">
          <cell r="A383">
            <v>667</v>
          </cell>
        </row>
        <row r="384">
          <cell r="A384">
            <v>668</v>
          </cell>
        </row>
        <row r="385">
          <cell r="A385">
            <v>669</v>
          </cell>
        </row>
        <row r="386">
          <cell r="A386">
            <v>670</v>
          </cell>
        </row>
        <row r="387">
          <cell r="A387">
            <v>671</v>
          </cell>
        </row>
        <row r="388">
          <cell r="A388">
            <v>672</v>
          </cell>
        </row>
        <row r="389">
          <cell r="A389">
            <v>673</v>
          </cell>
        </row>
        <row r="390">
          <cell r="A390">
            <v>674</v>
          </cell>
        </row>
        <row r="391">
          <cell r="A391">
            <v>675</v>
          </cell>
        </row>
        <row r="392">
          <cell r="A392">
            <v>676</v>
          </cell>
        </row>
        <row r="393">
          <cell r="A393">
            <v>677</v>
          </cell>
        </row>
        <row r="394">
          <cell r="A394">
            <v>678</v>
          </cell>
        </row>
        <row r="395">
          <cell r="A395">
            <v>679</v>
          </cell>
        </row>
        <row r="396">
          <cell r="A396">
            <v>680</v>
          </cell>
        </row>
        <row r="397">
          <cell r="A397">
            <v>681</v>
          </cell>
        </row>
        <row r="398">
          <cell r="A398">
            <v>682</v>
          </cell>
        </row>
        <row r="399">
          <cell r="A399">
            <v>683</v>
          </cell>
        </row>
        <row r="400">
          <cell r="A400">
            <v>684</v>
          </cell>
        </row>
        <row r="401">
          <cell r="A401">
            <v>685</v>
          </cell>
        </row>
        <row r="402">
          <cell r="A402">
            <v>686</v>
          </cell>
        </row>
        <row r="403">
          <cell r="A403">
            <v>687</v>
          </cell>
        </row>
        <row r="404">
          <cell r="A404">
            <v>688</v>
          </cell>
        </row>
        <row r="405">
          <cell r="A405">
            <v>689</v>
          </cell>
        </row>
        <row r="406">
          <cell r="A406">
            <v>690</v>
          </cell>
        </row>
        <row r="407">
          <cell r="A407">
            <v>691</v>
          </cell>
        </row>
        <row r="408">
          <cell r="A408">
            <v>692</v>
          </cell>
        </row>
        <row r="409">
          <cell r="A409">
            <v>693</v>
          </cell>
        </row>
        <row r="410">
          <cell r="A410">
            <v>698</v>
          </cell>
        </row>
        <row r="411">
          <cell r="A411">
            <v>699</v>
          </cell>
        </row>
        <row r="412">
          <cell r="A412">
            <v>701</v>
          </cell>
        </row>
        <row r="413">
          <cell r="A413">
            <v>702</v>
          </cell>
        </row>
        <row r="414">
          <cell r="A414">
            <v>704</v>
          </cell>
        </row>
        <row r="415">
          <cell r="A415">
            <v>705</v>
          </cell>
        </row>
        <row r="416">
          <cell r="A416">
            <v>706</v>
          </cell>
        </row>
        <row r="417">
          <cell r="A417">
            <v>707</v>
          </cell>
        </row>
        <row r="418">
          <cell r="A418">
            <v>708</v>
          </cell>
        </row>
        <row r="419">
          <cell r="A419">
            <v>709</v>
          </cell>
        </row>
        <row r="420">
          <cell r="A420">
            <v>710</v>
          </cell>
        </row>
        <row r="421">
          <cell r="A421">
            <v>711</v>
          </cell>
        </row>
        <row r="422">
          <cell r="A422">
            <v>712</v>
          </cell>
        </row>
        <row r="423">
          <cell r="A423">
            <v>715</v>
          </cell>
        </row>
        <row r="424">
          <cell r="A424">
            <v>716</v>
          </cell>
        </row>
        <row r="425">
          <cell r="A425">
            <v>718</v>
          </cell>
        </row>
        <row r="426">
          <cell r="A426">
            <v>720</v>
          </cell>
        </row>
        <row r="427">
          <cell r="A427">
            <v>721</v>
          </cell>
        </row>
        <row r="428">
          <cell r="A428">
            <v>723</v>
          </cell>
        </row>
        <row r="429">
          <cell r="A429">
            <v>724</v>
          </cell>
        </row>
        <row r="430">
          <cell r="A430">
            <v>725</v>
          </cell>
        </row>
        <row r="431">
          <cell r="A431">
            <v>726</v>
          </cell>
        </row>
        <row r="432">
          <cell r="A432">
            <v>727</v>
          </cell>
        </row>
        <row r="433">
          <cell r="A433">
            <v>729</v>
          </cell>
        </row>
        <row r="434">
          <cell r="A434">
            <v>730</v>
          </cell>
        </row>
        <row r="435">
          <cell r="A435">
            <v>732</v>
          </cell>
        </row>
        <row r="436">
          <cell r="A436">
            <v>733</v>
          </cell>
        </row>
        <row r="437">
          <cell r="A437">
            <v>736</v>
          </cell>
        </row>
        <row r="438">
          <cell r="A438">
            <v>737</v>
          </cell>
        </row>
        <row r="439">
          <cell r="A439">
            <v>738</v>
          </cell>
        </row>
        <row r="440">
          <cell r="A440">
            <v>739</v>
          </cell>
        </row>
        <row r="441">
          <cell r="A441">
            <v>740</v>
          </cell>
        </row>
        <row r="442">
          <cell r="A442">
            <v>742</v>
          </cell>
        </row>
        <row r="443">
          <cell r="A443">
            <v>743</v>
          </cell>
        </row>
        <row r="444">
          <cell r="A444">
            <v>744</v>
          </cell>
        </row>
        <row r="445">
          <cell r="A445">
            <v>745</v>
          </cell>
        </row>
        <row r="446">
          <cell r="A446">
            <v>746</v>
          </cell>
        </row>
        <row r="447">
          <cell r="A447">
            <v>747</v>
          </cell>
        </row>
        <row r="448">
          <cell r="A448">
            <v>748</v>
          </cell>
        </row>
        <row r="449">
          <cell r="A449">
            <v>750</v>
          </cell>
        </row>
        <row r="450">
          <cell r="A450">
            <v>751</v>
          </cell>
        </row>
        <row r="451">
          <cell r="A451">
            <v>752</v>
          </cell>
        </row>
        <row r="452">
          <cell r="A452">
            <v>753</v>
          </cell>
        </row>
        <row r="453">
          <cell r="A453">
            <v>754</v>
          </cell>
        </row>
        <row r="454">
          <cell r="A454">
            <v>755</v>
          </cell>
        </row>
        <row r="455">
          <cell r="A455">
            <v>756</v>
          </cell>
        </row>
        <row r="456">
          <cell r="A456">
            <v>757</v>
          </cell>
        </row>
        <row r="457">
          <cell r="A457">
            <v>758</v>
          </cell>
        </row>
        <row r="458">
          <cell r="A458">
            <v>759</v>
          </cell>
        </row>
        <row r="459">
          <cell r="A459">
            <v>761</v>
          </cell>
        </row>
        <row r="460">
          <cell r="A460">
            <v>762</v>
          </cell>
        </row>
        <row r="461">
          <cell r="A461">
            <v>764</v>
          </cell>
        </row>
        <row r="462">
          <cell r="A462">
            <v>765</v>
          </cell>
        </row>
        <row r="463">
          <cell r="A463">
            <v>767</v>
          </cell>
        </row>
        <row r="464">
          <cell r="A464">
            <v>772</v>
          </cell>
        </row>
        <row r="465">
          <cell r="A465">
            <v>774</v>
          </cell>
        </row>
        <row r="466">
          <cell r="A466">
            <v>775</v>
          </cell>
        </row>
        <row r="467">
          <cell r="A467">
            <v>777</v>
          </cell>
        </row>
        <row r="468">
          <cell r="A468">
            <v>780</v>
          </cell>
        </row>
        <row r="469">
          <cell r="A469">
            <v>782</v>
          </cell>
        </row>
        <row r="470">
          <cell r="A470">
            <v>783</v>
          </cell>
        </row>
        <row r="471">
          <cell r="A471">
            <v>784</v>
          </cell>
        </row>
        <row r="472">
          <cell r="A472">
            <v>788</v>
          </cell>
        </row>
        <row r="473">
          <cell r="A473">
            <v>789</v>
          </cell>
        </row>
        <row r="474">
          <cell r="A474">
            <v>791</v>
          </cell>
        </row>
        <row r="475">
          <cell r="A475">
            <v>792</v>
          </cell>
        </row>
        <row r="476">
          <cell r="A476">
            <v>793</v>
          </cell>
        </row>
        <row r="477">
          <cell r="A477">
            <v>794</v>
          </cell>
        </row>
        <row r="478">
          <cell r="A478">
            <v>795</v>
          </cell>
        </row>
        <row r="479">
          <cell r="A479">
            <v>796</v>
          </cell>
        </row>
        <row r="480">
          <cell r="A480">
            <v>797</v>
          </cell>
        </row>
        <row r="481">
          <cell r="A481">
            <v>798</v>
          </cell>
        </row>
        <row r="482">
          <cell r="A482">
            <v>799</v>
          </cell>
        </row>
        <row r="483">
          <cell r="A483">
            <v>801</v>
          </cell>
        </row>
        <row r="484">
          <cell r="A484">
            <v>802</v>
          </cell>
        </row>
        <row r="485">
          <cell r="A485">
            <v>803</v>
          </cell>
        </row>
        <row r="486">
          <cell r="A486">
            <v>804</v>
          </cell>
        </row>
        <row r="487">
          <cell r="A487">
            <v>806</v>
          </cell>
        </row>
        <row r="488">
          <cell r="A488">
            <v>807</v>
          </cell>
        </row>
        <row r="489">
          <cell r="A489">
            <v>808</v>
          </cell>
        </row>
        <row r="490">
          <cell r="A490">
            <v>809</v>
          </cell>
        </row>
        <row r="491">
          <cell r="A491">
            <v>810</v>
          </cell>
        </row>
        <row r="492">
          <cell r="A492">
            <v>812</v>
          </cell>
        </row>
        <row r="493">
          <cell r="A493">
            <v>813</v>
          </cell>
        </row>
        <row r="494">
          <cell r="A494">
            <v>814</v>
          </cell>
        </row>
        <row r="495">
          <cell r="A495">
            <v>815</v>
          </cell>
        </row>
        <row r="496">
          <cell r="A496">
            <v>816</v>
          </cell>
        </row>
        <row r="497">
          <cell r="A497">
            <v>817</v>
          </cell>
        </row>
        <row r="498">
          <cell r="A498">
            <v>818</v>
          </cell>
        </row>
        <row r="499">
          <cell r="A499">
            <v>819</v>
          </cell>
        </row>
        <row r="500">
          <cell r="A500">
            <v>820</v>
          </cell>
        </row>
        <row r="501">
          <cell r="A501">
            <v>821</v>
          </cell>
        </row>
        <row r="502">
          <cell r="A502">
            <v>822</v>
          </cell>
        </row>
        <row r="503">
          <cell r="A503">
            <v>823</v>
          </cell>
        </row>
        <row r="504">
          <cell r="A504">
            <v>824</v>
          </cell>
        </row>
        <row r="505">
          <cell r="A505">
            <v>825</v>
          </cell>
        </row>
        <row r="506">
          <cell r="A506">
            <v>826</v>
          </cell>
        </row>
        <row r="507">
          <cell r="A507">
            <v>827</v>
          </cell>
        </row>
        <row r="508">
          <cell r="A508">
            <v>828</v>
          </cell>
        </row>
        <row r="509">
          <cell r="A509">
            <v>829</v>
          </cell>
        </row>
        <row r="510">
          <cell r="A510">
            <v>830</v>
          </cell>
        </row>
        <row r="511">
          <cell r="A511">
            <v>831</v>
          </cell>
        </row>
        <row r="512">
          <cell r="A512">
            <v>832</v>
          </cell>
        </row>
        <row r="513">
          <cell r="A513">
            <v>833</v>
          </cell>
        </row>
        <row r="514">
          <cell r="A514">
            <v>834</v>
          </cell>
        </row>
        <row r="515">
          <cell r="A515">
            <v>835</v>
          </cell>
        </row>
        <row r="516">
          <cell r="A516">
            <v>836</v>
          </cell>
        </row>
        <row r="517">
          <cell r="A517">
            <v>837</v>
          </cell>
        </row>
        <row r="518">
          <cell r="A518">
            <v>838</v>
          </cell>
        </row>
        <row r="519">
          <cell r="A519">
            <v>839</v>
          </cell>
        </row>
        <row r="520">
          <cell r="A520">
            <v>840</v>
          </cell>
        </row>
        <row r="521">
          <cell r="A521">
            <v>841</v>
          </cell>
        </row>
        <row r="522">
          <cell r="A522">
            <v>842</v>
          </cell>
        </row>
        <row r="523">
          <cell r="A523">
            <v>843</v>
          </cell>
        </row>
        <row r="524">
          <cell r="A524">
            <v>844</v>
          </cell>
        </row>
        <row r="525">
          <cell r="A525">
            <v>845</v>
          </cell>
        </row>
        <row r="526">
          <cell r="A526">
            <v>846</v>
          </cell>
        </row>
        <row r="527">
          <cell r="A527">
            <v>847</v>
          </cell>
        </row>
        <row r="528">
          <cell r="A528">
            <v>848</v>
          </cell>
        </row>
        <row r="529">
          <cell r="A529">
            <v>849</v>
          </cell>
        </row>
        <row r="530">
          <cell r="A530">
            <v>850</v>
          </cell>
        </row>
        <row r="531">
          <cell r="A531">
            <v>851</v>
          </cell>
        </row>
        <row r="532">
          <cell r="A532">
            <v>852</v>
          </cell>
        </row>
        <row r="533">
          <cell r="A533">
            <v>853</v>
          </cell>
        </row>
        <row r="534">
          <cell r="A534">
            <v>854</v>
          </cell>
        </row>
        <row r="535">
          <cell r="A535">
            <v>855</v>
          </cell>
        </row>
        <row r="536">
          <cell r="A536">
            <v>856</v>
          </cell>
        </row>
        <row r="537">
          <cell r="A537">
            <v>857</v>
          </cell>
        </row>
        <row r="538">
          <cell r="A538">
            <v>858</v>
          </cell>
        </row>
        <row r="539">
          <cell r="A539">
            <v>859</v>
          </cell>
        </row>
        <row r="540">
          <cell r="A540">
            <v>861</v>
          </cell>
        </row>
        <row r="541">
          <cell r="A541">
            <v>862</v>
          </cell>
        </row>
        <row r="542">
          <cell r="A542">
            <v>863</v>
          </cell>
        </row>
        <row r="543">
          <cell r="A543">
            <v>864</v>
          </cell>
        </row>
        <row r="544">
          <cell r="A544">
            <v>865</v>
          </cell>
        </row>
        <row r="545">
          <cell r="A545">
            <v>867</v>
          </cell>
        </row>
        <row r="546">
          <cell r="A546">
            <v>868</v>
          </cell>
        </row>
        <row r="547">
          <cell r="A547">
            <v>869</v>
          </cell>
        </row>
        <row r="548">
          <cell r="A548">
            <v>870</v>
          </cell>
        </row>
        <row r="549">
          <cell r="A549">
            <v>871</v>
          </cell>
        </row>
        <row r="550">
          <cell r="A550">
            <v>872</v>
          </cell>
        </row>
        <row r="551">
          <cell r="A551">
            <v>873</v>
          </cell>
        </row>
        <row r="552">
          <cell r="A552">
            <v>874</v>
          </cell>
        </row>
        <row r="553">
          <cell r="A553">
            <v>875</v>
          </cell>
        </row>
        <row r="554">
          <cell r="A554">
            <v>876</v>
          </cell>
        </row>
        <row r="555">
          <cell r="A555">
            <v>877</v>
          </cell>
        </row>
        <row r="556">
          <cell r="A556">
            <v>878</v>
          </cell>
        </row>
        <row r="557">
          <cell r="A557">
            <v>879</v>
          </cell>
        </row>
        <row r="558">
          <cell r="A558">
            <v>880</v>
          </cell>
        </row>
        <row r="559">
          <cell r="A559">
            <v>881</v>
          </cell>
        </row>
        <row r="560">
          <cell r="A560">
            <v>882</v>
          </cell>
        </row>
        <row r="561">
          <cell r="A561">
            <v>883</v>
          </cell>
        </row>
        <row r="562">
          <cell r="A562">
            <v>884</v>
          </cell>
        </row>
        <row r="563">
          <cell r="A563">
            <v>885</v>
          </cell>
        </row>
        <row r="564">
          <cell r="A564">
            <v>886</v>
          </cell>
        </row>
        <row r="565">
          <cell r="A565">
            <v>887</v>
          </cell>
        </row>
        <row r="566">
          <cell r="A566">
            <v>888</v>
          </cell>
        </row>
        <row r="567">
          <cell r="A567">
            <v>889</v>
          </cell>
        </row>
        <row r="568">
          <cell r="A568">
            <v>890</v>
          </cell>
        </row>
        <row r="569">
          <cell r="A569">
            <v>891</v>
          </cell>
        </row>
        <row r="570">
          <cell r="A570">
            <v>892</v>
          </cell>
        </row>
        <row r="571">
          <cell r="A571">
            <v>896</v>
          </cell>
        </row>
        <row r="572">
          <cell r="A572">
            <v>897</v>
          </cell>
        </row>
        <row r="573">
          <cell r="A573">
            <v>898</v>
          </cell>
        </row>
        <row r="574">
          <cell r="A574">
            <v>899</v>
          </cell>
        </row>
        <row r="575">
          <cell r="A575">
            <v>901</v>
          </cell>
        </row>
        <row r="576">
          <cell r="A576">
            <v>905</v>
          </cell>
        </row>
        <row r="577">
          <cell r="A577">
            <v>906</v>
          </cell>
        </row>
        <row r="578">
          <cell r="A578">
            <v>907</v>
          </cell>
        </row>
        <row r="579">
          <cell r="A579">
            <v>908</v>
          </cell>
        </row>
        <row r="580">
          <cell r="A580">
            <v>909</v>
          </cell>
        </row>
        <row r="581">
          <cell r="A581">
            <v>913</v>
          </cell>
        </row>
        <row r="582">
          <cell r="A582">
            <v>914</v>
          </cell>
        </row>
        <row r="583">
          <cell r="A583">
            <v>917</v>
          </cell>
        </row>
        <row r="584">
          <cell r="A584">
            <v>918</v>
          </cell>
        </row>
        <row r="585">
          <cell r="A585">
            <v>919</v>
          </cell>
        </row>
        <row r="586">
          <cell r="A586">
            <v>920</v>
          </cell>
        </row>
        <row r="587">
          <cell r="A587">
            <v>921</v>
          </cell>
        </row>
        <row r="588">
          <cell r="A588">
            <v>922</v>
          </cell>
        </row>
        <row r="589">
          <cell r="A589">
            <v>923</v>
          </cell>
        </row>
        <row r="590">
          <cell r="A590">
            <v>924</v>
          </cell>
        </row>
        <row r="591">
          <cell r="A591">
            <v>925</v>
          </cell>
        </row>
        <row r="592">
          <cell r="A592">
            <v>926</v>
          </cell>
        </row>
        <row r="593">
          <cell r="A593">
            <v>927</v>
          </cell>
        </row>
        <row r="594">
          <cell r="A594">
            <v>928</v>
          </cell>
        </row>
        <row r="595">
          <cell r="A595">
            <v>929</v>
          </cell>
        </row>
        <row r="596">
          <cell r="A596">
            <v>930</v>
          </cell>
        </row>
        <row r="597">
          <cell r="A597">
            <v>931</v>
          </cell>
        </row>
        <row r="598">
          <cell r="A598">
            <v>932</v>
          </cell>
        </row>
        <row r="599">
          <cell r="A599">
            <v>934</v>
          </cell>
        </row>
        <row r="600">
          <cell r="A600">
            <v>935</v>
          </cell>
        </row>
        <row r="601">
          <cell r="A601">
            <v>936</v>
          </cell>
        </row>
        <row r="602">
          <cell r="A602">
            <v>937</v>
          </cell>
        </row>
        <row r="603">
          <cell r="A603">
            <v>938</v>
          </cell>
        </row>
        <row r="604">
          <cell r="A604">
            <v>939</v>
          </cell>
        </row>
        <row r="605">
          <cell r="A605">
            <v>940</v>
          </cell>
        </row>
        <row r="606">
          <cell r="A606">
            <v>941</v>
          </cell>
        </row>
        <row r="607">
          <cell r="A607">
            <v>942</v>
          </cell>
        </row>
        <row r="608">
          <cell r="A608">
            <v>943</v>
          </cell>
        </row>
        <row r="609">
          <cell r="A609">
            <v>944</v>
          </cell>
        </row>
        <row r="610">
          <cell r="A610">
            <v>946</v>
          </cell>
        </row>
        <row r="611">
          <cell r="A611">
            <v>947</v>
          </cell>
        </row>
        <row r="612">
          <cell r="A612">
            <v>948</v>
          </cell>
        </row>
        <row r="613">
          <cell r="A613">
            <v>949</v>
          </cell>
        </row>
        <row r="614">
          <cell r="A614">
            <v>950</v>
          </cell>
        </row>
        <row r="615">
          <cell r="A615">
            <v>951</v>
          </cell>
        </row>
        <row r="616">
          <cell r="A616">
            <v>952</v>
          </cell>
        </row>
        <row r="617">
          <cell r="A617">
            <v>953</v>
          </cell>
        </row>
        <row r="618">
          <cell r="A618">
            <v>954</v>
          </cell>
        </row>
        <row r="619">
          <cell r="A619">
            <v>955</v>
          </cell>
        </row>
        <row r="620">
          <cell r="A620">
            <v>957</v>
          </cell>
        </row>
        <row r="621">
          <cell r="A621">
            <v>959</v>
          </cell>
        </row>
        <row r="622">
          <cell r="A622">
            <v>960</v>
          </cell>
        </row>
        <row r="623">
          <cell r="A623">
            <v>961</v>
          </cell>
        </row>
        <row r="624">
          <cell r="A624">
            <v>962</v>
          </cell>
        </row>
        <row r="625">
          <cell r="A625">
            <v>963</v>
          </cell>
        </row>
        <row r="626">
          <cell r="A626">
            <v>965</v>
          </cell>
        </row>
        <row r="627">
          <cell r="A627">
            <v>968</v>
          </cell>
        </row>
        <row r="628">
          <cell r="A628">
            <v>969</v>
          </cell>
        </row>
        <row r="629">
          <cell r="A629">
            <v>970</v>
          </cell>
        </row>
        <row r="630">
          <cell r="A630">
            <v>971</v>
          </cell>
        </row>
        <row r="631">
          <cell r="A631">
            <v>972</v>
          </cell>
        </row>
        <row r="632">
          <cell r="A632">
            <v>974</v>
          </cell>
        </row>
        <row r="633">
          <cell r="A633">
            <v>977</v>
          </cell>
        </row>
        <row r="634">
          <cell r="A634">
            <v>978</v>
          </cell>
        </row>
        <row r="635">
          <cell r="A635">
            <v>979</v>
          </cell>
        </row>
        <row r="636">
          <cell r="A636">
            <v>980</v>
          </cell>
        </row>
        <row r="637">
          <cell r="A637">
            <v>981</v>
          </cell>
        </row>
        <row r="638">
          <cell r="A638">
            <v>982</v>
          </cell>
        </row>
        <row r="639">
          <cell r="A639">
            <v>984</v>
          </cell>
        </row>
        <row r="640">
          <cell r="A640">
            <v>985</v>
          </cell>
        </row>
        <row r="641">
          <cell r="A641">
            <v>987</v>
          </cell>
        </row>
        <row r="642">
          <cell r="A642">
            <v>988</v>
          </cell>
        </row>
        <row r="643">
          <cell r="A643">
            <v>989</v>
          </cell>
        </row>
        <row r="644">
          <cell r="A644">
            <v>990</v>
          </cell>
        </row>
        <row r="645">
          <cell r="A645">
            <v>991</v>
          </cell>
        </row>
        <row r="646">
          <cell r="A646">
            <v>993</v>
          </cell>
        </row>
        <row r="647">
          <cell r="A647">
            <v>994</v>
          </cell>
        </row>
        <row r="648">
          <cell r="A648">
            <v>996</v>
          </cell>
        </row>
        <row r="649">
          <cell r="A649">
            <v>997</v>
          </cell>
        </row>
        <row r="650">
          <cell r="A650">
            <v>998</v>
          </cell>
        </row>
        <row r="651">
          <cell r="A651">
            <v>999</v>
          </cell>
        </row>
        <row r="652">
          <cell r="A652">
            <v>1111</v>
          </cell>
        </row>
        <row r="653">
          <cell r="A653">
            <v>2201</v>
          </cell>
        </row>
        <row r="654">
          <cell r="A654">
            <v>2203</v>
          </cell>
        </row>
        <row r="655">
          <cell r="A655">
            <v>2205</v>
          </cell>
        </row>
        <row r="656">
          <cell r="A656">
            <v>2212</v>
          </cell>
        </row>
        <row r="657">
          <cell r="A657">
            <v>2213</v>
          </cell>
        </row>
        <row r="658">
          <cell r="A658">
            <v>2214</v>
          </cell>
        </row>
        <row r="659">
          <cell r="A659">
            <v>2215</v>
          </cell>
        </row>
        <row r="660">
          <cell r="A660">
            <v>2216</v>
          </cell>
        </row>
        <row r="661">
          <cell r="A661">
            <v>2217</v>
          </cell>
        </row>
        <row r="662">
          <cell r="A662">
            <v>2218</v>
          </cell>
        </row>
        <row r="663">
          <cell r="A663">
            <v>2219</v>
          </cell>
        </row>
        <row r="664">
          <cell r="A664">
            <v>2220</v>
          </cell>
        </row>
        <row r="665">
          <cell r="A665">
            <v>2222</v>
          </cell>
        </row>
        <row r="666">
          <cell r="A666">
            <v>2223</v>
          </cell>
        </row>
        <row r="667">
          <cell r="A667">
            <v>2224</v>
          </cell>
        </row>
        <row r="668">
          <cell r="A668">
            <v>2225</v>
          </cell>
        </row>
        <row r="669">
          <cell r="A669">
            <v>2227</v>
          </cell>
        </row>
        <row r="670">
          <cell r="A670">
            <v>2228</v>
          </cell>
        </row>
        <row r="671">
          <cell r="A671">
            <v>2228</v>
          </cell>
        </row>
        <row r="672">
          <cell r="A672">
            <v>2230</v>
          </cell>
        </row>
        <row r="673">
          <cell r="A673">
            <v>2231</v>
          </cell>
        </row>
        <row r="674">
          <cell r="A674">
            <v>2233</v>
          </cell>
        </row>
        <row r="675">
          <cell r="A675">
            <v>2237</v>
          </cell>
        </row>
        <row r="676">
          <cell r="A676">
            <v>2239</v>
          </cell>
        </row>
        <row r="677">
          <cell r="A677">
            <v>2243</v>
          </cell>
        </row>
        <row r="678">
          <cell r="A678">
            <v>2244</v>
          </cell>
        </row>
        <row r="679">
          <cell r="A679">
            <v>2245</v>
          </cell>
        </row>
        <row r="680">
          <cell r="A680">
            <v>2246</v>
          </cell>
        </row>
        <row r="681">
          <cell r="A681">
            <v>2248</v>
          </cell>
        </row>
        <row r="682">
          <cell r="A682">
            <v>2249</v>
          </cell>
        </row>
        <row r="683">
          <cell r="A683">
            <v>2250</v>
          </cell>
        </row>
        <row r="684">
          <cell r="A684">
            <v>2251</v>
          </cell>
        </row>
        <row r="685">
          <cell r="A685">
            <v>2252</v>
          </cell>
        </row>
        <row r="686">
          <cell r="A686">
            <v>2253</v>
          </cell>
        </row>
        <row r="687">
          <cell r="A687">
            <v>2254</v>
          </cell>
        </row>
        <row r="688">
          <cell r="A688">
            <v>2255</v>
          </cell>
        </row>
        <row r="689">
          <cell r="A689">
            <v>2256</v>
          </cell>
        </row>
        <row r="690">
          <cell r="A690">
            <v>2257</v>
          </cell>
        </row>
        <row r="691">
          <cell r="A691">
            <v>2258</v>
          </cell>
        </row>
        <row r="692">
          <cell r="A692">
            <v>2260</v>
          </cell>
        </row>
        <row r="693">
          <cell r="A693">
            <v>2262</v>
          </cell>
        </row>
        <row r="694">
          <cell r="A694">
            <v>2264</v>
          </cell>
        </row>
        <row r="695">
          <cell r="A695">
            <v>2265</v>
          </cell>
        </row>
        <row r="696">
          <cell r="A696">
            <v>2267</v>
          </cell>
        </row>
        <row r="697">
          <cell r="A697">
            <v>2269</v>
          </cell>
        </row>
        <row r="698">
          <cell r="A698">
            <v>2271</v>
          </cell>
        </row>
        <row r="699">
          <cell r="A699">
            <v>2273</v>
          </cell>
        </row>
        <row r="700">
          <cell r="A700">
            <v>2275</v>
          </cell>
        </row>
        <row r="701">
          <cell r="A701">
            <v>2277</v>
          </cell>
        </row>
        <row r="702">
          <cell r="A702">
            <v>2279</v>
          </cell>
        </row>
        <row r="703">
          <cell r="A703">
            <v>2281</v>
          </cell>
        </row>
        <row r="704">
          <cell r="A704">
            <v>2283</v>
          </cell>
        </row>
        <row r="705">
          <cell r="A705">
            <v>2285</v>
          </cell>
        </row>
        <row r="706">
          <cell r="A706">
            <v>2286</v>
          </cell>
        </row>
        <row r="707">
          <cell r="A707">
            <v>2287</v>
          </cell>
        </row>
        <row r="708">
          <cell r="A708">
            <v>2288</v>
          </cell>
        </row>
        <row r="709">
          <cell r="A709">
            <v>2289</v>
          </cell>
        </row>
        <row r="710">
          <cell r="A710">
            <v>2290</v>
          </cell>
        </row>
        <row r="711">
          <cell r="A711">
            <v>2291</v>
          </cell>
        </row>
        <row r="712">
          <cell r="A712">
            <v>2292</v>
          </cell>
        </row>
        <row r="713">
          <cell r="A713">
            <v>2293</v>
          </cell>
        </row>
        <row r="714">
          <cell r="A714">
            <v>2294</v>
          </cell>
        </row>
        <row r="715">
          <cell r="A715">
            <v>2295</v>
          </cell>
        </row>
        <row r="716">
          <cell r="A716">
            <v>2296</v>
          </cell>
        </row>
        <row r="717">
          <cell r="A717">
            <v>2297</v>
          </cell>
        </row>
        <row r="718">
          <cell r="A718">
            <v>2298</v>
          </cell>
        </row>
        <row r="719">
          <cell r="A719">
            <v>2301</v>
          </cell>
        </row>
        <row r="720">
          <cell r="A720">
            <v>2302</v>
          </cell>
        </row>
        <row r="721">
          <cell r="A721">
            <v>2303</v>
          </cell>
        </row>
        <row r="722">
          <cell r="A722">
            <v>2319</v>
          </cell>
        </row>
        <row r="723">
          <cell r="A723">
            <v>2320</v>
          </cell>
        </row>
        <row r="724">
          <cell r="A724">
            <v>2321</v>
          </cell>
        </row>
        <row r="725">
          <cell r="A725">
            <v>2322</v>
          </cell>
        </row>
        <row r="726">
          <cell r="A726">
            <v>2323</v>
          </cell>
        </row>
        <row r="727">
          <cell r="A727">
            <v>2324</v>
          </cell>
        </row>
        <row r="728">
          <cell r="A728">
            <v>2325</v>
          </cell>
        </row>
        <row r="729">
          <cell r="A729">
            <v>2326</v>
          </cell>
        </row>
        <row r="730">
          <cell r="A730">
            <v>2327</v>
          </cell>
        </row>
        <row r="731">
          <cell r="A731">
            <v>2328</v>
          </cell>
        </row>
        <row r="732">
          <cell r="A732">
            <v>2329</v>
          </cell>
        </row>
        <row r="733">
          <cell r="A733">
            <v>2330</v>
          </cell>
        </row>
        <row r="734">
          <cell r="A734">
            <v>2349</v>
          </cell>
        </row>
        <row r="735">
          <cell r="A735">
            <v>2350</v>
          </cell>
        </row>
        <row r="736">
          <cell r="A736">
            <v>2351</v>
          </cell>
        </row>
        <row r="737">
          <cell r="A737">
            <v>2352</v>
          </cell>
        </row>
        <row r="738">
          <cell r="A738">
            <v>2353</v>
          </cell>
        </row>
        <row r="739">
          <cell r="A739">
            <v>2354</v>
          </cell>
        </row>
        <row r="740">
          <cell r="A740">
            <v>2355</v>
          </cell>
        </row>
        <row r="741">
          <cell r="A741">
            <v>2356</v>
          </cell>
        </row>
        <row r="742">
          <cell r="A742">
            <v>2357</v>
          </cell>
        </row>
        <row r="743">
          <cell r="A743">
            <v>2358</v>
          </cell>
        </row>
        <row r="744">
          <cell r="A744">
            <v>2359</v>
          </cell>
        </row>
        <row r="745">
          <cell r="A745">
            <v>2360</v>
          </cell>
        </row>
        <row r="746">
          <cell r="A746">
            <v>2361</v>
          </cell>
        </row>
        <row r="747">
          <cell r="A747">
            <v>2362</v>
          </cell>
        </row>
        <row r="748">
          <cell r="A748">
            <v>2363</v>
          </cell>
        </row>
        <row r="749">
          <cell r="A749">
            <v>2364</v>
          </cell>
        </row>
        <row r="750">
          <cell r="A750">
            <v>2365</v>
          </cell>
        </row>
        <row r="751">
          <cell r="A751">
            <v>2366</v>
          </cell>
        </row>
        <row r="752">
          <cell r="A752">
            <v>2367</v>
          </cell>
        </row>
        <row r="753">
          <cell r="A753">
            <v>2368</v>
          </cell>
        </row>
        <row r="754">
          <cell r="A754">
            <v>2369</v>
          </cell>
        </row>
        <row r="755">
          <cell r="A755">
            <v>2370</v>
          </cell>
        </row>
        <row r="756">
          <cell r="A756">
            <v>2371</v>
          </cell>
        </row>
        <row r="757">
          <cell r="A757">
            <v>2388</v>
          </cell>
        </row>
        <row r="758">
          <cell r="A758">
            <v>2389</v>
          </cell>
        </row>
        <row r="759">
          <cell r="A759">
            <v>2390</v>
          </cell>
        </row>
        <row r="760">
          <cell r="A760">
            <v>2391</v>
          </cell>
        </row>
        <row r="761">
          <cell r="A761">
            <v>2392</v>
          </cell>
        </row>
        <row r="762">
          <cell r="A762">
            <v>2393</v>
          </cell>
        </row>
        <row r="763">
          <cell r="A763">
            <v>2394</v>
          </cell>
        </row>
        <row r="764">
          <cell r="A764">
            <v>2395</v>
          </cell>
        </row>
        <row r="765">
          <cell r="A765">
            <v>2396</v>
          </cell>
        </row>
        <row r="766">
          <cell r="A766">
            <v>2397</v>
          </cell>
        </row>
        <row r="767">
          <cell r="A767">
            <v>2398</v>
          </cell>
        </row>
        <row r="768">
          <cell r="A768">
            <v>2399</v>
          </cell>
        </row>
        <row r="769">
          <cell r="A769">
            <v>2400</v>
          </cell>
        </row>
        <row r="770">
          <cell r="A770">
            <v>2401</v>
          </cell>
        </row>
        <row r="771">
          <cell r="A771">
            <v>2402</v>
          </cell>
        </row>
        <row r="772">
          <cell r="A772">
            <v>2403</v>
          </cell>
        </row>
        <row r="773">
          <cell r="A773">
            <v>2404</v>
          </cell>
        </row>
        <row r="774">
          <cell r="A774">
            <v>2405</v>
          </cell>
        </row>
        <row r="775">
          <cell r="A775">
            <v>2406</v>
          </cell>
        </row>
        <row r="776">
          <cell r="A776">
            <v>2407</v>
          </cell>
        </row>
        <row r="777">
          <cell r="A777">
            <v>2408</v>
          </cell>
        </row>
        <row r="778">
          <cell r="A778">
            <v>2410</v>
          </cell>
        </row>
        <row r="779">
          <cell r="A779">
            <v>2411</v>
          </cell>
        </row>
        <row r="780">
          <cell r="A780">
            <v>2412</v>
          </cell>
        </row>
        <row r="781">
          <cell r="A781">
            <v>2413</v>
          </cell>
        </row>
        <row r="782">
          <cell r="A782">
            <v>2414</v>
          </cell>
        </row>
        <row r="783">
          <cell r="A783">
            <v>2415</v>
          </cell>
        </row>
        <row r="784">
          <cell r="A784">
            <v>2416</v>
          </cell>
        </row>
        <row r="785">
          <cell r="A785">
            <v>2417</v>
          </cell>
        </row>
        <row r="786">
          <cell r="A786">
            <v>2418</v>
          </cell>
        </row>
        <row r="787">
          <cell r="A787">
            <v>2419</v>
          </cell>
        </row>
        <row r="788">
          <cell r="A788">
            <v>2420</v>
          </cell>
        </row>
        <row r="789">
          <cell r="A789">
            <v>2421</v>
          </cell>
        </row>
        <row r="790">
          <cell r="A790">
            <v>2422</v>
          </cell>
        </row>
        <row r="791">
          <cell r="A791">
            <v>2423</v>
          </cell>
        </row>
        <row r="792">
          <cell r="A792">
            <v>2424</v>
          </cell>
        </row>
        <row r="793">
          <cell r="A793">
            <v>2425</v>
          </cell>
        </row>
        <row r="794">
          <cell r="A794">
            <v>2426</v>
          </cell>
        </row>
        <row r="795">
          <cell r="A795">
            <v>2427</v>
          </cell>
        </row>
        <row r="796">
          <cell r="A796">
            <v>2428</v>
          </cell>
        </row>
        <row r="797">
          <cell r="A797">
            <v>2428</v>
          </cell>
        </row>
        <row r="798">
          <cell r="A798">
            <v>2429</v>
          </cell>
        </row>
        <row r="799">
          <cell r="A799">
            <v>2430</v>
          </cell>
        </row>
        <row r="800">
          <cell r="A800">
            <v>2430</v>
          </cell>
        </row>
        <row r="801">
          <cell r="A801">
            <v>2431</v>
          </cell>
        </row>
        <row r="802">
          <cell r="A802">
            <v>2432</v>
          </cell>
        </row>
        <row r="803">
          <cell r="A803">
            <v>2433</v>
          </cell>
        </row>
        <row r="804">
          <cell r="A804">
            <v>2434</v>
          </cell>
        </row>
        <row r="805">
          <cell r="A805">
            <v>2434</v>
          </cell>
        </row>
        <row r="806">
          <cell r="A806">
            <v>2435</v>
          </cell>
        </row>
        <row r="807">
          <cell r="A807">
            <v>2436</v>
          </cell>
        </row>
        <row r="808">
          <cell r="A808">
            <v>2437</v>
          </cell>
        </row>
        <row r="809">
          <cell r="A809">
            <v>2438</v>
          </cell>
        </row>
        <row r="810">
          <cell r="A810">
            <v>2439</v>
          </cell>
        </row>
        <row r="811">
          <cell r="A811">
            <v>2440</v>
          </cell>
        </row>
        <row r="812">
          <cell r="A812">
            <v>2441</v>
          </cell>
        </row>
        <row r="813">
          <cell r="A813">
            <v>2444</v>
          </cell>
        </row>
        <row r="814">
          <cell r="A814">
            <v>2445</v>
          </cell>
        </row>
        <row r="815">
          <cell r="A815">
            <v>2446</v>
          </cell>
        </row>
        <row r="816">
          <cell r="A816">
            <v>2447</v>
          </cell>
        </row>
        <row r="817">
          <cell r="A817">
            <v>2448</v>
          </cell>
        </row>
        <row r="818">
          <cell r="A818">
            <v>2449</v>
          </cell>
        </row>
        <row r="819">
          <cell r="A819">
            <v>2450</v>
          </cell>
        </row>
        <row r="820">
          <cell r="A820">
            <v>2451</v>
          </cell>
        </row>
        <row r="821">
          <cell r="A821">
            <v>2452</v>
          </cell>
        </row>
        <row r="822">
          <cell r="A822">
            <v>2463</v>
          </cell>
        </row>
        <row r="823">
          <cell r="A823">
            <v>2471</v>
          </cell>
        </row>
        <row r="824">
          <cell r="A824">
            <v>2477</v>
          </cell>
        </row>
        <row r="825">
          <cell r="A825">
            <v>2488</v>
          </cell>
        </row>
        <row r="826">
          <cell r="A826">
            <v>2492</v>
          </cell>
        </row>
        <row r="827">
          <cell r="A827">
            <v>2496</v>
          </cell>
        </row>
        <row r="828">
          <cell r="A828">
            <v>2497</v>
          </cell>
        </row>
        <row r="829">
          <cell r="A829">
            <v>2498</v>
          </cell>
        </row>
        <row r="830">
          <cell r="A830">
            <v>2499</v>
          </cell>
        </row>
        <row r="831">
          <cell r="A831">
            <v>2501</v>
          </cell>
        </row>
        <row r="832">
          <cell r="A832">
            <v>2502</v>
          </cell>
        </row>
        <row r="833">
          <cell r="A833">
            <v>2503</v>
          </cell>
        </row>
        <row r="834">
          <cell r="A834">
            <v>2508</v>
          </cell>
        </row>
        <row r="835">
          <cell r="A835">
            <v>2509</v>
          </cell>
        </row>
        <row r="836">
          <cell r="A836">
            <v>2510</v>
          </cell>
        </row>
        <row r="837">
          <cell r="A837">
            <v>2511</v>
          </cell>
        </row>
        <row r="838">
          <cell r="A838">
            <v>2523</v>
          </cell>
        </row>
        <row r="839">
          <cell r="A839">
            <v>2526</v>
          </cell>
        </row>
        <row r="840">
          <cell r="A840">
            <v>2527</v>
          </cell>
        </row>
        <row r="841">
          <cell r="A841">
            <v>2529</v>
          </cell>
        </row>
        <row r="842">
          <cell r="A842">
            <v>2530</v>
          </cell>
        </row>
        <row r="843">
          <cell r="A843">
            <v>2531</v>
          </cell>
        </row>
        <row r="844">
          <cell r="A844">
            <v>2532</v>
          </cell>
        </row>
        <row r="845">
          <cell r="A845">
            <v>2533</v>
          </cell>
        </row>
        <row r="846">
          <cell r="A846">
            <v>2538</v>
          </cell>
        </row>
        <row r="847">
          <cell r="A847">
            <v>2540</v>
          </cell>
        </row>
        <row r="848">
          <cell r="A848">
            <v>2541</v>
          </cell>
        </row>
        <row r="849">
          <cell r="A849">
            <v>2542</v>
          </cell>
        </row>
        <row r="850">
          <cell r="A850">
            <v>2542</v>
          </cell>
        </row>
        <row r="851">
          <cell r="A851">
            <v>2543</v>
          </cell>
        </row>
        <row r="852">
          <cell r="A852">
            <v>2544</v>
          </cell>
        </row>
        <row r="853">
          <cell r="A853">
            <v>2544</v>
          </cell>
        </row>
        <row r="854">
          <cell r="A854">
            <v>2545</v>
          </cell>
        </row>
        <row r="855">
          <cell r="A855">
            <v>2545</v>
          </cell>
        </row>
        <row r="856">
          <cell r="A856">
            <v>2546</v>
          </cell>
        </row>
        <row r="857">
          <cell r="A857">
            <v>2547</v>
          </cell>
        </row>
        <row r="858">
          <cell r="A858">
            <v>2548</v>
          </cell>
        </row>
        <row r="859">
          <cell r="A859">
            <v>2549</v>
          </cell>
        </row>
        <row r="860">
          <cell r="A860">
            <v>2550</v>
          </cell>
        </row>
        <row r="861">
          <cell r="A861">
            <v>2559</v>
          </cell>
        </row>
        <row r="862">
          <cell r="A862">
            <v>2564</v>
          </cell>
        </row>
        <row r="863">
          <cell r="A863">
            <v>2565</v>
          </cell>
        </row>
        <row r="864">
          <cell r="A864">
            <v>2566</v>
          </cell>
        </row>
        <row r="865">
          <cell r="A865">
            <v>2567</v>
          </cell>
        </row>
        <row r="866">
          <cell r="A866">
            <v>2568</v>
          </cell>
        </row>
        <row r="867">
          <cell r="A867">
            <v>2569</v>
          </cell>
        </row>
        <row r="868">
          <cell r="A868">
            <v>2570</v>
          </cell>
        </row>
        <row r="869">
          <cell r="A869">
            <v>2571</v>
          </cell>
        </row>
        <row r="870">
          <cell r="A870">
            <v>2572</v>
          </cell>
        </row>
        <row r="871">
          <cell r="A871">
            <v>2573</v>
          </cell>
        </row>
        <row r="872">
          <cell r="A872">
            <v>2574</v>
          </cell>
        </row>
        <row r="873">
          <cell r="A873">
            <v>2575</v>
          </cell>
        </row>
        <row r="874">
          <cell r="A874">
            <v>2576</v>
          </cell>
        </row>
        <row r="875">
          <cell r="A875">
            <v>2579</v>
          </cell>
        </row>
        <row r="876">
          <cell r="A876">
            <v>2580</v>
          </cell>
        </row>
        <row r="877">
          <cell r="A877">
            <v>2582</v>
          </cell>
        </row>
        <row r="878">
          <cell r="A878">
            <v>2583</v>
          </cell>
        </row>
        <row r="879">
          <cell r="A879">
            <v>2584</v>
          </cell>
        </row>
        <row r="880">
          <cell r="A880">
            <v>2585</v>
          </cell>
        </row>
        <row r="881">
          <cell r="A881">
            <v>2587</v>
          </cell>
        </row>
        <row r="882">
          <cell r="A882">
            <v>2588</v>
          </cell>
        </row>
        <row r="883">
          <cell r="A883">
            <v>2589</v>
          </cell>
        </row>
        <row r="884">
          <cell r="A884">
            <v>2590</v>
          </cell>
        </row>
        <row r="885">
          <cell r="A885">
            <v>2592</v>
          </cell>
        </row>
        <row r="886">
          <cell r="A886">
            <v>2595</v>
          </cell>
        </row>
        <row r="887">
          <cell r="A887">
            <v>2597</v>
          </cell>
        </row>
        <row r="888">
          <cell r="A888">
            <v>2599</v>
          </cell>
        </row>
        <row r="889">
          <cell r="A889">
            <v>2601</v>
          </cell>
        </row>
        <row r="890">
          <cell r="A890">
            <v>2603</v>
          </cell>
        </row>
        <row r="891">
          <cell r="A891">
            <v>2605</v>
          </cell>
        </row>
        <row r="892">
          <cell r="A892">
            <v>2607</v>
          </cell>
        </row>
        <row r="893">
          <cell r="A893">
            <v>2609</v>
          </cell>
        </row>
        <row r="894">
          <cell r="A894">
            <v>2612</v>
          </cell>
        </row>
        <row r="895">
          <cell r="A895">
            <v>2614</v>
          </cell>
        </row>
        <row r="896">
          <cell r="A896">
            <v>2617</v>
          </cell>
        </row>
        <row r="897">
          <cell r="A897">
            <v>2618</v>
          </cell>
        </row>
        <row r="898">
          <cell r="A898">
            <v>2622</v>
          </cell>
        </row>
        <row r="899">
          <cell r="A899">
            <v>2624</v>
          </cell>
        </row>
        <row r="900">
          <cell r="A900">
            <v>2626</v>
          </cell>
        </row>
        <row r="901">
          <cell r="A901">
            <v>2631</v>
          </cell>
        </row>
        <row r="902">
          <cell r="A902">
            <v>2634</v>
          </cell>
        </row>
        <row r="903">
          <cell r="A903">
            <v>2637</v>
          </cell>
        </row>
        <row r="904">
          <cell r="A904">
            <v>2640</v>
          </cell>
        </row>
        <row r="905">
          <cell r="A905">
            <v>2643</v>
          </cell>
        </row>
        <row r="906">
          <cell r="A906">
            <v>2646</v>
          </cell>
        </row>
        <row r="907">
          <cell r="A907">
            <v>2649</v>
          </cell>
        </row>
        <row r="908">
          <cell r="A908">
            <v>2652</v>
          </cell>
        </row>
        <row r="909">
          <cell r="A909">
            <v>2655</v>
          </cell>
        </row>
        <row r="910">
          <cell r="A910">
            <v>2657</v>
          </cell>
        </row>
        <row r="911">
          <cell r="A911">
            <v>2660</v>
          </cell>
        </row>
        <row r="912">
          <cell r="A912">
            <v>2661</v>
          </cell>
        </row>
        <row r="913">
          <cell r="A913">
            <v>2662</v>
          </cell>
        </row>
        <row r="914">
          <cell r="A914">
            <v>2663</v>
          </cell>
        </row>
        <row r="915">
          <cell r="A915">
            <v>2664</v>
          </cell>
        </row>
        <row r="916">
          <cell r="A916">
            <v>2665</v>
          </cell>
        </row>
        <row r="917">
          <cell r="A917">
            <v>2666</v>
          </cell>
        </row>
        <row r="918">
          <cell r="A918">
            <v>2667</v>
          </cell>
        </row>
        <row r="919">
          <cell r="A919">
            <v>2668</v>
          </cell>
        </row>
        <row r="920">
          <cell r="A920">
            <v>2674</v>
          </cell>
        </row>
        <row r="921">
          <cell r="A921">
            <v>2679</v>
          </cell>
        </row>
        <row r="922">
          <cell r="A922">
            <v>2680</v>
          </cell>
        </row>
        <row r="923">
          <cell r="A923">
            <v>2682</v>
          </cell>
        </row>
        <row r="924">
          <cell r="A924">
            <v>2684</v>
          </cell>
        </row>
        <row r="925">
          <cell r="A925">
            <v>2686</v>
          </cell>
        </row>
        <row r="926">
          <cell r="A926">
            <v>2689</v>
          </cell>
        </row>
        <row r="927">
          <cell r="A927">
            <v>2690</v>
          </cell>
        </row>
        <row r="928">
          <cell r="A928">
            <v>2691</v>
          </cell>
        </row>
        <row r="929">
          <cell r="A929">
            <v>2692</v>
          </cell>
        </row>
        <row r="930">
          <cell r="A930">
            <v>2693</v>
          </cell>
        </row>
        <row r="931">
          <cell r="A931">
            <v>2694</v>
          </cell>
        </row>
        <row r="932">
          <cell r="A932">
            <v>2695</v>
          </cell>
        </row>
        <row r="933">
          <cell r="A933">
            <v>2696</v>
          </cell>
        </row>
        <row r="934">
          <cell r="A934">
            <v>2697</v>
          </cell>
        </row>
        <row r="935">
          <cell r="A935">
            <v>2699</v>
          </cell>
        </row>
        <row r="936">
          <cell r="A936">
            <v>2700</v>
          </cell>
        </row>
        <row r="937">
          <cell r="A937">
            <v>2702</v>
          </cell>
        </row>
        <row r="938">
          <cell r="A938">
            <v>2704</v>
          </cell>
        </row>
        <row r="939">
          <cell r="A939">
            <v>2705</v>
          </cell>
        </row>
        <row r="940">
          <cell r="A940">
            <v>2707</v>
          </cell>
        </row>
        <row r="941">
          <cell r="A941">
            <v>2709</v>
          </cell>
        </row>
        <row r="942">
          <cell r="A942">
            <v>2710</v>
          </cell>
        </row>
        <row r="943">
          <cell r="A943">
            <v>2711</v>
          </cell>
        </row>
        <row r="944">
          <cell r="A944">
            <v>2712</v>
          </cell>
        </row>
        <row r="945">
          <cell r="A945">
            <v>2713</v>
          </cell>
        </row>
        <row r="946">
          <cell r="A946">
            <v>2714</v>
          </cell>
        </row>
        <row r="947">
          <cell r="A947">
            <v>2715</v>
          </cell>
        </row>
        <row r="948">
          <cell r="A948">
            <v>2716</v>
          </cell>
        </row>
        <row r="949">
          <cell r="A949">
            <v>2717</v>
          </cell>
        </row>
        <row r="950">
          <cell r="A950">
            <v>2718</v>
          </cell>
        </row>
        <row r="951">
          <cell r="A951">
            <v>2719</v>
          </cell>
        </row>
        <row r="952">
          <cell r="A952">
            <v>2721</v>
          </cell>
        </row>
        <row r="953">
          <cell r="A953">
            <v>2722</v>
          </cell>
        </row>
        <row r="954">
          <cell r="A954">
            <v>2723</v>
          </cell>
        </row>
        <row r="955">
          <cell r="A955">
            <v>2724</v>
          </cell>
        </row>
        <row r="956">
          <cell r="A956">
            <v>2725</v>
          </cell>
        </row>
        <row r="957">
          <cell r="A957">
            <v>2728</v>
          </cell>
        </row>
        <row r="958">
          <cell r="A958">
            <v>2729</v>
          </cell>
        </row>
        <row r="959">
          <cell r="A959">
            <v>2732</v>
          </cell>
        </row>
        <row r="960">
          <cell r="A960">
            <v>2733</v>
          </cell>
        </row>
        <row r="961">
          <cell r="A961">
            <v>2734</v>
          </cell>
        </row>
        <row r="962">
          <cell r="A962">
            <v>2735</v>
          </cell>
        </row>
        <row r="963">
          <cell r="A963">
            <v>2736</v>
          </cell>
        </row>
        <row r="964">
          <cell r="A964">
            <v>2737</v>
          </cell>
        </row>
        <row r="965">
          <cell r="A965">
            <v>2738</v>
          </cell>
        </row>
        <row r="966">
          <cell r="A966">
            <v>2739</v>
          </cell>
        </row>
        <row r="967">
          <cell r="A967">
            <v>2740</v>
          </cell>
        </row>
        <row r="968">
          <cell r="A968">
            <v>2741</v>
          </cell>
        </row>
        <row r="969">
          <cell r="A969">
            <v>2742</v>
          </cell>
        </row>
        <row r="970">
          <cell r="A970">
            <v>2744</v>
          </cell>
        </row>
        <row r="971">
          <cell r="A971">
            <v>2746</v>
          </cell>
        </row>
        <row r="972">
          <cell r="A972">
            <v>2749</v>
          </cell>
        </row>
        <row r="973">
          <cell r="A973">
            <v>2750</v>
          </cell>
        </row>
        <row r="974">
          <cell r="A974">
            <v>2751</v>
          </cell>
        </row>
        <row r="975">
          <cell r="A975">
            <v>2752</v>
          </cell>
        </row>
        <row r="976">
          <cell r="A976">
            <v>2756</v>
          </cell>
        </row>
        <row r="977">
          <cell r="A977">
            <v>2757</v>
          </cell>
        </row>
        <row r="978">
          <cell r="A978">
            <v>2758</v>
          </cell>
        </row>
        <row r="979">
          <cell r="A979">
            <v>2759</v>
          </cell>
        </row>
        <row r="980">
          <cell r="A980">
            <v>2760</v>
          </cell>
        </row>
        <row r="981">
          <cell r="A981">
            <v>2761</v>
          </cell>
        </row>
        <row r="982">
          <cell r="A982">
            <v>2762</v>
          </cell>
        </row>
        <row r="983">
          <cell r="A983">
            <v>2763</v>
          </cell>
        </row>
        <row r="984">
          <cell r="A984">
            <v>2764</v>
          </cell>
        </row>
        <row r="985">
          <cell r="A985">
            <v>2765</v>
          </cell>
        </row>
        <row r="986">
          <cell r="A986">
            <v>2766</v>
          </cell>
        </row>
        <row r="987">
          <cell r="A987">
            <v>2767</v>
          </cell>
        </row>
        <row r="988">
          <cell r="A988">
            <v>2768</v>
          </cell>
        </row>
        <row r="989">
          <cell r="A989">
            <v>2777</v>
          </cell>
        </row>
        <row r="990">
          <cell r="A990">
            <v>2779</v>
          </cell>
        </row>
        <row r="991">
          <cell r="A991">
            <v>2780</v>
          </cell>
        </row>
        <row r="992">
          <cell r="A992">
            <v>2781</v>
          </cell>
        </row>
        <row r="993">
          <cell r="A993">
            <v>2782</v>
          </cell>
        </row>
        <row r="994">
          <cell r="A994">
            <v>2783</v>
          </cell>
        </row>
        <row r="995">
          <cell r="A995">
            <v>2784</v>
          </cell>
        </row>
        <row r="996">
          <cell r="A996">
            <v>2785</v>
          </cell>
        </row>
        <row r="997">
          <cell r="A997">
            <v>2786</v>
          </cell>
        </row>
        <row r="998">
          <cell r="A998">
            <v>2792</v>
          </cell>
        </row>
        <row r="999">
          <cell r="A999">
            <v>2794</v>
          </cell>
        </row>
        <row r="1000">
          <cell r="A1000">
            <v>2795</v>
          </cell>
        </row>
        <row r="1001">
          <cell r="A1001">
            <v>2797</v>
          </cell>
        </row>
        <row r="1002">
          <cell r="A1002">
            <v>2798</v>
          </cell>
        </row>
        <row r="1003">
          <cell r="A1003">
            <v>2799</v>
          </cell>
        </row>
        <row r="1004">
          <cell r="A1004">
            <v>2802</v>
          </cell>
        </row>
        <row r="1005">
          <cell r="A1005">
            <v>2807</v>
          </cell>
        </row>
        <row r="1006">
          <cell r="A1006">
            <v>2808</v>
          </cell>
        </row>
        <row r="1007">
          <cell r="A1007">
            <v>2809</v>
          </cell>
        </row>
        <row r="1008">
          <cell r="A1008">
            <v>2810</v>
          </cell>
        </row>
        <row r="1009">
          <cell r="A1009">
            <v>2812</v>
          </cell>
        </row>
        <row r="1010">
          <cell r="A1010">
            <v>2813</v>
          </cell>
        </row>
        <row r="1011">
          <cell r="A1011">
            <v>2814</v>
          </cell>
        </row>
        <row r="1012">
          <cell r="A1012">
            <v>2815</v>
          </cell>
        </row>
        <row r="1013">
          <cell r="A1013">
            <v>2816</v>
          </cell>
        </row>
        <row r="1014">
          <cell r="A1014">
            <v>2817</v>
          </cell>
        </row>
        <row r="1015">
          <cell r="A1015">
            <v>2818</v>
          </cell>
        </row>
        <row r="1016">
          <cell r="A1016">
            <v>2819</v>
          </cell>
        </row>
        <row r="1017">
          <cell r="A1017">
            <v>2822</v>
          </cell>
        </row>
        <row r="1018">
          <cell r="A1018">
            <v>2823</v>
          </cell>
        </row>
        <row r="1019">
          <cell r="A1019">
            <v>2824</v>
          </cell>
        </row>
        <row r="1020">
          <cell r="A1020">
            <v>2825</v>
          </cell>
        </row>
        <row r="1021">
          <cell r="A1021">
            <v>2826</v>
          </cell>
        </row>
        <row r="1022">
          <cell r="A1022">
            <v>2827</v>
          </cell>
        </row>
        <row r="1023">
          <cell r="A1023">
            <v>2828</v>
          </cell>
        </row>
        <row r="1024">
          <cell r="A1024">
            <v>2829</v>
          </cell>
        </row>
        <row r="1025">
          <cell r="A1025">
            <v>2830</v>
          </cell>
        </row>
        <row r="1026">
          <cell r="A1026">
            <v>2833</v>
          </cell>
        </row>
        <row r="1027">
          <cell r="A1027">
            <v>2835</v>
          </cell>
        </row>
        <row r="1028">
          <cell r="A1028">
            <v>2836</v>
          </cell>
        </row>
        <row r="1029">
          <cell r="A1029">
            <v>2838</v>
          </cell>
        </row>
        <row r="1030">
          <cell r="A1030">
            <v>2839</v>
          </cell>
        </row>
        <row r="1031">
          <cell r="A1031">
            <v>2840</v>
          </cell>
        </row>
        <row r="1032">
          <cell r="A1032">
            <v>2841</v>
          </cell>
        </row>
        <row r="1033">
          <cell r="A1033">
            <v>2842</v>
          </cell>
        </row>
        <row r="1034">
          <cell r="A1034">
            <v>2843</v>
          </cell>
        </row>
        <row r="1035">
          <cell r="A1035">
            <v>2844</v>
          </cell>
        </row>
        <row r="1036">
          <cell r="A1036">
            <v>2845</v>
          </cell>
        </row>
        <row r="1037">
          <cell r="A1037">
            <v>2847</v>
          </cell>
        </row>
        <row r="1038">
          <cell r="A1038">
            <v>2849</v>
          </cell>
        </row>
        <row r="1039">
          <cell r="A1039">
            <v>2850</v>
          </cell>
        </row>
        <row r="1040">
          <cell r="A1040">
            <v>2852</v>
          </cell>
        </row>
        <row r="1041">
          <cell r="A1041">
            <v>2853</v>
          </cell>
        </row>
        <row r="1042">
          <cell r="A1042">
            <v>2855</v>
          </cell>
        </row>
        <row r="1043">
          <cell r="A1043">
            <v>2856</v>
          </cell>
        </row>
        <row r="1044">
          <cell r="A1044">
            <v>2858</v>
          </cell>
        </row>
        <row r="1045">
          <cell r="A1045">
            <v>2859</v>
          </cell>
        </row>
        <row r="1046">
          <cell r="A1046">
            <v>2861</v>
          </cell>
        </row>
        <row r="1047">
          <cell r="A1047">
            <v>2862</v>
          </cell>
        </row>
        <row r="1048">
          <cell r="A1048">
            <v>2864</v>
          </cell>
        </row>
        <row r="1049">
          <cell r="A1049">
            <v>2865</v>
          </cell>
        </row>
        <row r="1050">
          <cell r="A1050">
            <v>2868</v>
          </cell>
        </row>
        <row r="1051">
          <cell r="A1051">
            <v>2869</v>
          </cell>
        </row>
        <row r="1052">
          <cell r="A1052">
            <v>2902</v>
          </cell>
        </row>
        <row r="1053">
          <cell r="A1053">
            <v>2903</v>
          </cell>
        </row>
        <row r="1054">
          <cell r="A1054">
            <v>2904</v>
          </cell>
        </row>
        <row r="1055">
          <cell r="A1055">
            <v>2921</v>
          </cell>
        </row>
        <row r="1056">
          <cell r="A1056">
            <v>2922</v>
          </cell>
        </row>
        <row r="1057">
          <cell r="A1057">
            <v>2923</v>
          </cell>
        </row>
        <row r="1058">
          <cell r="A1058">
            <v>2924</v>
          </cell>
        </row>
        <row r="1059">
          <cell r="A1059">
            <v>2925</v>
          </cell>
        </row>
        <row r="1060">
          <cell r="A1060">
            <v>2927</v>
          </cell>
        </row>
        <row r="1061">
          <cell r="A1061">
            <v>2928</v>
          </cell>
        </row>
        <row r="1062">
          <cell r="A1062">
            <v>2930</v>
          </cell>
        </row>
        <row r="1063">
          <cell r="A1063">
            <v>2931</v>
          </cell>
        </row>
        <row r="1064">
          <cell r="A1064">
            <v>2932</v>
          </cell>
        </row>
        <row r="1065">
          <cell r="A1065">
            <v>2933</v>
          </cell>
        </row>
        <row r="1066">
          <cell r="A1066">
            <v>2934</v>
          </cell>
        </row>
        <row r="1067">
          <cell r="A1067">
            <v>2935</v>
          </cell>
        </row>
        <row r="1068">
          <cell r="A1068">
            <v>2936</v>
          </cell>
        </row>
        <row r="1069">
          <cell r="A1069">
            <v>2937</v>
          </cell>
        </row>
        <row r="1070">
          <cell r="A1070">
            <v>2938</v>
          </cell>
        </row>
        <row r="1071">
          <cell r="A1071">
            <v>2939</v>
          </cell>
        </row>
        <row r="1072">
          <cell r="A1072">
            <v>2940</v>
          </cell>
        </row>
        <row r="1073">
          <cell r="A1073">
            <v>2941</v>
          </cell>
        </row>
        <row r="1074">
          <cell r="A1074">
            <v>2942</v>
          </cell>
        </row>
        <row r="1075">
          <cell r="A1075">
            <v>2943</v>
          </cell>
        </row>
        <row r="1076">
          <cell r="A1076">
            <v>2973</v>
          </cell>
        </row>
        <row r="1077">
          <cell r="A1077">
            <v>2974</v>
          </cell>
        </row>
        <row r="1078">
          <cell r="A1078">
            <v>2977</v>
          </cell>
        </row>
        <row r="1079">
          <cell r="A1079">
            <v>2978</v>
          </cell>
        </row>
        <row r="1080">
          <cell r="A1080">
            <v>2982</v>
          </cell>
        </row>
        <row r="1081">
          <cell r="A1081">
            <v>2983</v>
          </cell>
        </row>
        <row r="1082">
          <cell r="A1082">
            <v>2985</v>
          </cell>
        </row>
        <row r="1083">
          <cell r="A1083">
            <v>2988</v>
          </cell>
        </row>
        <row r="1084">
          <cell r="A1084">
            <v>3005</v>
          </cell>
        </row>
        <row r="1085">
          <cell r="A1085">
            <v>3007</v>
          </cell>
        </row>
        <row r="1086">
          <cell r="A1086">
            <v>3050</v>
          </cell>
        </row>
        <row r="1087">
          <cell r="A1087">
            <v>3051</v>
          </cell>
        </row>
        <row r="1088">
          <cell r="A1088">
            <v>3052</v>
          </cell>
        </row>
        <row r="1089">
          <cell r="A1089">
            <v>3053</v>
          </cell>
        </row>
        <row r="1090">
          <cell r="A1090">
            <v>3054</v>
          </cell>
        </row>
        <row r="1091">
          <cell r="A1091">
            <v>3055</v>
          </cell>
        </row>
        <row r="1092">
          <cell r="A1092">
            <v>3084</v>
          </cell>
        </row>
        <row r="1093">
          <cell r="A1093">
            <v>3087</v>
          </cell>
        </row>
        <row r="1094">
          <cell r="A1094">
            <v>3089</v>
          </cell>
        </row>
        <row r="1095">
          <cell r="A1095">
            <v>3091</v>
          </cell>
        </row>
        <row r="1096">
          <cell r="A1096">
            <v>3092</v>
          </cell>
        </row>
        <row r="1097">
          <cell r="A1097">
            <v>3094</v>
          </cell>
        </row>
        <row r="1098">
          <cell r="A1098">
            <v>3098</v>
          </cell>
        </row>
        <row r="1099">
          <cell r="A1099">
            <v>3103</v>
          </cell>
        </row>
        <row r="1100">
          <cell r="A1100">
            <v>3105</v>
          </cell>
        </row>
        <row r="1101">
          <cell r="A1101">
            <v>3109</v>
          </cell>
        </row>
        <row r="1102">
          <cell r="A1102">
            <v>3110</v>
          </cell>
        </row>
        <row r="1103">
          <cell r="A1103">
            <v>3114</v>
          </cell>
        </row>
        <row r="1104">
          <cell r="A1104">
            <v>3120</v>
          </cell>
        </row>
        <row r="1105">
          <cell r="A1105">
            <v>3122</v>
          </cell>
        </row>
        <row r="1106">
          <cell r="A1106">
            <v>3124</v>
          </cell>
        </row>
        <row r="1107">
          <cell r="A1107">
            <v>3127</v>
          </cell>
        </row>
        <row r="1108">
          <cell r="A1108">
            <v>3130</v>
          </cell>
        </row>
        <row r="1109">
          <cell r="A1109">
            <v>3130</v>
          </cell>
        </row>
        <row r="1110">
          <cell r="A1110">
            <v>3130</v>
          </cell>
        </row>
        <row r="1111">
          <cell r="A1111">
            <v>3130</v>
          </cell>
        </row>
        <row r="1112">
          <cell r="A1112">
            <v>3130</v>
          </cell>
        </row>
        <row r="1113">
          <cell r="A1113">
            <v>3130</v>
          </cell>
        </row>
        <row r="1114">
          <cell r="A1114">
            <v>3130</v>
          </cell>
        </row>
        <row r="1115">
          <cell r="A1115">
            <v>3130</v>
          </cell>
        </row>
        <row r="1116">
          <cell r="A1116">
            <v>3130</v>
          </cell>
        </row>
        <row r="1117">
          <cell r="A1117">
            <v>3130</v>
          </cell>
        </row>
        <row r="1118">
          <cell r="A1118">
            <v>3130</v>
          </cell>
        </row>
        <row r="1119">
          <cell r="A1119">
            <v>3130</v>
          </cell>
        </row>
        <row r="1120">
          <cell r="A1120">
            <v>3134</v>
          </cell>
        </row>
        <row r="1121">
          <cell r="A1121">
            <v>3135</v>
          </cell>
        </row>
        <row r="1122">
          <cell r="A1122">
            <v>3143</v>
          </cell>
        </row>
        <row r="1123">
          <cell r="A1123">
            <v>3146</v>
          </cell>
        </row>
        <row r="1124">
          <cell r="A1124">
            <v>3150</v>
          </cell>
        </row>
        <row r="1125">
          <cell r="A1125">
            <v>3150</v>
          </cell>
        </row>
        <row r="1126">
          <cell r="A1126">
            <v>3152</v>
          </cell>
        </row>
        <row r="1127">
          <cell r="A1127">
            <v>3343</v>
          </cell>
        </row>
        <row r="1128">
          <cell r="A1128">
            <v>3617</v>
          </cell>
        </row>
        <row r="1129">
          <cell r="A1129">
            <v>3621</v>
          </cell>
        </row>
        <row r="1130">
          <cell r="A1130">
            <v>3621</v>
          </cell>
        </row>
        <row r="1131">
          <cell r="A1131">
            <v>3621</v>
          </cell>
        </row>
        <row r="1132">
          <cell r="A1132">
            <v>3621</v>
          </cell>
        </row>
        <row r="1133">
          <cell r="A1133">
            <v>3632</v>
          </cell>
        </row>
        <row r="1134">
          <cell r="A1134">
            <v>3632</v>
          </cell>
        </row>
        <row r="1135">
          <cell r="A1135">
            <v>3632</v>
          </cell>
        </row>
        <row r="1136">
          <cell r="A1136">
            <v>3632</v>
          </cell>
        </row>
        <row r="1137">
          <cell r="A1137">
            <v>3632</v>
          </cell>
        </row>
        <row r="1138">
          <cell r="A1138">
            <v>3632</v>
          </cell>
        </row>
        <row r="1139">
          <cell r="A1139">
            <v>3632</v>
          </cell>
        </row>
        <row r="1140">
          <cell r="A1140">
            <v>3632</v>
          </cell>
        </row>
        <row r="1141">
          <cell r="A1141">
            <v>3683</v>
          </cell>
        </row>
        <row r="1142">
          <cell r="A1142">
            <v>3683</v>
          </cell>
        </row>
        <row r="1143">
          <cell r="A1143">
            <v>3683</v>
          </cell>
        </row>
        <row r="1144">
          <cell r="A1144">
            <v>3683</v>
          </cell>
        </row>
        <row r="1145">
          <cell r="A1145">
            <v>3683</v>
          </cell>
        </row>
        <row r="1146">
          <cell r="A1146">
            <v>3703</v>
          </cell>
        </row>
        <row r="1147">
          <cell r="A1147">
            <v>3703</v>
          </cell>
        </row>
        <row r="1148">
          <cell r="A1148">
            <v>3705</v>
          </cell>
        </row>
        <row r="1149">
          <cell r="A1149">
            <v>3707</v>
          </cell>
        </row>
        <row r="1150">
          <cell r="A1150">
            <v>3707</v>
          </cell>
        </row>
        <row r="1151">
          <cell r="A1151">
            <v>3712</v>
          </cell>
        </row>
        <row r="1152">
          <cell r="A1152">
            <v>3712</v>
          </cell>
        </row>
        <row r="1153">
          <cell r="A1153">
            <v>3713</v>
          </cell>
        </row>
        <row r="1154">
          <cell r="A1154">
            <v>3714</v>
          </cell>
        </row>
        <row r="1155">
          <cell r="A1155">
            <v>3714</v>
          </cell>
        </row>
        <row r="1156">
          <cell r="A1156">
            <v>3715</v>
          </cell>
        </row>
        <row r="1157">
          <cell r="A1157">
            <v>3716</v>
          </cell>
        </row>
        <row r="1158">
          <cell r="A1158">
            <v>3717</v>
          </cell>
        </row>
        <row r="1159">
          <cell r="A1159">
            <v>3717</v>
          </cell>
        </row>
        <row r="1160">
          <cell r="A1160">
            <v>3718</v>
          </cell>
        </row>
        <row r="1161">
          <cell r="A1161">
            <v>3718</v>
          </cell>
        </row>
        <row r="1162">
          <cell r="A1162">
            <v>3723</v>
          </cell>
        </row>
        <row r="1163">
          <cell r="A1163">
            <v>3723</v>
          </cell>
        </row>
        <row r="1164">
          <cell r="A1164">
            <v>3723</v>
          </cell>
        </row>
        <row r="1165">
          <cell r="A1165">
            <v>3723</v>
          </cell>
        </row>
        <row r="1166">
          <cell r="A1166">
            <v>3725</v>
          </cell>
        </row>
        <row r="1167">
          <cell r="A1167">
            <v>3730</v>
          </cell>
        </row>
        <row r="1168">
          <cell r="A1168">
            <v>3730</v>
          </cell>
        </row>
        <row r="1169">
          <cell r="A1169">
            <v>3732</v>
          </cell>
        </row>
        <row r="1170">
          <cell r="A1170">
            <v>3733</v>
          </cell>
        </row>
        <row r="1171">
          <cell r="A1171">
            <v>3733</v>
          </cell>
        </row>
        <row r="1172">
          <cell r="A1172">
            <v>3735</v>
          </cell>
        </row>
        <row r="1173">
          <cell r="A1173">
            <v>3735</v>
          </cell>
        </row>
        <row r="1174">
          <cell r="A1174">
            <v>3735</v>
          </cell>
        </row>
        <row r="1175">
          <cell r="A1175">
            <v>3738</v>
          </cell>
        </row>
        <row r="1176">
          <cell r="A1176">
            <v>3739</v>
          </cell>
        </row>
        <row r="1177">
          <cell r="A1177">
            <v>3747</v>
          </cell>
        </row>
        <row r="1178">
          <cell r="A1178">
            <v>3747</v>
          </cell>
        </row>
        <row r="1179">
          <cell r="A1179">
            <v>3747</v>
          </cell>
        </row>
        <row r="1180">
          <cell r="A1180">
            <v>3799</v>
          </cell>
        </row>
        <row r="1181">
          <cell r="A1181">
            <v>3799</v>
          </cell>
        </row>
        <row r="1182">
          <cell r="A1182">
            <v>3858</v>
          </cell>
        </row>
        <row r="1183">
          <cell r="A1183">
            <v>3920</v>
          </cell>
        </row>
        <row r="1184">
          <cell r="A1184">
            <v>3930</v>
          </cell>
        </row>
        <row r="1185">
          <cell r="A1185">
            <v>3950</v>
          </cell>
        </row>
        <row r="1186">
          <cell r="A1186">
            <v>3950</v>
          </cell>
        </row>
        <row r="1187">
          <cell r="A1187">
            <v>3959</v>
          </cell>
        </row>
        <row r="1188">
          <cell r="A1188">
            <v>3961</v>
          </cell>
        </row>
        <row r="1189">
          <cell r="A1189">
            <v>4052</v>
          </cell>
        </row>
        <row r="1190">
          <cell r="A1190">
            <v>4066</v>
          </cell>
        </row>
        <row r="1191">
          <cell r="A1191">
            <v>4337</v>
          </cell>
        </row>
        <row r="1192">
          <cell r="A1192">
            <v>4389</v>
          </cell>
        </row>
        <row r="1193">
          <cell r="A1193">
            <v>4399</v>
          </cell>
        </row>
        <row r="1194">
          <cell r="A1194">
            <v>7094</v>
          </cell>
        </row>
        <row r="1195">
          <cell r="A1195">
            <v>7098</v>
          </cell>
        </row>
        <row r="1196">
          <cell r="A1196">
            <v>7190</v>
          </cell>
        </row>
        <row r="1197">
          <cell r="A1197">
            <v>7191</v>
          </cell>
        </row>
        <row r="1198">
          <cell r="A1198">
            <v>7225</v>
          </cell>
        </row>
        <row r="1199">
          <cell r="A1199">
            <v>7226</v>
          </cell>
        </row>
        <row r="1200">
          <cell r="A1200">
            <v>7227</v>
          </cell>
        </row>
        <row r="1201">
          <cell r="A1201">
            <v>7228</v>
          </cell>
        </row>
        <row r="1202">
          <cell r="A1202">
            <v>7230</v>
          </cell>
        </row>
        <row r="1203">
          <cell r="A1203">
            <v>7232</v>
          </cell>
        </row>
        <row r="1204">
          <cell r="A1204">
            <v>7234</v>
          </cell>
        </row>
        <row r="1205">
          <cell r="A1205">
            <v>7235</v>
          </cell>
        </row>
        <row r="1206">
          <cell r="A1206">
            <v>7283</v>
          </cell>
        </row>
        <row r="1207">
          <cell r="A1207">
            <v>7286</v>
          </cell>
        </row>
        <row r="1208">
          <cell r="A1208">
            <v>7287</v>
          </cell>
        </row>
        <row r="1209">
          <cell r="A1209">
            <v>7289</v>
          </cell>
        </row>
        <row r="1210">
          <cell r="A1210">
            <v>7290</v>
          </cell>
        </row>
        <row r="1211">
          <cell r="A1211">
            <v>7291</v>
          </cell>
        </row>
        <row r="1212">
          <cell r="A1212">
            <v>7317</v>
          </cell>
        </row>
        <row r="1213">
          <cell r="A1213">
            <v>7319</v>
          </cell>
        </row>
        <row r="1214">
          <cell r="A1214">
            <v>7321</v>
          </cell>
        </row>
        <row r="1215">
          <cell r="A1215">
            <v>7323</v>
          </cell>
        </row>
        <row r="1216">
          <cell r="A1216">
            <v>7325</v>
          </cell>
        </row>
        <row r="1217">
          <cell r="A1217">
            <v>7329</v>
          </cell>
        </row>
        <row r="1218">
          <cell r="A1218">
            <v>7331</v>
          </cell>
        </row>
        <row r="1219">
          <cell r="A1219">
            <v>7334</v>
          </cell>
        </row>
        <row r="1220">
          <cell r="A1220">
            <v>7335</v>
          </cell>
        </row>
        <row r="1221">
          <cell r="A1221">
            <v>7336</v>
          </cell>
        </row>
        <row r="1222">
          <cell r="A1222">
            <v>7339</v>
          </cell>
        </row>
        <row r="1223">
          <cell r="A1223">
            <v>7340</v>
          </cell>
        </row>
        <row r="1224">
          <cell r="A1224">
            <v>7341</v>
          </cell>
        </row>
        <row r="1225">
          <cell r="A1225">
            <v>7342</v>
          </cell>
        </row>
        <row r="1226">
          <cell r="A1226">
            <v>7344</v>
          </cell>
        </row>
        <row r="1227">
          <cell r="A1227">
            <v>7345</v>
          </cell>
        </row>
        <row r="1228">
          <cell r="A1228">
            <v>7347</v>
          </cell>
        </row>
        <row r="1229">
          <cell r="A1229">
            <v>7348</v>
          </cell>
        </row>
        <row r="1230">
          <cell r="A1230">
            <v>7350</v>
          </cell>
        </row>
        <row r="1231">
          <cell r="A1231">
            <v>7351</v>
          </cell>
        </row>
        <row r="1232">
          <cell r="A1232">
            <v>7354</v>
          </cell>
        </row>
        <row r="1233">
          <cell r="A1233">
            <v>7355</v>
          </cell>
        </row>
        <row r="1234">
          <cell r="A1234">
            <v>7357</v>
          </cell>
        </row>
        <row r="1235">
          <cell r="A1235">
            <v>7359</v>
          </cell>
        </row>
        <row r="1236">
          <cell r="A1236">
            <v>7373</v>
          </cell>
        </row>
        <row r="1237">
          <cell r="A1237">
            <v>7374</v>
          </cell>
        </row>
        <row r="1238">
          <cell r="A1238">
            <v>7375</v>
          </cell>
        </row>
        <row r="1239">
          <cell r="A1239">
            <v>7376</v>
          </cell>
        </row>
        <row r="1240">
          <cell r="A1240">
            <v>7378</v>
          </cell>
        </row>
        <row r="1241">
          <cell r="A1241">
            <v>7379</v>
          </cell>
        </row>
        <row r="1242">
          <cell r="A1242">
            <v>7380</v>
          </cell>
        </row>
        <row r="1243">
          <cell r="A1243">
            <v>7381</v>
          </cell>
        </row>
        <row r="1244">
          <cell r="A1244">
            <v>7382</v>
          </cell>
        </row>
        <row r="1245">
          <cell r="A1245">
            <v>7383</v>
          </cell>
        </row>
        <row r="1246">
          <cell r="A1246">
            <v>7384</v>
          </cell>
        </row>
        <row r="1247">
          <cell r="A1247">
            <v>7385</v>
          </cell>
        </row>
        <row r="1248">
          <cell r="A1248">
            <v>7387</v>
          </cell>
        </row>
        <row r="1249">
          <cell r="A1249">
            <v>7388</v>
          </cell>
        </row>
        <row r="1250">
          <cell r="A1250">
            <v>7389</v>
          </cell>
        </row>
        <row r="1251">
          <cell r="A1251">
            <v>7390</v>
          </cell>
        </row>
        <row r="1252">
          <cell r="A1252">
            <v>7391</v>
          </cell>
        </row>
        <row r="1253">
          <cell r="A1253">
            <v>7393</v>
          </cell>
        </row>
        <row r="1254">
          <cell r="A1254">
            <v>7394</v>
          </cell>
        </row>
        <row r="1255">
          <cell r="A1255">
            <v>7395</v>
          </cell>
        </row>
        <row r="1256">
          <cell r="A1256">
            <v>7397</v>
          </cell>
        </row>
        <row r="1257">
          <cell r="A1257">
            <v>7399</v>
          </cell>
        </row>
        <row r="1258">
          <cell r="A1258">
            <v>7400</v>
          </cell>
        </row>
        <row r="1259">
          <cell r="A1259">
            <v>7401</v>
          </cell>
        </row>
        <row r="1260">
          <cell r="A1260">
            <v>7404</v>
          </cell>
        </row>
        <row r="1261">
          <cell r="A1261">
            <v>7406</v>
          </cell>
        </row>
        <row r="1262">
          <cell r="A1262">
            <v>7407</v>
          </cell>
        </row>
        <row r="1263">
          <cell r="A1263">
            <v>7408</v>
          </cell>
        </row>
        <row r="1264">
          <cell r="A1264">
            <v>7409</v>
          </cell>
        </row>
        <row r="1265">
          <cell r="A1265">
            <v>7410</v>
          </cell>
        </row>
        <row r="1266">
          <cell r="A1266">
            <v>7411</v>
          </cell>
        </row>
        <row r="1267">
          <cell r="A1267">
            <v>7412</v>
          </cell>
        </row>
        <row r="1268">
          <cell r="A1268">
            <v>7415</v>
          </cell>
        </row>
        <row r="1269">
          <cell r="A1269">
            <v>7416</v>
          </cell>
        </row>
        <row r="1270">
          <cell r="A1270">
            <v>7417</v>
          </cell>
        </row>
        <row r="1271">
          <cell r="A1271">
            <v>7418</v>
          </cell>
        </row>
        <row r="1272">
          <cell r="A1272">
            <v>7420</v>
          </cell>
        </row>
        <row r="1273">
          <cell r="A1273">
            <v>7421</v>
          </cell>
        </row>
        <row r="1274">
          <cell r="A1274">
            <v>7422</v>
          </cell>
        </row>
        <row r="1275">
          <cell r="A1275">
            <v>7430</v>
          </cell>
        </row>
        <row r="1276">
          <cell r="A1276">
            <v>7431</v>
          </cell>
        </row>
        <row r="1277">
          <cell r="A1277">
            <v>7433</v>
          </cell>
        </row>
        <row r="1278">
          <cell r="A1278">
            <v>7434</v>
          </cell>
        </row>
        <row r="1279">
          <cell r="A1279">
            <v>7435</v>
          </cell>
        </row>
        <row r="1280">
          <cell r="A1280">
            <v>7437</v>
          </cell>
        </row>
        <row r="1281">
          <cell r="A1281">
            <v>7438</v>
          </cell>
        </row>
        <row r="1282">
          <cell r="A1282">
            <v>7439</v>
          </cell>
        </row>
        <row r="1283">
          <cell r="A1283">
            <v>7441</v>
          </cell>
        </row>
        <row r="1284">
          <cell r="A1284">
            <v>7442</v>
          </cell>
        </row>
        <row r="1285">
          <cell r="A1285">
            <v>7443</v>
          </cell>
        </row>
        <row r="1286">
          <cell r="A1286">
            <v>7445</v>
          </cell>
        </row>
        <row r="1287">
          <cell r="A1287">
            <v>7447</v>
          </cell>
        </row>
        <row r="1288">
          <cell r="A1288">
            <v>7448</v>
          </cell>
        </row>
        <row r="1289">
          <cell r="A1289">
            <v>7450</v>
          </cell>
        </row>
        <row r="1290">
          <cell r="A1290">
            <v>7452</v>
          </cell>
        </row>
        <row r="1291">
          <cell r="A1291">
            <v>7453</v>
          </cell>
        </row>
        <row r="1292">
          <cell r="A1292">
            <v>7454</v>
          </cell>
        </row>
        <row r="1293">
          <cell r="A1293">
            <v>7456</v>
          </cell>
        </row>
        <row r="1294">
          <cell r="A1294">
            <v>7458</v>
          </cell>
        </row>
        <row r="1295">
          <cell r="A1295">
            <v>7460</v>
          </cell>
        </row>
        <row r="1296">
          <cell r="A1296">
            <v>7463</v>
          </cell>
        </row>
        <row r="1297">
          <cell r="A1297">
            <v>7465</v>
          </cell>
        </row>
        <row r="1298">
          <cell r="A1298">
            <v>7472</v>
          </cell>
        </row>
        <row r="1299">
          <cell r="A1299">
            <v>7475</v>
          </cell>
        </row>
        <row r="1300">
          <cell r="A1300">
            <v>7480</v>
          </cell>
        </row>
        <row r="1301">
          <cell r="A1301">
            <v>7481</v>
          </cell>
        </row>
        <row r="1302">
          <cell r="A1302">
            <v>7483</v>
          </cell>
        </row>
        <row r="1303">
          <cell r="A1303">
            <v>7487</v>
          </cell>
        </row>
        <row r="1304">
          <cell r="A1304">
            <v>7491</v>
          </cell>
        </row>
        <row r="1305">
          <cell r="A1305">
            <v>7492</v>
          </cell>
        </row>
        <row r="1306">
          <cell r="A1306">
            <v>7495</v>
          </cell>
        </row>
        <row r="1307">
          <cell r="A1307">
            <v>7497</v>
          </cell>
        </row>
        <row r="1308">
          <cell r="A1308">
            <v>7498</v>
          </cell>
        </row>
        <row r="1309">
          <cell r="A1309">
            <v>7500</v>
          </cell>
        </row>
        <row r="1310">
          <cell r="A1310">
            <v>7501</v>
          </cell>
        </row>
        <row r="1311">
          <cell r="A1311">
            <v>7503</v>
          </cell>
        </row>
        <row r="1312">
          <cell r="A1312">
            <v>7504</v>
          </cell>
        </row>
        <row r="1313">
          <cell r="A1313">
            <v>7505</v>
          </cell>
        </row>
        <row r="1314">
          <cell r="A1314">
            <v>7506</v>
          </cell>
        </row>
        <row r="1315">
          <cell r="A1315">
            <v>7507</v>
          </cell>
        </row>
        <row r="1316">
          <cell r="A1316">
            <v>7508</v>
          </cell>
        </row>
        <row r="1317">
          <cell r="A1317">
            <v>7509</v>
          </cell>
        </row>
        <row r="1318">
          <cell r="A1318">
            <v>7510</v>
          </cell>
        </row>
        <row r="1319">
          <cell r="A1319">
            <v>7511</v>
          </cell>
        </row>
        <row r="1320">
          <cell r="A1320">
            <v>7512</v>
          </cell>
        </row>
        <row r="1321">
          <cell r="A1321">
            <v>7514</v>
          </cell>
        </row>
        <row r="1322">
          <cell r="A1322">
            <v>7515</v>
          </cell>
        </row>
        <row r="1323">
          <cell r="A1323">
            <v>7516</v>
          </cell>
        </row>
        <row r="1324">
          <cell r="A1324">
            <v>7517</v>
          </cell>
        </row>
        <row r="1325">
          <cell r="A1325">
            <v>7518</v>
          </cell>
        </row>
        <row r="1326">
          <cell r="A1326">
            <v>7519</v>
          </cell>
        </row>
        <row r="1327">
          <cell r="A1327">
            <v>7520</v>
          </cell>
        </row>
        <row r="1328">
          <cell r="A1328">
            <v>7521</v>
          </cell>
        </row>
        <row r="1329">
          <cell r="A1329">
            <v>7522</v>
          </cell>
        </row>
        <row r="1330">
          <cell r="A1330">
            <v>7523</v>
          </cell>
        </row>
        <row r="1331">
          <cell r="A1331">
            <v>7524</v>
          </cell>
        </row>
        <row r="1332">
          <cell r="A1332">
            <v>7525</v>
          </cell>
        </row>
        <row r="1333">
          <cell r="A1333">
            <v>7526</v>
          </cell>
        </row>
        <row r="1334">
          <cell r="A1334">
            <v>7527</v>
          </cell>
        </row>
        <row r="1335">
          <cell r="A1335">
            <v>7529</v>
          </cell>
        </row>
        <row r="1336">
          <cell r="A1336">
            <v>7531</v>
          </cell>
        </row>
        <row r="1337">
          <cell r="A1337">
            <v>7532</v>
          </cell>
        </row>
        <row r="1338">
          <cell r="A1338">
            <v>7535</v>
          </cell>
        </row>
        <row r="1339">
          <cell r="A1339">
            <v>7536</v>
          </cell>
        </row>
        <row r="1340">
          <cell r="A1340">
            <v>7537</v>
          </cell>
        </row>
        <row r="1341">
          <cell r="A1341">
            <v>7539</v>
          </cell>
        </row>
        <row r="1342">
          <cell r="A1342">
            <v>7541</v>
          </cell>
        </row>
        <row r="1343">
          <cell r="A1343">
            <v>7543</v>
          </cell>
        </row>
        <row r="1344">
          <cell r="A1344">
            <v>7544</v>
          </cell>
        </row>
        <row r="1345">
          <cell r="A1345">
            <v>7546</v>
          </cell>
        </row>
        <row r="1346">
          <cell r="A1346">
            <v>7548</v>
          </cell>
        </row>
        <row r="1347">
          <cell r="A1347">
            <v>7553</v>
          </cell>
        </row>
        <row r="1348">
          <cell r="A1348">
            <v>7555</v>
          </cell>
        </row>
        <row r="1349">
          <cell r="A1349">
            <v>7557</v>
          </cell>
        </row>
        <row r="1350">
          <cell r="A1350">
            <v>7559</v>
          </cell>
        </row>
        <row r="1351">
          <cell r="A1351">
            <v>7563</v>
          </cell>
        </row>
        <row r="1352">
          <cell r="A1352">
            <v>7565</v>
          </cell>
        </row>
        <row r="1353">
          <cell r="A1353">
            <v>7575</v>
          </cell>
        </row>
        <row r="1354">
          <cell r="A1354">
            <v>7589</v>
          </cell>
        </row>
        <row r="1355">
          <cell r="A1355">
            <v>7591</v>
          </cell>
        </row>
        <row r="1356">
          <cell r="A1356">
            <v>7593</v>
          </cell>
        </row>
        <row r="1357">
          <cell r="A1357">
            <v>7594</v>
          </cell>
        </row>
        <row r="1358">
          <cell r="A1358">
            <v>7595</v>
          </cell>
        </row>
        <row r="1359">
          <cell r="A1359">
            <v>7596</v>
          </cell>
        </row>
        <row r="1360">
          <cell r="A1360">
            <v>7597</v>
          </cell>
        </row>
        <row r="1361">
          <cell r="A1361">
            <v>7598</v>
          </cell>
        </row>
        <row r="1362">
          <cell r="A1362">
            <v>7599</v>
          </cell>
        </row>
        <row r="1363">
          <cell r="A1363">
            <v>7600</v>
          </cell>
        </row>
        <row r="1364">
          <cell r="A1364">
            <v>7603</v>
          </cell>
        </row>
        <row r="1365">
          <cell r="A1365">
            <v>7605</v>
          </cell>
        </row>
        <row r="1366">
          <cell r="A1366">
            <v>7605</v>
          </cell>
        </row>
        <row r="1367">
          <cell r="A1367">
            <v>7606</v>
          </cell>
        </row>
        <row r="1368">
          <cell r="A1368">
            <v>7609</v>
          </cell>
        </row>
        <row r="1369">
          <cell r="A1369">
            <v>7611</v>
          </cell>
        </row>
        <row r="1370">
          <cell r="A1370">
            <v>7613</v>
          </cell>
        </row>
        <row r="1371">
          <cell r="A1371">
            <v>7614</v>
          </cell>
        </row>
        <row r="1372">
          <cell r="A1372">
            <v>7615</v>
          </cell>
        </row>
        <row r="1373">
          <cell r="A1373">
            <v>7616</v>
          </cell>
        </row>
        <row r="1374">
          <cell r="A1374">
            <v>7632</v>
          </cell>
        </row>
        <row r="1375">
          <cell r="A1375">
            <v>7634</v>
          </cell>
        </row>
        <row r="1376">
          <cell r="A1376">
            <v>7635</v>
          </cell>
        </row>
        <row r="1377">
          <cell r="A1377">
            <v>7636</v>
          </cell>
        </row>
        <row r="1378">
          <cell r="A1378">
            <v>7637</v>
          </cell>
        </row>
        <row r="1379">
          <cell r="A1379">
            <v>7638</v>
          </cell>
        </row>
        <row r="1380">
          <cell r="A1380">
            <v>7639</v>
          </cell>
        </row>
        <row r="1381">
          <cell r="A1381">
            <v>7641</v>
          </cell>
        </row>
        <row r="1382">
          <cell r="A1382">
            <v>7642</v>
          </cell>
        </row>
        <row r="1383">
          <cell r="A1383">
            <v>7642</v>
          </cell>
        </row>
        <row r="1384">
          <cell r="A1384">
            <v>7642</v>
          </cell>
        </row>
        <row r="1385">
          <cell r="A1385">
            <v>7643</v>
          </cell>
        </row>
        <row r="1386">
          <cell r="A1386">
            <v>7644</v>
          </cell>
        </row>
        <row r="1387">
          <cell r="A1387">
            <v>7645</v>
          </cell>
        </row>
        <row r="1388">
          <cell r="A1388">
            <v>7646</v>
          </cell>
        </row>
        <row r="1389">
          <cell r="A1389">
            <v>7648</v>
          </cell>
        </row>
        <row r="1390">
          <cell r="A1390">
            <v>7649</v>
          </cell>
        </row>
        <row r="1391">
          <cell r="A1391">
            <v>7651</v>
          </cell>
        </row>
        <row r="1392">
          <cell r="A1392">
            <v>7653</v>
          </cell>
        </row>
        <row r="1393">
          <cell r="A1393">
            <v>7654</v>
          </cell>
        </row>
        <row r="1394">
          <cell r="A1394">
            <v>7690</v>
          </cell>
        </row>
        <row r="1395">
          <cell r="A1395">
            <v>7691</v>
          </cell>
        </row>
        <row r="1396">
          <cell r="A1396">
            <v>7692</v>
          </cell>
        </row>
        <row r="1397">
          <cell r="A1397">
            <v>7693</v>
          </cell>
        </row>
        <row r="1398">
          <cell r="A1398">
            <v>7696</v>
          </cell>
        </row>
        <row r="1399">
          <cell r="A1399">
            <v>7697</v>
          </cell>
        </row>
        <row r="1400">
          <cell r="A1400">
            <v>7698</v>
          </cell>
        </row>
        <row r="1401">
          <cell r="A1401">
            <v>7699</v>
          </cell>
        </row>
        <row r="1402">
          <cell r="A1402">
            <v>7700</v>
          </cell>
        </row>
        <row r="1403">
          <cell r="A1403">
            <v>7701</v>
          </cell>
        </row>
        <row r="1404">
          <cell r="A1404">
            <v>7702</v>
          </cell>
        </row>
        <row r="1405">
          <cell r="A1405">
            <v>7703</v>
          </cell>
        </row>
        <row r="1406">
          <cell r="A1406">
            <v>7704</v>
          </cell>
        </row>
        <row r="1407">
          <cell r="A1407">
            <v>7707</v>
          </cell>
        </row>
        <row r="1408">
          <cell r="A1408">
            <v>7709</v>
          </cell>
        </row>
        <row r="1409">
          <cell r="A1409">
            <v>7710</v>
          </cell>
        </row>
        <row r="1410">
          <cell r="A1410">
            <v>7712</v>
          </cell>
        </row>
        <row r="1411">
          <cell r="A1411">
            <v>7713</v>
          </cell>
        </row>
        <row r="1412">
          <cell r="A1412">
            <v>7714</v>
          </cell>
        </row>
        <row r="1413">
          <cell r="A1413">
            <v>7715</v>
          </cell>
        </row>
        <row r="1414">
          <cell r="A1414">
            <v>7716</v>
          </cell>
        </row>
        <row r="1415">
          <cell r="A1415">
            <v>7717</v>
          </cell>
        </row>
        <row r="1416">
          <cell r="A1416">
            <v>7718</v>
          </cell>
        </row>
        <row r="1417">
          <cell r="A1417">
            <v>7719</v>
          </cell>
        </row>
        <row r="1418">
          <cell r="A1418">
            <v>7720</v>
          </cell>
        </row>
        <row r="1419">
          <cell r="A1419">
            <v>7721</v>
          </cell>
        </row>
        <row r="1420">
          <cell r="A1420">
            <v>7722</v>
          </cell>
        </row>
        <row r="1421">
          <cell r="A1421">
            <v>7723</v>
          </cell>
        </row>
        <row r="1422">
          <cell r="A1422">
            <v>7724</v>
          </cell>
        </row>
        <row r="1423">
          <cell r="A1423">
            <v>7725</v>
          </cell>
        </row>
        <row r="1424">
          <cell r="A1424">
            <v>7727</v>
          </cell>
        </row>
        <row r="1425">
          <cell r="A1425">
            <v>7728</v>
          </cell>
        </row>
        <row r="1426">
          <cell r="A1426">
            <v>7729</v>
          </cell>
        </row>
        <row r="1427">
          <cell r="A1427">
            <v>7730</v>
          </cell>
        </row>
        <row r="1428">
          <cell r="A1428">
            <v>7730</v>
          </cell>
        </row>
        <row r="1429">
          <cell r="A1429">
            <v>7730</v>
          </cell>
        </row>
        <row r="1430">
          <cell r="A1430">
            <v>7732</v>
          </cell>
        </row>
        <row r="1431">
          <cell r="A1431">
            <v>7733</v>
          </cell>
        </row>
        <row r="1432">
          <cell r="A1432">
            <v>7734</v>
          </cell>
        </row>
        <row r="1433">
          <cell r="A1433">
            <v>7735</v>
          </cell>
        </row>
        <row r="1434">
          <cell r="A1434">
            <v>7736</v>
          </cell>
        </row>
        <row r="1435">
          <cell r="A1435">
            <v>7737</v>
          </cell>
        </row>
        <row r="1436">
          <cell r="A1436">
            <v>7738</v>
          </cell>
        </row>
        <row r="1437">
          <cell r="A1437">
            <v>7739</v>
          </cell>
        </row>
        <row r="1438">
          <cell r="A1438">
            <v>7740</v>
          </cell>
        </row>
        <row r="1439">
          <cell r="A1439">
            <v>7741</v>
          </cell>
        </row>
        <row r="1440">
          <cell r="A1440">
            <v>7742</v>
          </cell>
        </row>
        <row r="1441">
          <cell r="A1441">
            <v>7743</v>
          </cell>
        </row>
        <row r="1442">
          <cell r="A1442">
            <v>7744</v>
          </cell>
        </row>
        <row r="1443">
          <cell r="A1443">
            <v>7745</v>
          </cell>
        </row>
        <row r="1444">
          <cell r="A1444">
            <v>7747</v>
          </cell>
        </row>
        <row r="1445">
          <cell r="A1445">
            <v>7748</v>
          </cell>
        </row>
        <row r="1446">
          <cell r="A1446">
            <v>7750</v>
          </cell>
        </row>
        <row r="1447">
          <cell r="A1447">
            <v>7751</v>
          </cell>
        </row>
        <row r="1448">
          <cell r="A1448">
            <v>7753</v>
          </cell>
        </row>
        <row r="1449">
          <cell r="A1449">
            <v>7755</v>
          </cell>
        </row>
        <row r="1450">
          <cell r="A1450">
            <v>7756</v>
          </cell>
        </row>
        <row r="1451">
          <cell r="A1451">
            <v>7758</v>
          </cell>
        </row>
        <row r="1452">
          <cell r="A1452">
            <v>7760</v>
          </cell>
        </row>
        <row r="1453">
          <cell r="A1453">
            <v>7762</v>
          </cell>
        </row>
        <row r="1454">
          <cell r="A1454">
            <v>7763</v>
          </cell>
        </row>
        <row r="1455">
          <cell r="A1455">
            <v>7765</v>
          </cell>
        </row>
        <row r="1456">
          <cell r="A1456">
            <v>7767</v>
          </cell>
        </row>
        <row r="1457">
          <cell r="A1457">
            <v>7769</v>
          </cell>
        </row>
        <row r="1458">
          <cell r="A1458">
            <v>7771</v>
          </cell>
        </row>
        <row r="1459">
          <cell r="A1459">
            <v>7773</v>
          </cell>
        </row>
        <row r="1460">
          <cell r="A1460">
            <v>7775</v>
          </cell>
        </row>
        <row r="1461">
          <cell r="A1461">
            <v>7777</v>
          </cell>
        </row>
        <row r="1462">
          <cell r="A1462">
            <v>7779</v>
          </cell>
        </row>
        <row r="1463">
          <cell r="A1463">
            <v>7780</v>
          </cell>
        </row>
        <row r="1464">
          <cell r="A1464">
            <v>7781</v>
          </cell>
        </row>
        <row r="1465">
          <cell r="A1465">
            <v>7782</v>
          </cell>
        </row>
        <row r="1466">
          <cell r="A1466">
            <v>7784</v>
          </cell>
        </row>
        <row r="1467">
          <cell r="A1467">
            <v>7786</v>
          </cell>
        </row>
        <row r="1468">
          <cell r="A1468">
            <v>7787</v>
          </cell>
        </row>
        <row r="1469">
          <cell r="A1469">
            <v>7788</v>
          </cell>
        </row>
        <row r="1470">
          <cell r="A1470">
            <v>7789</v>
          </cell>
        </row>
        <row r="1471">
          <cell r="A1471">
            <v>7790</v>
          </cell>
        </row>
        <row r="1472">
          <cell r="A1472">
            <v>7792</v>
          </cell>
        </row>
        <row r="1473">
          <cell r="A1473">
            <v>7794</v>
          </cell>
        </row>
        <row r="1474">
          <cell r="A1474">
            <v>7796</v>
          </cell>
        </row>
        <row r="1475">
          <cell r="A1475">
            <v>7799</v>
          </cell>
        </row>
        <row r="1476">
          <cell r="A1476">
            <v>7801</v>
          </cell>
        </row>
        <row r="1477">
          <cell r="A1477">
            <v>7802</v>
          </cell>
        </row>
        <row r="1478">
          <cell r="A1478">
            <v>7805</v>
          </cell>
        </row>
        <row r="1479">
          <cell r="A1479">
            <v>7808</v>
          </cell>
        </row>
        <row r="1480">
          <cell r="A1480">
            <v>7810</v>
          </cell>
        </row>
        <row r="1481">
          <cell r="A1481">
            <v>7811</v>
          </cell>
        </row>
        <row r="1482">
          <cell r="A1482">
            <v>7812</v>
          </cell>
        </row>
        <row r="1483">
          <cell r="A1483">
            <v>7814</v>
          </cell>
        </row>
        <row r="1484">
          <cell r="A1484">
            <v>7817</v>
          </cell>
        </row>
        <row r="1485">
          <cell r="A1485">
            <v>7818</v>
          </cell>
        </row>
        <row r="1486">
          <cell r="A1486">
            <v>7819</v>
          </cell>
        </row>
        <row r="1487">
          <cell r="A1487">
            <v>7821</v>
          </cell>
        </row>
        <row r="1488">
          <cell r="A1488">
            <v>7824</v>
          </cell>
        </row>
        <row r="1489">
          <cell r="A1489">
            <v>7824</v>
          </cell>
        </row>
        <row r="1490">
          <cell r="A1490">
            <v>7825</v>
          </cell>
        </row>
        <row r="1491">
          <cell r="A1491">
            <v>7825</v>
          </cell>
        </row>
        <row r="1492">
          <cell r="A1492">
            <v>7826</v>
          </cell>
        </row>
        <row r="1493">
          <cell r="A1493">
            <v>7828</v>
          </cell>
        </row>
        <row r="1494">
          <cell r="A1494">
            <v>7830</v>
          </cell>
        </row>
        <row r="1495">
          <cell r="A1495">
            <v>7830</v>
          </cell>
        </row>
        <row r="1496">
          <cell r="A1496">
            <v>7831</v>
          </cell>
        </row>
        <row r="1497">
          <cell r="A1497">
            <v>7831</v>
          </cell>
        </row>
        <row r="1498">
          <cell r="A1498">
            <v>7832</v>
          </cell>
        </row>
        <row r="1499">
          <cell r="A1499">
            <v>7834</v>
          </cell>
        </row>
        <row r="1500">
          <cell r="A1500">
            <v>7836</v>
          </cell>
        </row>
        <row r="1501">
          <cell r="A1501">
            <v>7838</v>
          </cell>
        </row>
        <row r="1502">
          <cell r="A1502">
            <v>7839</v>
          </cell>
        </row>
        <row r="1503">
          <cell r="A1503">
            <v>7841</v>
          </cell>
        </row>
        <row r="1504">
          <cell r="A1504">
            <v>7843</v>
          </cell>
        </row>
        <row r="1505">
          <cell r="A1505">
            <v>7845</v>
          </cell>
        </row>
        <row r="1506">
          <cell r="A1506">
            <v>7846</v>
          </cell>
        </row>
        <row r="1507">
          <cell r="A1507">
            <v>7849</v>
          </cell>
        </row>
        <row r="1508">
          <cell r="A1508">
            <v>7850</v>
          </cell>
        </row>
        <row r="1509">
          <cell r="A1509">
            <v>7851</v>
          </cell>
        </row>
        <row r="1510">
          <cell r="A1510">
            <v>7852</v>
          </cell>
        </row>
        <row r="1511">
          <cell r="A1511">
            <v>7853</v>
          </cell>
        </row>
        <row r="1512">
          <cell r="A1512">
            <v>7854</v>
          </cell>
        </row>
        <row r="1513">
          <cell r="A1513">
            <v>7857</v>
          </cell>
        </row>
        <row r="1514">
          <cell r="A1514">
            <v>7859</v>
          </cell>
        </row>
        <row r="1515">
          <cell r="A1515">
            <v>7860</v>
          </cell>
        </row>
        <row r="1516">
          <cell r="A1516">
            <v>7862</v>
          </cell>
        </row>
        <row r="1517">
          <cell r="A1517">
            <v>7863</v>
          </cell>
        </row>
        <row r="1518">
          <cell r="A1518">
            <v>7864</v>
          </cell>
        </row>
        <row r="1519">
          <cell r="A1519" t="str">
            <v>4436</v>
          </cell>
        </row>
        <row r="1520">
          <cell r="A1520" t="str">
            <v>4438</v>
          </cell>
        </row>
        <row r="1521">
          <cell r="A1521" t="str">
            <v>4440</v>
          </cell>
        </row>
        <row r="1522">
          <cell r="A1522" t="str">
            <v>4442</v>
          </cell>
        </row>
        <row r="1523">
          <cell r="A1523" t="str">
            <v>4444</v>
          </cell>
        </row>
        <row r="1524">
          <cell r="A1524" t="str">
            <v>4446</v>
          </cell>
        </row>
        <row r="1525">
          <cell r="A1525" t="str">
            <v>4448</v>
          </cell>
        </row>
        <row r="1526">
          <cell r="A1526" t="str">
            <v>4450</v>
          </cell>
        </row>
        <row r="1527">
          <cell r="A1527" t="str">
            <v>4452</v>
          </cell>
        </row>
        <row r="1528">
          <cell r="A1528" t="str">
            <v>4454</v>
          </cell>
        </row>
        <row r="1529">
          <cell r="A1529" t="str">
            <v>4455</v>
          </cell>
        </row>
        <row r="1530">
          <cell r="A1530" t="str">
            <v>4458</v>
          </cell>
        </row>
        <row r="1531">
          <cell r="A1531" t="str">
            <v>4460</v>
          </cell>
        </row>
        <row r="1532">
          <cell r="A1532" t="str">
            <v>4462</v>
          </cell>
        </row>
        <row r="1533">
          <cell r="A1533" t="str">
            <v>4464</v>
          </cell>
        </row>
        <row r="1534">
          <cell r="A1534" t="str">
            <v>4466</v>
          </cell>
        </row>
        <row r="1535">
          <cell r="A1535" t="str">
            <v>4468</v>
          </cell>
        </row>
        <row r="1536">
          <cell r="A1536" t="str">
            <v>4470</v>
          </cell>
        </row>
        <row r="1537">
          <cell r="A1537" t="str">
            <v>4488</v>
          </cell>
        </row>
        <row r="1538">
          <cell r="A1538" t="str">
            <v>4489</v>
          </cell>
        </row>
        <row r="1539">
          <cell r="A1539" t="str">
            <v>4490</v>
          </cell>
        </row>
        <row r="1540">
          <cell r="A1540" t="str">
            <v>4491</v>
          </cell>
        </row>
        <row r="1541">
          <cell r="A1541" t="str">
            <v>4492</v>
          </cell>
        </row>
        <row r="1542">
          <cell r="A1542" t="str">
            <v>4493</v>
          </cell>
        </row>
        <row r="1543">
          <cell r="A1543" t="str">
            <v>4494</v>
          </cell>
        </row>
        <row r="1544">
          <cell r="A1544" t="str">
            <v>4495</v>
          </cell>
        </row>
        <row r="1545">
          <cell r="A1545" t="str">
            <v>4496</v>
          </cell>
        </row>
        <row r="1546">
          <cell r="A1546" t="str">
            <v>4497</v>
          </cell>
        </row>
        <row r="1547">
          <cell r="A1547" t="str">
            <v>NÃO</v>
          </cell>
        </row>
        <row r="1548">
          <cell r="A1548" t="str">
            <v>NÃO</v>
          </cell>
        </row>
        <row r="1549">
          <cell r="A1549" t="str">
            <v>Todos</v>
          </cell>
        </row>
      </sheetData>
      <sheetData sheetId="1">
        <row r="4">
          <cell r="A4" t="str">
            <v>Cod_Prod</v>
          </cell>
        </row>
      </sheetData>
      <sheetData sheetId="2"/>
      <sheetData sheetId="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_Listing"/>
      <sheetName val="Regions"/>
      <sheetName val="Glossary"/>
      <sheetName val="Stream "/>
      <sheetName val="Sub_AU_Listing"/>
      <sheetName val="OLYMPGEO"/>
      <sheetName val="Countries"/>
      <sheetName val="CHECK"/>
      <sheetName val="Wentity_290403"/>
      <sheetName val="ACQ&amp;DIS"/>
      <sheetName val="SUB_AU"/>
      <sheetName val="WENTITY_080403"/>
      <sheetName val="AUs_080403"/>
      <sheetName val="Sub-AUs_080403"/>
      <sheetName val="DELETS"/>
      <sheetName val="Deleted AUS"/>
      <sheetName val="NEW_UBAS_Listing"/>
      <sheetName val="contents"/>
      <sheetName val="Consolidate"/>
      <sheetName val="Macros"/>
      <sheetName val="Analysis"/>
      <sheetName val="City_summary"/>
      <sheetName val="CONVERSION"/>
      <sheetName val="Customer"/>
      <sheetName val="STDCST"/>
      <sheetName val="Cover Toal"/>
      <sheetName val="Cover"/>
      <sheetName val="B0_Text"/>
      <sheetName val="Data"/>
      <sheetName val="Cumulative"/>
      <sheetName val="Mar"/>
      <sheetName val="Drivers"/>
      <sheetName val="#REF"/>
      <sheetName val="Accounting_Units_April2003"/>
      <sheetName val="行政区域"/>
    </sheetNames>
    <sheetDataSet>
      <sheetData sheetId="0" refreshError="1">
        <row r="3">
          <cell r="B3" t="str">
            <v>O0001</v>
          </cell>
          <cell r="C3" t="str">
            <v>UBFE Spain</v>
          </cell>
          <cell r="D3" t="str">
            <v>EURK</v>
          </cell>
          <cell r="E3" t="str">
            <v>MF</v>
          </cell>
          <cell r="F3" t="str">
            <v>NV</v>
          </cell>
          <cell r="G3" t="str">
            <v>NL</v>
          </cell>
          <cell r="H3" t="str">
            <v>R0001</v>
          </cell>
          <cell r="I3" t="str">
            <v>Europe</v>
          </cell>
          <cell r="J3" t="str">
            <v>R0007</v>
          </cell>
          <cell r="K3" t="str">
            <v>Western Europe</v>
          </cell>
          <cell r="L3" t="str">
            <v>NOTAPP</v>
          </cell>
          <cell r="M3" t="str">
            <v>Not Applicable</v>
          </cell>
          <cell r="N3" t="str">
            <v>C0013</v>
          </cell>
          <cell r="O3" t="str">
            <v>Spain</v>
          </cell>
          <cell r="P3" t="str">
            <v>PSPAI</v>
          </cell>
          <cell r="Q3" t="str">
            <v>PSPAI</v>
          </cell>
          <cell r="R3" t="str">
            <v>Spain</v>
          </cell>
          <cell r="S3" t="str">
            <v>-</v>
          </cell>
          <cell r="T3" t="str">
            <v>NOTAPP</v>
          </cell>
          <cell r="U3" t="str">
            <v>NO</v>
          </cell>
          <cell r="V3" t="str">
            <v>BF00001</v>
          </cell>
          <cell r="W3" t="str">
            <v>OPCOTHIN</v>
          </cell>
        </row>
        <row r="4">
          <cell r="B4" t="str">
            <v>O0002</v>
          </cell>
          <cell r="C4" t="str">
            <v>Agrigel Belgium</v>
          </cell>
          <cell r="D4" t="str">
            <v>EURK</v>
          </cell>
          <cell r="E4" t="str">
            <v>H</v>
          </cell>
          <cell r="F4" t="str">
            <v>NOTAPP</v>
          </cell>
          <cell r="G4" t="str">
            <v>NL</v>
          </cell>
          <cell r="H4" t="str">
            <v>R0001</v>
          </cell>
          <cell r="I4" t="str">
            <v>Europe</v>
          </cell>
          <cell r="J4" t="str">
            <v>R0007</v>
          </cell>
          <cell r="K4" t="str">
            <v>Western Europe</v>
          </cell>
          <cell r="L4" t="str">
            <v>NOTAPP</v>
          </cell>
          <cell r="M4" t="str">
            <v>Not Applicable</v>
          </cell>
          <cell r="N4" t="str">
            <v>C0002</v>
          </cell>
          <cell r="O4" t="str">
            <v>Belgium</v>
          </cell>
          <cell r="P4" t="str">
            <v>PBELG</v>
          </cell>
          <cell r="Q4" t="str">
            <v>PBELG</v>
          </cell>
          <cell r="R4" t="str">
            <v>Belgium</v>
          </cell>
          <cell r="S4" t="str">
            <v>-</v>
          </cell>
          <cell r="T4" t="str">
            <v>NOTAPP</v>
          </cell>
          <cell r="U4" t="str">
            <v>NO</v>
          </cell>
          <cell r="V4" t="str">
            <v>BF00004</v>
          </cell>
          <cell r="W4" t="str">
            <v>OPCOTHIN</v>
          </cell>
        </row>
        <row r="5">
          <cell r="B5" t="str">
            <v>O0003</v>
          </cell>
          <cell r="C5" t="str">
            <v>Agrigel France</v>
          </cell>
          <cell r="D5" t="str">
            <v>EURK</v>
          </cell>
          <cell r="E5" t="str">
            <v>MF</v>
          </cell>
          <cell r="F5" t="str">
            <v>MH</v>
          </cell>
          <cell r="G5" t="str">
            <v>NL</v>
          </cell>
          <cell r="H5" t="str">
            <v>R0001</v>
          </cell>
          <cell r="I5" t="str">
            <v>Europe</v>
          </cell>
          <cell r="J5" t="str">
            <v>R0007</v>
          </cell>
          <cell r="K5" t="str">
            <v>Western Europe</v>
          </cell>
          <cell r="L5" t="str">
            <v>NOTAPP</v>
          </cell>
          <cell r="M5" t="str">
            <v>Not Applicable</v>
          </cell>
          <cell r="N5" t="str">
            <v>C0005</v>
          </cell>
          <cell r="O5" t="str">
            <v>France</v>
          </cell>
          <cell r="P5" t="str">
            <v>PFRAN</v>
          </cell>
          <cell r="Q5" t="str">
            <v>PFRAN</v>
          </cell>
          <cell r="R5" t="str">
            <v>France</v>
          </cell>
          <cell r="S5" t="str">
            <v>-</v>
          </cell>
          <cell r="T5" t="str">
            <v>NOTAPP</v>
          </cell>
          <cell r="U5" t="str">
            <v>NO</v>
          </cell>
          <cell r="V5" t="str">
            <v>BF00004</v>
          </cell>
          <cell r="W5" t="str">
            <v>OPCOTHIN</v>
          </cell>
        </row>
        <row r="6">
          <cell r="B6" t="str">
            <v>O0004</v>
          </cell>
          <cell r="C6" t="str">
            <v>Agrigel - Portugal</v>
          </cell>
          <cell r="D6" t="str">
            <v>EURK</v>
          </cell>
          <cell r="E6" t="str">
            <v>H</v>
          </cell>
          <cell r="F6" t="str">
            <v>NOTAPP</v>
          </cell>
          <cell r="G6" t="str">
            <v>NL</v>
          </cell>
          <cell r="H6" t="str">
            <v>R0001</v>
          </cell>
          <cell r="I6" t="str">
            <v>Europe</v>
          </cell>
          <cell r="J6" t="str">
            <v>R0007</v>
          </cell>
          <cell r="K6" t="str">
            <v>Western Europe</v>
          </cell>
          <cell r="L6" t="str">
            <v>NOTAPP</v>
          </cell>
          <cell r="M6" t="str">
            <v>Not Applicable</v>
          </cell>
          <cell r="N6" t="str">
            <v>C0012</v>
          </cell>
          <cell r="O6" t="str">
            <v>Portugal</v>
          </cell>
          <cell r="P6" t="str">
            <v>NOTAPP</v>
          </cell>
          <cell r="Q6" t="str">
            <v>NOTAPP</v>
          </cell>
          <cell r="R6" t="str">
            <v>Not Applicable</v>
          </cell>
          <cell r="S6" t="str">
            <v>-</v>
          </cell>
          <cell r="T6" t="str">
            <v>NOTAPP</v>
          </cell>
          <cell r="U6" t="str">
            <v>NO</v>
          </cell>
          <cell r="V6" t="str">
            <v>BF00004</v>
          </cell>
          <cell r="W6" t="str">
            <v>OPCOTHIN</v>
          </cell>
        </row>
        <row r="7">
          <cell r="B7" t="str">
            <v>O0005</v>
          </cell>
          <cell r="C7" t="str">
            <v>Agrigel Spain</v>
          </cell>
          <cell r="D7" t="str">
            <v>EURK</v>
          </cell>
          <cell r="E7" t="str">
            <v>MF</v>
          </cell>
          <cell r="F7" t="str">
            <v>NV</v>
          </cell>
          <cell r="G7" t="str">
            <v>NL</v>
          </cell>
          <cell r="H7" t="str">
            <v>R0001</v>
          </cell>
          <cell r="I7" t="str">
            <v>Europe</v>
          </cell>
          <cell r="J7" t="str">
            <v>R0007</v>
          </cell>
          <cell r="K7" t="str">
            <v>Western Europe</v>
          </cell>
          <cell r="L7" t="str">
            <v>NOTAPP</v>
          </cell>
          <cell r="M7" t="str">
            <v>Not Applicable</v>
          </cell>
          <cell r="N7" t="str">
            <v>C0013</v>
          </cell>
          <cell r="O7" t="str">
            <v>Spain</v>
          </cell>
          <cell r="P7" t="str">
            <v>PSPAI</v>
          </cell>
          <cell r="Q7" t="str">
            <v>PSPAI</v>
          </cell>
          <cell r="R7" t="str">
            <v>Spain</v>
          </cell>
          <cell r="S7" t="str">
            <v>-</v>
          </cell>
          <cell r="T7" t="str">
            <v>NOTAPP</v>
          </cell>
          <cell r="U7" t="str">
            <v>NO</v>
          </cell>
          <cell r="V7" t="str">
            <v>BF00004</v>
          </cell>
          <cell r="W7" t="str">
            <v>OPCOTHIN</v>
          </cell>
        </row>
        <row r="8">
          <cell r="B8" t="str">
            <v>O0006</v>
          </cell>
          <cell r="C8" t="str">
            <v>Algida - Greece</v>
          </cell>
          <cell r="D8" t="str">
            <v>EURK</v>
          </cell>
          <cell r="E8" t="str">
            <v>MF</v>
          </cell>
          <cell r="F8" t="str">
            <v>NV</v>
          </cell>
          <cell r="G8" t="str">
            <v>NL</v>
          </cell>
          <cell r="H8" t="str">
            <v>R0001</v>
          </cell>
          <cell r="I8" t="str">
            <v>Europe</v>
          </cell>
          <cell r="J8" t="str">
            <v>R0007</v>
          </cell>
          <cell r="K8" t="str">
            <v>Western Europe</v>
          </cell>
          <cell r="L8" t="str">
            <v>NOTAPP</v>
          </cell>
          <cell r="M8" t="str">
            <v>Not Applicable</v>
          </cell>
          <cell r="N8" t="str">
            <v>C0007</v>
          </cell>
          <cell r="O8" t="str">
            <v>Greece</v>
          </cell>
          <cell r="P8" t="str">
            <v>PGREE</v>
          </cell>
          <cell r="Q8" t="str">
            <v>PGREE</v>
          </cell>
          <cell r="R8" t="str">
            <v>Greece</v>
          </cell>
          <cell r="S8" t="str">
            <v>-</v>
          </cell>
          <cell r="T8" t="str">
            <v>NOTAPP</v>
          </cell>
          <cell r="U8" t="str">
            <v>NO</v>
          </cell>
          <cell r="V8" t="str">
            <v>BF00004</v>
          </cell>
          <cell r="W8" t="str">
            <v>OPCOTHIN</v>
          </cell>
        </row>
        <row r="9">
          <cell r="B9" t="str">
            <v>O0007</v>
          </cell>
          <cell r="C9" t="str">
            <v>AMET - Brooke Bond Kenya</v>
          </cell>
          <cell r="D9" t="str">
            <v>KESK</v>
          </cell>
          <cell r="E9" t="str">
            <v>MF</v>
          </cell>
          <cell r="F9" t="str">
            <v>PLC</v>
          </cell>
          <cell r="G9" t="str">
            <v>RI</v>
          </cell>
          <cell r="H9" t="str">
            <v>R0003</v>
          </cell>
          <cell r="I9" t="str">
            <v>Africa and Middle East</v>
          </cell>
          <cell r="J9" t="str">
            <v>NOTAPP</v>
          </cell>
          <cell r="K9" t="str">
            <v>Not Applicable</v>
          </cell>
          <cell r="L9" t="str">
            <v>NOTAPP</v>
          </cell>
          <cell r="M9" t="str">
            <v>Not Applicable</v>
          </cell>
          <cell r="N9" t="str">
            <v>C0041</v>
          </cell>
          <cell r="O9" t="str">
            <v>Kenya</v>
          </cell>
          <cell r="P9" t="str">
            <v>PBBKY</v>
          </cell>
          <cell r="Q9" t="str">
            <v>PBBKY</v>
          </cell>
          <cell r="R9" t="str">
            <v>Kenya Brooke Bond</v>
          </cell>
          <cell r="S9" t="str">
            <v>-</v>
          </cell>
          <cell r="T9" t="str">
            <v>NOTAPP</v>
          </cell>
          <cell r="U9" t="str">
            <v>NO</v>
          </cell>
          <cell r="V9" t="str">
            <v>DR00709</v>
          </cell>
          <cell r="W9" t="str">
            <v>OPCOTHCK</v>
          </cell>
        </row>
        <row r="10">
          <cell r="B10" t="str">
            <v>O0008</v>
          </cell>
          <cell r="C10" t="str">
            <v>AMET - Brooke Bond Tanzania</v>
          </cell>
          <cell r="D10" t="str">
            <v>TZSM</v>
          </cell>
          <cell r="E10" t="str">
            <v>MF</v>
          </cell>
          <cell r="F10" t="str">
            <v>PLC</v>
          </cell>
          <cell r="G10" t="str">
            <v>RI</v>
          </cell>
          <cell r="H10" t="str">
            <v>R0003</v>
          </cell>
          <cell r="I10" t="str">
            <v>Africa and Middle East</v>
          </cell>
          <cell r="J10" t="str">
            <v>NOTAPP</v>
          </cell>
          <cell r="K10" t="str">
            <v>Not Applicable</v>
          </cell>
          <cell r="L10" t="str">
            <v>NOTAPP</v>
          </cell>
          <cell r="M10" t="str">
            <v>Not Applicable</v>
          </cell>
          <cell r="N10" t="str">
            <v>C0047</v>
          </cell>
          <cell r="O10" t="str">
            <v>Tanzania</v>
          </cell>
          <cell r="P10" t="str">
            <v>PBBTS</v>
          </cell>
          <cell r="Q10" t="str">
            <v>PBBTS</v>
          </cell>
          <cell r="R10" t="str">
            <v>Tanzania Brooke Bond</v>
          </cell>
          <cell r="S10" t="str">
            <v>-</v>
          </cell>
          <cell r="T10" t="str">
            <v>NOTAPP</v>
          </cell>
          <cell r="U10" t="str">
            <v>NO</v>
          </cell>
          <cell r="V10" t="str">
            <v>DR00809</v>
          </cell>
          <cell r="W10" t="str">
            <v>OPCOTHCK</v>
          </cell>
        </row>
        <row r="11">
          <cell r="B11" t="str">
            <v>O0009</v>
          </cell>
          <cell r="C11" t="str">
            <v>AMET - Cote D'Ivoire</v>
          </cell>
          <cell r="D11" t="str">
            <v>XOFM</v>
          </cell>
          <cell r="E11" t="str">
            <v>MF</v>
          </cell>
          <cell r="F11" t="str">
            <v>PLC</v>
          </cell>
          <cell r="G11" t="str">
            <v>RI</v>
          </cell>
          <cell r="H11" t="str">
            <v>R0003</v>
          </cell>
          <cell r="I11" t="str">
            <v>Africa and Middle East</v>
          </cell>
          <cell r="J11" t="str">
            <v>NOTAPP</v>
          </cell>
          <cell r="K11" t="str">
            <v>Not Applicable</v>
          </cell>
          <cell r="L11" t="str">
            <v>NOTAPP</v>
          </cell>
          <cell r="M11" t="str">
            <v>Not Applicable</v>
          </cell>
          <cell r="N11" t="str">
            <v>C0034</v>
          </cell>
          <cell r="O11" t="str">
            <v>Cote D'Ivoire</v>
          </cell>
          <cell r="P11" t="str">
            <v>PIVOR</v>
          </cell>
          <cell r="Q11" t="str">
            <v>PIVOR</v>
          </cell>
          <cell r="R11" t="str">
            <v>Cote D'Ivoire</v>
          </cell>
          <cell r="S11" t="str">
            <v>-</v>
          </cell>
          <cell r="T11" t="str">
            <v>NOTAPP</v>
          </cell>
          <cell r="U11" t="str">
            <v>NO</v>
          </cell>
          <cell r="V11" t="str">
            <v>DR00909</v>
          </cell>
          <cell r="W11" t="str">
            <v>OPCOTHCK</v>
          </cell>
        </row>
        <row r="12">
          <cell r="B12" t="str">
            <v>O0010</v>
          </cell>
          <cell r="C12" t="str">
            <v>AMET - Ethiopia</v>
          </cell>
          <cell r="D12" t="str">
            <v>ETBK</v>
          </cell>
          <cell r="E12" t="str">
            <v>MF</v>
          </cell>
          <cell r="F12" t="str">
            <v>PLC</v>
          </cell>
          <cell r="G12" t="str">
            <v>RI</v>
          </cell>
          <cell r="H12" t="str">
            <v>R0003</v>
          </cell>
          <cell r="I12" t="str">
            <v>Africa and Middle East</v>
          </cell>
          <cell r="J12" t="str">
            <v>NOTAPP</v>
          </cell>
          <cell r="K12" t="str">
            <v>Not Applicable</v>
          </cell>
          <cell r="L12" t="str">
            <v>NOTAPP</v>
          </cell>
          <cell r="M12" t="str">
            <v>Not Applicable</v>
          </cell>
          <cell r="N12" t="str">
            <v>C0037</v>
          </cell>
          <cell r="O12" t="str">
            <v>Ethiopia</v>
          </cell>
          <cell r="P12" t="str">
            <v>PETHC</v>
          </cell>
          <cell r="Q12" t="str">
            <v>PETHC</v>
          </cell>
          <cell r="R12" t="str">
            <v>Ethiopia</v>
          </cell>
          <cell r="S12" t="str">
            <v>-</v>
          </cell>
          <cell r="T12" t="str">
            <v>NOTAPP</v>
          </cell>
          <cell r="U12" t="str">
            <v>NO</v>
          </cell>
          <cell r="V12" t="str">
            <v>DR01009</v>
          </cell>
          <cell r="W12" t="str">
            <v>OPCOTHCK</v>
          </cell>
        </row>
        <row r="13">
          <cell r="B13" t="str">
            <v>O0011</v>
          </cell>
          <cell r="C13" t="str">
            <v>AMET - Lever Bros Nigeria</v>
          </cell>
          <cell r="D13" t="str">
            <v>NGNK</v>
          </cell>
          <cell r="E13" t="str">
            <v>MF</v>
          </cell>
          <cell r="F13" t="str">
            <v>PLC</v>
          </cell>
          <cell r="G13" t="str">
            <v>RI</v>
          </cell>
          <cell r="H13" t="str">
            <v>R0003</v>
          </cell>
          <cell r="I13" t="str">
            <v>Africa and Middle East</v>
          </cell>
          <cell r="J13" t="str">
            <v>NOTAPP</v>
          </cell>
          <cell r="K13" t="str">
            <v>Not Applicable</v>
          </cell>
          <cell r="L13" t="str">
            <v>NOTAPP</v>
          </cell>
          <cell r="M13" t="str">
            <v>Not Applicable</v>
          </cell>
          <cell r="N13" t="str">
            <v>C0045</v>
          </cell>
          <cell r="O13" t="str">
            <v>Nigeria</v>
          </cell>
          <cell r="P13" t="str">
            <v>PULNG</v>
          </cell>
          <cell r="Q13" t="str">
            <v>PULNG</v>
          </cell>
          <cell r="R13" t="str">
            <v>Nigeria</v>
          </cell>
          <cell r="S13" t="str">
            <v>-</v>
          </cell>
          <cell r="T13" t="str">
            <v>NOTAPP</v>
          </cell>
          <cell r="U13" t="str">
            <v>NO</v>
          </cell>
          <cell r="V13" t="str">
            <v>DR01109</v>
          </cell>
          <cell r="W13" t="str">
            <v>OPCOTHCK</v>
          </cell>
        </row>
        <row r="14">
          <cell r="B14" t="str">
            <v>O0012</v>
          </cell>
          <cell r="C14" t="str">
            <v>AMET - Lever Bros Zimbabwe</v>
          </cell>
          <cell r="D14" t="str">
            <v>ZWDK</v>
          </cell>
          <cell r="E14" t="str">
            <v>MF</v>
          </cell>
          <cell r="F14" t="str">
            <v>PLC</v>
          </cell>
          <cell r="G14" t="str">
            <v>RI</v>
          </cell>
          <cell r="H14" t="str">
            <v>R0003</v>
          </cell>
          <cell r="I14" t="str">
            <v>Africa and Middle East</v>
          </cell>
          <cell r="J14" t="str">
            <v>NOTAPP</v>
          </cell>
          <cell r="K14" t="str">
            <v>Not Applicable</v>
          </cell>
          <cell r="L14" t="str">
            <v>NOTAPP</v>
          </cell>
          <cell r="M14" t="str">
            <v>Not Applicable</v>
          </cell>
          <cell r="N14" t="str">
            <v>C0052</v>
          </cell>
          <cell r="O14" t="str">
            <v>Zimbabwe</v>
          </cell>
          <cell r="P14" t="str">
            <v>PZIMB</v>
          </cell>
          <cell r="Q14" t="str">
            <v>PZIMB</v>
          </cell>
          <cell r="R14" t="str">
            <v>Zimbabwe</v>
          </cell>
          <cell r="S14" t="str">
            <v>-</v>
          </cell>
          <cell r="T14" t="str">
            <v>NOTAPP</v>
          </cell>
          <cell r="U14" t="str">
            <v>NO</v>
          </cell>
          <cell r="V14" t="str">
            <v>DR01209</v>
          </cell>
          <cell r="W14" t="str">
            <v>OPCOTHCK</v>
          </cell>
        </row>
        <row r="15">
          <cell r="B15" t="str">
            <v>O0013</v>
          </cell>
          <cell r="C15" t="str">
            <v>AMET - Lever Morocco</v>
          </cell>
          <cell r="D15" t="str">
            <v>MADK</v>
          </cell>
          <cell r="E15" t="str">
            <v>MF</v>
          </cell>
          <cell r="F15" t="str">
            <v>NV</v>
          </cell>
          <cell r="G15" t="str">
            <v>RI</v>
          </cell>
          <cell r="H15" t="str">
            <v>R0003</v>
          </cell>
          <cell r="I15" t="str">
            <v>Africa and Middle East</v>
          </cell>
          <cell r="J15" t="str">
            <v>NOTAPP</v>
          </cell>
          <cell r="K15" t="str">
            <v>Not Applicable</v>
          </cell>
          <cell r="L15" t="str">
            <v>NOTAPP</v>
          </cell>
          <cell r="M15" t="str">
            <v>Not Applicable</v>
          </cell>
          <cell r="N15" t="str">
            <v>C0044</v>
          </cell>
          <cell r="O15" t="str">
            <v>Morocco</v>
          </cell>
          <cell r="P15" t="str">
            <v>PUEMA</v>
          </cell>
          <cell r="Q15" t="str">
            <v>PUEMA</v>
          </cell>
          <cell r="R15" t="str">
            <v>Morocco</v>
          </cell>
          <cell r="S15" t="str">
            <v>-</v>
          </cell>
          <cell r="T15" t="str">
            <v>NOTAPP</v>
          </cell>
          <cell r="U15" t="str">
            <v>NO</v>
          </cell>
          <cell r="V15" t="str">
            <v>DR01309</v>
          </cell>
          <cell r="W15" t="str">
            <v>OPCOTHCK</v>
          </cell>
        </row>
        <row r="16">
          <cell r="B16" t="str">
            <v>O0014</v>
          </cell>
          <cell r="C16" t="str">
            <v>AMET - Malawi</v>
          </cell>
          <cell r="D16" t="str">
            <v>MWKK</v>
          </cell>
          <cell r="E16" t="str">
            <v>MF</v>
          </cell>
          <cell r="F16" t="str">
            <v>PLC</v>
          </cell>
          <cell r="G16" t="str">
            <v>RI</v>
          </cell>
          <cell r="H16" t="str">
            <v>R0003</v>
          </cell>
          <cell r="I16" t="str">
            <v>Africa and Middle East</v>
          </cell>
          <cell r="J16" t="str">
            <v>NOTAPP</v>
          </cell>
          <cell r="K16" t="str">
            <v>Not Applicable</v>
          </cell>
          <cell r="L16" t="str">
            <v>NOTAPP</v>
          </cell>
          <cell r="M16" t="str">
            <v>Not Applicable</v>
          </cell>
          <cell r="N16" t="str">
            <v>C0043</v>
          </cell>
          <cell r="O16" t="str">
            <v>Malawi</v>
          </cell>
          <cell r="P16" t="str">
            <v>PMALA</v>
          </cell>
          <cell r="Q16" t="str">
            <v>PMALA</v>
          </cell>
          <cell r="R16" t="str">
            <v>Malawi</v>
          </cell>
          <cell r="S16" t="str">
            <v>-</v>
          </cell>
          <cell r="T16" t="str">
            <v>NOTAPP</v>
          </cell>
          <cell r="U16" t="str">
            <v>NO</v>
          </cell>
          <cell r="V16" t="str">
            <v>DR01409</v>
          </cell>
          <cell r="W16" t="str">
            <v>OPCOTHCK</v>
          </cell>
        </row>
        <row r="17">
          <cell r="B17" t="str">
            <v>O0021</v>
          </cell>
          <cell r="C17" t="str">
            <v>AMET - Pamol Malaysia</v>
          </cell>
          <cell r="D17" t="str">
            <v>MYRK</v>
          </cell>
          <cell r="E17" t="str">
            <v>MF</v>
          </cell>
          <cell r="F17" t="str">
            <v>PLC</v>
          </cell>
          <cell r="G17" t="str">
            <v>AF</v>
          </cell>
          <cell r="H17" t="str">
            <v>R0004</v>
          </cell>
          <cell r="I17" t="str">
            <v>Asia and Pacific</v>
          </cell>
          <cell r="J17" t="str">
            <v>NOTAPP</v>
          </cell>
          <cell r="K17" t="str">
            <v>Not Applicable</v>
          </cell>
          <cell r="L17" t="str">
            <v>NOTAPP</v>
          </cell>
          <cell r="M17" t="str">
            <v>Not Applicable</v>
          </cell>
          <cell r="N17" t="str">
            <v>C0061</v>
          </cell>
          <cell r="O17" t="str">
            <v>Malaysia</v>
          </cell>
          <cell r="P17" t="str">
            <v>PPPSB</v>
          </cell>
          <cell r="Q17" t="str">
            <v>PPPSB</v>
          </cell>
          <cell r="R17" t="str">
            <v>Malaysia PPSB</v>
          </cell>
          <cell r="S17" t="str">
            <v>-</v>
          </cell>
          <cell r="T17" t="str">
            <v>NOTAPP</v>
          </cell>
          <cell r="U17" t="str">
            <v>NO</v>
          </cell>
          <cell r="V17" t="str">
            <v>DR02109</v>
          </cell>
          <cell r="W17" t="str">
            <v>OPCOTHIN</v>
          </cell>
        </row>
        <row r="18">
          <cell r="B18" t="str">
            <v>O0023</v>
          </cell>
          <cell r="C18" t="str">
            <v>Unilever Algeria</v>
          </cell>
          <cell r="D18" t="str">
            <v>DZDK</v>
          </cell>
          <cell r="E18" t="str">
            <v>MF</v>
          </cell>
          <cell r="F18" t="str">
            <v>NV</v>
          </cell>
          <cell r="G18" t="str">
            <v>RI</v>
          </cell>
          <cell r="H18" t="str">
            <v>R0003</v>
          </cell>
          <cell r="I18" t="str">
            <v>Africa and Middle East</v>
          </cell>
          <cell r="J18" t="str">
            <v>NOTAPP</v>
          </cell>
          <cell r="K18" t="str">
            <v>Not Applicable</v>
          </cell>
          <cell r="L18" t="str">
            <v>NOTAPP</v>
          </cell>
          <cell r="M18" t="str">
            <v>Not Applicable</v>
          </cell>
          <cell r="N18" t="str">
            <v>C0032</v>
          </cell>
          <cell r="O18" t="str">
            <v>Algeria</v>
          </cell>
          <cell r="P18" t="str">
            <v>PALGR</v>
          </cell>
          <cell r="Q18" t="str">
            <v>PALGR</v>
          </cell>
          <cell r="R18" t="str">
            <v>Algeria</v>
          </cell>
          <cell r="S18" t="str">
            <v>-</v>
          </cell>
          <cell r="T18" t="str">
            <v>NOTAPP</v>
          </cell>
          <cell r="U18" t="str">
            <v>NO</v>
          </cell>
          <cell r="V18" t="str">
            <v>DR02309</v>
          </cell>
          <cell r="W18" t="str">
            <v>OPCOTHCK</v>
          </cell>
        </row>
        <row r="19">
          <cell r="B19" t="str">
            <v>O0024</v>
          </cell>
          <cell r="C19" t="str">
            <v>Unilever Arabia</v>
          </cell>
          <cell r="D19" t="str">
            <v>USDK</v>
          </cell>
          <cell r="E19" t="str">
            <v>MF</v>
          </cell>
          <cell r="F19" t="str">
            <v>PLC</v>
          </cell>
          <cell r="G19" t="str">
            <v>RI</v>
          </cell>
          <cell r="H19" t="str">
            <v>R0003</v>
          </cell>
          <cell r="I19" t="str">
            <v>Africa and Middle East</v>
          </cell>
          <cell r="J19" t="str">
            <v>NOTAPP</v>
          </cell>
          <cell r="K19" t="str">
            <v>Not Applicable</v>
          </cell>
          <cell r="L19" t="str">
            <v>NOTAPP</v>
          </cell>
          <cell r="M19" t="str">
            <v>Not Applicable</v>
          </cell>
          <cell r="N19" t="str">
            <v>C0033</v>
          </cell>
          <cell r="O19" t="str">
            <v>Arabia</v>
          </cell>
          <cell r="P19" t="str">
            <v>PARAB</v>
          </cell>
          <cell r="Q19" t="str">
            <v>PARAB</v>
          </cell>
          <cell r="R19" t="str">
            <v>Arabia</v>
          </cell>
          <cell r="S19">
            <v>13</v>
          </cell>
          <cell r="T19" t="str">
            <v>NOTAPP</v>
          </cell>
          <cell r="U19" t="str">
            <v>NO</v>
          </cell>
          <cell r="V19" t="str">
            <v>DR02409</v>
          </cell>
          <cell r="W19" t="str">
            <v>OPCOTHCK</v>
          </cell>
        </row>
        <row r="20">
          <cell r="B20" t="str">
            <v>O0025</v>
          </cell>
          <cell r="C20" t="str">
            <v>AMET - Unilever Egypt</v>
          </cell>
          <cell r="D20" t="str">
            <v>EGPK</v>
          </cell>
          <cell r="E20" t="str">
            <v>MF</v>
          </cell>
          <cell r="F20" t="str">
            <v>PLC</v>
          </cell>
          <cell r="G20" t="str">
            <v>RI</v>
          </cell>
          <cell r="H20" t="str">
            <v>R0003</v>
          </cell>
          <cell r="I20" t="str">
            <v>Africa and Middle East</v>
          </cell>
          <cell r="J20" t="str">
            <v>NOTAPP</v>
          </cell>
          <cell r="K20" t="str">
            <v>Not Applicable</v>
          </cell>
          <cell r="L20" t="str">
            <v>NOTAPP</v>
          </cell>
          <cell r="M20" t="str">
            <v>Not Applicable</v>
          </cell>
          <cell r="N20" t="str">
            <v>C0036</v>
          </cell>
          <cell r="O20" t="str">
            <v>Egypt</v>
          </cell>
          <cell r="P20" t="str">
            <v>PEGYL</v>
          </cell>
          <cell r="Q20" t="str">
            <v>PEGYL</v>
          </cell>
          <cell r="R20" t="str">
            <v>Egypt Unilever</v>
          </cell>
          <cell r="S20" t="str">
            <v>-</v>
          </cell>
          <cell r="T20" t="str">
            <v>NOTAPP</v>
          </cell>
          <cell r="U20" t="str">
            <v>NO</v>
          </cell>
          <cell r="V20" t="str">
            <v>DR02509</v>
          </cell>
          <cell r="W20" t="str">
            <v>OPCOTHCK</v>
          </cell>
        </row>
        <row r="21">
          <cell r="B21" t="str">
            <v>O0026</v>
          </cell>
          <cell r="C21" t="str">
            <v>AMET - Ghana</v>
          </cell>
          <cell r="D21" t="str">
            <v>GHCM</v>
          </cell>
          <cell r="E21" t="str">
            <v>MF</v>
          </cell>
          <cell r="F21" t="str">
            <v>PLC</v>
          </cell>
          <cell r="G21" t="str">
            <v>RI</v>
          </cell>
          <cell r="H21" t="str">
            <v>R0003</v>
          </cell>
          <cell r="I21" t="str">
            <v>Africa and Middle East</v>
          </cell>
          <cell r="J21" t="str">
            <v>NOTAPP</v>
          </cell>
          <cell r="K21" t="str">
            <v>Not Applicable</v>
          </cell>
          <cell r="L21" t="str">
            <v>NOTAPP</v>
          </cell>
          <cell r="M21" t="str">
            <v>Not Applicable</v>
          </cell>
          <cell r="N21" t="str">
            <v>C0038</v>
          </cell>
          <cell r="O21" t="str">
            <v>Ghana</v>
          </cell>
          <cell r="P21" t="str">
            <v>PGHAS</v>
          </cell>
          <cell r="Q21" t="str">
            <v>PGHAS</v>
          </cell>
          <cell r="R21" t="str">
            <v>Ghana</v>
          </cell>
          <cell r="S21" t="str">
            <v>-</v>
          </cell>
          <cell r="T21" t="str">
            <v>NOTAPP</v>
          </cell>
          <cell r="U21" t="str">
            <v>NO</v>
          </cell>
          <cell r="V21" t="str">
            <v>DR02609</v>
          </cell>
          <cell r="W21" t="str">
            <v>OPCOTHCK</v>
          </cell>
        </row>
        <row r="22">
          <cell r="B22" t="str">
            <v>O0027</v>
          </cell>
          <cell r="C22" t="str">
            <v>AMET - Unilever Israel</v>
          </cell>
          <cell r="D22" t="str">
            <v>ILSK</v>
          </cell>
          <cell r="E22" t="str">
            <v>MF</v>
          </cell>
          <cell r="F22" t="str">
            <v>PLC</v>
          </cell>
          <cell r="G22" t="str">
            <v>RI</v>
          </cell>
          <cell r="H22" t="str">
            <v>R0003</v>
          </cell>
          <cell r="I22" t="str">
            <v>Africa and Middle East</v>
          </cell>
          <cell r="J22" t="str">
            <v>NOTAPP</v>
          </cell>
          <cell r="K22" t="str">
            <v>Not Applicable</v>
          </cell>
          <cell r="L22" t="str">
            <v>NOTAPP</v>
          </cell>
          <cell r="M22" t="str">
            <v>Not Applicable</v>
          </cell>
          <cell r="N22" t="str">
            <v>C0039</v>
          </cell>
          <cell r="O22" t="str">
            <v>Israel</v>
          </cell>
          <cell r="P22" t="str">
            <v>PISRA</v>
          </cell>
          <cell r="Q22" t="str">
            <v>PISRA</v>
          </cell>
          <cell r="R22" t="str">
            <v>Israel</v>
          </cell>
          <cell r="S22" t="str">
            <v>-</v>
          </cell>
          <cell r="T22" t="str">
            <v>NOTAPP</v>
          </cell>
          <cell r="U22" t="str">
            <v>NO</v>
          </cell>
          <cell r="V22" t="str">
            <v>DR02709</v>
          </cell>
          <cell r="W22" t="str">
            <v>OPCOTHIN</v>
          </cell>
        </row>
        <row r="23">
          <cell r="B23" t="str">
            <v>O0028</v>
          </cell>
          <cell r="C23" t="str">
            <v>AMET - Unilever Kenya</v>
          </cell>
          <cell r="D23" t="str">
            <v>KESK</v>
          </cell>
          <cell r="E23" t="str">
            <v>MF</v>
          </cell>
          <cell r="F23" t="str">
            <v>PLC</v>
          </cell>
          <cell r="G23" t="str">
            <v>RI</v>
          </cell>
          <cell r="H23" t="str">
            <v>R0003</v>
          </cell>
          <cell r="I23" t="str">
            <v>Africa and Middle East</v>
          </cell>
          <cell r="J23" t="str">
            <v>NOTAPP</v>
          </cell>
          <cell r="K23" t="str">
            <v>Not Applicable</v>
          </cell>
          <cell r="L23" t="str">
            <v>NOTAPP</v>
          </cell>
          <cell r="M23" t="str">
            <v>Not Applicable</v>
          </cell>
          <cell r="N23" t="str">
            <v>C0041</v>
          </cell>
          <cell r="O23" t="str">
            <v>Kenya</v>
          </cell>
          <cell r="P23" t="str">
            <v>PKENE</v>
          </cell>
          <cell r="Q23" t="str">
            <v>PKENE</v>
          </cell>
          <cell r="R23" t="str">
            <v>Kenya EAI</v>
          </cell>
          <cell r="S23" t="str">
            <v>-</v>
          </cell>
          <cell r="T23" t="str">
            <v>NOTAPP</v>
          </cell>
          <cell r="U23" t="str">
            <v>NO</v>
          </cell>
          <cell r="V23" t="str">
            <v>DR02809</v>
          </cell>
          <cell r="W23" t="str">
            <v>OPCOTHCK</v>
          </cell>
        </row>
        <row r="24">
          <cell r="B24" t="str">
            <v>O0030</v>
          </cell>
          <cell r="C24" t="str">
            <v>AMET - Unilever Tanzania</v>
          </cell>
          <cell r="D24" t="str">
            <v>TZSM</v>
          </cell>
          <cell r="E24" t="str">
            <v>MF</v>
          </cell>
          <cell r="F24" t="str">
            <v>PLC</v>
          </cell>
          <cell r="G24" t="str">
            <v>RI</v>
          </cell>
          <cell r="H24" t="str">
            <v>R0003</v>
          </cell>
          <cell r="I24" t="str">
            <v>Africa and Middle East</v>
          </cell>
          <cell r="J24" t="str">
            <v>NOTAPP</v>
          </cell>
          <cell r="K24" t="str">
            <v>Not Applicable</v>
          </cell>
          <cell r="L24" t="str">
            <v>NOTAPP</v>
          </cell>
          <cell r="M24" t="str">
            <v>Not Applicable</v>
          </cell>
          <cell r="N24" t="str">
            <v>C0047</v>
          </cell>
          <cell r="O24" t="str">
            <v>Tanzania</v>
          </cell>
          <cell r="P24" t="str">
            <v>PTANZ</v>
          </cell>
          <cell r="Q24" t="str">
            <v>PTANZ</v>
          </cell>
          <cell r="R24" t="str">
            <v>Tanzania Unilever</v>
          </cell>
          <cell r="S24" t="str">
            <v>-</v>
          </cell>
          <cell r="T24" t="str">
            <v>NOTAPP</v>
          </cell>
          <cell r="U24" t="str">
            <v>NO</v>
          </cell>
          <cell r="V24" t="str">
            <v>DR03009</v>
          </cell>
          <cell r="W24" t="str">
            <v>OPCOTHCK</v>
          </cell>
        </row>
        <row r="25">
          <cell r="B25" t="str">
            <v>O0031</v>
          </cell>
          <cell r="C25" t="str">
            <v>AMET - Unilever Tunisia</v>
          </cell>
          <cell r="D25" t="str">
            <v>TNDK</v>
          </cell>
          <cell r="E25" t="str">
            <v>MF</v>
          </cell>
          <cell r="F25" t="str">
            <v>NV</v>
          </cell>
          <cell r="G25" t="str">
            <v>RI</v>
          </cell>
          <cell r="H25" t="str">
            <v>R0003</v>
          </cell>
          <cell r="I25" t="str">
            <v>Africa and Middle East</v>
          </cell>
          <cell r="J25" t="str">
            <v>NOTAPP</v>
          </cell>
          <cell r="K25" t="str">
            <v>Not Applicable</v>
          </cell>
          <cell r="L25" t="str">
            <v>NOTAPP</v>
          </cell>
          <cell r="M25" t="str">
            <v>Not Applicable</v>
          </cell>
          <cell r="N25" t="str">
            <v>C0048</v>
          </cell>
          <cell r="O25" t="str">
            <v>Tunisia</v>
          </cell>
          <cell r="P25" t="str">
            <v>PTNIS</v>
          </cell>
          <cell r="Q25" t="str">
            <v>PTNIS</v>
          </cell>
          <cell r="R25" t="str">
            <v>Tunisia</v>
          </cell>
          <cell r="S25" t="str">
            <v>-</v>
          </cell>
          <cell r="T25" t="str">
            <v>NOTAPP</v>
          </cell>
          <cell r="U25" t="str">
            <v>NO</v>
          </cell>
          <cell r="V25" t="str">
            <v>DR03109</v>
          </cell>
          <cell r="W25" t="str">
            <v>OPCOTHCK</v>
          </cell>
        </row>
        <row r="26">
          <cell r="B26" t="str">
            <v>O0032</v>
          </cell>
          <cell r="C26" t="str">
            <v>AMET - Unilever Turkey</v>
          </cell>
          <cell r="D26" t="str">
            <v>TRLB</v>
          </cell>
          <cell r="E26" t="str">
            <v>MF</v>
          </cell>
          <cell r="F26" t="str">
            <v>PLC</v>
          </cell>
          <cell r="G26" t="str">
            <v>RI</v>
          </cell>
          <cell r="H26" t="str">
            <v>R0003</v>
          </cell>
          <cell r="I26" t="str">
            <v>Africa and Middle East</v>
          </cell>
          <cell r="J26" t="str">
            <v>NOTAPP</v>
          </cell>
          <cell r="K26" t="str">
            <v>Not Applicable</v>
          </cell>
          <cell r="L26" t="str">
            <v>NOTAPP</v>
          </cell>
          <cell r="M26" t="str">
            <v>Not Applicable</v>
          </cell>
          <cell r="N26" t="str">
            <v>C0049</v>
          </cell>
          <cell r="O26" t="str">
            <v>Turkey</v>
          </cell>
          <cell r="P26" t="str">
            <v>PTUPL</v>
          </cell>
          <cell r="Q26" t="str">
            <v>PTUPL</v>
          </cell>
          <cell r="R26" t="str">
            <v>Turkey PLC</v>
          </cell>
          <cell r="S26" t="str">
            <v>-</v>
          </cell>
          <cell r="T26" t="str">
            <v>NOTAPP</v>
          </cell>
          <cell r="U26" t="str">
            <v>NO</v>
          </cell>
          <cell r="V26" t="str">
            <v>DR03209</v>
          </cell>
          <cell r="W26" t="str">
            <v>OPCOTHCK</v>
          </cell>
        </row>
        <row r="27">
          <cell r="B27" t="str">
            <v>O0033</v>
          </cell>
          <cell r="C27" t="str">
            <v>AMET - Unilever Uganda</v>
          </cell>
          <cell r="D27" t="str">
            <v>UGXM</v>
          </cell>
          <cell r="E27" t="str">
            <v>MF</v>
          </cell>
          <cell r="F27" t="str">
            <v>PLC</v>
          </cell>
          <cell r="G27" t="str">
            <v>RI</v>
          </cell>
          <cell r="H27" t="str">
            <v>R0003</v>
          </cell>
          <cell r="I27" t="str">
            <v>Africa and Middle East</v>
          </cell>
          <cell r="J27" t="str">
            <v>NOTAPP</v>
          </cell>
          <cell r="K27" t="str">
            <v>Not Applicable</v>
          </cell>
          <cell r="L27" t="str">
            <v>NOTAPP</v>
          </cell>
          <cell r="M27" t="str">
            <v>Not Applicable</v>
          </cell>
          <cell r="N27" t="str">
            <v>C0050</v>
          </cell>
          <cell r="O27" t="str">
            <v>Uganda</v>
          </cell>
          <cell r="P27" t="str">
            <v>PUGAI</v>
          </cell>
          <cell r="Q27" t="str">
            <v>PUGAI</v>
          </cell>
          <cell r="R27" t="str">
            <v>Uganda</v>
          </cell>
          <cell r="S27" t="str">
            <v>-</v>
          </cell>
          <cell r="T27" t="str">
            <v>NOTAPP</v>
          </cell>
          <cell r="U27" t="str">
            <v>NO</v>
          </cell>
          <cell r="V27" t="str">
            <v>DR03309</v>
          </cell>
          <cell r="W27" t="str">
            <v>OPCOTHCK</v>
          </cell>
        </row>
        <row r="28">
          <cell r="B28" t="str">
            <v>O0034</v>
          </cell>
          <cell r="C28" t="str">
            <v>AMET - Unilever Zambia</v>
          </cell>
          <cell r="D28" t="str">
            <v>ZMKM</v>
          </cell>
          <cell r="E28" t="str">
            <v>MF</v>
          </cell>
          <cell r="F28" t="str">
            <v>PLC</v>
          </cell>
          <cell r="G28" t="str">
            <v>RI</v>
          </cell>
          <cell r="H28" t="str">
            <v>R0003</v>
          </cell>
          <cell r="I28" t="str">
            <v>Africa and Middle East</v>
          </cell>
          <cell r="J28" t="str">
            <v>NOTAPP</v>
          </cell>
          <cell r="K28" t="str">
            <v>Not Applicable</v>
          </cell>
          <cell r="L28" t="str">
            <v>NOTAPP</v>
          </cell>
          <cell r="M28" t="str">
            <v>Not Applicable</v>
          </cell>
          <cell r="N28" t="str">
            <v>C0051</v>
          </cell>
          <cell r="O28" t="str">
            <v>Zambia</v>
          </cell>
          <cell r="P28" t="str">
            <v>PCPZS</v>
          </cell>
          <cell r="Q28" t="str">
            <v>PCPZS</v>
          </cell>
          <cell r="R28" t="str">
            <v>Zambia</v>
          </cell>
          <cell r="S28" t="str">
            <v>-</v>
          </cell>
          <cell r="T28" t="str">
            <v>NOTAPP</v>
          </cell>
          <cell r="U28" t="str">
            <v>NO</v>
          </cell>
          <cell r="V28" t="str">
            <v>DR03409</v>
          </cell>
          <cell r="W28" t="str">
            <v>OPCOTHCK</v>
          </cell>
        </row>
        <row r="29">
          <cell r="B29" t="str">
            <v>O0048</v>
          </cell>
          <cell r="C29" t="str">
            <v>Arden - Australia</v>
          </cell>
          <cell r="D29" t="str">
            <v>AUDK</v>
          </cell>
          <cell r="E29" t="str">
            <v>H</v>
          </cell>
          <cell r="F29" t="str">
            <v>NOTAPP</v>
          </cell>
          <cell r="G29" t="str">
            <v>AF</v>
          </cell>
          <cell r="H29" t="str">
            <v>R0004</v>
          </cell>
          <cell r="I29" t="str">
            <v>Asia and Pacific</v>
          </cell>
          <cell r="J29" t="str">
            <v>NOTAPP</v>
          </cell>
          <cell r="K29" t="str">
            <v>Not Applicable</v>
          </cell>
          <cell r="L29" t="str">
            <v>NOTAPP</v>
          </cell>
          <cell r="M29" t="str">
            <v>Not Applicable</v>
          </cell>
          <cell r="N29" t="str">
            <v>C0053</v>
          </cell>
          <cell r="O29" t="str">
            <v>Australia</v>
          </cell>
          <cell r="P29" t="str">
            <v>NOTAPP</v>
          </cell>
          <cell r="Q29" t="str">
            <v>NOTAPP</v>
          </cell>
          <cell r="R29" t="str">
            <v>Not Applicable</v>
          </cell>
          <cell r="S29" t="str">
            <v>-</v>
          </cell>
          <cell r="T29" t="str">
            <v>NOTAPP</v>
          </cell>
          <cell r="U29" t="str">
            <v>NO</v>
          </cell>
          <cell r="V29" t="str">
            <v>BF00020</v>
          </cell>
          <cell r="W29" t="str">
            <v>OPCOTHIN</v>
          </cell>
        </row>
        <row r="30">
          <cell r="B30" t="str">
            <v>O0049</v>
          </cell>
          <cell r="C30" t="str">
            <v>Arden - Canada</v>
          </cell>
          <cell r="D30" t="str">
            <v>CADK</v>
          </cell>
          <cell r="E30" t="str">
            <v>H</v>
          </cell>
          <cell r="F30" t="str">
            <v>NOTAPP</v>
          </cell>
          <cell r="G30" t="str">
            <v>BW</v>
          </cell>
          <cell r="H30" t="str">
            <v>R0002</v>
          </cell>
          <cell r="I30" t="str">
            <v>North America</v>
          </cell>
          <cell r="J30" t="str">
            <v>NOTAPP</v>
          </cell>
          <cell r="K30" t="str">
            <v>Not Applicable</v>
          </cell>
          <cell r="L30" t="str">
            <v>NOTAPP</v>
          </cell>
          <cell r="M30" t="str">
            <v>Not Applicable</v>
          </cell>
          <cell r="N30" t="str">
            <v>C0030</v>
          </cell>
          <cell r="O30" t="str">
            <v>Canada</v>
          </cell>
          <cell r="P30" t="str">
            <v>NOTAPP</v>
          </cell>
          <cell r="Q30" t="str">
            <v>NOTAPP</v>
          </cell>
          <cell r="R30" t="str">
            <v>Not Applicable</v>
          </cell>
          <cell r="S30" t="str">
            <v>-</v>
          </cell>
          <cell r="T30" t="str">
            <v>NOTAPP</v>
          </cell>
          <cell r="U30" t="str">
            <v>NO</v>
          </cell>
          <cell r="V30" t="str">
            <v>BF00020</v>
          </cell>
          <cell r="W30" t="str">
            <v>OPCOTHIN</v>
          </cell>
        </row>
        <row r="31">
          <cell r="B31" t="str">
            <v>O0050</v>
          </cell>
          <cell r="C31" t="str">
            <v>Arden - Japan</v>
          </cell>
          <cell r="D31" t="str">
            <v>JPYK</v>
          </cell>
          <cell r="E31" t="str">
            <v>H</v>
          </cell>
          <cell r="F31" t="str">
            <v>NOTAPP</v>
          </cell>
          <cell r="G31" t="str">
            <v>BW</v>
          </cell>
          <cell r="H31" t="str">
            <v>R0004</v>
          </cell>
          <cell r="I31" t="str">
            <v>Asia and Pacific</v>
          </cell>
          <cell r="J31" t="str">
            <v>NOTAPP</v>
          </cell>
          <cell r="K31" t="str">
            <v>Not Applicable</v>
          </cell>
          <cell r="L31" t="str">
            <v>NOTAPP</v>
          </cell>
          <cell r="M31" t="str">
            <v>Not Applicable</v>
          </cell>
          <cell r="N31" t="str">
            <v>C0059</v>
          </cell>
          <cell r="O31" t="str">
            <v>Japan</v>
          </cell>
          <cell r="P31" t="str">
            <v>PJAPN</v>
          </cell>
          <cell r="Q31" t="str">
            <v>PJAPN</v>
          </cell>
          <cell r="R31" t="str">
            <v>Japan Nippon</v>
          </cell>
          <cell r="S31" t="str">
            <v>-</v>
          </cell>
          <cell r="T31" t="str">
            <v>NOTAPP</v>
          </cell>
          <cell r="U31" t="str">
            <v>NO</v>
          </cell>
          <cell r="V31" t="str">
            <v>BF00020</v>
          </cell>
          <cell r="W31" t="str">
            <v>OPCOTHIN</v>
          </cell>
        </row>
        <row r="32">
          <cell r="B32" t="str">
            <v>O0051</v>
          </cell>
          <cell r="C32" t="str">
            <v>Arden - Korea</v>
          </cell>
          <cell r="D32" t="str">
            <v>KRWk</v>
          </cell>
          <cell r="E32" t="str">
            <v>H</v>
          </cell>
          <cell r="F32" t="str">
            <v>NOTAPP</v>
          </cell>
          <cell r="G32" t="str">
            <v>BW</v>
          </cell>
          <cell r="H32" t="str">
            <v>R0004</v>
          </cell>
          <cell r="I32" t="str">
            <v>Asia and Pacific</v>
          </cell>
          <cell r="J32" t="str">
            <v>NOTAPP</v>
          </cell>
          <cell r="K32" t="str">
            <v>Not Applicable</v>
          </cell>
          <cell r="L32" t="str">
            <v>NOTAPP</v>
          </cell>
          <cell r="M32" t="str">
            <v>Not Applicable</v>
          </cell>
          <cell r="N32" t="str">
            <v>C0060</v>
          </cell>
          <cell r="O32" t="str">
            <v>Korea</v>
          </cell>
          <cell r="P32" t="str">
            <v>NOTAPP</v>
          </cell>
          <cell r="Q32" t="str">
            <v>NOTAPP</v>
          </cell>
          <cell r="R32" t="str">
            <v>Not Applicable</v>
          </cell>
          <cell r="S32" t="str">
            <v>-</v>
          </cell>
          <cell r="T32" t="str">
            <v>NOTAPP</v>
          </cell>
          <cell r="U32" t="str">
            <v>NO</v>
          </cell>
          <cell r="V32" t="str">
            <v>BF00020</v>
          </cell>
          <cell r="W32" t="str">
            <v>OPCOTHIN</v>
          </cell>
        </row>
        <row r="33">
          <cell r="B33" t="str">
            <v>O0052</v>
          </cell>
          <cell r="C33" t="str">
            <v>Arden - New Zealand</v>
          </cell>
          <cell r="D33" t="str">
            <v>NZDK</v>
          </cell>
          <cell r="E33" t="str">
            <v>H</v>
          </cell>
          <cell r="F33" t="str">
            <v>NOTAPP</v>
          </cell>
          <cell r="G33" t="str">
            <v>AF</v>
          </cell>
          <cell r="H33" t="str">
            <v>R0004</v>
          </cell>
          <cell r="I33" t="str">
            <v>Asia and Pacific</v>
          </cell>
          <cell r="J33" t="str">
            <v>NOTAPP</v>
          </cell>
          <cell r="K33" t="str">
            <v>Not Applicable</v>
          </cell>
          <cell r="L33" t="str">
            <v>NOTAPP</v>
          </cell>
          <cell r="M33" t="str">
            <v>Not Applicable</v>
          </cell>
          <cell r="N33" t="str">
            <v>C0062</v>
          </cell>
          <cell r="O33" t="str">
            <v>New Zealand</v>
          </cell>
          <cell r="P33" t="str">
            <v>PNEWZ</v>
          </cell>
          <cell r="Q33" t="str">
            <v>PNEWZ</v>
          </cell>
          <cell r="R33" t="str">
            <v>New Zealand</v>
          </cell>
          <cell r="S33" t="str">
            <v>-</v>
          </cell>
          <cell r="T33" t="str">
            <v>NOTAPP</v>
          </cell>
          <cell r="U33" t="str">
            <v>NO</v>
          </cell>
          <cell r="V33" t="str">
            <v>BF00020</v>
          </cell>
          <cell r="W33" t="str">
            <v>OPCOTHIN</v>
          </cell>
        </row>
        <row r="34">
          <cell r="B34" t="str">
            <v>O0053</v>
          </cell>
          <cell r="C34" t="str">
            <v>Arden - South Africa</v>
          </cell>
          <cell r="D34" t="str">
            <v>ZARK</v>
          </cell>
          <cell r="E34" t="str">
            <v>H</v>
          </cell>
          <cell r="F34" t="str">
            <v>NOTAPP</v>
          </cell>
          <cell r="G34" t="str">
            <v>RI</v>
          </cell>
          <cell r="H34" t="str">
            <v>R0003</v>
          </cell>
          <cell r="I34" t="str">
            <v>Africa and Middle East</v>
          </cell>
          <cell r="J34" t="str">
            <v>NOTAPP</v>
          </cell>
          <cell r="K34" t="str">
            <v>Not Applicable</v>
          </cell>
          <cell r="L34" t="str">
            <v>NOTAPP</v>
          </cell>
          <cell r="M34" t="str">
            <v>Not Applicable</v>
          </cell>
          <cell r="N34" t="str">
            <v>C0046</v>
          </cell>
          <cell r="O34" t="str">
            <v>South Africa</v>
          </cell>
          <cell r="P34" t="str">
            <v>NOTAPP</v>
          </cell>
          <cell r="Q34" t="str">
            <v>NOTAPP</v>
          </cell>
          <cell r="R34" t="str">
            <v>Not Applicable</v>
          </cell>
          <cell r="S34" t="str">
            <v>-</v>
          </cell>
          <cell r="T34" t="str">
            <v>NOTAPP</v>
          </cell>
          <cell r="U34" t="str">
            <v>NO</v>
          </cell>
          <cell r="V34" t="str">
            <v>BF00020</v>
          </cell>
          <cell r="W34" t="str">
            <v>OPCOTHIN</v>
          </cell>
        </row>
        <row r="35">
          <cell r="B35" t="str">
            <v>O0054</v>
          </cell>
          <cell r="C35" t="str">
            <v>Arden - Switzerland</v>
          </cell>
          <cell r="D35" t="str">
            <v>EURK</v>
          </cell>
          <cell r="E35" t="str">
            <v>H</v>
          </cell>
          <cell r="F35" t="str">
            <v>NOTAPP</v>
          </cell>
          <cell r="G35" t="str">
            <v>NL</v>
          </cell>
          <cell r="H35" t="str">
            <v>R0001</v>
          </cell>
          <cell r="I35" t="str">
            <v>Europe</v>
          </cell>
          <cell r="J35" t="str">
            <v>R0007</v>
          </cell>
          <cell r="K35" t="str">
            <v>Western Europe</v>
          </cell>
          <cell r="L35" t="str">
            <v>NOTAPP</v>
          </cell>
          <cell r="M35" t="str">
            <v>Not Applicable</v>
          </cell>
          <cell r="N35" t="str">
            <v>C0015</v>
          </cell>
          <cell r="O35" t="str">
            <v>Switzerland</v>
          </cell>
          <cell r="P35" t="str">
            <v>PURMZ</v>
          </cell>
          <cell r="Q35" t="str">
            <v>PURMZ</v>
          </cell>
          <cell r="R35" t="str">
            <v>URM Zurich</v>
          </cell>
          <cell r="S35" t="str">
            <v>-</v>
          </cell>
          <cell r="T35" t="str">
            <v>NOTAPP</v>
          </cell>
          <cell r="U35" t="str">
            <v>NO</v>
          </cell>
          <cell r="V35" t="str">
            <v>BF00020</v>
          </cell>
          <cell r="W35" t="str">
            <v>OPCOTHIN</v>
          </cell>
        </row>
        <row r="36">
          <cell r="B36" t="str">
            <v>O0055</v>
          </cell>
          <cell r="C36" t="str">
            <v>Arden - USA</v>
          </cell>
          <cell r="D36" t="str">
            <v>USDK</v>
          </cell>
          <cell r="E36" t="str">
            <v>H</v>
          </cell>
          <cell r="F36" t="str">
            <v>NOTAPP</v>
          </cell>
          <cell r="G36" t="str">
            <v>BW</v>
          </cell>
          <cell r="H36" t="str">
            <v>R0002</v>
          </cell>
          <cell r="I36" t="str">
            <v>North America</v>
          </cell>
          <cell r="J36" t="str">
            <v>NOTAPP</v>
          </cell>
          <cell r="K36" t="str">
            <v>Not Applicable</v>
          </cell>
          <cell r="L36" t="str">
            <v>NOTAPP</v>
          </cell>
          <cell r="M36" t="str">
            <v>Not Applicable</v>
          </cell>
          <cell r="N36" t="str">
            <v>C0031</v>
          </cell>
          <cell r="O36" t="str">
            <v>USA</v>
          </cell>
          <cell r="P36" t="str">
            <v>NOTAPP</v>
          </cell>
          <cell r="Q36" t="str">
            <v>NOTAPP</v>
          </cell>
          <cell r="R36" t="str">
            <v>Not Applicable</v>
          </cell>
          <cell r="S36" t="str">
            <v>-</v>
          </cell>
          <cell r="T36" t="str">
            <v>NOTAPP</v>
          </cell>
          <cell r="U36" t="str">
            <v>NO</v>
          </cell>
          <cell r="V36" t="str">
            <v>BF00020</v>
          </cell>
          <cell r="W36" t="str">
            <v>OPCOTHIN</v>
          </cell>
        </row>
        <row r="37">
          <cell r="B37" t="str">
            <v>O0057</v>
          </cell>
          <cell r="C37" t="str">
            <v>UBFE France</v>
          </cell>
          <cell r="D37" t="str">
            <v>EURK</v>
          </cell>
          <cell r="E37" t="str">
            <v>MF</v>
          </cell>
          <cell r="F37" t="str">
            <v>MH</v>
          </cell>
          <cell r="G37" t="str">
            <v>NL</v>
          </cell>
          <cell r="H37" t="str">
            <v>R0001</v>
          </cell>
          <cell r="I37" t="str">
            <v>Europe</v>
          </cell>
          <cell r="J37" t="str">
            <v>R0007</v>
          </cell>
          <cell r="K37" t="str">
            <v>Western Europe</v>
          </cell>
          <cell r="L37" t="str">
            <v>NOTAPP</v>
          </cell>
          <cell r="M37" t="str">
            <v>Not Applicable</v>
          </cell>
          <cell r="N37" t="str">
            <v>C0005</v>
          </cell>
          <cell r="O37" t="str">
            <v>France</v>
          </cell>
          <cell r="P37" t="str">
            <v>PFRAN</v>
          </cell>
          <cell r="Q37" t="str">
            <v>PFRAN</v>
          </cell>
          <cell r="R37" t="str">
            <v>France</v>
          </cell>
          <cell r="S37">
            <v>9</v>
          </cell>
          <cell r="T37" t="str">
            <v>NOTAPP</v>
          </cell>
          <cell r="U37" t="str">
            <v>NO</v>
          </cell>
          <cell r="V37" t="str">
            <v>BF00001</v>
          </cell>
          <cell r="W37" t="str">
            <v>OPCOTHIN</v>
          </cell>
        </row>
        <row r="38">
          <cell r="B38" t="str">
            <v>O0058</v>
          </cell>
          <cell r="C38" t="str">
            <v>Atkinsons - Italy</v>
          </cell>
          <cell r="D38" t="str">
            <v>EURK</v>
          </cell>
          <cell r="E38" t="str">
            <v>H</v>
          </cell>
          <cell r="F38" t="str">
            <v>NOTAPP</v>
          </cell>
          <cell r="G38" t="str">
            <v>CO</v>
          </cell>
          <cell r="H38" t="str">
            <v>R0001</v>
          </cell>
          <cell r="I38" t="str">
            <v>Europe</v>
          </cell>
          <cell r="J38" t="str">
            <v>R0007</v>
          </cell>
          <cell r="K38" t="str">
            <v>Western Europe</v>
          </cell>
          <cell r="L38" t="str">
            <v>NOTAPP</v>
          </cell>
          <cell r="M38" t="str">
            <v>Not Applicable</v>
          </cell>
          <cell r="N38" t="str">
            <v>C0009</v>
          </cell>
          <cell r="O38" t="str">
            <v>Italy</v>
          </cell>
          <cell r="P38" t="str">
            <v>NOTAPP</v>
          </cell>
          <cell r="Q38" t="str">
            <v>NOTAPP</v>
          </cell>
          <cell r="R38" t="str">
            <v>Not Applicable</v>
          </cell>
          <cell r="S38" t="str">
            <v>-</v>
          </cell>
          <cell r="T38" t="str">
            <v>NOTAPP</v>
          </cell>
          <cell r="U38" t="str">
            <v>NO</v>
          </cell>
          <cell r="V38" t="str">
            <v>BF00005</v>
          </cell>
          <cell r="W38" t="str">
            <v>OPCOTHIN</v>
          </cell>
        </row>
        <row r="39">
          <cell r="B39" t="str">
            <v>O0059</v>
          </cell>
          <cell r="C39" t="str">
            <v>ICFG - Ben &amp; Jerry's</v>
          </cell>
          <cell r="D39" t="str">
            <v>USDK</v>
          </cell>
          <cell r="E39" t="str">
            <v>M</v>
          </cell>
          <cell r="F39" t="str">
            <v>NOTAPP</v>
          </cell>
          <cell r="G39" t="str">
            <v>FP&amp;A</v>
          </cell>
          <cell r="H39" t="str">
            <v>R0002</v>
          </cell>
          <cell r="I39" t="str">
            <v>North America</v>
          </cell>
          <cell r="J39" t="str">
            <v>NOTAPP</v>
          </cell>
          <cell r="K39" t="str">
            <v>Not Applicable</v>
          </cell>
          <cell r="L39" t="str">
            <v>NOTAPP</v>
          </cell>
          <cell r="M39" t="str">
            <v>Not Applicable</v>
          </cell>
          <cell r="N39" t="str">
            <v>C0031</v>
          </cell>
          <cell r="O39" t="str">
            <v>USA</v>
          </cell>
          <cell r="P39" t="str">
            <v>NOTAPP</v>
          </cell>
          <cell r="Q39" t="str">
            <v>NOTAPP</v>
          </cell>
          <cell r="R39" t="str">
            <v>Not Applicable</v>
          </cell>
          <cell r="S39" t="str">
            <v>-</v>
          </cell>
          <cell r="T39" t="str">
            <v>O0819</v>
          </cell>
          <cell r="U39" t="str">
            <v>NO</v>
          </cell>
          <cell r="V39" t="str">
            <v>DR05904</v>
          </cell>
          <cell r="W39" t="str">
            <v>OPCOTHIN</v>
          </cell>
        </row>
        <row r="40">
          <cell r="B40" t="str">
            <v>O0061</v>
          </cell>
          <cell r="C40" t="str">
            <v>Bertolli - Canada</v>
          </cell>
          <cell r="D40" t="str">
            <v>CADK</v>
          </cell>
          <cell r="E40" t="str">
            <v>M</v>
          </cell>
          <cell r="F40" t="str">
            <v>NOTAPP</v>
          </cell>
          <cell r="G40" t="str">
            <v>FP&amp;A</v>
          </cell>
          <cell r="H40" t="str">
            <v>R0002</v>
          </cell>
          <cell r="I40" t="str">
            <v>North America</v>
          </cell>
          <cell r="J40" t="str">
            <v>NOTAPP</v>
          </cell>
          <cell r="K40" t="str">
            <v>Not Applicable</v>
          </cell>
          <cell r="L40" t="str">
            <v>NOTAPP</v>
          </cell>
          <cell r="M40" t="str">
            <v>Not Applicable</v>
          </cell>
          <cell r="N40" t="str">
            <v>C0030</v>
          </cell>
          <cell r="O40" t="str">
            <v>Canada</v>
          </cell>
          <cell r="P40" t="str">
            <v>NOTAPP</v>
          </cell>
          <cell r="Q40" t="str">
            <v>NOTAPP</v>
          </cell>
          <cell r="R40" t="str">
            <v>Not Applicable</v>
          </cell>
          <cell r="S40" t="str">
            <v>-</v>
          </cell>
          <cell r="T40" t="str">
            <v>O0803</v>
          </cell>
          <cell r="U40" t="str">
            <v>NO</v>
          </cell>
          <cell r="V40" t="str">
            <v>BF00002</v>
          </cell>
          <cell r="W40" t="str">
            <v>OPCOTHIN</v>
          </cell>
        </row>
        <row r="41">
          <cell r="B41" t="str">
            <v>O0062</v>
          </cell>
          <cell r="C41" t="str">
            <v>Bertolli - Switzerland</v>
          </cell>
          <cell r="D41" t="str">
            <v>EURK</v>
          </cell>
          <cell r="E41" t="str">
            <v>MF</v>
          </cell>
          <cell r="F41" t="str">
            <v>NV</v>
          </cell>
          <cell r="G41" t="str">
            <v>NL</v>
          </cell>
          <cell r="H41" t="str">
            <v>R0001</v>
          </cell>
          <cell r="I41" t="str">
            <v>Europe</v>
          </cell>
          <cell r="J41" t="str">
            <v>R0007</v>
          </cell>
          <cell r="K41" t="str">
            <v>Western Europe</v>
          </cell>
          <cell r="L41" t="str">
            <v>NOTAPP</v>
          </cell>
          <cell r="M41" t="str">
            <v>Not Applicable</v>
          </cell>
          <cell r="N41" t="str">
            <v>C0015</v>
          </cell>
          <cell r="O41" t="str">
            <v>Switzerland</v>
          </cell>
          <cell r="P41" t="str">
            <v>PURMZ</v>
          </cell>
          <cell r="Q41" t="str">
            <v>PURMZ</v>
          </cell>
          <cell r="R41" t="str">
            <v>URM Zurich</v>
          </cell>
          <cell r="S41" t="str">
            <v>-</v>
          </cell>
          <cell r="T41" t="str">
            <v>NOTAPP</v>
          </cell>
          <cell r="U41" t="str">
            <v>NO</v>
          </cell>
          <cell r="V41" t="str">
            <v>BF00001</v>
          </cell>
          <cell r="W41" t="str">
            <v>OPCOTHIN</v>
          </cell>
        </row>
        <row r="42">
          <cell r="B42" t="str">
            <v>O0063</v>
          </cell>
          <cell r="C42" t="str">
            <v>Bertolli - US</v>
          </cell>
          <cell r="D42" t="str">
            <v>USDK</v>
          </cell>
          <cell r="E42" t="str">
            <v>H</v>
          </cell>
          <cell r="F42" t="str">
            <v>NOTAPP</v>
          </cell>
          <cell r="G42" t="str">
            <v>BW</v>
          </cell>
          <cell r="H42" t="str">
            <v>R0002</v>
          </cell>
          <cell r="I42" t="str">
            <v>North America</v>
          </cell>
          <cell r="J42" t="str">
            <v>NOTAPP</v>
          </cell>
          <cell r="K42" t="str">
            <v>Not Applicable</v>
          </cell>
          <cell r="L42" t="str">
            <v>NOTAPP</v>
          </cell>
          <cell r="M42" t="str">
            <v>Not Applicable</v>
          </cell>
          <cell r="N42" t="str">
            <v>C0031</v>
          </cell>
          <cell r="O42" t="str">
            <v>USA</v>
          </cell>
          <cell r="P42" t="str">
            <v>NOTAPP</v>
          </cell>
          <cell r="Q42" t="str">
            <v>NOTAPP</v>
          </cell>
          <cell r="R42" t="str">
            <v>Not Applicable</v>
          </cell>
          <cell r="S42" t="str">
            <v>-</v>
          </cell>
          <cell r="T42" t="str">
            <v>NOTAPP</v>
          </cell>
          <cell r="U42" t="str">
            <v>NO</v>
          </cell>
          <cell r="V42" t="str">
            <v>BF00002</v>
          </cell>
          <cell r="W42" t="str">
            <v>OPCOTHIN</v>
          </cell>
        </row>
        <row r="43">
          <cell r="B43" t="str">
            <v>O0064</v>
          </cell>
          <cell r="C43" t="str">
            <v>UL Argentina</v>
          </cell>
          <cell r="D43" t="str">
            <v>ARSK</v>
          </cell>
          <cell r="E43" t="str">
            <v>MF</v>
          </cell>
          <cell r="F43" t="str">
            <v>MH</v>
          </cell>
          <cell r="G43" t="str">
            <v>JC</v>
          </cell>
          <cell r="H43" t="str">
            <v>R0005</v>
          </cell>
          <cell r="I43" t="str">
            <v>Latin America</v>
          </cell>
          <cell r="J43" t="str">
            <v>NOTAPP</v>
          </cell>
          <cell r="K43" t="str">
            <v>Not Applicable</v>
          </cell>
          <cell r="L43" t="str">
            <v>NOTAPP</v>
          </cell>
          <cell r="M43" t="str">
            <v>Not Applicable</v>
          </cell>
          <cell r="N43" t="str">
            <v>C0070</v>
          </cell>
          <cell r="O43" t="str">
            <v>Argentina</v>
          </cell>
          <cell r="P43" t="str">
            <v>PARGN</v>
          </cell>
          <cell r="Q43" t="str">
            <v>PARGN</v>
          </cell>
          <cell r="R43" t="str">
            <v>Argentina</v>
          </cell>
          <cell r="S43">
            <v>3</v>
          </cell>
          <cell r="T43" t="str">
            <v>NOTAPP</v>
          </cell>
          <cell r="U43" t="str">
            <v>NO</v>
          </cell>
          <cell r="V43" t="str">
            <v>BF00003</v>
          </cell>
          <cell r="W43" t="str">
            <v>OPCOTHIN</v>
          </cell>
        </row>
        <row r="44">
          <cell r="B44" t="str">
            <v>O0069</v>
          </cell>
          <cell r="C44" t="str">
            <v>Unilever Bolivia</v>
          </cell>
          <cell r="D44" t="str">
            <v>BOBK</v>
          </cell>
          <cell r="E44" t="str">
            <v>MF</v>
          </cell>
          <cell r="F44" t="str">
            <v>NV</v>
          </cell>
          <cell r="G44" t="str">
            <v>JC</v>
          </cell>
          <cell r="H44" t="str">
            <v>R0005</v>
          </cell>
          <cell r="I44" t="str">
            <v>Latin America</v>
          </cell>
          <cell r="J44" t="str">
            <v>NOTAPP</v>
          </cell>
          <cell r="K44" t="str">
            <v>Not Applicable</v>
          </cell>
          <cell r="L44" t="str">
            <v>NOTAPP</v>
          </cell>
          <cell r="M44" t="str">
            <v>Not Applicable</v>
          </cell>
          <cell r="N44" t="str">
            <v>C0071</v>
          </cell>
          <cell r="O44" t="str">
            <v>Bolivia</v>
          </cell>
          <cell r="P44" t="str">
            <v>PBOLV</v>
          </cell>
          <cell r="Q44" t="str">
            <v>PBOLV</v>
          </cell>
          <cell r="R44" t="str">
            <v>Bolivia</v>
          </cell>
          <cell r="S44" t="str">
            <v>-</v>
          </cell>
          <cell r="T44" t="str">
            <v>NOTAPP</v>
          </cell>
          <cell r="U44" t="str">
            <v>NO</v>
          </cell>
          <cell r="V44" t="str">
            <v>BF00003</v>
          </cell>
          <cell r="W44" t="str">
            <v>OPCOTHIN</v>
          </cell>
        </row>
        <row r="45">
          <cell r="B45" t="str">
            <v>O0070</v>
          </cell>
          <cell r="C45" t="str">
            <v>Unilever Brazil</v>
          </cell>
          <cell r="D45" t="str">
            <v>BRLK</v>
          </cell>
          <cell r="E45" t="str">
            <v>MF</v>
          </cell>
          <cell r="F45" t="str">
            <v>MH</v>
          </cell>
          <cell r="G45" t="str">
            <v>PG</v>
          </cell>
          <cell r="H45" t="str">
            <v>R0005</v>
          </cell>
          <cell r="I45" t="str">
            <v>Latin America</v>
          </cell>
          <cell r="J45" t="str">
            <v>NOTAPP</v>
          </cell>
          <cell r="K45" t="str">
            <v>Not Applicable</v>
          </cell>
          <cell r="L45" t="str">
            <v>NOTAPP</v>
          </cell>
          <cell r="M45" t="str">
            <v>Not Applicable</v>
          </cell>
          <cell r="N45" t="str">
            <v>C0072</v>
          </cell>
          <cell r="O45" t="str">
            <v>Brazil</v>
          </cell>
          <cell r="P45" t="str">
            <v>PBRAZ</v>
          </cell>
          <cell r="Q45" t="str">
            <v>PBRAZ</v>
          </cell>
          <cell r="R45" t="str">
            <v>Brazil</v>
          </cell>
          <cell r="S45">
            <v>5</v>
          </cell>
          <cell r="T45" t="str">
            <v>NOTAPP</v>
          </cell>
          <cell r="U45" t="str">
            <v>NO</v>
          </cell>
          <cell r="V45" t="str">
            <v>BF00003</v>
          </cell>
          <cell r="W45" t="str">
            <v>OPCOTHIN</v>
          </cell>
        </row>
        <row r="46">
          <cell r="B46" t="str">
            <v>O0073</v>
          </cell>
          <cell r="C46" t="str">
            <v>UBFNA HPC Retail - Canada</v>
          </cell>
          <cell r="D46" t="str">
            <v>CADK</v>
          </cell>
          <cell r="E46" t="str">
            <v>M</v>
          </cell>
          <cell r="F46" t="str">
            <v>NOTAPP</v>
          </cell>
          <cell r="G46" t="str">
            <v>FP&amp;A</v>
          </cell>
          <cell r="H46" t="str">
            <v>R0002</v>
          </cell>
          <cell r="I46" t="str">
            <v>North America</v>
          </cell>
          <cell r="J46" t="str">
            <v>NOTAPP</v>
          </cell>
          <cell r="K46" t="str">
            <v>Not Applicable</v>
          </cell>
          <cell r="L46" t="str">
            <v>NOTAPP</v>
          </cell>
          <cell r="M46" t="str">
            <v>Not Applicable</v>
          </cell>
          <cell r="N46" t="str">
            <v>C0030</v>
          </cell>
          <cell r="O46" t="str">
            <v>Canada</v>
          </cell>
          <cell r="P46" t="str">
            <v>NOTAPP</v>
          </cell>
          <cell r="Q46" t="str">
            <v>NOTAPP</v>
          </cell>
          <cell r="R46" t="str">
            <v>Not Applicable</v>
          </cell>
          <cell r="S46" t="str">
            <v>-</v>
          </cell>
          <cell r="T46" t="str">
            <v>O0803</v>
          </cell>
          <cell r="U46" t="str">
            <v>NO</v>
          </cell>
          <cell r="V46" t="str">
            <v>BF00002</v>
          </cell>
          <cell r="W46" t="str">
            <v>OPCOTHIN</v>
          </cell>
        </row>
        <row r="47">
          <cell r="B47" t="str">
            <v>O0074</v>
          </cell>
          <cell r="C47" t="str">
            <v>Unilever Chile</v>
          </cell>
          <cell r="D47" t="str">
            <v>CLPM</v>
          </cell>
          <cell r="E47" t="str">
            <v>MF</v>
          </cell>
          <cell r="F47" t="str">
            <v>MH</v>
          </cell>
          <cell r="G47" t="str">
            <v>JC</v>
          </cell>
          <cell r="H47" t="str">
            <v>R0005</v>
          </cell>
          <cell r="I47" t="str">
            <v>Latin America</v>
          </cell>
          <cell r="J47" t="str">
            <v>NOTAPP</v>
          </cell>
          <cell r="K47" t="str">
            <v>Not Applicable</v>
          </cell>
          <cell r="L47" t="str">
            <v>NOTAPP</v>
          </cell>
          <cell r="M47" t="str">
            <v>Not Applicable</v>
          </cell>
          <cell r="N47" t="str">
            <v>C0073</v>
          </cell>
          <cell r="O47" t="str">
            <v>Chile</v>
          </cell>
          <cell r="P47" t="str">
            <v>PCHIL</v>
          </cell>
          <cell r="Q47" t="str">
            <v>PCHIL</v>
          </cell>
          <cell r="R47" t="str">
            <v>Chile NV</v>
          </cell>
          <cell r="S47" t="str">
            <v>-</v>
          </cell>
          <cell r="T47" t="str">
            <v>NOTAPP</v>
          </cell>
          <cell r="U47" t="str">
            <v>NO</v>
          </cell>
          <cell r="V47" t="str">
            <v>BF00003</v>
          </cell>
          <cell r="W47" t="str">
            <v>OPCOTHIN</v>
          </cell>
        </row>
        <row r="48">
          <cell r="B48" t="str">
            <v>O0078</v>
          </cell>
          <cell r="C48" t="str">
            <v>UBFNA - Corporate H.O. BFO</v>
          </cell>
          <cell r="D48" t="str">
            <v>USDK</v>
          </cell>
          <cell r="E48" t="str">
            <v>H</v>
          </cell>
          <cell r="F48" t="str">
            <v>NOTAPP</v>
          </cell>
          <cell r="G48" t="str">
            <v>BW</v>
          </cell>
          <cell r="H48" t="str">
            <v>R0002</v>
          </cell>
          <cell r="I48" t="str">
            <v>North America</v>
          </cell>
          <cell r="J48" t="str">
            <v>NOTAPP</v>
          </cell>
          <cell r="K48" t="str">
            <v>Not Applicable</v>
          </cell>
          <cell r="L48" t="str">
            <v>NOTAPP</v>
          </cell>
          <cell r="M48" t="str">
            <v>Not Applicable</v>
          </cell>
          <cell r="N48" t="str">
            <v>C0031</v>
          </cell>
          <cell r="O48" t="str">
            <v>USA</v>
          </cell>
          <cell r="P48" t="str">
            <v>NOTAPP</v>
          </cell>
          <cell r="Q48" t="str">
            <v>NOTAPP</v>
          </cell>
          <cell r="R48" t="str">
            <v>Not Applicable</v>
          </cell>
          <cell r="S48" t="str">
            <v>-</v>
          </cell>
          <cell r="T48" t="str">
            <v>NOTAPP</v>
          </cell>
          <cell r="U48" t="str">
            <v>NO</v>
          </cell>
          <cell r="V48" t="str">
            <v>BF00002</v>
          </cell>
          <cell r="W48" t="str">
            <v>OPCOTHIN</v>
          </cell>
        </row>
        <row r="49">
          <cell r="B49" t="str">
            <v>O0080</v>
          </cell>
          <cell r="C49" t="str">
            <v>CEE - Czech Republic</v>
          </cell>
          <cell r="D49" t="str">
            <v>CZKK</v>
          </cell>
          <cell r="E49" t="str">
            <v>MF</v>
          </cell>
          <cell r="F49" t="str">
            <v>NV</v>
          </cell>
          <cell r="G49" t="str">
            <v>CO</v>
          </cell>
          <cell r="H49" t="str">
            <v>R0001</v>
          </cell>
          <cell r="I49" t="str">
            <v>Europe</v>
          </cell>
          <cell r="J49" t="str">
            <v>R0008</v>
          </cell>
          <cell r="K49" t="str">
            <v>Central and Eastern Europe</v>
          </cell>
          <cell r="L49" t="str">
            <v>NOTAPP</v>
          </cell>
          <cell r="M49" t="str">
            <v>Not Applicable</v>
          </cell>
          <cell r="N49" t="str">
            <v>C0019</v>
          </cell>
          <cell r="O49" t="str">
            <v>Czech Republic</v>
          </cell>
          <cell r="P49" t="str">
            <v>PCZER</v>
          </cell>
          <cell r="Q49" t="str">
            <v>PCZER</v>
          </cell>
          <cell r="R49" t="str">
            <v>Czech Republic</v>
          </cell>
          <cell r="S49" t="str">
            <v>-</v>
          </cell>
          <cell r="T49" t="str">
            <v>NOTAPP</v>
          </cell>
          <cell r="U49" t="str">
            <v>NO</v>
          </cell>
          <cell r="V49" t="str">
            <v>DR08013</v>
          </cell>
          <cell r="W49" t="str">
            <v>OPCOTHIN</v>
          </cell>
        </row>
        <row r="50">
          <cell r="B50" t="str">
            <v>O0082</v>
          </cell>
          <cell r="C50" t="str">
            <v>Unilever Dominican Republic</v>
          </cell>
          <cell r="D50" t="str">
            <v>DOPK</v>
          </cell>
          <cell r="E50" t="str">
            <v>MF</v>
          </cell>
          <cell r="F50" t="str">
            <v>NV</v>
          </cell>
          <cell r="G50" t="str">
            <v>PG</v>
          </cell>
          <cell r="H50" t="str">
            <v>R0005</v>
          </cell>
          <cell r="I50" t="str">
            <v>Latin America</v>
          </cell>
          <cell r="J50" t="str">
            <v>NOTAPP</v>
          </cell>
          <cell r="K50" t="str">
            <v>Not Applicable</v>
          </cell>
          <cell r="L50" t="str">
            <v>NOTAPP</v>
          </cell>
          <cell r="M50" t="str">
            <v>Not Applicable</v>
          </cell>
          <cell r="N50" t="str">
            <v>C0077</v>
          </cell>
          <cell r="O50" t="str">
            <v>Dominican Republic</v>
          </cell>
          <cell r="P50" t="str">
            <v>PDOMR</v>
          </cell>
          <cell r="Q50" t="str">
            <v>PDOMR</v>
          </cell>
          <cell r="R50" t="str">
            <v>Dominican Republic</v>
          </cell>
          <cell r="S50" t="str">
            <v>-</v>
          </cell>
          <cell r="T50" t="str">
            <v>NOTAPP</v>
          </cell>
          <cell r="U50" t="str">
            <v>NO</v>
          </cell>
          <cell r="V50" t="str">
            <v>BF00003</v>
          </cell>
          <cell r="W50" t="str">
            <v>OPCOTHIN</v>
          </cell>
        </row>
        <row r="51">
          <cell r="B51" t="str">
            <v>O0084</v>
          </cell>
          <cell r="C51" t="str">
            <v>Egypt BFO</v>
          </cell>
          <cell r="D51" t="str">
            <v>EGPK</v>
          </cell>
          <cell r="E51" t="str">
            <v>H</v>
          </cell>
          <cell r="F51" t="str">
            <v>UNUS</v>
          </cell>
          <cell r="G51" t="str">
            <v>RI</v>
          </cell>
          <cell r="H51" t="str">
            <v>R0003</v>
          </cell>
          <cell r="I51" t="str">
            <v>Africa and Middle East</v>
          </cell>
          <cell r="J51" t="str">
            <v>NOTAPP</v>
          </cell>
          <cell r="K51" t="str">
            <v>Not Applicable</v>
          </cell>
          <cell r="L51" t="str">
            <v>NOTAPP</v>
          </cell>
          <cell r="M51" t="str">
            <v>Not Applicable</v>
          </cell>
          <cell r="N51" t="str">
            <v>C0036</v>
          </cell>
          <cell r="O51" t="str">
            <v>Egypt</v>
          </cell>
          <cell r="P51" t="str">
            <v>PEGBF</v>
          </cell>
          <cell r="Q51" t="str">
            <v>PEGBF</v>
          </cell>
          <cell r="R51" t="str">
            <v>BF Egypt</v>
          </cell>
          <cell r="S51" t="str">
            <v>-</v>
          </cell>
          <cell r="T51" t="str">
            <v>NOTAPP</v>
          </cell>
          <cell r="U51" t="str">
            <v>NO</v>
          </cell>
          <cell r="V51" t="str">
            <v>DR08409</v>
          </cell>
          <cell r="W51" t="str">
            <v>OPCOTHIN</v>
          </cell>
        </row>
        <row r="52">
          <cell r="B52" t="str">
            <v>O0085</v>
          </cell>
          <cell r="C52" t="str">
            <v>Unilever El Salvador</v>
          </cell>
          <cell r="D52" t="str">
            <v>SVCK</v>
          </cell>
          <cell r="E52" t="str">
            <v>MF</v>
          </cell>
          <cell r="F52" t="str">
            <v>NV</v>
          </cell>
          <cell r="G52" t="str">
            <v>PG</v>
          </cell>
          <cell r="H52" t="str">
            <v>R0005</v>
          </cell>
          <cell r="I52" t="str">
            <v>Latin America</v>
          </cell>
          <cell r="J52" t="str">
            <v>NOTAPP</v>
          </cell>
          <cell r="K52" t="str">
            <v>Not Applicable</v>
          </cell>
          <cell r="L52" t="str">
            <v>NOTAPP</v>
          </cell>
          <cell r="M52" t="str">
            <v>Not Applicable</v>
          </cell>
          <cell r="N52" t="str">
            <v>C0079</v>
          </cell>
          <cell r="O52" t="str">
            <v>El Salvador</v>
          </cell>
          <cell r="P52" t="str">
            <v>PSVUC</v>
          </cell>
          <cell r="Q52" t="str">
            <v>PSVUC</v>
          </cell>
          <cell r="R52" t="str">
            <v>El Salvador</v>
          </cell>
          <cell r="S52" t="str">
            <v>-</v>
          </cell>
          <cell r="T52" t="str">
            <v>NOTAPP</v>
          </cell>
          <cell r="U52" t="str">
            <v>NO</v>
          </cell>
          <cell r="V52" t="str">
            <v>BF00003</v>
          </cell>
          <cell r="W52" t="str">
            <v>OPCOTHIN</v>
          </cell>
        </row>
        <row r="53">
          <cell r="B53" t="str">
            <v>O0094</v>
          </cell>
          <cell r="C53" t="str">
            <v>Hong Kong BFO</v>
          </cell>
          <cell r="D53" t="str">
            <v>HKDK</v>
          </cell>
          <cell r="E53" t="str">
            <v>MF</v>
          </cell>
          <cell r="F53" t="str">
            <v>UNUS</v>
          </cell>
          <cell r="G53" t="str">
            <v>BW</v>
          </cell>
          <cell r="H53" t="str">
            <v>R0004</v>
          </cell>
          <cell r="I53" t="str">
            <v>Asia and Pacific</v>
          </cell>
          <cell r="J53" t="str">
            <v>NOTAPP</v>
          </cell>
          <cell r="K53" t="str">
            <v>Not Applicable</v>
          </cell>
          <cell r="L53" t="str">
            <v>NOTAPP</v>
          </cell>
          <cell r="M53" t="str">
            <v>Not Applicable</v>
          </cell>
          <cell r="N53" t="str">
            <v>C0056</v>
          </cell>
          <cell r="O53" t="str">
            <v>Hong Kong</v>
          </cell>
          <cell r="P53" t="str">
            <v>PHKBF</v>
          </cell>
          <cell r="Q53" t="str">
            <v>PHKBF</v>
          </cell>
          <cell r="R53" t="str">
            <v>BF Hong Kong</v>
          </cell>
          <cell r="S53" t="str">
            <v>-</v>
          </cell>
          <cell r="T53" t="str">
            <v>NOTAPP</v>
          </cell>
          <cell r="U53" t="str">
            <v>NO</v>
          </cell>
          <cell r="V53" t="str">
            <v>DR09411</v>
          </cell>
          <cell r="W53" t="str">
            <v>OPCOTHCK</v>
          </cell>
        </row>
        <row r="54">
          <cell r="B54" t="str">
            <v>O0099</v>
          </cell>
          <cell r="C54" t="str">
            <v>Israel BFO</v>
          </cell>
          <cell r="D54" t="str">
            <v>ILSK</v>
          </cell>
          <cell r="E54" t="str">
            <v>MF</v>
          </cell>
          <cell r="F54" t="str">
            <v>UNUS</v>
          </cell>
          <cell r="G54" t="str">
            <v>RI</v>
          </cell>
          <cell r="H54" t="str">
            <v>R0003</v>
          </cell>
          <cell r="I54" t="str">
            <v>Africa and Middle East</v>
          </cell>
          <cell r="J54" t="str">
            <v>NOTAPP</v>
          </cell>
          <cell r="K54" t="str">
            <v>Not Applicable</v>
          </cell>
          <cell r="L54" t="str">
            <v>NOTAPP</v>
          </cell>
          <cell r="M54" t="str">
            <v>Not Applicable</v>
          </cell>
          <cell r="N54" t="str">
            <v>C0039</v>
          </cell>
          <cell r="O54" t="str">
            <v>Israel</v>
          </cell>
          <cell r="P54" t="str">
            <v>PILBS</v>
          </cell>
          <cell r="Q54" t="str">
            <v>PILBS</v>
          </cell>
          <cell r="R54" t="str">
            <v>BF Israel (Sub)</v>
          </cell>
          <cell r="S54" t="str">
            <v>-</v>
          </cell>
          <cell r="T54" t="str">
            <v>NOTAPP</v>
          </cell>
          <cell r="U54" t="str">
            <v>NO</v>
          </cell>
          <cell r="V54" t="str">
            <v>DR09909</v>
          </cell>
          <cell r="W54" t="str">
            <v>OPCOTHIN</v>
          </cell>
        </row>
        <row r="55">
          <cell r="B55" t="str">
            <v>O0102</v>
          </cell>
          <cell r="C55" t="str">
            <v>Jordan BFO</v>
          </cell>
          <cell r="D55" t="str">
            <v>JODK</v>
          </cell>
          <cell r="E55" t="str">
            <v>H</v>
          </cell>
          <cell r="F55" t="str">
            <v>UNUS</v>
          </cell>
          <cell r="G55" t="str">
            <v>RI</v>
          </cell>
          <cell r="H55" t="str">
            <v>R0003</v>
          </cell>
          <cell r="I55" t="str">
            <v>Africa and Middle East</v>
          </cell>
          <cell r="J55" t="str">
            <v>NOTAPP</v>
          </cell>
          <cell r="K55" t="str">
            <v>Not Applicable</v>
          </cell>
          <cell r="L55" t="str">
            <v>NOTAPP</v>
          </cell>
          <cell r="M55" t="str">
            <v>Not Applicable</v>
          </cell>
          <cell r="N55" t="str">
            <v>C0040</v>
          </cell>
          <cell r="O55" t="str">
            <v>Jordan</v>
          </cell>
          <cell r="P55" t="str">
            <v>PJOBF</v>
          </cell>
          <cell r="Q55" t="str">
            <v>PJOBF</v>
          </cell>
          <cell r="R55" t="str">
            <v>BF Jordan</v>
          </cell>
          <cell r="S55" t="str">
            <v>-</v>
          </cell>
          <cell r="T55" t="str">
            <v>NOTAPP</v>
          </cell>
          <cell r="U55" t="str">
            <v>NO</v>
          </cell>
          <cell r="V55" t="str">
            <v>DR10209</v>
          </cell>
          <cell r="W55" t="str">
            <v>OPCOTHIN</v>
          </cell>
        </row>
        <row r="56">
          <cell r="B56" t="str">
            <v>O0103</v>
          </cell>
          <cell r="C56" t="str">
            <v>Kenya BFO</v>
          </cell>
          <cell r="D56" t="str">
            <v>KESK</v>
          </cell>
          <cell r="E56" t="str">
            <v>H</v>
          </cell>
          <cell r="F56" t="str">
            <v>NOTAPP</v>
          </cell>
          <cell r="G56" t="str">
            <v>RI</v>
          </cell>
          <cell r="H56" t="str">
            <v>R0003</v>
          </cell>
          <cell r="I56" t="str">
            <v>Africa and Middle East</v>
          </cell>
          <cell r="J56" t="str">
            <v>NOTAPP</v>
          </cell>
          <cell r="K56" t="str">
            <v>Not Applicable</v>
          </cell>
          <cell r="L56" t="str">
            <v>NOTAPP</v>
          </cell>
          <cell r="M56" t="str">
            <v>Not Applicable</v>
          </cell>
          <cell r="N56" t="str">
            <v>C0041</v>
          </cell>
          <cell r="O56" t="str">
            <v>Kenya</v>
          </cell>
          <cell r="P56" t="str">
            <v>PKEBF</v>
          </cell>
          <cell r="Q56" t="str">
            <v>PKEBF</v>
          </cell>
          <cell r="R56" t="str">
            <v>BF Kenya</v>
          </cell>
          <cell r="S56" t="str">
            <v>-</v>
          </cell>
          <cell r="T56" t="str">
            <v>NOTAPP</v>
          </cell>
          <cell r="U56" t="str">
            <v>NO</v>
          </cell>
          <cell r="V56" t="str">
            <v>DR10309</v>
          </cell>
          <cell r="W56" t="str">
            <v>OPCOTHIN</v>
          </cell>
        </row>
        <row r="57">
          <cell r="B57" t="str">
            <v>O0104</v>
          </cell>
          <cell r="C57" t="str">
            <v>Malaysia BFO</v>
          </cell>
          <cell r="D57" t="str">
            <v>MYRK</v>
          </cell>
          <cell r="E57" t="str">
            <v>MF</v>
          </cell>
          <cell r="F57" t="str">
            <v>UNUS</v>
          </cell>
          <cell r="G57" t="str">
            <v>AF</v>
          </cell>
          <cell r="H57" t="str">
            <v>R0004</v>
          </cell>
          <cell r="I57" t="str">
            <v>Asia and Pacific</v>
          </cell>
          <cell r="J57" t="str">
            <v>NOTAPP</v>
          </cell>
          <cell r="K57" t="str">
            <v>Not Applicable</v>
          </cell>
          <cell r="L57" t="str">
            <v>NOTAPP</v>
          </cell>
          <cell r="M57" t="str">
            <v>Not Applicable</v>
          </cell>
          <cell r="N57" t="str">
            <v>C0061</v>
          </cell>
          <cell r="O57" t="str">
            <v>Malaysia</v>
          </cell>
          <cell r="P57" t="str">
            <v>PMYBF</v>
          </cell>
          <cell r="Q57" t="str">
            <v>PMYBF</v>
          </cell>
          <cell r="R57" t="str">
            <v>BF Malaysia</v>
          </cell>
          <cell r="S57" t="str">
            <v>-</v>
          </cell>
          <cell r="T57" t="str">
            <v>NOTAPP</v>
          </cell>
          <cell r="U57" t="str">
            <v>NO</v>
          </cell>
          <cell r="V57" t="str">
            <v>DR10411</v>
          </cell>
          <cell r="W57" t="str">
            <v>OPCOTHIN</v>
          </cell>
        </row>
        <row r="58">
          <cell r="B58" t="str">
            <v>O0105</v>
          </cell>
          <cell r="C58" t="str">
            <v>Unilever Mexico</v>
          </cell>
          <cell r="D58" t="str">
            <v>MXNK</v>
          </cell>
          <cell r="E58" t="str">
            <v>MF</v>
          </cell>
          <cell r="F58" t="str">
            <v>MH</v>
          </cell>
          <cell r="G58" t="str">
            <v>PG</v>
          </cell>
          <cell r="H58" t="str">
            <v>R0005</v>
          </cell>
          <cell r="I58" t="str">
            <v>Latin America</v>
          </cell>
          <cell r="J58" t="str">
            <v>NOTAPP</v>
          </cell>
          <cell r="K58" t="str">
            <v>Not Applicable</v>
          </cell>
          <cell r="L58" t="str">
            <v>NOTAPP</v>
          </cell>
          <cell r="M58" t="str">
            <v>Not Applicable</v>
          </cell>
          <cell r="N58" t="str">
            <v>C0083</v>
          </cell>
          <cell r="O58" t="str">
            <v>Mexico</v>
          </cell>
          <cell r="P58" t="str">
            <v>PMEXI</v>
          </cell>
          <cell r="Q58" t="str">
            <v>PMEXI</v>
          </cell>
          <cell r="R58" t="str">
            <v>Mexico</v>
          </cell>
          <cell r="S58" t="str">
            <v>-</v>
          </cell>
          <cell r="T58" t="str">
            <v>NOTAPP</v>
          </cell>
          <cell r="U58" t="str">
            <v>NO</v>
          </cell>
          <cell r="V58" t="str">
            <v>BF00003</v>
          </cell>
          <cell r="W58" t="str">
            <v>OPCOTHIN</v>
          </cell>
        </row>
        <row r="59">
          <cell r="B59" t="str">
            <v>O0106</v>
          </cell>
          <cell r="C59" t="str">
            <v>BFO - Morocco</v>
          </cell>
          <cell r="D59" t="str">
            <v>MADK</v>
          </cell>
          <cell r="E59" t="str">
            <v>H</v>
          </cell>
          <cell r="F59" t="str">
            <v>NOTAPP</v>
          </cell>
          <cell r="G59" t="str">
            <v>RI</v>
          </cell>
          <cell r="H59" t="str">
            <v>R0003</v>
          </cell>
          <cell r="I59" t="str">
            <v>Africa and Middle East</v>
          </cell>
          <cell r="J59" t="str">
            <v>NOTAPP</v>
          </cell>
          <cell r="K59" t="str">
            <v>Not Applicable</v>
          </cell>
          <cell r="L59" t="str">
            <v>NOTAPP</v>
          </cell>
          <cell r="M59" t="str">
            <v>Not Applicable</v>
          </cell>
          <cell r="N59" t="str">
            <v>C0044</v>
          </cell>
          <cell r="O59" t="str">
            <v>Morocco</v>
          </cell>
          <cell r="P59" t="str">
            <v>PMABF</v>
          </cell>
          <cell r="Q59" t="str">
            <v>PMABF</v>
          </cell>
          <cell r="R59" t="str">
            <v>BF Morocco</v>
          </cell>
          <cell r="S59" t="str">
            <v>-</v>
          </cell>
          <cell r="T59" t="str">
            <v>NOTAPP</v>
          </cell>
          <cell r="U59" t="str">
            <v>NO</v>
          </cell>
          <cell r="V59" t="str">
            <v>DR10609</v>
          </cell>
          <cell r="W59" t="str">
            <v>OPCOTHCK</v>
          </cell>
        </row>
        <row r="60">
          <cell r="B60" t="str">
            <v>O0109</v>
          </cell>
          <cell r="C60" t="str">
            <v>UBFE - Norway</v>
          </cell>
          <cell r="D60" t="str">
            <v>NOKK</v>
          </cell>
          <cell r="E60" t="str">
            <v>MF</v>
          </cell>
          <cell r="F60" t="str">
            <v>NV</v>
          </cell>
          <cell r="G60" t="str">
            <v>CO</v>
          </cell>
          <cell r="H60" t="str">
            <v>R0001</v>
          </cell>
          <cell r="I60" t="str">
            <v>Europe</v>
          </cell>
          <cell r="J60" t="str">
            <v>R0007</v>
          </cell>
          <cell r="K60" t="str">
            <v>Western Europe</v>
          </cell>
          <cell r="L60" t="str">
            <v>NOTAPP</v>
          </cell>
          <cell r="M60" t="str">
            <v>Not Applicable</v>
          </cell>
          <cell r="N60" t="str">
            <v>C0011</v>
          </cell>
          <cell r="O60" t="str">
            <v>Norway</v>
          </cell>
          <cell r="P60" t="str">
            <v>PNOBN</v>
          </cell>
          <cell r="Q60" t="str">
            <v>PNOBN</v>
          </cell>
          <cell r="R60" t="str">
            <v>Norway</v>
          </cell>
          <cell r="S60" t="str">
            <v>-</v>
          </cell>
          <cell r="T60" t="str">
            <v>NOTAPP</v>
          </cell>
          <cell r="U60" t="str">
            <v>NO</v>
          </cell>
          <cell r="V60" t="str">
            <v>BF00001</v>
          </cell>
          <cell r="W60" t="str">
            <v>OPCOTHIN</v>
          </cell>
        </row>
        <row r="61">
          <cell r="B61" t="str">
            <v>O0114</v>
          </cell>
          <cell r="C61" t="str">
            <v>Philippines BFO</v>
          </cell>
          <cell r="D61" t="str">
            <v>PHPK</v>
          </cell>
          <cell r="E61" t="str">
            <v>MF</v>
          </cell>
          <cell r="F61" t="str">
            <v>UNUS</v>
          </cell>
          <cell r="G61" t="str">
            <v>AF</v>
          </cell>
          <cell r="H61" t="str">
            <v>R0004</v>
          </cell>
          <cell r="I61" t="str">
            <v>Asia and Pacific</v>
          </cell>
          <cell r="J61" t="str">
            <v>NOTAPP</v>
          </cell>
          <cell r="K61" t="str">
            <v>Not Applicable</v>
          </cell>
          <cell r="L61" t="str">
            <v>NOTAPP</v>
          </cell>
          <cell r="M61" t="str">
            <v>Not Applicable</v>
          </cell>
          <cell r="N61" t="str">
            <v>C0064</v>
          </cell>
          <cell r="O61" t="str">
            <v>Philippines</v>
          </cell>
          <cell r="P61" t="str">
            <v>PPHBF</v>
          </cell>
          <cell r="Q61" t="str">
            <v>PPHBF</v>
          </cell>
          <cell r="R61" t="str">
            <v>BF Philippines</v>
          </cell>
          <cell r="S61" t="str">
            <v>-</v>
          </cell>
          <cell r="T61" t="str">
            <v>NOTAPP</v>
          </cell>
          <cell r="U61" t="str">
            <v>NO</v>
          </cell>
          <cell r="V61" t="str">
            <v>DR11411</v>
          </cell>
          <cell r="W61" t="str">
            <v>OPCOTHCK</v>
          </cell>
        </row>
        <row r="62">
          <cell r="B62" t="str">
            <v>O0115</v>
          </cell>
          <cell r="C62" t="str">
            <v>UBFE - Portugal BFO</v>
          </cell>
          <cell r="D62" t="str">
            <v>EURK</v>
          </cell>
          <cell r="E62" t="str">
            <v>MF</v>
          </cell>
          <cell r="F62" t="str">
            <v>MH</v>
          </cell>
          <cell r="G62" t="str">
            <v>NL</v>
          </cell>
          <cell r="H62" t="str">
            <v>R0001</v>
          </cell>
          <cell r="I62" t="str">
            <v>Europe</v>
          </cell>
          <cell r="J62" t="str">
            <v>R0007</v>
          </cell>
          <cell r="K62" t="str">
            <v>Western Europe</v>
          </cell>
          <cell r="L62" t="str">
            <v>NOTAPP</v>
          </cell>
          <cell r="M62" t="str">
            <v>Not Applicable</v>
          </cell>
          <cell r="N62" t="str">
            <v>C0012</v>
          </cell>
          <cell r="O62" t="str">
            <v>Portugal</v>
          </cell>
          <cell r="P62" t="str">
            <v>PPTBF</v>
          </cell>
          <cell r="Q62" t="str">
            <v>PPTBF</v>
          </cell>
          <cell r="R62" t="str">
            <v>BF Portugal</v>
          </cell>
          <cell r="S62" t="str">
            <v>-</v>
          </cell>
          <cell r="T62" t="str">
            <v>NOTAPP</v>
          </cell>
          <cell r="U62" t="str">
            <v>NO</v>
          </cell>
          <cell r="V62" t="str">
            <v>BF00001</v>
          </cell>
          <cell r="W62" t="str">
            <v>OPCOTHIN</v>
          </cell>
        </row>
        <row r="63">
          <cell r="B63" t="str">
            <v>O0120</v>
          </cell>
          <cell r="C63" t="str">
            <v>Singapore BFO</v>
          </cell>
          <cell r="D63" t="str">
            <v>SGDK</v>
          </cell>
          <cell r="E63" t="str">
            <v>MF</v>
          </cell>
          <cell r="F63" t="str">
            <v>UNUS</v>
          </cell>
          <cell r="G63" t="str">
            <v>AF</v>
          </cell>
          <cell r="H63" t="str">
            <v>R0004</v>
          </cell>
          <cell r="I63" t="str">
            <v>Asia and Pacific</v>
          </cell>
          <cell r="J63" t="str">
            <v>NOTAPP</v>
          </cell>
          <cell r="K63" t="str">
            <v>Not Applicable</v>
          </cell>
          <cell r="L63" t="str">
            <v>NOTAPP</v>
          </cell>
          <cell r="M63" t="str">
            <v>Not Applicable</v>
          </cell>
          <cell r="N63" t="str">
            <v>C0065</v>
          </cell>
          <cell r="O63" t="str">
            <v>Singapore</v>
          </cell>
          <cell r="P63" t="str">
            <v>PSGBF</v>
          </cell>
          <cell r="Q63" t="str">
            <v>PSGBF</v>
          </cell>
          <cell r="R63" t="str">
            <v>BF Singapore</v>
          </cell>
          <cell r="S63" t="str">
            <v>-</v>
          </cell>
          <cell r="T63" t="str">
            <v>NOTAPP</v>
          </cell>
          <cell r="U63" t="str">
            <v>NO</v>
          </cell>
          <cell r="V63" t="str">
            <v>DR12011</v>
          </cell>
          <cell r="W63" t="str">
            <v>OPCOTHIN</v>
          </cell>
        </row>
        <row r="64">
          <cell r="B64" t="str">
            <v>O0123</v>
          </cell>
          <cell r="C64" t="str">
            <v>South Africa BFO</v>
          </cell>
          <cell r="D64" t="str">
            <v>ZARK</v>
          </cell>
          <cell r="E64" t="str">
            <v>H</v>
          </cell>
          <cell r="F64" t="str">
            <v>NOTAPP</v>
          </cell>
          <cell r="G64" t="str">
            <v>RI</v>
          </cell>
          <cell r="H64" t="str">
            <v>R0003</v>
          </cell>
          <cell r="I64" t="str">
            <v>Africa and Middle East</v>
          </cell>
          <cell r="J64" t="str">
            <v>NOTAPP</v>
          </cell>
          <cell r="K64" t="str">
            <v>Not Applicable</v>
          </cell>
          <cell r="L64" t="str">
            <v>NOTAPP</v>
          </cell>
          <cell r="M64" t="str">
            <v>Not Applicable</v>
          </cell>
          <cell r="N64" t="str">
            <v>C0046</v>
          </cell>
          <cell r="O64" t="str">
            <v>South Africa</v>
          </cell>
          <cell r="P64" t="str">
            <v>NOTAPP</v>
          </cell>
          <cell r="Q64" t="str">
            <v>NOTAPP</v>
          </cell>
          <cell r="R64" t="str">
            <v>Not Applicable</v>
          </cell>
          <cell r="S64" t="str">
            <v>-</v>
          </cell>
          <cell r="T64" t="str">
            <v>NOTAPP</v>
          </cell>
          <cell r="U64" t="str">
            <v>NO</v>
          </cell>
          <cell r="V64" t="str">
            <v>DR12309</v>
          </cell>
          <cell r="W64" t="str">
            <v>OPCOTHIN</v>
          </cell>
        </row>
        <row r="65">
          <cell r="B65" t="str">
            <v>O0129</v>
          </cell>
          <cell r="C65" t="str">
            <v>Taiwan BFO</v>
          </cell>
          <cell r="D65" t="str">
            <v>TWDK</v>
          </cell>
          <cell r="E65" t="str">
            <v>MF</v>
          </cell>
          <cell r="F65" t="str">
            <v>UNUS</v>
          </cell>
          <cell r="G65" t="str">
            <v>BW</v>
          </cell>
          <cell r="H65" t="str">
            <v>R0004</v>
          </cell>
          <cell r="I65" t="str">
            <v>Asia and Pacific</v>
          </cell>
          <cell r="J65" t="str">
            <v>NOTAPP</v>
          </cell>
          <cell r="K65" t="str">
            <v>Not Applicable</v>
          </cell>
          <cell r="L65" t="str">
            <v>NOTAPP</v>
          </cell>
          <cell r="M65" t="str">
            <v>Not Applicable</v>
          </cell>
          <cell r="N65" t="str">
            <v>C0067</v>
          </cell>
          <cell r="O65" t="str">
            <v>Taiwan</v>
          </cell>
          <cell r="P65" t="str">
            <v>PTWBF</v>
          </cell>
          <cell r="Q65" t="str">
            <v>PTWBF</v>
          </cell>
          <cell r="R65" t="str">
            <v>BF Taiwan</v>
          </cell>
          <cell r="S65" t="str">
            <v>-</v>
          </cell>
          <cell r="T65" t="str">
            <v>NOTAPP</v>
          </cell>
          <cell r="U65" t="str">
            <v>NO</v>
          </cell>
          <cell r="V65" t="str">
            <v>DR12911</v>
          </cell>
          <cell r="W65" t="str">
            <v>OPCOTHCK</v>
          </cell>
        </row>
        <row r="66">
          <cell r="B66" t="str">
            <v>O0130</v>
          </cell>
          <cell r="C66" t="str">
            <v>Thailand BFO</v>
          </cell>
          <cell r="D66" t="str">
            <v>THBK</v>
          </cell>
          <cell r="E66" t="str">
            <v>MF</v>
          </cell>
          <cell r="F66" t="str">
            <v>UNUS</v>
          </cell>
          <cell r="G66" t="str">
            <v>AF</v>
          </cell>
          <cell r="H66" t="str">
            <v>R0004</v>
          </cell>
          <cell r="I66" t="str">
            <v>Asia and Pacific</v>
          </cell>
          <cell r="J66" t="str">
            <v>NOTAPP</v>
          </cell>
          <cell r="K66" t="str">
            <v>Not Applicable</v>
          </cell>
          <cell r="L66" t="str">
            <v>NOTAPP</v>
          </cell>
          <cell r="M66" t="str">
            <v>Not Applicable</v>
          </cell>
          <cell r="N66" t="str">
            <v>C0068</v>
          </cell>
          <cell r="O66" t="str">
            <v>Thailand</v>
          </cell>
          <cell r="P66" t="str">
            <v>PTHBF</v>
          </cell>
          <cell r="Q66" t="str">
            <v>PTHBF</v>
          </cell>
          <cell r="R66" t="str">
            <v>BF Thailand</v>
          </cell>
          <cell r="S66" t="str">
            <v>-</v>
          </cell>
          <cell r="T66" t="str">
            <v>NOTAPP</v>
          </cell>
          <cell r="U66" t="str">
            <v>NO</v>
          </cell>
          <cell r="V66" t="str">
            <v>DR13011</v>
          </cell>
          <cell r="W66" t="str">
            <v>OPCOTHIN</v>
          </cell>
        </row>
        <row r="67">
          <cell r="B67" t="str">
            <v>O0131</v>
          </cell>
          <cell r="C67" t="str">
            <v>Tunisia BFO</v>
          </cell>
          <cell r="D67" t="str">
            <v>TNDK</v>
          </cell>
          <cell r="E67" t="str">
            <v>MF</v>
          </cell>
          <cell r="F67" t="str">
            <v>UNUS</v>
          </cell>
          <cell r="G67" t="str">
            <v>RI</v>
          </cell>
          <cell r="H67" t="str">
            <v>R0003</v>
          </cell>
          <cell r="I67" t="str">
            <v>Africa and Middle East</v>
          </cell>
          <cell r="J67" t="str">
            <v>NOTAPP</v>
          </cell>
          <cell r="K67" t="str">
            <v>Not Applicable</v>
          </cell>
          <cell r="L67" t="str">
            <v>NOTAPP</v>
          </cell>
          <cell r="M67" t="str">
            <v>Not Applicable</v>
          </cell>
          <cell r="N67" t="str">
            <v>C0048</v>
          </cell>
          <cell r="O67" t="str">
            <v>Tunisia</v>
          </cell>
          <cell r="P67" t="str">
            <v>PTNBF</v>
          </cell>
          <cell r="Q67" t="str">
            <v>PTNBF</v>
          </cell>
          <cell r="R67" t="str">
            <v>BF Tunisia</v>
          </cell>
          <cell r="S67" t="str">
            <v>-</v>
          </cell>
          <cell r="T67" t="str">
            <v>NOTAPP</v>
          </cell>
          <cell r="U67" t="str">
            <v>NO</v>
          </cell>
          <cell r="V67" t="str">
            <v>DR13109</v>
          </cell>
          <cell r="W67" t="str">
            <v>OPCOTHIN</v>
          </cell>
        </row>
        <row r="68">
          <cell r="B68" t="str">
            <v>O0137</v>
          </cell>
          <cell r="C68" t="str">
            <v>UBFNA - Retail HPC - US</v>
          </cell>
          <cell r="D68" t="str">
            <v>USDK</v>
          </cell>
          <cell r="E68" t="str">
            <v>M</v>
          </cell>
          <cell r="F68" t="str">
            <v>NOTAPP</v>
          </cell>
          <cell r="G68" t="str">
            <v>FP&amp;A</v>
          </cell>
          <cell r="H68" t="str">
            <v>R0002</v>
          </cell>
          <cell r="I68" t="str">
            <v>North America</v>
          </cell>
          <cell r="J68" t="str">
            <v>NOTAPP</v>
          </cell>
          <cell r="K68" t="str">
            <v>Not Applicable</v>
          </cell>
          <cell r="L68" t="str">
            <v>NOTAPP</v>
          </cell>
          <cell r="M68" t="str">
            <v>Not Applicable</v>
          </cell>
          <cell r="N68" t="str">
            <v>C0031</v>
          </cell>
          <cell r="O68" t="str">
            <v>USA</v>
          </cell>
          <cell r="P68" t="str">
            <v>NOTAPP</v>
          </cell>
          <cell r="Q68" t="str">
            <v>NOTAPP</v>
          </cell>
          <cell r="R68" t="str">
            <v>Not Applicable</v>
          </cell>
          <cell r="S68" t="str">
            <v>-</v>
          </cell>
          <cell r="T68" t="str">
            <v>O0819</v>
          </cell>
          <cell r="U68" t="str">
            <v>NO</v>
          </cell>
          <cell r="V68" t="str">
            <v>BF00002</v>
          </cell>
          <cell r="W68" t="str">
            <v>OPCOTHIN</v>
          </cell>
        </row>
        <row r="69">
          <cell r="B69" t="str">
            <v>O0140</v>
          </cell>
          <cell r="C69" t="str">
            <v>Birds Eye Wall's</v>
          </cell>
          <cell r="D69" t="str">
            <v>GBPK</v>
          </cell>
          <cell r="E69" t="str">
            <v>MF</v>
          </cell>
          <cell r="F69" t="str">
            <v>MMH</v>
          </cell>
          <cell r="G69" t="str">
            <v>NL</v>
          </cell>
          <cell r="H69" t="str">
            <v>R0001</v>
          </cell>
          <cell r="I69" t="str">
            <v>Europe</v>
          </cell>
          <cell r="J69" t="str">
            <v>R0007</v>
          </cell>
          <cell r="K69" t="str">
            <v>Western Europe</v>
          </cell>
          <cell r="L69" t="str">
            <v>NOTAPP</v>
          </cell>
          <cell r="M69" t="str">
            <v>Not Applicable</v>
          </cell>
          <cell r="N69" t="str">
            <v>C0016</v>
          </cell>
          <cell r="O69" t="str">
            <v>United Kingdom</v>
          </cell>
          <cell r="P69" t="str">
            <v>PGBBF</v>
          </cell>
          <cell r="Q69" t="str">
            <v>PGBBF</v>
          </cell>
          <cell r="R69" t="str">
            <v>BF United Kingdom</v>
          </cell>
          <cell r="S69" t="str">
            <v>-</v>
          </cell>
          <cell r="T69" t="str">
            <v>NOTAPP</v>
          </cell>
          <cell r="U69" t="str">
            <v>NO</v>
          </cell>
          <cell r="V69" t="str">
            <v>BF00004</v>
          </cell>
          <cell r="W69" t="str">
            <v>OPCOTHIN</v>
          </cell>
        </row>
        <row r="70">
          <cell r="B70" t="str">
            <v>O0141</v>
          </cell>
          <cell r="C70" t="str">
            <v>HPC Asia - Faichney Medical</v>
          </cell>
          <cell r="D70" t="str">
            <v>USDK</v>
          </cell>
          <cell r="E70" t="str">
            <v>M</v>
          </cell>
          <cell r="F70" t="str">
            <v>NOTAPP</v>
          </cell>
          <cell r="G70" t="str">
            <v>FP&amp;A</v>
          </cell>
          <cell r="H70" t="str">
            <v>R0002</v>
          </cell>
          <cell r="I70" t="str">
            <v>North America</v>
          </cell>
          <cell r="J70" t="str">
            <v>NOTAPP</v>
          </cell>
          <cell r="K70" t="str">
            <v>Not Applicable</v>
          </cell>
          <cell r="L70" t="str">
            <v>NOTAPP</v>
          </cell>
          <cell r="M70" t="str">
            <v>Not Applicable</v>
          </cell>
          <cell r="N70" t="str">
            <v>C0031</v>
          </cell>
          <cell r="O70" t="str">
            <v>USA</v>
          </cell>
          <cell r="P70" t="str">
            <v>NOTAPP</v>
          </cell>
          <cell r="Q70" t="str">
            <v>NOTAPP</v>
          </cell>
          <cell r="R70" t="str">
            <v>Not Applicable</v>
          </cell>
          <cell r="S70" t="str">
            <v>-</v>
          </cell>
          <cell r="T70" t="str">
            <v>O0819</v>
          </cell>
          <cell r="U70" t="str">
            <v>NO</v>
          </cell>
          <cell r="V70" t="str">
            <v>BF00002</v>
          </cell>
          <cell r="W70" t="str">
            <v>OPCOTHIN</v>
          </cell>
        </row>
        <row r="71">
          <cell r="B71" t="str">
            <v>O0142</v>
          </cell>
          <cell r="C71" t="str">
            <v>HLL India</v>
          </cell>
          <cell r="D71" t="str">
            <v>INRK</v>
          </cell>
          <cell r="E71" t="str">
            <v>MF</v>
          </cell>
          <cell r="F71" t="str">
            <v>PLC</v>
          </cell>
          <cell r="G71" t="str">
            <v>BW</v>
          </cell>
          <cell r="H71" t="str">
            <v>R0004</v>
          </cell>
          <cell r="I71" t="str">
            <v>Asia and Pacific</v>
          </cell>
          <cell r="J71" t="str">
            <v>NOTAPP</v>
          </cell>
          <cell r="K71" t="str">
            <v>Not Applicable</v>
          </cell>
          <cell r="L71" t="str">
            <v>NOTAPP</v>
          </cell>
          <cell r="M71" t="str">
            <v>Not Applicable</v>
          </cell>
          <cell r="N71" t="str">
            <v>C0057</v>
          </cell>
          <cell r="O71" t="str">
            <v>India</v>
          </cell>
          <cell r="P71" t="str">
            <v>PINDH</v>
          </cell>
          <cell r="Q71" t="str">
            <v>PINDH</v>
          </cell>
          <cell r="R71" t="str">
            <v>India HLL</v>
          </cell>
          <cell r="S71" t="str">
            <v>-</v>
          </cell>
          <cell r="T71" t="str">
            <v>NOTAPP</v>
          </cell>
          <cell r="U71" t="str">
            <v>NO</v>
          </cell>
          <cell r="V71" t="str">
            <v>DR14211</v>
          </cell>
          <cell r="W71" t="str">
            <v>OPCOTHIN</v>
          </cell>
        </row>
        <row r="72">
          <cell r="B72" t="str">
            <v>O0143</v>
          </cell>
          <cell r="C72" t="str">
            <v>Lever Bangladesh</v>
          </cell>
          <cell r="D72" t="str">
            <v>BDTK</v>
          </cell>
          <cell r="E72" t="str">
            <v>MF</v>
          </cell>
          <cell r="F72" t="str">
            <v>PLC</v>
          </cell>
          <cell r="G72" t="str">
            <v>BW</v>
          </cell>
          <cell r="H72" t="str">
            <v>R0004</v>
          </cell>
          <cell r="I72" t="str">
            <v>Asia and Pacific</v>
          </cell>
          <cell r="J72" t="str">
            <v>NOTAPP</v>
          </cell>
          <cell r="K72" t="str">
            <v>Not Applicable</v>
          </cell>
          <cell r="L72" t="str">
            <v>NOTAPP</v>
          </cell>
          <cell r="M72" t="str">
            <v>Not Applicable</v>
          </cell>
          <cell r="N72" t="str">
            <v>C0054</v>
          </cell>
          <cell r="O72" t="str">
            <v>Bangladesh</v>
          </cell>
          <cell r="P72" t="str">
            <v>PBANG</v>
          </cell>
          <cell r="Q72" t="str">
            <v>PBANG</v>
          </cell>
          <cell r="R72" t="str">
            <v>Bangladesh</v>
          </cell>
          <cell r="S72" t="str">
            <v>-</v>
          </cell>
          <cell r="T72" t="str">
            <v>NOTAPP</v>
          </cell>
          <cell r="U72" t="str">
            <v>NO</v>
          </cell>
          <cell r="V72" t="str">
            <v>DR14311</v>
          </cell>
          <cell r="W72" t="str">
            <v>OPCOTHCK</v>
          </cell>
        </row>
        <row r="73">
          <cell r="B73" t="str">
            <v>O0144</v>
          </cell>
          <cell r="C73" t="str">
            <v>Lever Nepal</v>
          </cell>
          <cell r="D73" t="str">
            <v>NPRK</v>
          </cell>
          <cell r="E73" t="str">
            <v>MF</v>
          </cell>
          <cell r="F73" t="str">
            <v>PLC</v>
          </cell>
          <cell r="G73" t="str">
            <v>BW</v>
          </cell>
          <cell r="H73" t="str">
            <v>R0004</v>
          </cell>
          <cell r="I73" t="str">
            <v>Asia and Pacific</v>
          </cell>
          <cell r="J73" t="str">
            <v>NOTAPP</v>
          </cell>
          <cell r="K73" t="str">
            <v>Not Applicable</v>
          </cell>
          <cell r="L73" t="str">
            <v>NOTAPP</v>
          </cell>
          <cell r="M73" t="str">
            <v>Not Applicable</v>
          </cell>
          <cell r="N73" t="str">
            <v>C0118</v>
          </cell>
          <cell r="O73" t="str">
            <v>Nepal</v>
          </cell>
          <cell r="P73" t="str">
            <v>PNEPL</v>
          </cell>
          <cell r="Q73" t="str">
            <v>PNEPL</v>
          </cell>
          <cell r="R73" t="str">
            <v>Nepal</v>
          </cell>
          <cell r="S73" t="str">
            <v>-</v>
          </cell>
          <cell r="T73" t="str">
            <v>NOTAPP</v>
          </cell>
          <cell r="U73" t="str">
            <v>NO</v>
          </cell>
          <cell r="V73" t="str">
            <v>DR14411</v>
          </cell>
          <cell r="W73" t="str">
            <v>OPCOTHIN</v>
          </cell>
        </row>
        <row r="74">
          <cell r="B74" t="str">
            <v>O0145</v>
          </cell>
          <cell r="C74" t="str">
            <v>Lever Pakistan</v>
          </cell>
          <cell r="D74" t="str">
            <v>PKRK</v>
          </cell>
          <cell r="E74" t="str">
            <v>MF</v>
          </cell>
          <cell r="F74" t="str">
            <v>PLC</v>
          </cell>
          <cell r="G74" t="str">
            <v>BW</v>
          </cell>
          <cell r="H74" t="str">
            <v>R0004</v>
          </cell>
          <cell r="I74" t="str">
            <v>Asia and Pacific</v>
          </cell>
          <cell r="J74" t="str">
            <v>NOTAPP</v>
          </cell>
          <cell r="K74" t="str">
            <v>Not Applicable</v>
          </cell>
          <cell r="L74" t="str">
            <v>NOTAPP</v>
          </cell>
          <cell r="M74" t="str">
            <v>Not Applicable</v>
          </cell>
          <cell r="N74" t="str">
            <v>C0063</v>
          </cell>
          <cell r="O74" t="str">
            <v>Pakistan</v>
          </cell>
          <cell r="P74" t="str">
            <v>PPAKI</v>
          </cell>
          <cell r="Q74" t="str">
            <v>PPAKI</v>
          </cell>
          <cell r="R74" t="str">
            <v>Pakistan</v>
          </cell>
          <cell r="S74" t="str">
            <v>-</v>
          </cell>
          <cell r="T74" t="str">
            <v>NOTAPP</v>
          </cell>
          <cell r="U74" t="str">
            <v>NO</v>
          </cell>
          <cell r="V74" t="str">
            <v>DR14511</v>
          </cell>
          <cell r="W74" t="str">
            <v>OPCOTHCK</v>
          </cell>
        </row>
        <row r="75">
          <cell r="B75" t="str">
            <v>O0146</v>
          </cell>
          <cell r="C75" t="str">
            <v>Unilever Ceylon</v>
          </cell>
          <cell r="D75" t="str">
            <v>LKRK</v>
          </cell>
          <cell r="E75" t="str">
            <v>MF</v>
          </cell>
          <cell r="F75" t="str">
            <v>PLC</v>
          </cell>
          <cell r="G75" t="str">
            <v>BW</v>
          </cell>
          <cell r="H75" t="str">
            <v>R0004</v>
          </cell>
          <cell r="I75" t="str">
            <v>Asia and Pacific</v>
          </cell>
          <cell r="J75" t="str">
            <v>NOTAPP</v>
          </cell>
          <cell r="K75" t="str">
            <v>Not Applicable</v>
          </cell>
          <cell r="L75" t="str">
            <v>NOTAPP</v>
          </cell>
          <cell r="M75" t="str">
            <v>Not Applicable</v>
          </cell>
          <cell r="N75" t="str">
            <v>C0066</v>
          </cell>
          <cell r="O75" t="str">
            <v>Sri Lanka</v>
          </cell>
          <cell r="P75" t="str">
            <v>PSRIL</v>
          </cell>
          <cell r="Q75" t="str">
            <v>PSRIL</v>
          </cell>
          <cell r="R75" t="str">
            <v>Sri Lanka</v>
          </cell>
          <cell r="S75" t="str">
            <v>-</v>
          </cell>
          <cell r="T75" t="str">
            <v>NOTAPP</v>
          </cell>
          <cell r="U75" t="str">
            <v>NO</v>
          </cell>
          <cell r="V75" t="str">
            <v>DR14611</v>
          </cell>
          <cell r="W75" t="str">
            <v>OPCOTHCK</v>
          </cell>
        </row>
        <row r="76">
          <cell r="B76" t="str">
            <v>O0147</v>
          </cell>
          <cell r="C76" t="str">
            <v>China HPC</v>
          </cell>
          <cell r="D76" t="str">
            <v>CNYK</v>
          </cell>
          <cell r="E76" t="str">
            <v>MF</v>
          </cell>
          <cell r="F76" t="str">
            <v>NV</v>
          </cell>
          <cell r="G76" t="str">
            <v>BW</v>
          </cell>
          <cell r="H76" t="str">
            <v>R0004</v>
          </cell>
          <cell r="I76" t="str">
            <v>Asia and Pacific</v>
          </cell>
          <cell r="J76" t="str">
            <v>NOTAPP</v>
          </cell>
          <cell r="K76" t="str">
            <v>Not Applicable</v>
          </cell>
          <cell r="L76" t="str">
            <v>NOTAPP</v>
          </cell>
          <cell r="M76" t="str">
            <v>Not Applicable</v>
          </cell>
          <cell r="N76" t="str">
            <v>C0055</v>
          </cell>
          <cell r="O76" t="str">
            <v>China</v>
          </cell>
          <cell r="P76" t="str">
            <v>PCHIA</v>
          </cell>
          <cell r="Q76" t="str">
            <v>PCHIA</v>
          </cell>
          <cell r="R76" t="str">
            <v>China</v>
          </cell>
          <cell r="S76">
            <v>5</v>
          </cell>
          <cell r="T76" t="str">
            <v>NOTAPP</v>
          </cell>
          <cell r="U76" t="str">
            <v>NO</v>
          </cell>
          <cell r="V76" t="str">
            <v>DR14710</v>
          </cell>
          <cell r="W76" t="str">
            <v>OPCOTHIN</v>
          </cell>
        </row>
        <row r="77">
          <cell r="B77" t="str">
            <v>O0148</v>
          </cell>
          <cell r="C77" t="str">
            <v>Unilever Hong Kong</v>
          </cell>
          <cell r="D77" t="str">
            <v>HKDK</v>
          </cell>
          <cell r="E77" t="str">
            <v>MF</v>
          </cell>
          <cell r="F77" t="str">
            <v>NV</v>
          </cell>
          <cell r="G77" t="str">
            <v>BW</v>
          </cell>
          <cell r="H77" t="str">
            <v>R0004</v>
          </cell>
          <cell r="I77" t="str">
            <v>Asia and Pacific</v>
          </cell>
          <cell r="J77" t="str">
            <v>NOTAPP</v>
          </cell>
          <cell r="K77" t="str">
            <v>Not Applicable</v>
          </cell>
          <cell r="L77" t="str">
            <v>NOTAPP</v>
          </cell>
          <cell r="M77" t="str">
            <v>Not Applicable</v>
          </cell>
          <cell r="N77" t="str">
            <v>C0056</v>
          </cell>
          <cell r="O77" t="str">
            <v>Hong Kong</v>
          </cell>
          <cell r="P77" t="str">
            <v>PHONU</v>
          </cell>
          <cell r="Q77" t="str">
            <v>PHONU</v>
          </cell>
          <cell r="R77" t="str">
            <v>Hong Kong NV</v>
          </cell>
          <cell r="S77" t="str">
            <v>-</v>
          </cell>
          <cell r="T77" t="str">
            <v>NOTAPP</v>
          </cell>
          <cell r="U77" t="str">
            <v>NO</v>
          </cell>
          <cell r="V77" t="str">
            <v>DR14811</v>
          </cell>
          <cell r="W77" t="str">
            <v>OPCOTHIN</v>
          </cell>
        </row>
        <row r="78">
          <cell r="B78" t="str">
            <v>O0149</v>
          </cell>
          <cell r="C78" t="str">
            <v>Unilever Taiwan</v>
          </cell>
          <cell r="D78" t="str">
            <v>TWDK</v>
          </cell>
          <cell r="E78" t="str">
            <v>MF</v>
          </cell>
          <cell r="F78" t="str">
            <v>NV</v>
          </cell>
          <cell r="G78" t="str">
            <v>BW</v>
          </cell>
          <cell r="H78" t="str">
            <v>R0004</v>
          </cell>
          <cell r="I78" t="str">
            <v>Asia and Pacific</v>
          </cell>
          <cell r="J78" t="str">
            <v>NOTAPP</v>
          </cell>
          <cell r="K78" t="str">
            <v>Not Applicable</v>
          </cell>
          <cell r="L78" t="str">
            <v>NOTAPP</v>
          </cell>
          <cell r="M78" t="str">
            <v>Not Applicable</v>
          </cell>
          <cell r="N78" t="str">
            <v>C0067</v>
          </cell>
          <cell r="O78" t="str">
            <v>Taiwan</v>
          </cell>
          <cell r="P78" t="str">
            <v>PTAIW</v>
          </cell>
          <cell r="Q78" t="str">
            <v>PTAIW</v>
          </cell>
          <cell r="R78" t="str">
            <v>Taiwan</v>
          </cell>
          <cell r="S78" t="str">
            <v>-</v>
          </cell>
          <cell r="T78" t="str">
            <v>NOTAPP</v>
          </cell>
          <cell r="U78" t="str">
            <v>NO</v>
          </cell>
          <cell r="V78" t="str">
            <v>DR14911</v>
          </cell>
          <cell r="W78" t="str">
            <v>OPCOTHIN</v>
          </cell>
        </row>
        <row r="79">
          <cell r="B79" t="str">
            <v>O0158</v>
          </cell>
          <cell r="C79" t="str">
            <v>Cogesal - Miko</v>
          </cell>
          <cell r="D79" t="str">
            <v>EURK</v>
          </cell>
          <cell r="E79" t="str">
            <v>MF</v>
          </cell>
          <cell r="F79" t="str">
            <v>MH</v>
          </cell>
          <cell r="G79" t="str">
            <v>NL</v>
          </cell>
          <cell r="H79" t="str">
            <v>R0001</v>
          </cell>
          <cell r="I79" t="str">
            <v>Europe</v>
          </cell>
          <cell r="J79" t="str">
            <v>R0007</v>
          </cell>
          <cell r="K79" t="str">
            <v>Western Europe</v>
          </cell>
          <cell r="L79" t="str">
            <v>NOTAPP</v>
          </cell>
          <cell r="M79" t="str">
            <v>Not Applicable</v>
          </cell>
          <cell r="N79" t="str">
            <v>C0005</v>
          </cell>
          <cell r="O79" t="str">
            <v>France</v>
          </cell>
          <cell r="P79" t="str">
            <v>PFRAN</v>
          </cell>
          <cell r="Q79" t="str">
            <v>PFRAN</v>
          </cell>
          <cell r="R79" t="str">
            <v>France</v>
          </cell>
          <cell r="S79">
            <v>7</v>
          </cell>
          <cell r="T79" t="str">
            <v>NOTAPP</v>
          </cell>
          <cell r="U79" t="str">
            <v>NO</v>
          </cell>
          <cell r="V79" t="str">
            <v>BF00004</v>
          </cell>
          <cell r="W79" t="str">
            <v>OPCOTHIN</v>
          </cell>
        </row>
        <row r="80">
          <cell r="B80" t="str">
            <v>O0159</v>
          </cell>
          <cell r="C80" t="str">
            <v>LTS - Sri Lanka</v>
          </cell>
          <cell r="D80" t="str">
            <v>LKRK</v>
          </cell>
          <cell r="E80" t="str">
            <v>MF</v>
          </cell>
          <cell r="F80" t="str">
            <v>PLC</v>
          </cell>
          <cell r="G80" t="str">
            <v>BW</v>
          </cell>
          <cell r="H80" t="str">
            <v>R0004</v>
          </cell>
          <cell r="I80" t="str">
            <v>Asia and Pacific</v>
          </cell>
          <cell r="J80" t="str">
            <v>NOTAPP</v>
          </cell>
          <cell r="K80" t="str">
            <v>Not Applicable</v>
          </cell>
          <cell r="L80" t="str">
            <v>NOTAPP</v>
          </cell>
          <cell r="M80" t="str">
            <v>Not Applicable</v>
          </cell>
          <cell r="N80" t="str">
            <v>C0066</v>
          </cell>
          <cell r="O80" t="str">
            <v>Sri Lanka</v>
          </cell>
          <cell r="P80" t="str">
            <v>PSRIL</v>
          </cell>
          <cell r="Q80" t="str">
            <v>PSRIL</v>
          </cell>
          <cell r="R80" t="str">
            <v>Sri Lanka</v>
          </cell>
          <cell r="S80" t="str">
            <v>-</v>
          </cell>
          <cell r="T80" t="str">
            <v>NOTAPP</v>
          </cell>
          <cell r="U80" t="str">
            <v>NO</v>
          </cell>
          <cell r="V80" t="str">
            <v>BF00001</v>
          </cell>
          <cell r="W80" t="str">
            <v>OPCOTHIN</v>
          </cell>
        </row>
        <row r="81">
          <cell r="B81" t="str">
            <v>O0160</v>
          </cell>
          <cell r="C81" t="str">
            <v>LTS - UK</v>
          </cell>
          <cell r="D81" t="str">
            <v>GBPK</v>
          </cell>
          <cell r="E81" t="str">
            <v>MF</v>
          </cell>
          <cell r="F81" t="str">
            <v>PLC</v>
          </cell>
          <cell r="G81" t="str">
            <v>NL</v>
          </cell>
          <cell r="H81" t="str">
            <v>R0001</v>
          </cell>
          <cell r="I81" t="str">
            <v>Europe</v>
          </cell>
          <cell r="J81" t="str">
            <v>R0007</v>
          </cell>
          <cell r="K81" t="str">
            <v>Western Europe</v>
          </cell>
          <cell r="L81" t="str">
            <v>NOTAPP</v>
          </cell>
          <cell r="M81" t="str">
            <v>Not Applicable</v>
          </cell>
          <cell r="N81" t="str">
            <v>C0016</v>
          </cell>
          <cell r="O81" t="str">
            <v>United Kingdom</v>
          </cell>
          <cell r="P81" t="str">
            <v>PUKNG</v>
          </cell>
          <cell r="Q81" t="str">
            <v>PUKNG</v>
          </cell>
          <cell r="R81" t="str">
            <v>United Kingdom</v>
          </cell>
          <cell r="S81" t="str">
            <v>-</v>
          </cell>
          <cell r="T81" t="str">
            <v>NOTAPP</v>
          </cell>
          <cell r="U81" t="str">
            <v>NO</v>
          </cell>
          <cell r="V81" t="str">
            <v>BF00001</v>
          </cell>
          <cell r="W81" t="str">
            <v>OPCOTHIN</v>
          </cell>
        </row>
        <row r="82">
          <cell r="B82" t="str">
            <v>O0161</v>
          </cell>
          <cell r="C82" t="str">
            <v>DL - Argentina</v>
          </cell>
          <cell r="D82" t="str">
            <v>USDK</v>
          </cell>
          <cell r="E82" t="str">
            <v>H</v>
          </cell>
          <cell r="F82" t="str">
            <v>NOTAPP</v>
          </cell>
          <cell r="G82" t="str">
            <v>JC</v>
          </cell>
          <cell r="H82" t="str">
            <v>R0005</v>
          </cell>
          <cell r="I82" t="str">
            <v>Latin America</v>
          </cell>
          <cell r="J82" t="str">
            <v>NOTAPP</v>
          </cell>
          <cell r="K82" t="str">
            <v>Not Applicable</v>
          </cell>
          <cell r="L82" t="str">
            <v>NOTAPP</v>
          </cell>
          <cell r="M82" t="str">
            <v>Not Applicable</v>
          </cell>
          <cell r="N82" t="str">
            <v>C0070</v>
          </cell>
          <cell r="O82" t="str">
            <v>Argentina</v>
          </cell>
          <cell r="P82" t="str">
            <v>NOTAPP</v>
          </cell>
          <cell r="Q82" t="str">
            <v>NOTAPP</v>
          </cell>
          <cell r="R82" t="str">
            <v>Not Applicable</v>
          </cell>
          <cell r="S82" t="str">
            <v>-</v>
          </cell>
          <cell r="T82" t="str">
            <v>NOTAPP</v>
          </cell>
          <cell r="U82" t="str">
            <v>NO</v>
          </cell>
          <cell r="V82" t="str">
            <v>BF00008</v>
          </cell>
          <cell r="W82" t="str">
            <v>OPCOTHIN</v>
          </cell>
        </row>
        <row r="83">
          <cell r="B83" t="str">
            <v>O0162</v>
          </cell>
          <cell r="C83" t="str">
            <v>DL - Australia</v>
          </cell>
          <cell r="D83" t="str">
            <v>AUDK</v>
          </cell>
          <cell r="E83" t="str">
            <v>H</v>
          </cell>
          <cell r="F83" t="str">
            <v>NOTAPP</v>
          </cell>
          <cell r="G83" t="str">
            <v>AF</v>
          </cell>
          <cell r="H83" t="str">
            <v>R0004</v>
          </cell>
          <cell r="I83" t="str">
            <v>Asia and Pacific</v>
          </cell>
          <cell r="J83" t="str">
            <v>NOTAPP</v>
          </cell>
          <cell r="K83" t="str">
            <v>Not Applicable</v>
          </cell>
          <cell r="L83" t="str">
            <v>NOTAPP</v>
          </cell>
          <cell r="M83" t="str">
            <v>Not Applicable</v>
          </cell>
          <cell r="N83" t="str">
            <v>C0053</v>
          </cell>
          <cell r="O83" t="str">
            <v>Australia</v>
          </cell>
          <cell r="P83" t="str">
            <v>PAUST</v>
          </cell>
          <cell r="Q83" t="str">
            <v>PAUST</v>
          </cell>
          <cell r="R83" t="str">
            <v>Australia</v>
          </cell>
          <cell r="S83" t="str">
            <v>-</v>
          </cell>
          <cell r="T83" t="str">
            <v>NOTAPP</v>
          </cell>
          <cell r="U83" t="str">
            <v>NO</v>
          </cell>
          <cell r="V83" t="str">
            <v>BF00008</v>
          </cell>
          <cell r="W83" t="str">
            <v>OPCOTHIN</v>
          </cell>
        </row>
        <row r="84">
          <cell r="B84" t="str">
            <v>O0163</v>
          </cell>
          <cell r="C84" t="str">
            <v>DL - Austria</v>
          </cell>
          <cell r="D84" t="str">
            <v>EURK</v>
          </cell>
          <cell r="E84" t="str">
            <v>H</v>
          </cell>
          <cell r="F84" t="str">
            <v>NOTAPP</v>
          </cell>
          <cell r="G84" t="str">
            <v>NL</v>
          </cell>
          <cell r="H84" t="str">
            <v>R0001</v>
          </cell>
          <cell r="I84" t="str">
            <v>Europe</v>
          </cell>
          <cell r="J84" t="str">
            <v>R0007</v>
          </cell>
          <cell r="K84" t="str">
            <v>Western Europe</v>
          </cell>
          <cell r="L84" t="str">
            <v>NOTAPP</v>
          </cell>
          <cell r="M84" t="str">
            <v>Not Applicable</v>
          </cell>
          <cell r="N84" t="str">
            <v>C0001</v>
          </cell>
          <cell r="O84" t="str">
            <v>Austria</v>
          </cell>
          <cell r="P84" t="str">
            <v>PASTR</v>
          </cell>
          <cell r="Q84" t="str">
            <v>PASTR</v>
          </cell>
          <cell r="R84" t="str">
            <v>Austria</v>
          </cell>
          <cell r="S84" t="str">
            <v>-</v>
          </cell>
          <cell r="T84" t="str">
            <v>NOTAPP</v>
          </cell>
          <cell r="U84" t="str">
            <v>NO</v>
          </cell>
          <cell r="V84" t="str">
            <v>BF00008</v>
          </cell>
          <cell r="W84" t="str">
            <v>OPCOTHIN</v>
          </cell>
        </row>
        <row r="85">
          <cell r="B85" t="str">
            <v>O0164</v>
          </cell>
          <cell r="C85" t="str">
            <v>DL - Belgium</v>
          </cell>
          <cell r="D85" t="str">
            <v>EURK</v>
          </cell>
          <cell r="E85" t="str">
            <v>H</v>
          </cell>
          <cell r="F85" t="str">
            <v>NOTAPP</v>
          </cell>
          <cell r="G85" t="str">
            <v>NL</v>
          </cell>
          <cell r="H85" t="str">
            <v>R0001</v>
          </cell>
          <cell r="I85" t="str">
            <v>Europe</v>
          </cell>
          <cell r="J85" t="str">
            <v>R0007</v>
          </cell>
          <cell r="K85" t="str">
            <v>Western Europe</v>
          </cell>
          <cell r="L85" t="str">
            <v>NOTAPP</v>
          </cell>
          <cell r="M85" t="str">
            <v>Not Applicable</v>
          </cell>
          <cell r="N85" t="str">
            <v>C0002</v>
          </cell>
          <cell r="O85" t="str">
            <v>Belgium</v>
          </cell>
          <cell r="P85" t="str">
            <v>PBELG</v>
          </cell>
          <cell r="Q85" t="str">
            <v>PBELG</v>
          </cell>
          <cell r="R85" t="str">
            <v>Belgium</v>
          </cell>
          <cell r="S85" t="str">
            <v>-</v>
          </cell>
          <cell r="T85" t="str">
            <v>NOTAPP</v>
          </cell>
          <cell r="U85" t="str">
            <v>NO</v>
          </cell>
          <cell r="V85" t="str">
            <v>BF00008</v>
          </cell>
          <cell r="W85" t="str">
            <v>OPCOTHIN</v>
          </cell>
        </row>
        <row r="86">
          <cell r="B86" t="str">
            <v>O0165</v>
          </cell>
          <cell r="C86" t="str">
            <v>DL - Brazil</v>
          </cell>
          <cell r="D86" t="str">
            <v>BRLK</v>
          </cell>
          <cell r="E86" t="str">
            <v>H</v>
          </cell>
          <cell r="F86" t="str">
            <v>NOTAPP</v>
          </cell>
          <cell r="G86" t="str">
            <v>PG</v>
          </cell>
          <cell r="H86" t="str">
            <v>R0005</v>
          </cell>
          <cell r="I86" t="str">
            <v>Latin America</v>
          </cell>
          <cell r="J86" t="str">
            <v>NOTAPP</v>
          </cell>
          <cell r="K86" t="str">
            <v>Not Applicable</v>
          </cell>
          <cell r="L86" t="str">
            <v>NOTAPP</v>
          </cell>
          <cell r="M86" t="str">
            <v>Not Applicable</v>
          </cell>
          <cell r="N86" t="str">
            <v>C0072</v>
          </cell>
          <cell r="O86" t="str">
            <v>Brazil</v>
          </cell>
          <cell r="P86" t="str">
            <v>PBRAZ</v>
          </cell>
          <cell r="Q86" t="str">
            <v>PBRAZ</v>
          </cell>
          <cell r="R86" t="str">
            <v>Brazil</v>
          </cell>
          <cell r="S86" t="str">
            <v>-</v>
          </cell>
          <cell r="T86" t="str">
            <v>NOTAPP</v>
          </cell>
          <cell r="U86" t="str">
            <v>NO</v>
          </cell>
          <cell r="V86" t="str">
            <v>BF00008</v>
          </cell>
          <cell r="W86" t="str">
            <v>OPCOTHIN</v>
          </cell>
        </row>
        <row r="87">
          <cell r="B87" t="str">
            <v>O0166</v>
          </cell>
          <cell r="C87" t="str">
            <v>DL - C&amp;EE Exports</v>
          </cell>
          <cell r="D87" t="str">
            <v>HUFK</v>
          </cell>
          <cell r="E87" t="str">
            <v>H</v>
          </cell>
          <cell r="F87" t="str">
            <v>NOTAPP</v>
          </cell>
          <cell r="G87" t="str">
            <v>CO</v>
          </cell>
          <cell r="H87" t="str">
            <v>R0001</v>
          </cell>
          <cell r="I87" t="str">
            <v>Europe</v>
          </cell>
          <cell r="J87" t="str">
            <v>R0008</v>
          </cell>
          <cell r="K87" t="str">
            <v>Central and Eastern Europe</v>
          </cell>
          <cell r="L87" t="str">
            <v>NOTAPP</v>
          </cell>
          <cell r="M87" t="str">
            <v>Not Applicable</v>
          </cell>
          <cell r="N87" t="str">
            <v>C0021</v>
          </cell>
          <cell r="O87" t="str">
            <v>Hungary</v>
          </cell>
          <cell r="P87" t="str">
            <v>NOTAPP</v>
          </cell>
          <cell r="Q87" t="str">
            <v>NOTAPP</v>
          </cell>
          <cell r="R87" t="str">
            <v>Not Applicable</v>
          </cell>
          <cell r="S87" t="str">
            <v>-</v>
          </cell>
          <cell r="T87" t="str">
            <v>NOTAPP</v>
          </cell>
          <cell r="U87" t="str">
            <v>NO</v>
          </cell>
          <cell r="V87" t="str">
            <v>BF00008</v>
          </cell>
          <cell r="W87" t="str">
            <v>OPCOTHIN</v>
          </cell>
        </row>
        <row r="88">
          <cell r="B88" t="str">
            <v>O0167</v>
          </cell>
          <cell r="C88" t="str">
            <v>DL - Canada Total</v>
          </cell>
          <cell r="D88" t="str">
            <v>CADK</v>
          </cell>
          <cell r="E88" t="str">
            <v>H</v>
          </cell>
          <cell r="F88" t="str">
            <v>NOTAPP</v>
          </cell>
          <cell r="G88" t="str">
            <v>BW</v>
          </cell>
          <cell r="H88" t="str">
            <v>R0002</v>
          </cell>
          <cell r="I88" t="str">
            <v>North America</v>
          </cell>
          <cell r="J88" t="str">
            <v>NOTAPP</v>
          </cell>
          <cell r="K88" t="str">
            <v>Not Applicable</v>
          </cell>
          <cell r="L88" t="str">
            <v>NOTAPP</v>
          </cell>
          <cell r="M88" t="str">
            <v>Not Applicable</v>
          </cell>
          <cell r="N88" t="str">
            <v>C0030</v>
          </cell>
          <cell r="O88" t="str">
            <v>Canada</v>
          </cell>
          <cell r="P88" t="str">
            <v>NOTAPP</v>
          </cell>
          <cell r="Q88" t="str">
            <v>NOTAPP</v>
          </cell>
          <cell r="R88" t="str">
            <v>Not Applicable</v>
          </cell>
          <cell r="S88" t="str">
            <v>-</v>
          </cell>
          <cell r="T88" t="str">
            <v>NOTAPP</v>
          </cell>
          <cell r="U88" t="str">
            <v>NO</v>
          </cell>
          <cell r="V88" t="str">
            <v>BF00008</v>
          </cell>
          <cell r="W88" t="str">
            <v>OPCOTHIN</v>
          </cell>
        </row>
        <row r="89">
          <cell r="B89" t="str">
            <v>O0168</v>
          </cell>
          <cell r="C89" t="str">
            <v>DL - Chile</v>
          </cell>
          <cell r="D89" t="str">
            <v>CLPM</v>
          </cell>
          <cell r="E89" t="str">
            <v>H</v>
          </cell>
          <cell r="F89" t="str">
            <v>NOTAPP</v>
          </cell>
          <cell r="G89" t="str">
            <v>JC</v>
          </cell>
          <cell r="H89" t="str">
            <v>R0005</v>
          </cell>
          <cell r="I89" t="str">
            <v>Latin America</v>
          </cell>
          <cell r="J89" t="str">
            <v>NOTAPP</v>
          </cell>
          <cell r="K89" t="str">
            <v>Not Applicable</v>
          </cell>
          <cell r="L89" t="str">
            <v>NOTAPP</v>
          </cell>
          <cell r="M89" t="str">
            <v>Not Applicable</v>
          </cell>
          <cell r="N89" t="str">
            <v>C0073</v>
          </cell>
          <cell r="O89" t="str">
            <v>Chile</v>
          </cell>
          <cell r="P89" t="str">
            <v>NOTAPP</v>
          </cell>
          <cell r="Q89" t="str">
            <v>NOTAPP</v>
          </cell>
          <cell r="R89" t="str">
            <v>Not Applicable</v>
          </cell>
          <cell r="S89" t="str">
            <v>-</v>
          </cell>
          <cell r="T89" t="str">
            <v>NOTAPP</v>
          </cell>
          <cell r="U89" t="str">
            <v>NO</v>
          </cell>
          <cell r="V89" t="str">
            <v>BF00008</v>
          </cell>
          <cell r="W89" t="str">
            <v>OPCOTHIN</v>
          </cell>
        </row>
        <row r="90">
          <cell r="B90" t="str">
            <v>O0169</v>
          </cell>
          <cell r="C90" t="str">
            <v>DL - China</v>
          </cell>
          <cell r="D90" t="str">
            <v>CNYK</v>
          </cell>
          <cell r="E90" t="str">
            <v>H</v>
          </cell>
          <cell r="F90" t="str">
            <v>NOTAPP</v>
          </cell>
          <cell r="G90" t="str">
            <v>BW</v>
          </cell>
          <cell r="H90" t="str">
            <v>R0004</v>
          </cell>
          <cell r="I90" t="str">
            <v>Asia and Pacific</v>
          </cell>
          <cell r="J90" t="str">
            <v>NOTAPP</v>
          </cell>
          <cell r="K90" t="str">
            <v>Not Applicable</v>
          </cell>
          <cell r="L90" t="str">
            <v>NOTAPP</v>
          </cell>
          <cell r="M90" t="str">
            <v>Not Applicable</v>
          </cell>
          <cell r="N90" t="str">
            <v>C0055</v>
          </cell>
          <cell r="O90" t="str">
            <v>China</v>
          </cell>
          <cell r="P90" t="str">
            <v>PCHIA</v>
          </cell>
          <cell r="Q90" t="str">
            <v>PCHIA</v>
          </cell>
          <cell r="R90" t="str">
            <v>China</v>
          </cell>
          <cell r="S90" t="str">
            <v>-</v>
          </cell>
          <cell r="T90" t="str">
            <v>NOTAPP</v>
          </cell>
          <cell r="U90" t="str">
            <v>NO</v>
          </cell>
          <cell r="V90" t="str">
            <v>BF00008</v>
          </cell>
          <cell r="W90" t="str">
            <v>OPCOTHIN</v>
          </cell>
        </row>
        <row r="91">
          <cell r="B91" t="str">
            <v>O0170</v>
          </cell>
          <cell r="C91" t="str">
            <v>DL - Colombia</v>
          </cell>
          <cell r="D91" t="str">
            <v>COPM</v>
          </cell>
          <cell r="E91" t="str">
            <v>H</v>
          </cell>
          <cell r="F91" t="str">
            <v>NOTAPP</v>
          </cell>
          <cell r="G91" t="str">
            <v>JC</v>
          </cell>
          <cell r="H91" t="str">
            <v>R0005</v>
          </cell>
          <cell r="I91" t="str">
            <v>Latin America</v>
          </cell>
          <cell r="J91" t="str">
            <v>NOTAPP</v>
          </cell>
          <cell r="K91" t="str">
            <v>Not Applicable</v>
          </cell>
          <cell r="L91" t="str">
            <v>NOTAPP</v>
          </cell>
          <cell r="M91" t="str">
            <v>Not Applicable</v>
          </cell>
          <cell r="N91" t="str">
            <v>C0074</v>
          </cell>
          <cell r="O91" t="str">
            <v>Colombia</v>
          </cell>
          <cell r="P91" t="str">
            <v>NOTAPP</v>
          </cell>
          <cell r="Q91" t="str">
            <v>NOTAPP</v>
          </cell>
          <cell r="R91" t="str">
            <v>Not Applicable</v>
          </cell>
          <cell r="S91" t="str">
            <v>-</v>
          </cell>
          <cell r="T91" t="str">
            <v>NOTAPP</v>
          </cell>
          <cell r="U91" t="str">
            <v>NO</v>
          </cell>
          <cell r="V91" t="str">
            <v>BF00008</v>
          </cell>
          <cell r="W91" t="str">
            <v>OPCOTHIN</v>
          </cell>
        </row>
        <row r="92">
          <cell r="B92" t="str">
            <v>O0171</v>
          </cell>
          <cell r="C92" t="str">
            <v>DL - Consulting BV</v>
          </cell>
          <cell r="D92" t="str">
            <v>EURK</v>
          </cell>
          <cell r="E92" t="str">
            <v>H</v>
          </cell>
          <cell r="F92" t="str">
            <v>NOTAPP</v>
          </cell>
          <cell r="G92" t="str">
            <v>NL</v>
          </cell>
          <cell r="H92" t="str">
            <v>R0001</v>
          </cell>
          <cell r="I92" t="str">
            <v>Europe</v>
          </cell>
          <cell r="J92" t="str">
            <v>R0007</v>
          </cell>
          <cell r="K92" t="str">
            <v>Western Europe</v>
          </cell>
          <cell r="L92" t="str">
            <v>NOTAPP</v>
          </cell>
          <cell r="M92" t="str">
            <v>Not Applicable</v>
          </cell>
          <cell r="N92" t="str">
            <v>C0010</v>
          </cell>
          <cell r="O92" t="str">
            <v>Netherlands</v>
          </cell>
          <cell r="P92" t="str">
            <v>NOTAPP</v>
          </cell>
          <cell r="Q92" t="str">
            <v>NOTAPP</v>
          </cell>
          <cell r="R92" t="str">
            <v>Not Applicable</v>
          </cell>
          <cell r="S92" t="str">
            <v>-</v>
          </cell>
          <cell r="T92" t="str">
            <v>NOTAPP</v>
          </cell>
          <cell r="U92" t="str">
            <v>NO</v>
          </cell>
          <cell r="V92" t="str">
            <v>BF00008</v>
          </cell>
          <cell r="W92" t="str">
            <v>OPCOTHIN</v>
          </cell>
        </row>
        <row r="93">
          <cell r="B93" t="str">
            <v>O0172</v>
          </cell>
          <cell r="C93" t="str">
            <v>DL - Czech Republic</v>
          </cell>
          <cell r="D93" t="str">
            <v>CZKK</v>
          </cell>
          <cell r="E93" t="str">
            <v>H</v>
          </cell>
          <cell r="F93" t="str">
            <v>NOTAPP</v>
          </cell>
          <cell r="G93" t="str">
            <v>CO</v>
          </cell>
          <cell r="H93" t="str">
            <v>R0001</v>
          </cell>
          <cell r="I93" t="str">
            <v>Europe</v>
          </cell>
          <cell r="J93" t="str">
            <v>R0008</v>
          </cell>
          <cell r="K93" t="str">
            <v>Central and Eastern Europe</v>
          </cell>
          <cell r="L93" t="str">
            <v>NOTAPP</v>
          </cell>
          <cell r="M93" t="str">
            <v>Not Applicable</v>
          </cell>
          <cell r="N93" t="str">
            <v>C0019</v>
          </cell>
          <cell r="O93" t="str">
            <v>Czech Republic</v>
          </cell>
          <cell r="P93" t="str">
            <v>PCZER</v>
          </cell>
          <cell r="Q93" t="str">
            <v>PCZER</v>
          </cell>
          <cell r="R93" t="str">
            <v>Czech Republic</v>
          </cell>
          <cell r="S93" t="str">
            <v>-</v>
          </cell>
          <cell r="T93" t="str">
            <v>NOTAPP</v>
          </cell>
          <cell r="U93" t="str">
            <v>NO</v>
          </cell>
          <cell r="V93" t="str">
            <v>BF00008</v>
          </cell>
          <cell r="W93" t="str">
            <v>OPCOTHIN</v>
          </cell>
        </row>
        <row r="94">
          <cell r="B94" t="str">
            <v>O0173</v>
          </cell>
          <cell r="C94" t="str">
            <v>DL - Denmark</v>
          </cell>
          <cell r="D94" t="str">
            <v>DKKK</v>
          </cell>
          <cell r="E94" t="str">
            <v>H</v>
          </cell>
          <cell r="F94" t="str">
            <v>NOTAPP</v>
          </cell>
          <cell r="G94" t="str">
            <v>CO</v>
          </cell>
          <cell r="H94" t="str">
            <v>R0001</v>
          </cell>
          <cell r="I94" t="str">
            <v>Europe</v>
          </cell>
          <cell r="J94" t="str">
            <v>R0007</v>
          </cell>
          <cell r="K94" t="str">
            <v>Western Europe</v>
          </cell>
          <cell r="L94" t="str">
            <v>NOTAPP</v>
          </cell>
          <cell r="M94" t="str">
            <v>Not Applicable</v>
          </cell>
          <cell r="N94" t="str">
            <v>C0003</v>
          </cell>
          <cell r="O94" t="str">
            <v>Denmark</v>
          </cell>
          <cell r="P94" t="str">
            <v>PDENM</v>
          </cell>
          <cell r="Q94" t="str">
            <v>PDENM</v>
          </cell>
          <cell r="R94" t="str">
            <v>Denmark</v>
          </cell>
          <cell r="S94" t="str">
            <v>-</v>
          </cell>
          <cell r="T94" t="str">
            <v>NOTAPP</v>
          </cell>
          <cell r="U94" t="str">
            <v>NO</v>
          </cell>
          <cell r="V94" t="str">
            <v>BF00008</v>
          </cell>
          <cell r="W94" t="str">
            <v>OPCOTHIN</v>
          </cell>
        </row>
        <row r="95">
          <cell r="B95" t="str">
            <v>O0174</v>
          </cell>
          <cell r="C95" t="str">
            <v>DL - DLE Denmark</v>
          </cell>
          <cell r="D95" t="str">
            <v>DKKK</v>
          </cell>
          <cell r="E95" t="str">
            <v>H</v>
          </cell>
          <cell r="F95" t="str">
            <v>NOTAPP</v>
          </cell>
          <cell r="G95" t="str">
            <v>CO</v>
          </cell>
          <cell r="H95" t="str">
            <v>R0001</v>
          </cell>
          <cell r="I95" t="str">
            <v>Europe</v>
          </cell>
          <cell r="J95" t="str">
            <v>R0007</v>
          </cell>
          <cell r="K95" t="str">
            <v>Western Europe</v>
          </cell>
          <cell r="L95" t="str">
            <v>NOTAPP</v>
          </cell>
          <cell r="M95" t="str">
            <v>Not Applicable</v>
          </cell>
          <cell r="N95" t="str">
            <v>C0003</v>
          </cell>
          <cell r="O95" t="str">
            <v>Denmark</v>
          </cell>
          <cell r="P95" t="str">
            <v>NOTAPP</v>
          </cell>
          <cell r="Q95" t="str">
            <v>NOTAPP</v>
          </cell>
          <cell r="R95" t="str">
            <v>Not Applicable</v>
          </cell>
          <cell r="S95" t="str">
            <v>-</v>
          </cell>
          <cell r="T95" t="str">
            <v>NOTAPP</v>
          </cell>
          <cell r="U95" t="str">
            <v>NO</v>
          </cell>
          <cell r="V95" t="str">
            <v>BF00008</v>
          </cell>
          <cell r="W95" t="str">
            <v>OPCOTHIN</v>
          </cell>
        </row>
        <row r="96">
          <cell r="B96" t="str">
            <v>O0175</v>
          </cell>
          <cell r="C96" t="str">
            <v>DL - DLE UK</v>
          </cell>
          <cell r="D96" t="str">
            <v>GBPK</v>
          </cell>
          <cell r="E96" t="str">
            <v>H</v>
          </cell>
          <cell r="F96" t="str">
            <v>NOTAPP</v>
          </cell>
          <cell r="G96" t="str">
            <v>NL</v>
          </cell>
          <cell r="H96" t="str">
            <v>R0001</v>
          </cell>
          <cell r="I96" t="str">
            <v>Europe</v>
          </cell>
          <cell r="J96" t="str">
            <v>R0007</v>
          </cell>
          <cell r="K96" t="str">
            <v>Western Europe</v>
          </cell>
          <cell r="L96" t="str">
            <v>NOTAPP</v>
          </cell>
          <cell r="M96" t="str">
            <v>Not Applicable</v>
          </cell>
          <cell r="N96" t="str">
            <v>C0016</v>
          </cell>
          <cell r="O96" t="str">
            <v>United Kingdom</v>
          </cell>
          <cell r="P96" t="str">
            <v>PUKNG</v>
          </cell>
          <cell r="Q96" t="str">
            <v>PUKNG</v>
          </cell>
          <cell r="R96" t="str">
            <v>United Kingdom</v>
          </cell>
          <cell r="S96" t="str">
            <v>-</v>
          </cell>
          <cell r="T96" t="str">
            <v>NOTAPP</v>
          </cell>
          <cell r="U96" t="str">
            <v>NO</v>
          </cell>
          <cell r="V96" t="str">
            <v>BF00008</v>
          </cell>
          <cell r="W96" t="str">
            <v>OPCOTHIN</v>
          </cell>
        </row>
        <row r="97">
          <cell r="B97" t="str">
            <v>O0176</v>
          </cell>
          <cell r="C97" t="str">
            <v>DL - DLE USA</v>
          </cell>
          <cell r="D97" t="str">
            <v>USDK</v>
          </cell>
          <cell r="E97" t="str">
            <v>H</v>
          </cell>
          <cell r="F97" t="str">
            <v>NOTAPP</v>
          </cell>
          <cell r="G97" t="str">
            <v>BW</v>
          </cell>
          <cell r="H97" t="str">
            <v>R0002</v>
          </cell>
          <cell r="I97" t="str">
            <v>North America</v>
          </cell>
          <cell r="J97" t="str">
            <v>NOTAPP</v>
          </cell>
          <cell r="K97" t="str">
            <v>Not Applicable</v>
          </cell>
          <cell r="L97" t="str">
            <v>NOTAPP</v>
          </cell>
          <cell r="M97" t="str">
            <v>Not Applicable</v>
          </cell>
          <cell r="N97" t="str">
            <v>C0031</v>
          </cell>
          <cell r="O97" t="str">
            <v>USA</v>
          </cell>
          <cell r="P97" t="str">
            <v>NOTAPP</v>
          </cell>
          <cell r="Q97" t="str">
            <v>NOTAPP</v>
          </cell>
          <cell r="R97" t="str">
            <v>Not Applicable</v>
          </cell>
          <cell r="S97" t="str">
            <v>-</v>
          </cell>
          <cell r="T97" t="str">
            <v>NOTAPP</v>
          </cell>
          <cell r="U97" t="str">
            <v>NO</v>
          </cell>
          <cell r="V97" t="str">
            <v>BF00008</v>
          </cell>
          <cell r="W97" t="str">
            <v>OPCOTHIN</v>
          </cell>
        </row>
        <row r="98">
          <cell r="B98" t="str">
            <v>O0177</v>
          </cell>
          <cell r="C98" t="str">
            <v>DL - Egypt</v>
          </cell>
          <cell r="D98" t="str">
            <v>EGPK</v>
          </cell>
          <cell r="E98" t="str">
            <v>H</v>
          </cell>
          <cell r="F98" t="str">
            <v>NOTAPP</v>
          </cell>
          <cell r="G98" t="str">
            <v>RI</v>
          </cell>
          <cell r="H98" t="str">
            <v>R0003</v>
          </cell>
          <cell r="I98" t="str">
            <v>Africa and Middle East</v>
          </cell>
          <cell r="J98" t="str">
            <v>NOTAPP</v>
          </cell>
          <cell r="K98" t="str">
            <v>Not Applicable</v>
          </cell>
          <cell r="L98" t="str">
            <v>NOTAPP</v>
          </cell>
          <cell r="M98" t="str">
            <v>Not Applicable</v>
          </cell>
          <cell r="N98" t="str">
            <v>C0036</v>
          </cell>
          <cell r="O98" t="str">
            <v>Egypt</v>
          </cell>
          <cell r="P98" t="str">
            <v>PEGYL</v>
          </cell>
          <cell r="Q98" t="str">
            <v>PEGYL</v>
          </cell>
          <cell r="R98" t="str">
            <v>Egypt Unilever</v>
          </cell>
          <cell r="S98" t="str">
            <v>-</v>
          </cell>
          <cell r="T98" t="str">
            <v>NOTAPP</v>
          </cell>
          <cell r="U98" t="str">
            <v>NO</v>
          </cell>
          <cell r="V98" t="str">
            <v>BF00008</v>
          </cell>
          <cell r="W98" t="str">
            <v>OPCOTHIN</v>
          </cell>
        </row>
        <row r="99">
          <cell r="B99" t="str">
            <v>O0178</v>
          </cell>
          <cell r="C99" t="str">
            <v>DL - Finland</v>
          </cell>
          <cell r="D99" t="str">
            <v>EURK</v>
          </cell>
          <cell r="E99" t="str">
            <v>H</v>
          </cell>
          <cell r="F99" t="str">
            <v>NOTAPP</v>
          </cell>
          <cell r="G99" t="str">
            <v>CO</v>
          </cell>
          <cell r="H99" t="str">
            <v>R0001</v>
          </cell>
          <cell r="I99" t="str">
            <v>Europe</v>
          </cell>
          <cell r="J99" t="str">
            <v>R0007</v>
          </cell>
          <cell r="K99" t="str">
            <v>Western Europe</v>
          </cell>
          <cell r="L99" t="str">
            <v>NOTAPP</v>
          </cell>
          <cell r="M99" t="str">
            <v>Not Applicable</v>
          </cell>
          <cell r="N99" t="str">
            <v>C0004</v>
          </cell>
          <cell r="O99" t="str">
            <v>Finland</v>
          </cell>
          <cell r="P99" t="str">
            <v>PFINL</v>
          </cell>
          <cell r="Q99" t="str">
            <v>PFINL</v>
          </cell>
          <cell r="R99" t="str">
            <v>Finland</v>
          </cell>
          <cell r="S99" t="str">
            <v>-</v>
          </cell>
          <cell r="T99" t="str">
            <v>NOTAPP</v>
          </cell>
          <cell r="U99" t="str">
            <v>NO</v>
          </cell>
          <cell r="V99" t="str">
            <v>BF00008</v>
          </cell>
          <cell r="W99" t="str">
            <v>OPCOTHIN</v>
          </cell>
        </row>
        <row r="100">
          <cell r="B100" t="str">
            <v>O0179</v>
          </cell>
          <cell r="C100" t="str">
            <v>DL - France</v>
          </cell>
          <cell r="D100" t="str">
            <v>EURK</v>
          </cell>
          <cell r="E100" t="str">
            <v>H</v>
          </cell>
          <cell r="F100" t="str">
            <v>NOTAPP</v>
          </cell>
          <cell r="G100" t="str">
            <v>NL</v>
          </cell>
          <cell r="H100" t="str">
            <v>R0001</v>
          </cell>
          <cell r="I100" t="str">
            <v>Europe</v>
          </cell>
          <cell r="J100" t="str">
            <v>R0007</v>
          </cell>
          <cell r="K100" t="str">
            <v>Western Europe</v>
          </cell>
          <cell r="L100" t="str">
            <v>NOTAPP</v>
          </cell>
          <cell r="M100" t="str">
            <v>Not Applicable</v>
          </cell>
          <cell r="N100" t="str">
            <v>C0005</v>
          </cell>
          <cell r="O100" t="str">
            <v>France</v>
          </cell>
          <cell r="P100" t="str">
            <v>PFRAN</v>
          </cell>
          <cell r="Q100" t="str">
            <v>PFRAN</v>
          </cell>
          <cell r="R100" t="str">
            <v>France</v>
          </cell>
          <cell r="S100" t="str">
            <v>-</v>
          </cell>
          <cell r="T100" t="str">
            <v>NOTAPP</v>
          </cell>
          <cell r="U100" t="str">
            <v>NO</v>
          </cell>
          <cell r="V100" t="str">
            <v>BF00008</v>
          </cell>
          <cell r="W100" t="str">
            <v>OPCOTHIN</v>
          </cell>
        </row>
        <row r="101">
          <cell r="B101" t="str">
            <v>O0180</v>
          </cell>
          <cell r="C101" t="str">
            <v>DL - GCC</v>
          </cell>
          <cell r="D101" t="str">
            <v>AEDK</v>
          </cell>
          <cell r="E101" t="str">
            <v>H</v>
          </cell>
          <cell r="F101" t="str">
            <v>NOTAPP</v>
          </cell>
          <cell r="G101" t="str">
            <v>RI</v>
          </cell>
          <cell r="H101" t="str">
            <v>R0003</v>
          </cell>
          <cell r="I101" t="str">
            <v>Africa and Middle East</v>
          </cell>
          <cell r="J101" t="str">
            <v>NOTAPP</v>
          </cell>
          <cell r="K101" t="str">
            <v>Not Applicable</v>
          </cell>
          <cell r="L101" t="str">
            <v>NOTAPP</v>
          </cell>
          <cell r="M101" t="str">
            <v>Not Applicable</v>
          </cell>
          <cell r="N101" t="str">
            <v>C0033</v>
          </cell>
          <cell r="O101" t="str">
            <v>Arabia</v>
          </cell>
          <cell r="P101" t="str">
            <v>PDARA</v>
          </cell>
          <cell r="Q101" t="str">
            <v>PDARA</v>
          </cell>
          <cell r="R101" t="str">
            <v>Arabia Diversey</v>
          </cell>
          <cell r="S101" t="str">
            <v>-</v>
          </cell>
          <cell r="T101" t="str">
            <v>NOTAPP</v>
          </cell>
          <cell r="U101" t="str">
            <v>NO</v>
          </cell>
          <cell r="V101" t="str">
            <v>BF00008</v>
          </cell>
          <cell r="W101" t="str">
            <v>OPCOTHIN</v>
          </cell>
        </row>
        <row r="102">
          <cell r="B102" t="str">
            <v>O0181</v>
          </cell>
          <cell r="C102" t="str">
            <v>DL - Germany</v>
          </cell>
          <cell r="D102" t="str">
            <v>EURK</v>
          </cell>
          <cell r="E102" t="str">
            <v>H</v>
          </cell>
          <cell r="F102" t="str">
            <v>NOTAPP</v>
          </cell>
          <cell r="G102" t="str">
            <v>NL</v>
          </cell>
          <cell r="H102" t="str">
            <v>R0001</v>
          </cell>
          <cell r="I102" t="str">
            <v>Europe</v>
          </cell>
          <cell r="J102" t="str">
            <v>R0007</v>
          </cell>
          <cell r="K102" t="str">
            <v>Western Europe</v>
          </cell>
          <cell r="L102" t="str">
            <v>NOTAPP</v>
          </cell>
          <cell r="M102" t="str">
            <v>Not Applicable</v>
          </cell>
          <cell r="N102" t="str">
            <v>C0006</v>
          </cell>
          <cell r="O102" t="str">
            <v>Germany</v>
          </cell>
          <cell r="P102" t="str">
            <v>PGERM</v>
          </cell>
          <cell r="Q102" t="str">
            <v>PGERM</v>
          </cell>
          <cell r="R102" t="str">
            <v>Germany</v>
          </cell>
          <cell r="S102" t="str">
            <v>-</v>
          </cell>
          <cell r="T102" t="str">
            <v>NOTAPP</v>
          </cell>
          <cell r="U102" t="str">
            <v>NO</v>
          </cell>
          <cell r="V102" t="str">
            <v>BF00008</v>
          </cell>
          <cell r="W102" t="str">
            <v>OPCOTHIN</v>
          </cell>
        </row>
        <row r="103">
          <cell r="B103" t="str">
            <v>O0182</v>
          </cell>
          <cell r="C103" t="str">
            <v>DL - Greece</v>
          </cell>
          <cell r="D103" t="str">
            <v>EURK</v>
          </cell>
          <cell r="E103" t="str">
            <v>H</v>
          </cell>
          <cell r="F103" t="str">
            <v>NOTAPP</v>
          </cell>
          <cell r="G103" t="str">
            <v>NL</v>
          </cell>
          <cell r="H103" t="str">
            <v>R0001</v>
          </cell>
          <cell r="I103" t="str">
            <v>Europe</v>
          </cell>
          <cell r="J103" t="str">
            <v>R0007</v>
          </cell>
          <cell r="K103" t="str">
            <v>Western Europe</v>
          </cell>
          <cell r="L103" t="str">
            <v>NOTAPP</v>
          </cell>
          <cell r="M103" t="str">
            <v>Not Applicable</v>
          </cell>
          <cell r="N103" t="str">
            <v>C0007</v>
          </cell>
          <cell r="O103" t="str">
            <v>Greece</v>
          </cell>
          <cell r="P103" t="str">
            <v>PGREE</v>
          </cell>
          <cell r="Q103" t="str">
            <v>PGREE</v>
          </cell>
          <cell r="R103" t="str">
            <v>Greece</v>
          </cell>
          <cell r="S103" t="str">
            <v>-</v>
          </cell>
          <cell r="T103" t="str">
            <v>NOTAPP</v>
          </cell>
          <cell r="U103" t="str">
            <v>NO</v>
          </cell>
          <cell r="V103" t="str">
            <v>BF00008</v>
          </cell>
          <cell r="W103" t="str">
            <v>OPCOTHIN</v>
          </cell>
        </row>
        <row r="104">
          <cell r="B104" t="str">
            <v>O0183</v>
          </cell>
          <cell r="C104" t="str">
            <v>DL - Guatemala</v>
          </cell>
          <cell r="D104" t="str">
            <v>GTQK</v>
          </cell>
          <cell r="E104" t="str">
            <v>H</v>
          </cell>
          <cell r="F104" t="str">
            <v>NOTAPP</v>
          </cell>
          <cell r="G104" t="str">
            <v>PG</v>
          </cell>
          <cell r="H104" t="str">
            <v>R0005</v>
          </cell>
          <cell r="I104" t="str">
            <v>Latin America</v>
          </cell>
          <cell r="J104" t="str">
            <v>NOTAPP</v>
          </cell>
          <cell r="K104" t="str">
            <v>Not Applicable</v>
          </cell>
          <cell r="L104" t="str">
            <v>NOTAPP</v>
          </cell>
          <cell r="M104" t="str">
            <v>Not Applicable</v>
          </cell>
          <cell r="N104" t="str">
            <v>C0080</v>
          </cell>
          <cell r="O104" t="str">
            <v>Guatemala</v>
          </cell>
          <cell r="P104" t="str">
            <v>PGTUC</v>
          </cell>
          <cell r="Q104" t="str">
            <v>PGTUC</v>
          </cell>
          <cell r="R104" t="str">
            <v>Guatemala</v>
          </cell>
          <cell r="S104" t="str">
            <v>-</v>
          </cell>
          <cell r="T104" t="str">
            <v>NOTAPP</v>
          </cell>
          <cell r="U104" t="str">
            <v>NO</v>
          </cell>
          <cell r="V104" t="str">
            <v>BF00008</v>
          </cell>
          <cell r="W104" t="str">
            <v>OPCOTHIN</v>
          </cell>
        </row>
        <row r="105">
          <cell r="B105" t="str">
            <v>O0184</v>
          </cell>
          <cell r="C105" t="str">
            <v>DL - Hong Kong</v>
          </cell>
          <cell r="D105" t="str">
            <v>HKDK</v>
          </cell>
          <cell r="E105" t="str">
            <v>H</v>
          </cell>
          <cell r="F105" t="str">
            <v>NOTAPP</v>
          </cell>
          <cell r="G105" t="str">
            <v>BW</v>
          </cell>
          <cell r="H105" t="str">
            <v>R0004</v>
          </cell>
          <cell r="I105" t="str">
            <v>Asia and Pacific</v>
          </cell>
          <cell r="J105" t="str">
            <v>NOTAPP</v>
          </cell>
          <cell r="K105" t="str">
            <v>Not Applicable</v>
          </cell>
          <cell r="L105" t="str">
            <v>NOTAPP</v>
          </cell>
          <cell r="M105" t="str">
            <v>Not Applicable</v>
          </cell>
          <cell r="N105" t="str">
            <v>C0056</v>
          </cell>
          <cell r="O105" t="str">
            <v>Hong Kong</v>
          </cell>
          <cell r="P105" t="str">
            <v>PHONU</v>
          </cell>
          <cell r="Q105" t="str">
            <v>PHONU</v>
          </cell>
          <cell r="R105" t="str">
            <v>Hong Kong NV</v>
          </cell>
          <cell r="S105" t="str">
            <v>-</v>
          </cell>
          <cell r="T105" t="str">
            <v>NOTAPP</v>
          </cell>
          <cell r="U105" t="str">
            <v>NO</v>
          </cell>
          <cell r="V105" t="str">
            <v>BF00008</v>
          </cell>
          <cell r="W105" t="str">
            <v>OPCOTHIN</v>
          </cell>
        </row>
        <row r="106">
          <cell r="B106" t="str">
            <v>O0185</v>
          </cell>
          <cell r="C106" t="str">
            <v>DL - Hungary</v>
          </cell>
          <cell r="D106" t="str">
            <v>HUFK</v>
          </cell>
          <cell r="E106" t="str">
            <v>H</v>
          </cell>
          <cell r="F106" t="str">
            <v>NOTAPP</v>
          </cell>
          <cell r="G106" t="str">
            <v>CO</v>
          </cell>
          <cell r="H106" t="str">
            <v>R0001</v>
          </cell>
          <cell r="I106" t="str">
            <v>Europe</v>
          </cell>
          <cell r="J106" t="str">
            <v>R0008</v>
          </cell>
          <cell r="K106" t="str">
            <v>Central and Eastern Europe</v>
          </cell>
          <cell r="L106" t="str">
            <v>NOTAPP</v>
          </cell>
          <cell r="M106" t="str">
            <v>Not Applicable</v>
          </cell>
          <cell r="N106" t="str">
            <v>C0021</v>
          </cell>
          <cell r="O106" t="str">
            <v>Hungary</v>
          </cell>
          <cell r="P106" t="str">
            <v>NOTAPP</v>
          </cell>
          <cell r="Q106" t="str">
            <v>NOTAPP</v>
          </cell>
          <cell r="R106" t="str">
            <v>Not Applicable</v>
          </cell>
          <cell r="S106" t="str">
            <v>-</v>
          </cell>
          <cell r="T106" t="str">
            <v>NOTAPP</v>
          </cell>
          <cell r="U106" t="str">
            <v>NO</v>
          </cell>
          <cell r="V106" t="str">
            <v>BF00008</v>
          </cell>
          <cell r="W106" t="str">
            <v>OPCOTHIN</v>
          </cell>
        </row>
        <row r="107">
          <cell r="B107" t="str">
            <v>O0186</v>
          </cell>
          <cell r="C107" t="str">
            <v>DL - India</v>
          </cell>
          <cell r="D107" t="str">
            <v>INRK</v>
          </cell>
          <cell r="E107" t="str">
            <v>H</v>
          </cell>
          <cell r="F107" t="str">
            <v>NOTAPP</v>
          </cell>
          <cell r="G107" t="str">
            <v>BW</v>
          </cell>
          <cell r="H107" t="str">
            <v>R0004</v>
          </cell>
          <cell r="I107" t="str">
            <v>Asia and Pacific</v>
          </cell>
          <cell r="J107" t="str">
            <v>NOTAPP</v>
          </cell>
          <cell r="K107" t="str">
            <v>Not Applicable</v>
          </cell>
          <cell r="L107" t="str">
            <v>NOTAPP</v>
          </cell>
          <cell r="M107" t="str">
            <v>Not Applicable</v>
          </cell>
          <cell r="N107" t="str">
            <v>C0057</v>
          </cell>
          <cell r="O107" t="str">
            <v>India</v>
          </cell>
          <cell r="P107" t="str">
            <v>NOTAPP</v>
          </cell>
          <cell r="Q107" t="str">
            <v>NOTAPP</v>
          </cell>
          <cell r="R107" t="str">
            <v>Not Applicable</v>
          </cell>
          <cell r="S107" t="str">
            <v>-</v>
          </cell>
          <cell r="T107" t="str">
            <v>NOTAPP</v>
          </cell>
          <cell r="U107" t="str">
            <v>NO</v>
          </cell>
          <cell r="V107" t="str">
            <v>BF00008</v>
          </cell>
          <cell r="W107" t="str">
            <v>OPCOTHIN</v>
          </cell>
        </row>
        <row r="108">
          <cell r="B108" t="str">
            <v>O0187</v>
          </cell>
          <cell r="C108" t="str">
            <v>DL - Indonesia</v>
          </cell>
          <cell r="D108" t="str">
            <v>IDRM</v>
          </cell>
          <cell r="E108" t="str">
            <v>H</v>
          </cell>
          <cell r="F108" t="str">
            <v>NOTAPP</v>
          </cell>
          <cell r="G108" t="str">
            <v>AF</v>
          </cell>
          <cell r="H108" t="str">
            <v>R0004</v>
          </cell>
          <cell r="I108" t="str">
            <v>Asia and Pacific</v>
          </cell>
          <cell r="J108" t="str">
            <v>NOTAPP</v>
          </cell>
          <cell r="K108" t="str">
            <v>Not Applicable</v>
          </cell>
          <cell r="L108" t="str">
            <v>NOTAPP</v>
          </cell>
          <cell r="M108" t="str">
            <v>Not Applicable</v>
          </cell>
          <cell r="N108" t="str">
            <v>C0058</v>
          </cell>
          <cell r="O108" t="str">
            <v>Indonesia</v>
          </cell>
          <cell r="P108" t="str">
            <v>PINDO</v>
          </cell>
          <cell r="Q108" t="str">
            <v>PINDO</v>
          </cell>
          <cell r="R108" t="str">
            <v>Indonesia</v>
          </cell>
          <cell r="S108" t="str">
            <v>-</v>
          </cell>
          <cell r="T108" t="str">
            <v>NOTAPP</v>
          </cell>
          <cell r="U108" t="str">
            <v>NO</v>
          </cell>
          <cell r="V108" t="str">
            <v>BF00008</v>
          </cell>
          <cell r="W108" t="str">
            <v>OPCOTHIN</v>
          </cell>
        </row>
        <row r="109">
          <cell r="B109" t="str">
            <v>O0188</v>
          </cell>
          <cell r="C109" t="str">
            <v>DL - Ireland</v>
          </cell>
          <cell r="D109" t="str">
            <v>EURK</v>
          </cell>
          <cell r="E109" t="str">
            <v>H</v>
          </cell>
          <cell r="F109" t="str">
            <v>NOTAPP</v>
          </cell>
          <cell r="G109" t="str">
            <v>NL</v>
          </cell>
          <cell r="H109" t="str">
            <v>R0001</v>
          </cell>
          <cell r="I109" t="str">
            <v>Europe</v>
          </cell>
          <cell r="J109" t="str">
            <v>R0007</v>
          </cell>
          <cell r="K109" t="str">
            <v>Western Europe</v>
          </cell>
          <cell r="L109" t="str">
            <v>NOTAPP</v>
          </cell>
          <cell r="M109" t="str">
            <v>Not Applicable</v>
          </cell>
          <cell r="N109" t="str">
            <v>C0008</v>
          </cell>
          <cell r="O109" t="str">
            <v>Ireland</v>
          </cell>
          <cell r="P109" t="str">
            <v>PIREL</v>
          </cell>
          <cell r="Q109" t="str">
            <v>PIREL</v>
          </cell>
          <cell r="R109" t="str">
            <v>Ireland</v>
          </cell>
          <cell r="S109" t="str">
            <v>-</v>
          </cell>
          <cell r="T109" t="str">
            <v>NOTAPP</v>
          </cell>
          <cell r="U109" t="str">
            <v>NO</v>
          </cell>
          <cell r="V109" t="str">
            <v>BF00008</v>
          </cell>
          <cell r="W109" t="str">
            <v>OPCOTHIN</v>
          </cell>
        </row>
        <row r="110">
          <cell r="B110" t="str">
            <v>O0189</v>
          </cell>
          <cell r="C110" t="str">
            <v>DL - Israel</v>
          </cell>
          <cell r="D110" t="str">
            <v>ILSK</v>
          </cell>
          <cell r="E110" t="str">
            <v>H</v>
          </cell>
          <cell r="F110" t="str">
            <v>NOTAPP</v>
          </cell>
          <cell r="G110" t="str">
            <v>RI</v>
          </cell>
          <cell r="H110" t="str">
            <v>R0003</v>
          </cell>
          <cell r="I110" t="str">
            <v>Africa and Middle East</v>
          </cell>
          <cell r="J110" t="str">
            <v>NOTAPP</v>
          </cell>
          <cell r="K110" t="str">
            <v>Not Applicable</v>
          </cell>
          <cell r="L110" t="str">
            <v>NOTAPP</v>
          </cell>
          <cell r="M110" t="str">
            <v>Not Applicable</v>
          </cell>
          <cell r="N110" t="str">
            <v>C0039</v>
          </cell>
          <cell r="O110" t="str">
            <v>Israel</v>
          </cell>
          <cell r="P110" t="str">
            <v>PISRA</v>
          </cell>
          <cell r="Q110" t="str">
            <v>PISRA</v>
          </cell>
          <cell r="R110" t="str">
            <v>Israel</v>
          </cell>
          <cell r="S110" t="str">
            <v>-</v>
          </cell>
          <cell r="T110" t="str">
            <v>NOTAPP</v>
          </cell>
          <cell r="U110" t="str">
            <v>NO</v>
          </cell>
          <cell r="V110" t="str">
            <v>BF00008</v>
          </cell>
          <cell r="W110" t="str">
            <v>OPCOTHIN</v>
          </cell>
        </row>
        <row r="111">
          <cell r="B111" t="str">
            <v>O0190</v>
          </cell>
          <cell r="C111" t="str">
            <v>DL - Italy</v>
          </cell>
          <cell r="D111" t="str">
            <v>EURK</v>
          </cell>
          <cell r="E111" t="str">
            <v>H</v>
          </cell>
          <cell r="F111" t="str">
            <v>NOTAPP</v>
          </cell>
          <cell r="G111" t="str">
            <v>CO</v>
          </cell>
          <cell r="H111" t="str">
            <v>R0001</v>
          </cell>
          <cell r="I111" t="str">
            <v>Europe</v>
          </cell>
          <cell r="J111" t="str">
            <v>R0007</v>
          </cell>
          <cell r="K111" t="str">
            <v>Western Europe</v>
          </cell>
          <cell r="L111" t="str">
            <v>NOTAPP</v>
          </cell>
          <cell r="M111" t="str">
            <v>Not Applicable</v>
          </cell>
          <cell r="N111" t="str">
            <v>C0009</v>
          </cell>
          <cell r="O111" t="str">
            <v>Italy</v>
          </cell>
          <cell r="P111" t="str">
            <v>PITAL</v>
          </cell>
          <cell r="Q111" t="str">
            <v>PITAL</v>
          </cell>
          <cell r="R111" t="str">
            <v>Italy</v>
          </cell>
          <cell r="S111" t="str">
            <v>-</v>
          </cell>
          <cell r="T111" t="str">
            <v>NOTAPP</v>
          </cell>
          <cell r="U111" t="str">
            <v>NO</v>
          </cell>
          <cell r="V111" t="str">
            <v>BF00008</v>
          </cell>
          <cell r="W111" t="str">
            <v>OPCOTHIN</v>
          </cell>
        </row>
        <row r="112">
          <cell r="B112" t="str">
            <v>O0191</v>
          </cell>
          <cell r="C112" t="str">
            <v>DL - Jamaica</v>
          </cell>
          <cell r="D112" t="str">
            <v>JMDK</v>
          </cell>
          <cell r="E112" t="str">
            <v>H</v>
          </cell>
          <cell r="F112" t="str">
            <v>NOTAPP</v>
          </cell>
          <cell r="G112" t="str">
            <v>PG</v>
          </cell>
          <cell r="H112" t="str">
            <v>R0005</v>
          </cell>
          <cell r="I112" t="str">
            <v>Latin America</v>
          </cell>
          <cell r="J112" t="str">
            <v>NOTAPP</v>
          </cell>
          <cell r="K112" t="str">
            <v>Not Applicable</v>
          </cell>
          <cell r="L112" t="str">
            <v>NOTAPP</v>
          </cell>
          <cell r="M112" t="str">
            <v>Not Applicable</v>
          </cell>
          <cell r="N112" t="str">
            <v>C0082</v>
          </cell>
          <cell r="O112" t="str">
            <v>Jamaica</v>
          </cell>
          <cell r="P112" t="str">
            <v>PJMCC</v>
          </cell>
          <cell r="Q112" t="str">
            <v>PJMCC</v>
          </cell>
          <cell r="R112" t="str">
            <v>Jamaica</v>
          </cell>
          <cell r="S112" t="str">
            <v>-</v>
          </cell>
          <cell r="T112" t="str">
            <v>NOTAPP</v>
          </cell>
          <cell r="U112" t="str">
            <v>NO</v>
          </cell>
          <cell r="V112" t="str">
            <v>BF00008</v>
          </cell>
          <cell r="W112" t="str">
            <v>OPCOTHIN</v>
          </cell>
        </row>
        <row r="113">
          <cell r="B113" t="str">
            <v>O0192</v>
          </cell>
          <cell r="C113" t="str">
            <v>DL - Japan</v>
          </cell>
          <cell r="D113" t="str">
            <v>JPYM</v>
          </cell>
          <cell r="E113" t="str">
            <v>H</v>
          </cell>
          <cell r="F113" t="str">
            <v>NOTAPP</v>
          </cell>
          <cell r="G113" t="str">
            <v>BW</v>
          </cell>
          <cell r="H113" t="str">
            <v>R0004</v>
          </cell>
          <cell r="I113" t="str">
            <v>Asia and Pacific</v>
          </cell>
          <cell r="J113" t="str">
            <v>NOTAPP</v>
          </cell>
          <cell r="K113" t="str">
            <v>Not Applicable</v>
          </cell>
          <cell r="L113" t="str">
            <v>NOTAPP</v>
          </cell>
          <cell r="M113" t="str">
            <v>Not Applicable</v>
          </cell>
          <cell r="N113" t="str">
            <v>C0059</v>
          </cell>
          <cell r="O113" t="str">
            <v>Japan</v>
          </cell>
          <cell r="P113" t="str">
            <v>PJAPN</v>
          </cell>
          <cell r="Q113" t="str">
            <v>PJAPN</v>
          </cell>
          <cell r="R113" t="str">
            <v>Japan Nippon</v>
          </cell>
          <cell r="S113" t="str">
            <v>-</v>
          </cell>
          <cell r="T113" t="str">
            <v>NOTAPP</v>
          </cell>
          <cell r="U113" t="str">
            <v>NO</v>
          </cell>
          <cell r="V113" t="str">
            <v>BF00008</v>
          </cell>
          <cell r="W113" t="str">
            <v>OPCOTHIN</v>
          </cell>
        </row>
        <row r="114">
          <cell r="B114" t="str">
            <v>O0193</v>
          </cell>
          <cell r="C114" t="str">
            <v>DL - Kenya</v>
          </cell>
          <cell r="D114" t="str">
            <v>KESK</v>
          </cell>
          <cell r="E114" t="str">
            <v>H</v>
          </cell>
          <cell r="F114" t="str">
            <v>NOTAPP</v>
          </cell>
          <cell r="G114" t="str">
            <v>RI</v>
          </cell>
          <cell r="H114" t="str">
            <v>R0003</v>
          </cell>
          <cell r="I114" t="str">
            <v>Africa and Middle East</v>
          </cell>
          <cell r="J114" t="str">
            <v>NOTAPP</v>
          </cell>
          <cell r="K114" t="str">
            <v>Not Applicable</v>
          </cell>
          <cell r="L114" t="str">
            <v>NOTAPP</v>
          </cell>
          <cell r="M114" t="str">
            <v>Not Applicable</v>
          </cell>
          <cell r="N114" t="str">
            <v>C0041</v>
          </cell>
          <cell r="O114" t="str">
            <v>Kenya</v>
          </cell>
          <cell r="P114" t="str">
            <v>PDKEN</v>
          </cell>
          <cell r="Q114" t="str">
            <v>PDKEN</v>
          </cell>
          <cell r="R114" t="str">
            <v>Kenya Diversey</v>
          </cell>
          <cell r="S114" t="str">
            <v>-</v>
          </cell>
          <cell r="T114" t="str">
            <v>NOTAPP</v>
          </cell>
          <cell r="U114" t="str">
            <v>NO</v>
          </cell>
          <cell r="V114" t="str">
            <v>BF00008</v>
          </cell>
          <cell r="W114" t="str">
            <v>OPCOTHIN</v>
          </cell>
        </row>
        <row r="115">
          <cell r="B115" t="str">
            <v>O0194</v>
          </cell>
          <cell r="C115" t="str">
            <v>DL - Malaysia</v>
          </cell>
          <cell r="D115" t="str">
            <v>MYRK</v>
          </cell>
          <cell r="E115" t="str">
            <v>H</v>
          </cell>
          <cell r="F115" t="str">
            <v>NOTAPP</v>
          </cell>
          <cell r="G115" t="str">
            <v>AF</v>
          </cell>
          <cell r="H115" t="str">
            <v>R0004</v>
          </cell>
          <cell r="I115" t="str">
            <v>Asia and Pacific</v>
          </cell>
          <cell r="J115" t="str">
            <v>NOTAPP</v>
          </cell>
          <cell r="K115" t="str">
            <v>Not Applicable</v>
          </cell>
          <cell r="L115" t="str">
            <v>NOTAPP</v>
          </cell>
          <cell r="M115" t="str">
            <v>Not Applicable</v>
          </cell>
          <cell r="N115" t="str">
            <v>C0061</v>
          </cell>
          <cell r="O115" t="str">
            <v>Malaysia</v>
          </cell>
          <cell r="P115" t="str">
            <v>PMLAY</v>
          </cell>
          <cell r="Q115" t="str">
            <v>PMLAY</v>
          </cell>
          <cell r="R115" t="str">
            <v>Malaysia</v>
          </cell>
          <cell r="S115" t="str">
            <v>-</v>
          </cell>
          <cell r="T115" t="str">
            <v>NOTAPP</v>
          </cell>
          <cell r="U115" t="str">
            <v>NO</v>
          </cell>
          <cell r="V115" t="str">
            <v>BF00008</v>
          </cell>
          <cell r="W115" t="str">
            <v>OPCOTHIN</v>
          </cell>
        </row>
        <row r="116">
          <cell r="B116" t="str">
            <v>O0195</v>
          </cell>
          <cell r="C116" t="str">
            <v>DL - Mexico</v>
          </cell>
          <cell r="D116" t="str">
            <v>MXNK</v>
          </cell>
          <cell r="E116" t="str">
            <v>H</v>
          </cell>
          <cell r="F116" t="str">
            <v>NOTAPP</v>
          </cell>
          <cell r="G116" t="str">
            <v>PG</v>
          </cell>
          <cell r="H116" t="str">
            <v>R0005</v>
          </cell>
          <cell r="I116" t="str">
            <v>Latin America</v>
          </cell>
          <cell r="J116" t="str">
            <v>NOTAPP</v>
          </cell>
          <cell r="K116" t="str">
            <v>Not Applicable</v>
          </cell>
          <cell r="L116" t="str">
            <v>NOTAPP</v>
          </cell>
          <cell r="M116" t="str">
            <v>Not Applicable</v>
          </cell>
          <cell r="N116" t="str">
            <v>C0083</v>
          </cell>
          <cell r="O116" t="str">
            <v>Mexico</v>
          </cell>
          <cell r="P116" t="str">
            <v>PMEXI</v>
          </cell>
          <cell r="Q116" t="str">
            <v>PMEXI</v>
          </cell>
          <cell r="R116" t="str">
            <v>Mexico</v>
          </cell>
          <cell r="S116" t="str">
            <v>-</v>
          </cell>
          <cell r="T116" t="str">
            <v>NOTAPP</v>
          </cell>
          <cell r="U116" t="str">
            <v>NO</v>
          </cell>
          <cell r="V116" t="str">
            <v>BF00008</v>
          </cell>
          <cell r="W116" t="str">
            <v>OPCOTHIN</v>
          </cell>
        </row>
        <row r="117">
          <cell r="B117" t="str">
            <v>O0196</v>
          </cell>
          <cell r="C117" t="str">
            <v>DL - Morocco</v>
          </cell>
          <cell r="D117" t="str">
            <v>MADK</v>
          </cell>
          <cell r="E117" t="str">
            <v>H</v>
          </cell>
          <cell r="F117" t="str">
            <v>NOTAPP</v>
          </cell>
          <cell r="G117" t="str">
            <v>RI</v>
          </cell>
          <cell r="H117" t="str">
            <v>R0003</v>
          </cell>
          <cell r="I117" t="str">
            <v>Africa and Middle East</v>
          </cell>
          <cell r="J117" t="str">
            <v>NOTAPP</v>
          </cell>
          <cell r="K117" t="str">
            <v>Not Applicable</v>
          </cell>
          <cell r="L117" t="str">
            <v>NOTAPP</v>
          </cell>
          <cell r="M117" t="str">
            <v>Not Applicable</v>
          </cell>
          <cell r="N117" t="str">
            <v>C0044</v>
          </cell>
          <cell r="O117" t="str">
            <v>Morocco</v>
          </cell>
          <cell r="P117" t="str">
            <v>PUEMA</v>
          </cell>
          <cell r="Q117" t="str">
            <v>PUEMA</v>
          </cell>
          <cell r="R117" t="str">
            <v>Morocco</v>
          </cell>
          <cell r="S117" t="str">
            <v>-</v>
          </cell>
          <cell r="T117" t="str">
            <v>NOTAPP</v>
          </cell>
          <cell r="U117" t="str">
            <v>NO</v>
          </cell>
          <cell r="V117" t="str">
            <v>BF00008</v>
          </cell>
          <cell r="W117" t="str">
            <v>OPCOTHIN</v>
          </cell>
        </row>
        <row r="118">
          <cell r="B118" t="str">
            <v>O0197</v>
          </cell>
          <cell r="C118" t="str">
            <v>DL - Netherlands</v>
          </cell>
          <cell r="D118" t="str">
            <v>EURK</v>
          </cell>
          <cell r="E118" t="str">
            <v>H</v>
          </cell>
          <cell r="F118" t="str">
            <v>NOTAPP</v>
          </cell>
          <cell r="G118" t="str">
            <v>NL</v>
          </cell>
          <cell r="H118" t="str">
            <v>R0001</v>
          </cell>
          <cell r="I118" t="str">
            <v>Europe</v>
          </cell>
          <cell r="J118" t="str">
            <v>R0007</v>
          </cell>
          <cell r="K118" t="str">
            <v>Western Europe</v>
          </cell>
          <cell r="L118" t="str">
            <v>NOTAPP</v>
          </cell>
          <cell r="M118" t="str">
            <v>Not Applicable</v>
          </cell>
          <cell r="N118" t="str">
            <v>C0010</v>
          </cell>
          <cell r="O118" t="str">
            <v>Netherlands</v>
          </cell>
          <cell r="P118" t="str">
            <v>PNETH</v>
          </cell>
          <cell r="Q118" t="str">
            <v>PNETH</v>
          </cell>
          <cell r="R118" t="str">
            <v>Netherlands</v>
          </cell>
          <cell r="S118" t="str">
            <v>-</v>
          </cell>
          <cell r="T118" t="str">
            <v>NOTAPP</v>
          </cell>
          <cell r="U118" t="str">
            <v>NO</v>
          </cell>
          <cell r="V118" t="str">
            <v>BF00008</v>
          </cell>
          <cell r="W118" t="str">
            <v>OPCOTHIN</v>
          </cell>
        </row>
        <row r="119">
          <cell r="B119" t="str">
            <v>O0198</v>
          </cell>
          <cell r="C119" t="str">
            <v>DL - New Zealand</v>
          </cell>
          <cell r="D119" t="str">
            <v>NZDK</v>
          </cell>
          <cell r="E119" t="str">
            <v>H</v>
          </cell>
          <cell r="F119" t="str">
            <v>NOTAPP</v>
          </cell>
          <cell r="G119" t="str">
            <v>AF</v>
          </cell>
          <cell r="H119" t="str">
            <v>R0004</v>
          </cell>
          <cell r="I119" t="str">
            <v>Asia and Pacific</v>
          </cell>
          <cell r="J119" t="str">
            <v>NOTAPP</v>
          </cell>
          <cell r="K119" t="str">
            <v>Not Applicable</v>
          </cell>
          <cell r="L119" t="str">
            <v>NOTAPP</v>
          </cell>
          <cell r="M119" t="str">
            <v>Not Applicable</v>
          </cell>
          <cell r="N119" t="str">
            <v>C0062</v>
          </cell>
          <cell r="O119" t="str">
            <v>New Zealand</v>
          </cell>
          <cell r="P119" t="str">
            <v>PNEWZ</v>
          </cell>
          <cell r="Q119" t="str">
            <v>PNEWZ</v>
          </cell>
          <cell r="R119" t="str">
            <v>New Zealand</v>
          </cell>
          <cell r="S119" t="str">
            <v>-</v>
          </cell>
          <cell r="T119" t="str">
            <v>NOTAPP</v>
          </cell>
          <cell r="U119" t="str">
            <v>NO</v>
          </cell>
          <cell r="V119" t="str">
            <v>BF00008</v>
          </cell>
          <cell r="W119" t="str">
            <v>OPCOTHIN</v>
          </cell>
        </row>
        <row r="120">
          <cell r="B120" t="str">
            <v>O0199</v>
          </cell>
          <cell r="C120" t="str">
            <v>DL - Peru</v>
          </cell>
          <cell r="D120" t="str">
            <v>PENK</v>
          </cell>
          <cell r="E120" t="str">
            <v>H</v>
          </cell>
          <cell r="F120" t="str">
            <v>NOTAPP</v>
          </cell>
          <cell r="G120" t="str">
            <v>JC</v>
          </cell>
          <cell r="H120" t="str">
            <v>R0005</v>
          </cell>
          <cell r="I120" t="str">
            <v>Latin America</v>
          </cell>
          <cell r="J120" t="str">
            <v>NOTAPP</v>
          </cell>
          <cell r="K120" t="str">
            <v>Not Applicable</v>
          </cell>
          <cell r="L120" t="str">
            <v>NOTAPP</v>
          </cell>
          <cell r="M120" t="str">
            <v>Not Applicable</v>
          </cell>
          <cell r="N120" t="str">
            <v>C0087</v>
          </cell>
          <cell r="O120" t="str">
            <v>Peru</v>
          </cell>
          <cell r="P120" t="str">
            <v>NOTAPP</v>
          </cell>
          <cell r="Q120" t="str">
            <v>NOTAPP</v>
          </cell>
          <cell r="R120" t="str">
            <v>Not Applicable</v>
          </cell>
          <cell r="S120" t="str">
            <v>-</v>
          </cell>
          <cell r="T120" t="str">
            <v>NOTAPP</v>
          </cell>
          <cell r="U120" t="str">
            <v>NO</v>
          </cell>
          <cell r="V120" t="str">
            <v>BF00008</v>
          </cell>
          <cell r="W120" t="str">
            <v>OPCOTHIN</v>
          </cell>
        </row>
        <row r="121">
          <cell r="B121" t="str">
            <v>O0200</v>
          </cell>
          <cell r="C121" t="str">
            <v>DL - Philippines</v>
          </cell>
          <cell r="D121" t="str">
            <v>PHPK</v>
          </cell>
          <cell r="E121" t="str">
            <v>H</v>
          </cell>
          <cell r="F121" t="str">
            <v>NOTAPP</v>
          </cell>
          <cell r="G121" t="str">
            <v>AF</v>
          </cell>
          <cell r="H121" t="str">
            <v>R0004</v>
          </cell>
          <cell r="I121" t="str">
            <v>Asia and Pacific</v>
          </cell>
          <cell r="J121" t="str">
            <v>NOTAPP</v>
          </cell>
          <cell r="K121" t="str">
            <v>Not Applicable</v>
          </cell>
          <cell r="L121" t="str">
            <v>NOTAPP</v>
          </cell>
          <cell r="M121" t="str">
            <v>Not Applicable</v>
          </cell>
          <cell r="N121" t="str">
            <v>C0064</v>
          </cell>
          <cell r="O121" t="str">
            <v>Philippines</v>
          </cell>
          <cell r="P121" t="str">
            <v>PPHIL</v>
          </cell>
          <cell r="Q121" t="str">
            <v>PPHIL</v>
          </cell>
          <cell r="R121" t="str">
            <v>Philippines</v>
          </cell>
          <cell r="S121" t="str">
            <v>-</v>
          </cell>
          <cell r="T121" t="str">
            <v>NOTAPP</v>
          </cell>
          <cell r="U121" t="str">
            <v>NO</v>
          </cell>
          <cell r="V121" t="str">
            <v>BF00008</v>
          </cell>
          <cell r="W121" t="str">
            <v>OPCOTHIN</v>
          </cell>
        </row>
        <row r="122">
          <cell r="B122" t="str">
            <v>O0201</v>
          </cell>
          <cell r="C122" t="str">
            <v>DL - Poland</v>
          </cell>
          <cell r="D122" t="str">
            <v>PLNK</v>
          </cell>
          <cell r="E122" t="str">
            <v>H</v>
          </cell>
          <cell r="F122" t="str">
            <v>NOTAPP</v>
          </cell>
          <cell r="G122" t="str">
            <v>CO</v>
          </cell>
          <cell r="H122" t="str">
            <v>R0001</v>
          </cell>
          <cell r="I122" t="str">
            <v>Europe</v>
          </cell>
          <cell r="J122" t="str">
            <v>R0008</v>
          </cell>
          <cell r="K122" t="str">
            <v>Central and Eastern Europe</v>
          </cell>
          <cell r="L122" t="str">
            <v>NOTAPP</v>
          </cell>
          <cell r="M122" t="str">
            <v>Not Applicable</v>
          </cell>
          <cell r="N122" t="str">
            <v>C0024</v>
          </cell>
          <cell r="O122" t="str">
            <v>Poland</v>
          </cell>
          <cell r="P122" t="str">
            <v>PPOLD</v>
          </cell>
          <cell r="Q122" t="str">
            <v>PPOLD</v>
          </cell>
          <cell r="R122" t="str">
            <v>Poland</v>
          </cell>
          <cell r="S122" t="str">
            <v>-</v>
          </cell>
          <cell r="T122" t="str">
            <v>NOTAPP</v>
          </cell>
          <cell r="U122" t="str">
            <v>NO</v>
          </cell>
          <cell r="V122" t="str">
            <v>BF00008</v>
          </cell>
          <cell r="W122" t="str">
            <v>OPCOTHIN</v>
          </cell>
        </row>
        <row r="123">
          <cell r="B123" t="str">
            <v>O0202</v>
          </cell>
          <cell r="C123" t="str">
            <v>DL - Portugal</v>
          </cell>
          <cell r="D123" t="str">
            <v>EURK</v>
          </cell>
          <cell r="E123" t="str">
            <v>H</v>
          </cell>
          <cell r="F123" t="str">
            <v>NOTAPP</v>
          </cell>
          <cell r="G123" t="str">
            <v>NL</v>
          </cell>
          <cell r="H123" t="str">
            <v>R0001</v>
          </cell>
          <cell r="I123" t="str">
            <v>Europe</v>
          </cell>
          <cell r="J123" t="str">
            <v>R0007</v>
          </cell>
          <cell r="K123" t="str">
            <v>Western Europe</v>
          </cell>
          <cell r="L123" t="str">
            <v>NOTAPP</v>
          </cell>
          <cell r="M123" t="str">
            <v>Not Applicable</v>
          </cell>
          <cell r="N123" t="str">
            <v>C0012</v>
          </cell>
          <cell r="O123" t="str">
            <v>Portugal</v>
          </cell>
          <cell r="P123" t="str">
            <v>PPRTL</v>
          </cell>
          <cell r="Q123" t="str">
            <v>PPRTL</v>
          </cell>
          <cell r="R123" t="str">
            <v>Portugal</v>
          </cell>
          <cell r="S123" t="str">
            <v>-</v>
          </cell>
          <cell r="T123" t="str">
            <v>NOTAPP</v>
          </cell>
          <cell r="U123" t="str">
            <v>NO</v>
          </cell>
          <cell r="V123" t="str">
            <v>BF00008</v>
          </cell>
          <cell r="W123" t="str">
            <v>OPCOTHIN</v>
          </cell>
        </row>
        <row r="124">
          <cell r="B124" t="str">
            <v>O0203</v>
          </cell>
          <cell r="C124" t="str">
            <v>DL - Puerto Rico</v>
          </cell>
          <cell r="D124" t="str">
            <v>USDK</v>
          </cell>
          <cell r="E124" t="str">
            <v>H</v>
          </cell>
          <cell r="F124" t="str">
            <v>NOTAPP</v>
          </cell>
          <cell r="G124" t="str">
            <v>BW</v>
          </cell>
          <cell r="H124" t="str">
            <v>R0002</v>
          </cell>
          <cell r="I124" t="str">
            <v>North America</v>
          </cell>
          <cell r="J124" t="str">
            <v>NOTAPP</v>
          </cell>
          <cell r="K124" t="str">
            <v>Not Applicable</v>
          </cell>
          <cell r="L124" t="str">
            <v>NOTAPP</v>
          </cell>
          <cell r="M124" t="str">
            <v>Not Applicable</v>
          </cell>
          <cell r="N124" t="str">
            <v>C0031</v>
          </cell>
          <cell r="O124" t="str">
            <v>USA</v>
          </cell>
          <cell r="P124" t="str">
            <v>NOTAPP</v>
          </cell>
          <cell r="Q124" t="str">
            <v>NOTAPP</v>
          </cell>
          <cell r="R124" t="str">
            <v>Not Applicable</v>
          </cell>
          <cell r="S124" t="str">
            <v>-</v>
          </cell>
          <cell r="T124" t="str">
            <v>NOTAPP</v>
          </cell>
          <cell r="U124" t="str">
            <v>NO</v>
          </cell>
          <cell r="V124" t="str">
            <v>BF00008</v>
          </cell>
          <cell r="W124" t="str">
            <v>OPCOTHIN</v>
          </cell>
        </row>
        <row r="125">
          <cell r="B125" t="str">
            <v>O0204</v>
          </cell>
          <cell r="C125" t="str">
            <v>DL - Romania</v>
          </cell>
          <cell r="D125" t="str">
            <v>ROLM</v>
          </cell>
          <cell r="E125" t="str">
            <v>H</v>
          </cell>
          <cell r="F125" t="str">
            <v>NOTAPP</v>
          </cell>
          <cell r="G125" t="str">
            <v>CO</v>
          </cell>
          <cell r="H125" t="str">
            <v>R0001</v>
          </cell>
          <cell r="I125" t="str">
            <v>Europe</v>
          </cell>
          <cell r="J125" t="str">
            <v>R0008</v>
          </cell>
          <cell r="K125" t="str">
            <v>Central and Eastern Europe</v>
          </cell>
          <cell r="L125" t="str">
            <v>NOTAPP</v>
          </cell>
          <cell r="M125" t="str">
            <v>Not Applicable</v>
          </cell>
          <cell r="N125" t="str">
            <v>C0025</v>
          </cell>
          <cell r="O125" t="str">
            <v>Romania</v>
          </cell>
          <cell r="P125" t="str">
            <v>PROMN</v>
          </cell>
          <cell r="Q125" t="str">
            <v>PROMN</v>
          </cell>
          <cell r="R125" t="str">
            <v>Romania</v>
          </cell>
          <cell r="S125" t="str">
            <v>-</v>
          </cell>
          <cell r="T125" t="str">
            <v>NOTAPP</v>
          </cell>
          <cell r="U125" t="str">
            <v>NO</v>
          </cell>
          <cell r="V125" t="str">
            <v>BF00008</v>
          </cell>
          <cell r="W125" t="str">
            <v>OPCOTHIN</v>
          </cell>
        </row>
        <row r="126">
          <cell r="B126" t="str">
            <v>O0205</v>
          </cell>
          <cell r="C126" t="str">
            <v>DL - Russia</v>
          </cell>
          <cell r="D126" t="str">
            <v>RUBK</v>
          </cell>
          <cell r="E126" t="str">
            <v>H</v>
          </cell>
          <cell r="F126" t="str">
            <v>NOTAPP</v>
          </cell>
          <cell r="G126" t="str">
            <v>CO</v>
          </cell>
          <cell r="H126" t="str">
            <v>R0001</v>
          </cell>
          <cell r="I126" t="str">
            <v>Europe</v>
          </cell>
          <cell r="J126" t="str">
            <v>R0008</v>
          </cell>
          <cell r="K126" t="str">
            <v>Central and Eastern Europe</v>
          </cell>
          <cell r="L126" t="str">
            <v>NOTAPP</v>
          </cell>
          <cell r="M126" t="str">
            <v>Not Applicable</v>
          </cell>
          <cell r="N126" t="str">
            <v>C0026</v>
          </cell>
          <cell r="O126" t="str">
            <v>Russia</v>
          </cell>
          <cell r="P126" t="str">
            <v>PRUSS</v>
          </cell>
          <cell r="Q126" t="str">
            <v>PRUSS</v>
          </cell>
          <cell r="R126" t="str">
            <v>Russia NV</v>
          </cell>
          <cell r="S126" t="str">
            <v>-</v>
          </cell>
          <cell r="T126" t="str">
            <v>NOTAPP</v>
          </cell>
          <cell r="U126" t="str">
            <v>NO</v>
          </cell>
          <cell r="V126" t="str">
            <v>BF00008</v>
          </cell>
          <cell r="W126" t="str">
            <v>OPCOTHIN</v>
          </cell>
        </row>
        <row r="127">
          <cell r="B127" t="str">
            <v>O0206</v>
          </cell>
          <cell r="C127" t="str">
            <v>DL - Singapore</v>
          </cell>
          <cell r="D127" t="str">
            <v>SGDK</v>
          </cell>
          <cell r="E127" t="str">
            <v>H</v>
          </cell>
          <cell r="F127" t="str">
            <v>NOTAPP</v>
          </cell>
          <cell r="G127" t="str">
            <v>AF</v>
          </cell>
          <cell r="H127" t="str">
            <v>R0004</v>
          </cell>
          <cell r="I127" t="str">
            <v>Asia and Pacific</v>
          </cell>
          <cell r="J127" t="str">
            <v>NOTAPP</v>
          </cell>
          <cell r="K127" t="str">
            <v>Not Applicable</v>
          </cell>
          <cell r="L127" t="str">
            <v>NOTAPP</v>
          </cell>
          <cell r="M127" t="str">
            <v>Not Applicable</v>
          </cell>
          <cell r="N127" t="str">
            <v>C0065</v>
          </cell>
          <cell r="O127" t="str">
            <v>Singapore</v>
          </cell>
          <cell r="P127" t="str">
            <v>PSINU</v>
          </cell>
          <cell r="Q127" t="str">
            <v>PSINU</v>
          </cell>
          <cell r="R127" t="str">
            <v>Singapore</v>
          </cell>
          <cell r="S127" t="str">
            <v>-</v>
          </cell>
          <cell r="T127" t="str">
            <v>NOTAPP</v>
          </cell>
          <cell r="U127" t="str">
            <v>NO</v>
          </cell>
          <cell r="V127" t="str">
            <v>BF00008</v>
          </cell>
          <cell r="W127" t="str">
            <v>OPCOTHIN</v>
          </cell>
        </row>
        <row r="128">
          <cell r="B128" t="str">
            <v>O0207</v>
          </cell>
          <cell r="C128" t="str">
            <v>DL - Slovakia</v>
          </cell>
          <cell r="D128" t="str">
            <v>SKKK</v>
          </cell>
          <cell r="E128" t="str">
            <v>H</v>
          </cell>
          <cell r="F128" t="str">
            <v>NOTAPP</v>
          </cell>
          <cell r="G128" t="str">
            <v>CO</v>
          </cell>
          <cell r="H128" t="str">
            <v>R0001</v>
          </cell>
          <cell r="I128" t="str">
            <v>Europe</v>
          </cell>
          <cell r="J128" t="str">
            <v>R0008</v>
          </cell>
          <cell r="K128" t="str">
            <v>Central and Eastern Europe</v>
          </cell>
          <cell r="L128" t="str">
            <v>NOTAPP</v>
          </cell>
          <cell r="M128" t="str">
            <v>Not Applicable</v>
          </cell>
          <cell r="N128" t="str">
            <v>C0027</v>
          </cell>
          <cell r="O128" t="str">
            <v>Slovakia</v>
          </cell>
          <cell r="P128" t="str">
            <v>PSLKA</v>
          </cell>
          <cell r="Q128" t="str">
            <v>PSLKA</v>
          </cell>
          <cell r="R128" t="str">
            <v>Slovakia</v>
          </cell>
          <cell r="S128" t="str">
            <v>-</v>
          </cell>
          <cell r="T128" t="str">
            <v>NOTAPP</v>
          </cell>
          <cell r="U128" t="str">
            <v>NO</v>
          </cell>
          <cell r="V128" t="str">
            <v>BF00008</v>
          </cell>
          <cell r="W128" t="str">
            <v>OPCOTHIN</v>
          </cell>
        </row>
        <row r="129">
          <cell r="B129" t="str">
            <v>O0208</v>
          </cell>
          <cell r="C129" t="str">
            <v>DL - South Africa</v>
          </cell>
          <cell r="D129" t="str">
            <v>ZARK</v>
          </cell>
          <cell r="E129" t="str">
            <v>H</v>
          </cell>
          <cell r="F129" t="str">
            <v>NOTAPP</v>
          </cell>
          <cell r="G129" t="str">
            <v>RI</v>
          </cell>
          <cell r="H129" t="str">
            <v>R0003</v>
          </cell>
          <cell r="I129" t="str">
            <v>Africa and Middle East</v>
          </cell>
          <cell r="J129" t="str">
            <v>NOTAPP</v>
          </cell>
          <cell r="K129" t="str">
            <v>Not Applicable</v>
          </cell>
          <cell r="L129" t="str">
            <v>NOTAPP</v>
          </cell>
          <cell r="M129" t="str">
            <v>Not Applicable</v>
          </cell>
          <cell r="N129" t="str">
            <v>C0046</v>
          </cell>
          <cell r="O129" t="str">
            <v>South Africa</v>
          </cell>
          <cell r="P129" t="str">
            <v>PSAFS</v>
          </cell>
          <cell r="Q129" t="str">
            <v>PSAFS</v>
          </cell>
          <cell r="R129" t="str">
            <v>South Africa</v>
          </cell>
          <cell r="S129" t="str">
            <v>-</v>
          </cell>
          <cell r="T129" t="str">
            <v>NOTAPP</v>
          </cell>
          <cell r="U129" t="str">
            <v>NO</v>
          </cell>
          <cell r="V129" t="str">
            <v>BF00008</v>
          </cell>
          <cell r="W129" t="str">
            <v>OPCOTHIN</v>
          </cell>
        </row>
        <row r="130">
          <cell r="B130" t="str">
            <v>O0209</v>
          </cell>
          <cell r="C130" t="str">
            <v>DL - Spain</v>
          </cell>
          <cell r="D130" t="str">
            <v>EURK</v>
          </cell>
          <cell r="E130" t="str">
            <v>H</v>
          </cell>
          <cell r="F130" t="str">
            <v>NOTAPP</v>
          </cell>
          <cell r="G130" t="str">
            <v>NL</v>
          </cell>
          <cell r="H130" t="str">
            <v>R0001</v>
          </cell>
          <cell r="I130" t="str">
            <v>Europe</v>
          </cell>
          <cell r="J130" t="str">
            <v>R0007</v>
          </cell>
          <cell r="K130" t="str">
            <v>Western Europe</v>
          </cell>
          <cell r="L130" t="str">
            <v>NOTAPP</v>
          </cell>
          <cell r="M130" t="str">
            <v>Not Applicable</v>
          </cell>
          <cell r="N130" t="str">
            <v>C0013</v>
          </cell>
          <cell r="O130" t="str">
            <v>Spain</v>
          </cell>
          <cell r="P130" t="str">
            <v>PSPAI</v>
          </cell>
          <cell r="Q130" t="str">
            <v>PSPAI</v>
          </cell>
          <cell r="R130" t="str">
            <v>Spain</v>
          </cell>
          <cell r="S130" t="str">
            <v>-</v>
          </cell>
          <cell r="T130" t="str">
            <v>NOTAPP</v>
          </cell>
          <cell r="U130" t="str">
            <v>NO</v>
          </cell>
          <cell r="V130" t="str">
            <v>BF00008</v>
          </cell>
          <cell r="W130" t="str">
            <v>OPCOTHIN</v>
          </cell>
        </row>
        <row r="131">
          <cell r="B131" t="str">
            <v>O0210</v>
          </cell>
          <cell r="C131" t="str">
            <v>DL - Sweden</v>
          </cell>
          <cell r="D131" t="str">
            <v>SEKK</v>
          </cell>
          <cell r="E131" t="str">
            <v>H</v>
          </cell>
          <cell r="F131" t="str">
            <v>NOTAPP</v>
          </cell>
          <cell r="G131" t="str">
            <v>CO</v>
          </cell>
          <cell r="H131" t="str">
            <v>R0001</v>
          </cell>
          <cell r="I131" t="str">
            <v>Europe</v>
          </cell>
          <cell r="J131" t="str">
            <v>R0007</v>
          </cell>
          <cell r="K131" t="str">
            <v>Western Europe</v>
          </cell>
          <cell r="L131" t="str">
            <v>NOTAPP</v>
          </cell>
          <cell r="M131" t="str">
            <v>Not Applicable</v>
          </cell>
          <cell r="N131" t="str">
            <v>C0014</v>
          </cell>
          <cell r="O131" t="str">
            <v>Sweden</v>
          </cell>
          <cell r="P131" t="str">
            <v>PSWED</v>
          </cell>
          <cell r="Q131" t="str">
            <v>PSWED</v>
          </cell>
          <cell r="R131" t="str">
            <v>Sweden</v>
          </cell>
          <cell r="S131" t="str">
            <v>-</v>
          </cell>
          <cell r="T131" t="str">
            <v>NOTAPP</v>
          </cell>
          <cell r="U131" t="str">
            <v>NO</v>
          </cell>
          <cell r="V131" t="str">
            <v>BF00008</v>
          </cell>
          <cell r="W131" t="str">
            <v>OPCOTHIN</v>
          </cell>
        </row>
        <row r="132">
          <cell r="B132" t="str">
            <v>O0211</v>
          </cell>
          <cell r="C132" t="str">
            <v>DL - Switzerland - (LESU in Liquidation)</v>
          </cell>
          <cell r="D132" t="str">
            <v>CHFK</v>
          </cell>
          <cell r="E132" t="str">
            <v>MF</v>
          </cell>
          <cell r="F132" t="str">
            <v>NOTAPP</v>
          </cell>
          <cell r="G132" t="str">
            <v>NL</v>
          </cell>
          <cell r="H132" t="str">
            <v>R0001</v>
          </cell>
          <cell r="I132" t="str">
            <v>Europe</v>
          </cell>
          <cell r="J132" t="str">
            <v>R0007</v>
          </cell>
          <cell r="K132" t="str">
            <v>Western Europe</v>
          </cell>
          <cell r="L132" t="str">
            <v>NOTAPP</v>
          </cell>
          <cell r="M132" t="str">
            <v>Not Applicable</v>
          </cell>
          <cell r="N132" t="str">
            <v>C0015</v>
          </cell>
          <cell r="O132" t="str">
            <v>Switzerland</v>
          </cell>
          <cell r="P132" t="str">
            <v>PSWTZ</v>
          </cell>
          <cell r="Q132" t="str">
            <v>PCHNV</v>
          </cell>
          <cell r="R132" t="str">
            <v>Switzerland NV Companies</v>
          </cell>
          <cell r="S132" t="str">
            <v>-</v>
          </cell>
          <cell r="T132" t="str">
            <v>NOTAPP</v>
          </cell>
          <cell r="U132" t="str">
            <v>NO</v>
          </cell>
          <cell r="V132" t="str">
            <v>BF00008</v>
          </cell>
          <cell r="W132" t="str">
            <v>OPCOTHIN</v>
          </cell>
        </row>
        <row r="133">
          <cell r="B133" t="str">
            <v>O0212</v>
          </cell>
          <cell r="C133" t="str">
            <v>DL - Taiwan</v>
          </cell>
          <cell r="D133" t="str">
            <v>TWDK</v>
          </cell>
          <cell r="E133" t="str">
            <v>H</v>
          </cell>
          <cell r="F133" t="str">
            <v>NOTAPP</v>
          </cell>
          <cell r="G133" t="str">
            <v>BW</v>
          </cell>
          <cell r="H133" t="str">
            <v>R0004</v>
          </cell>
          <cell r="I133" t="str">
            <v>Asia and Pacific</v>
          </cell>
          <cell r="J133" t="str">
            <v>NOTAPP</v>
          </cell>
          <cell r="K133" t="str">
            <v>Not Applicable</v>
          </cell>
          <cell r="L133" t="str">
            <v>NOTAPP</v>
          </cell>
          <cell r="M133" t="str">
            <v>Not Applicable</v>
          </cell>
          <cell r="N133" t="str">
            <v>C0067</v>
          </cell>
          <cell r="O133" t="str">
            <v>Taiwan</v>
          </cell>
          <cell r="P133" t="str">
            <v>NOTAPP</v>
          </cell>
          <cell r="Q133" t="str">
            <v>NOTAPP</v>
          </cell>
          <cell r="R133" t="str">
            <v>Not Applicable</v>
          </cell>
          <cell r="S133" t="str">
            <v>-</v>
          </cell>
          <cell r="T133" t="str">
            <v>NOTAPP</v>
          </cell>
          <cell r="U133" t="str">
            <v>NO</v>
          </cell>
          <cell r="V133" t="str">
            <v>BF00008</v>
          </cell>
          <cell r="W133" t="str">
            <v>OPCOTHIN</v>
          </cell>
        </row>
        <row r="134">
          <cell r="B134" t="str">
            <v>O0213</v>
          </cell>
          <cell r="C134" t="str">
            <v>DL - Thailand</v>
          </cell>
          <cell r="D134" t="str">
            <v>THBK</v>
          </cell>
          <cell r="E134" t="str">
            <v>H</v>
          </cell>
          <cell r="F134" t="str">
            <v>NOTAPP</v>
          </cell>
          <cell r="G134" t="str">
            <v>AF</v>
          </cell>
          <cell r="H134" t="str">
            <v>R0004</v>
          </cell>
          <cell r="I134" t="str">
            <v>Asia and Pacific</v>
          </cell>
          <cell r="J134" t="str">
            <v>NOTAPP</v>
          </cell>
          <cell r="K134" t="str">
            <v>Not Applicable</v>
          </cell>
          <cell r="L134" t="str">
            <v>NOTAPP</v>
          </cell>
          <cell r="M134" t="str">
            <v>Not Applicable</v>
          </cell>
          <cell r="N134" t="str">
            <v>C0068</v>
          </cell>
          <cell r="O134" t="str">
            <v>Thailand</v>
          </cell>
          <cell r="P134" t="str">
            <v>PTHAI</v>
          </cell>
          <cell r="Q134" t="str">
            <v>PTHAI</v>
          </cell>
          <cell r="R134" t="str">
            <v>Thailand</v>
          </cell>
          <cell r="S134" t="str">
            <v>-</v>
          </cell>
          <cell r="T134" t="str">
            <v>NOTAPP</v>
          </cell>
          <cell r="U134" t="str">
            <v>NO</v>
          </cell>
          <cell r="V134" t="str">
            <v>BF00008</v>
          </cell>
          <cell r="W134" t="str">
            <v>OPCOTHIN</v>
          </cell>
        </row>
        <row r="135">
          <cell r="B135" t="str">
            <v>O0214</v>
          </cell>
          <cell r="C135" t="str">
            <v>DL - Turkey</v>
          </cell>
          <cell r="D135" t="str">
            <v>TRLM</v>
          </cell>
          <cell r="E135" t="str">
            <v>H</v>
          </cell>
          <cell r="F135" t="str">
            <v>NOTAPP</v>
          </cell>
          <cell r="G135" t="str">
            <v>RI</v>
          </cell>
          <cell r="H135" t="str">
            <v>R0003</v>
          </cell>
          <cell r="I135" t="str">
            <v>Africa and Middle East</v>
          </cell>
          <cell r="J135" t="str">
            <v>NOTAPP</v>
          </cell>
          <cell r="K135" t="str">
            <v>Not Applicable</v>
          </cell>
          <cell r="L135" t="str">
            <v>NOTAPP</v>
          </cell>
          <cell r="M135" t="str">
            <v>Not Applicable</v>
          </cell>
          <cell r="N135" t="str">
            <v>C0049</v>
          </cell>
          <cell r="O135" t="str">
            <v>Turkey</v>
          </cell>
          <cell r="P135" t="str">
            <v>PTUNV</v>
          </cell>
          <cell r="Q135" t="str">
            <v>PTUNV</v>
          </cell>
          <cell r="R135" t="str">
            <v>Turkey NV</v>
          </cell>
          <cell r="S135" t="str">
            <v>-</v>
          </cell>
          <cell r="T135" t="str">
            <v>NOTAPP</v>
          </cell>
          <cell r="U135" t="str">
            <v>NO</v>
          </cell>
          <cell r="V135" t="str">
            <v>BF00008</v>
          </cell>
          <cell r="W135" t="str">
            <v>OPCOTHIN</v>
          </cell>
        </row>
        <row r="136">
          <cell r="B136" t="str">
            <v>O0215</v>
          </cell>
          <cell r="C136" t="str">
            <v>DL - UK</v>
          </cell>
          <cell r="D136" t="str">
            <v>GBPK</v>
          </cell>
          <cell r="E136" t="str">
            <v>H</v>
          </cell>
          <cell r="F136" t="str">
            <v>NOTAPP</v>
          </cell>
          <cell r="G136" t="str">
            <v>NL</v>
          </cell>
          <cell r="H136" t="str">
            <v>R0001</v>
          </cell>
          <cell r="I136" t="str">
            <v>Europe</v>
          </cell>
          <cell r="J136" t="str">
            <v>R0007</v>
          </cell>
          <cell r="K136" t="str">
            <v>Western Europe</v>
          </cell>
          <cell r="L136" t="str">
            <v>NOTAPP</v>
          </cell>
          <cell r="M136" t="str">
            <v>Not Applicable</v>
          </cell>
          <cell r="N136" t="str">
            <v>C0016</v>
          </cell>
          <cell r="O136" t="str">
            <v>United Kingdom</v>
          </cell>
          <cell r="P136" t="str">
            <v>PUKNG</v>
          </cell>
          <cell r="Q136" t="str">
            <v>PUKNG</v>
          </cell>
          <cell r="R136" t="str">
            <v>United Kingdom</v>
          </cell>
          <cell r="S136" t="str">
            <v>-</v>
          </cell>
          <cell r="T136" t="str">
            <v>NOTAPP</v>
          </cell>
          <cell r="U136" t="str">
            <v>NO</v>
          </cell>
          <cell r="V136" t="str">
            <v>BF00008</v>
          </cell>
          <cell r="W136" t="str">
            <v>OPCOTHIN</v>
          </cell>
        </row>
        <row r="137">
          <cell r="B137" t="str">
            <v>O0216</v>
          </cell>
          <cell r="C137" t="str">
            <v>DL - USA Total</v>
          </cell>
          <cell r="D137" t="str">
            <v>USDK</v>
          </cell>
          <cell r="E137" t="str">
            <v>H</v>
          </cell>
          <cell r="F137" t="str">
            <v>NOTAPP</v>
          </cell>
          <cell r="G137" t="str">
            <v>BW</v>
          </cell>
          <cell r="H137" t="str">
            <v>R0002</v>
          </cell>
          <cell r="I137" t="str">
            <v>North America</v>
          </cell>
          <cell r="J137" t="str">
            <v>NOTAPP</v>
          </cell>
          <cell r="K137" t="str">
            <v>Not Applicable</v>
          </cell>
          <cell r="L137" t="str">
            <v>NOTAPP</v>
          </cell>
          <cell r="M137" t="str">
            <v>Not Applicable</v>
          </cell>
          <cell r="N137" t="str">
            <v>C0031</v>
          </cell>
          <cell r="O137" t="str">
            <v>USA</v>
          </cell>
          <cell r="P137" t="str">
            <v>NOTAPP</v>
          </cell>
          <cell r="Q137" t="str">
            <v>NOTAPP</v>
          </cell>
          <cell r="R137" t="str">
            <v>Not Applicable</v>
          </cell>
          <cell r="S137" t="str">
            <v>-</v>
          </cell>
          <cell r="T137" t="str">
            <v>NOTAPP</v>
          </cell>
          <cell r="U137" t="str">
            <v>NO</v>
          </cell>
          <cell r="V137" t="str">
            <v>BF00008</v>
          </cell>
          <cell r="W137" t="str">
            <v>OPCOTHIN</v>
          </cell>
        </row>
        <row r="138">
          <cell r="B138" t="str">
            <v>O0217</v>
          </cell>
          <cell r="C138" t="str">
            <v>DL - Venezuela</v>
          </cell>
          <cell r="D138" t="str">
            <v>VEBM</v>
          </cell>
          <cell r="E138" t="str">
            <v>H</v>
          </cell>
          <cell r="F138" t="str">
            <v>NOTAPP</v>
          </cell>
          <cell r="G138" t="str">
            <v>JC</v>
          </cell>
          <cell r="H138" t="str">
            <v>R0005</v>
          </cell>
          <cell r="I138" t="str">
            <v>Latin America</v>
          </cell>
          <cell r="J138" t="str">
            <v>NOTAPP</v>
          </cell>
          <cell r="K138" t="str">
            <v>Not Applicable</v>
          </cell>
          <cell r="L138" t="str">
            <v>NOTAPP</v>
          </cell>
          <cell r="M138" t="str">
            <v>Not Applicable</v>
          </cell>
          <cell r="N138" t="str">
            <v>C0090</v>
          </cell>
          <cell r="O138" t="str">
            <v>Venezuela</v>
          </cell>
          <cell r="P138" t="str">
            <v>NOTAPP</v>
          </cell>
          <cell r="Q138" t="str">
            <v>NOTAPP</v>
          </cell>
          <cell r="R138" t="str">
            <v>Not Applicable</v>
          </cell>
          <cell r="S138" t="str">
            <v>-</v>
          </cell>
          <cell r="T138" t="str">
            <v>NOTAPP</v>
          </cell>
          <cell r="U138" t="str">
            <v>NO</v>
          </cell>
          <cell r="V138" t="str">
            <v>BF00008</v>
          </cell>
          <cell r="W138" t="str">
            <v>OPCOTHIN</v>
          </cell>
        </row>
        <row r="139">
          <cell r="B139" t="str">
            <v>O0218</v>
          </cell>
          <cell r="C139" t="str">
            <v>DL Logistics</v>
          </cell>
          <cell r="D139" t="str">
            <v>EURK</v>
          </cell>
          <cell r="E139" t="str">
            <v>H</v>
          </cell>
          <cell r="F139" t="str">
            <v>NOTAPP</v>
          </cell>
          <cell r="G139" t="str">
            <v>NL</v>
          </cell>
          <cell r="H139" t="str">
            <v>R0001</v>
          </cell>
          <cell r="I139" t="str">
            <v>Europe</v>
          </cell>
          <cell r="J139" t="str">
            <v>R0007</v>
          </cell>
          <cell r="K139" t="str">
            <v>Western Europe</v>
          </cell>
          <cell r="L139" t="str">
            <v>NOTAPP</v>
          </cell>
          <cell r="M139" t="str">
            <v>Not Applicable</v>
          </cell>
          <cell r="N139" t="str">
            <v>C0010</v>
          </cell>
          <cell r="O139" t="str">
            <v>Netherlands</v>
          </cell>
          <cell r="P139" t="str">
            <v>NOTAPP</v>
          </cell>
          <cell r="Q139" t="str">
            <v>NOTAPP</v>
          </cell>
          <cell r="R139" t="str">
            <v>Not Applicable</v>
          </cell>
          <cell r="S139" t="str">
            <v>-</v>
          </cell>
          <cell r="T139" t="str">
            <v>NOTAPP</v>
          </cell>
          <cell r="U139" t="str">
            <v>NO</v>
          </cell>
          <cell r="V139" t="str">
            <v>BF00008</v>
          </cell>
          <cell r="W139" t="str">
            <v>OPCOTHIN</v>
          </cell>
        </row>
        <row r="140">
          <cell r="B140" t="str">
            <v>O0219</v>
          </cell>
          <cell r="C140" t="str">
            <v>DL - Slovenia</v>
          </cell>
          <cell r="D140" t="str">
            <v>SITK</v>
          </cell>
          <cell r="E140" t="str">
            <v>H</v>
          </cell>
          <cell r="F140" t="str">
            <v>NOTAPP</v>
          </cell>
          <cell r="G140" t="str">
            <v>CO</v>
          </cell>
          <cell r="H140" t="str">
            <v>R0001</v>
          </cell>
          <cell r="I140" t="str">
            <v>Europe</v>
          </cell>
          <cell r="J140" t="str">
            <v>R0008</v>
          </cell>
          <cell r="K140" t="str">
            <v>Central and Eastern Europe</v>
          </cell>
          <cell r="L140" t="str">
            <v>NOTAPP</v>
          </cell>
          <cell r="M140" t="str">
            <v>Not Applicable</v>
          </cell>
          <cell r="N140" t="str">
            <v>C0028</v>
          </cell>
          <cell r="O140" t="str">
            <v>Slovenia</v>
          </cell>
          <cell r="P140" t="str">
            <v>PSLVN</v>
          </cell>
          <cell r="Q140" t="str">
            <v>PSLVN</v>
          </cell>
          <cell r="R140" t="str">
            <v>Slovenia</v>
          </cell>
          <cell r="S140" t="str">
            <v>-</v>
          </cell>
          <cell r="T140" t="str">
            <v>NOTAPP</v>
          </cell>
          <cell r="U140" t="str">
            <v>NO</v>
          </cell>
          <cell r="V140" t="str">
            <v>BF00008</v>
          </cell>
          <cell r="W140" t="str">
            <v>OPCOTHIN</v>
          </cell>
        </row>
        <row r="141">
          <cell r="B141" t="str">
            <v>O0220</v>
          </cell>
          <cell r="C141" t="str">
            <v>DLI BV</v>
          </cell>
          <cell r="D141" t="str">
            <v>EURK</v>
          </cell>
          <cell r="E141" t="str">
            <v>H</v>
          </cell>
          <cell r="F141" t="str">
            <v>NOTAPP</v>
          </cell>
          <cell r="G141" t="str">
            <v>JC</v>
          </cell>
          <cell r="H141" t="str">
            <v>R0001</v>
          </cell>
          <cell r="I141" t="str">
            <v>Europe</v>
          </cell>
          <cell r="J141" t="str">
            <v>R0017</v>
          </cell>
          <cell r="K141" t="str">
            <v>Parent &amp; Finance</v>
          </cell>
          <cell r="L141" t="str">
            <v>NOTAPP</v>
          </cell>
          <cell r="M141" t="str">
            <v>Not Applicable</v>
          </cell>
          <cell r="N141" t="str">
            <v>C0117</v>
          </cell>
          <cell r="O141" t="str">
            <v>Parent and Finance</v>
          </cell>
          <cell r="P141" t="str">
            <v>NOTAPP</v>
          </cell>
          <cell r="Q141" t="str">
            <v>NOTAPP</v>
          </cell>
          <cell r="R141" t="str">
            <v>Not Applicable</v>
          </cell>
          <cell r="S141" t="str">
            <v>-</v>
          </cell>
          <cell r="T141" t="str">
            <v>NOTAPP</v>
          </cell>
          <cell r="U141" t="str">
            <v>NO</v>
          </cell>
          <cell r="V141" t="str">
            <v>BF00008</v>
          </cell>
          <cell r="W141" t="str">
            <v>OPCOTHIN</v>
          </cell>
        </row>
        <row r="142">
          <cell r="B142" t="str">
            <v>O0221</v>
          </cell>
          <cell r="C142" t="str">
            <v>A&amp;P - Australia</v>
          </cell>
          <cell r="D142" t="str">
            <v>AUDK</v>
          </cell>
          <cell r="E142" t="str">
            <v>MF</v>
          </cell>
          <cell r="F142" t="str">
            <v>PLC</v>
          </cell>
          <cell r="G142" t="str">
            <v>AF</v>
          </cell>
          <cell r="H142" t="str">
            <v>R0004</v>
          </cell>
          <cell r="I142" t="str">
            <v>Asia and Pacific</v>
          </cell>
          <cell r="J142" t="str">
            <v>NOTAPP</v>
          </cell>
          <cell r="K142" t="str">
            <v>Not Applicable</v>
          </cell>
          <cell r="L142" t="str">
            <v>NOTAPP</v>
          </cell>
          <cell r="M142" t="str">
            <v>Not Applicable</v>
          </cell>
          <cell r="N142" t="str">
            <v>C0053</v>
          </cell>
          <cell r="O142" t="str">
            <v>Australia</v>
          </cell>
          <cell r="P142" t="str">
            <v>PAUST</v>
          </cell>
          <cell r="Q142" t="str">
            <v>PAUST</v>
          </cell>
          <cell r="R142" t="str">
            <v>Australia</v>
          </cell>
          <cell r="S142" t="str">
            <v>-</v>
          </cell>
          <cell r="T142" t="str">
            <v>NOTAPP</v>
          </cell>
          <cell r="U142" t="str">
            <v>NO</v>
          </cell>
          <cell r="V142" t="str">
            <v>DR22111</v>
          </cell>
          <cell r="W142" t="str">
            <v>OPCOTHIN</v>
          </cell>
        </row>
        <row r="143">
          <cell r="B143" t="str">
            <v>O0222</v>
          </cell>
          <cell r="C143" t="str">
            <v>A&amp;P - Korea</v>
          </cell>
          <cell r="D143" t="str">
            <v>KRWM</v>
          </cell>
          <cell r="E143" t="str">
            <v>MF</v>
          </cell>
          <cell r="F143" t="str">
            <v>NV</v>
          </cell>
          <cell r="G143" t="str">
            <v>BW</v>
          </cell>
          <cell r="H143" t="str">
            <v>R0004</v>
          </cell>
          <cell r="I143" t="str">
            <v>Asia and Pacific</v>
          </cell>
          <cell r="J143" t="str">
            <v>NOTAPP</v>
          </cell>
          <cell r="K143" t="str">
            <v>Not Applicable</v>
          </cell>
          <cell r="L143" t="str">
            <v>NOTAPP</v>
          </cell>
          <cell r="M143" t="str">
            <v>Not Applicable</v>
          </cell>
          <cell r="N143" t="str">
            <v>C0060</v>
          </cell>
          <cell r="O143" t="str">
            <v>Korea</v>
          </cell>
          <cell r="P143" t="str">
            <v>PKORS</v>
          </cell>
          <cell r="Q143" t="str">
            <v>PKORS</v>
          </cell>
          <cell r="R143" t="str">
            <v>Korea</v>
          </cell>
          <cell r="S143" t="str">
            <v>-</v>
          </cell>
          <cell r="T143" t="str">
            <v>NOTAPP</v>
          </cell>
          <cell r="U143" t="str">
            <v>NO</v>
          </cell>
          <cell r="V143" t="str">
            <v>DR22211</v>
          </cell>
          <cell r="W143" t="str">
            <v>OPCOTHIN</v>
          </cell>
        </row>
        <row r="144">
          <cell r="B144" t="str">
            <v>O0223</v>
          </cell>
          <cell r="C144" t="str">
            <v>A&amp;P - New Zealand</v>
          </cell>
          <cell r="D144" t="str">
            <v>NZDK</v>
          </cell>
          <cell r="E144" t="str">
            <v>MF</v>
          </cell>
          <cell r="F144" t="str">
            <v>PLC</v>
          </cell>
          <cell r="G144" t="str">
            <v>AF</v>
          </cell>
          <cell r="H144" t="str">
            <v>R0004</v>
          </cell>
          <cell r="I144" t="str">
            <v>Asia and Pacific</v>
          </cell>
          <cell r="J144" t="str">
            <v>NOTAPP</v>
          </cell>
          <cell r="K144" t="str">
            <v>Not Applicable</v>
          </cell>
          <cell r="L144" t="str">
            <v>NOTAPP</v>
          </cell>
          <cell r="M144" t="str">
            <v>Not Applicable</v>
          </cell>
          <cell r="N144" t="str">
            <v>C0062</v>
          </cell>
          <cell r="O144" t="str">
            <v>New Zealand</v>
          </cell>
          <cell r="P144" t="str">
            <v>PNEWZ</v>
          </cell>
          <cell r="Q144" t="str">
            <v>PNEWZ</v>
          </cell>
          <cell r="R144" t="str">
            <v>New Zealand</v>
          </cell>
          <cell r="S144" t="str">
            <v>-</v>
          </cell>
          <cell r="T144" t="str">
            <v>NOTAPP</v>
          </cell>
          <cell r="U144" t="str">
            <v>NO</v>
          </cell>
          <cell r="V144" t="str">
            <v>DR22311</v>
          </cell>
          <cell r="W144" t="str">
            <v>OPCOTHIN</v>
          </cell>
        </row>
        <row r="145">
          <cell r="B145" t="str">
            <v>O0224</v>
          </cell>
          <cell r="C145" t="str">
            <v>A&amp;P - Singapore Central</v>
          </cell>
          <cell r="D145" t="str">
            <v>SGDK</v>
          </cell>
          <cell r="E145" t="str">
            <v>MF</v>
          </cell>
          <cell r="F145" t="str">
            <v>PLC</v>
          </cell>
          <cell r="G145" t="str">
            <v>AF</v>
          </cell>
          <cell r="H145" t="str">
            <v>R0004</v>
          </cell>
          <cell r="I145" t="str">
            <v>Asia and Pacific</v>
          </cell>
          <cell r="J145" t="str">
            <v>NOTAPP</v>
          </cell>
          <cell r="K145" t="str">
            <v>Not Applicable</v>
          </cell>
          <cell r="L145" t="str">
            <v>NOTAPP</v>
          </cell>
          <cell r="M145" t="str">
            <v>Not Applicable</v>
          </cell>
          <cell r="N145" t="str">
            <v>C0065</v>
          </cell>
          <cell r="O145" t="str">
            <v>Singapore</v>
          </cell>
          <cell r="P145" t="str">
            <v>PSINU</v>
          </cell>
          <cell r="Q145" t="str">
            <v>PSINU</v>
          </cell>
          <cell r="R145" t="str">
            <v>Singapore</v>
          </cell>
          <cell r="S145" t="str">
            <v>-</v>
          </cell>
          <cell r="T145" t="str">
            <v>NOTAPP</v>
          </cell>
          <cell r="U145" t="str">
            <v>NO</v>
          </cell>
          <cell r="V145" t="str">
            <v>DR22411</v>
          </cell>
          <cell r="W145" t="str">
            <v>OPCOTHIN</v>
          </cell>
        </row>
        <row r="146">
          <cell r="B146" t="str">
            <v>O0225</v>
          </cell>
          <cell r="C146" t="str">
            <v>A&amp;P - Indonesia</v>
          </cell>
          <cell r="D146" t="str">
            <v>IDRM</v>
          </cell>
          <cell r="E146" t="str">
            <v>MF</v>
          </cell>
          <cell r="F146" t="str">
            <v>NV</v>
          </cell>
          <cell r="G146" t="str">
            <v>AF</v>
          </cell>
          <cell r="H146" t="str">
            <v>R0004</v>
          </cell>
          <cell r="I146" t="str">
            <v>Asia and Pacific</v>
          </cell>
          <cell r="J146" t="str">
            <v>NOTAPP</v>
          </cell>
          <cell r="K146" t="str">
            <v>Not Applicable</v>
          </cell>
          <cell r="L146" t="str">
            <v>NOTAPP</v>
          </cell>
          <cell r="M146" t="str">
            <v>Not Applicable</v>
          </cell>
          <cell r="N146" t="str">
            <v>C0058</v>
          </cell>
          <cell r="O146" t="str">
            <v>Indonesia</v>
          </cell>
          <cell r="P146" t="str">
            <v>PINDO</v>
          </cell>
          <cell r="Q146" t="str">
            <v>PINDO</v>
          </cell>
          <cell r="R146" t="str">
            <v>Indonesia</v>
          </cell>
          <cell r="S146" t="str">
            <v>-</v>
          </cell>
          <cell r="T146" t="str">
            <v>NOTAPP</v>
          </cell>
          <cell r="U146" t="str">
            <v>NO</v>
          </cell>
          <cell r="V146" t="str">
            <v>DR22511</v>
          </cell>
          <cell r="W146" t="str">
            <v>OPCOTHIN</v>
          </cell>
        </row>
        <row r="147">
          <cell r="B147" t="str">
            <v>O0226</v>
          </cell>
          <cell r="C147" t="str">
            <v>A&amp;P - Japan</v>
          </cell>
          <cell r="D147" t="str">
            <v>JPYM</v>
          </cell>
          <cell r="E147" t="str">
            <v>MF</v>
          </cell>
          <cell r="F147" t="str">
            <v>NV</v>
          </cell>
          <cell r="G147" t="str">
            <v>BW</v>
          </cell>
          <cell r="H147" t="str">
            <v>R0004</v>
          </cell>
          <cell r="I147" t="str">
            <v>Asia and Pacific</v>
          </cell>
          <cell r="J147" t="str">
            <v>NOTAPP</v>
          </cell>
          <cell r="K147" t="str">
            <v>Not Applicable</v>
          </cell>
          <cell r="L147" t="str">
            <v>NOTAPP</v>
          </cell>
          <cell r="M147" t="str">
            <v>Not Applicable</v>
          </cell>
          <cell r="N147" t="str">
            <v>C0059</v>
          </cell>
          <cell r="O147" t="str">
            <v>Japan</v>
          </cell>
          <cell r="P147" t="str">
            <v>PJAPN</v>
          </cell>
          <cell r="Q147" t="str">
            <v>PJAPN</v>
          </cell>
          <cell r="R147" t="str">
            <v>Japan Nippon</v>
          </cell>
          <cell r="S147" t="str">
            <v>-</v>
          </cell>
          <cell r="T147" t="str">
            <v>NOTAPP</v>
          </cell>
          <cell r="U147" t="str">
            <v>NO</v>
          </cell>
          <cell r="V147" t="str">
            <v>DR22611</v>
          </cell>
          <cell r="W147" t="str">
            <v>OPCOTHIN</v>
          </cell>
        </row>
        <row r="148">
          <cell r="B148" t="str">
            <v>O0227</v>
          </cell>
          <cell r="C148" t="str">
            <v>A&amp;P - Unilever Malaysia</v>
          </cell>
          <cell r="D148" t="str">
            <v>MYRK</v>
          </cell>
          <cell r="E148" t="str">
            <v>MF</v>
          </cell>
          <cell r="F148" t="str">
            <v>PLC</v>
          </cell>
          <cell r="G148" t="str">
            <v>AF</v>
          </cell>
          <cell r="H148" t="str">
            <v>R0004</v>
          </cell>
          <cell r="I148" t="str">
            <v>Asia and Pacific</v>
          </cell>
          <cell r="J148" t="str">
            <v>NOTAPP</v>
          </cell>
          <cell r="K148" t="str">
            <v>Not Applicable</v>
          </cell>
          <cell r="L148" t="str">
            <v>NOTAPP</v>
          </cell>
          <cell r="M148" t="str">
            <v>Not Applicable</v>
          </cell>
          <cell r="N148" t="str">
            <v>C0061</v>
          </cell>
          <cell r="O148" t="str">
            <v>Malaysia</v>
          </cell>
          <cell r="P148" t="str">
            <v>PMLAY</v>
          </cell>
          <cell r="Q148" t="str">
            <v>PMLAY</v>
          </cell>
          <cell r="R148" t="str">
            <v>Malaysia</v>
          </cell>
          <cell r="S148" t="str">
            <v>-</v>
          </cell>
          <cell r="T148" t="str">
            <v>NOTAPP</v>
          </cell>
          <cell r="U148" t="str">
            <v>NO</v>
          </cell>
          <cell r="V148" t="str">
            <v>DR22711</v>
          </cell>
          <cell r="W148" t="str">
            <v>OPCOTHIN</v>
          </cell>
        </row>
        <row r="149">
          <cell r="B149" t="str">
            <v>O0235</v>
          </cell>
          <cell r="C149" t="str">
            <v>A&amp;P - Unilever Philippines</v>
          </cell>
          <cell r="D149" t="str">
            <v>PHPK</v>
          </cell>
          <cell r="E149" t="str">
            <v>H</v>
          </cell>
          <cell r="F149" t="str">
            <v>NOTAPP</v>
          </cell>
          <cell r="G149" t="str">
            <v>AF</v>
          </cell>
          <cell r="H149" t="str">
            <v>R0004</v>
          </cell>
          <cell r="I149" t="str">
            <v>Asia and Pacific</v>
          </cell>
          <cell r="J149" t="str">
            <v>NOTAPP</v>
          </cell>
          <cell r="K149" t="str">
            <v>Not Applicable</v>
          </cell>
          <cell r="L149" t="str">
            <v>NOTAPP</v>
          </cell>
          <cell r="M149" t="str">
            <v>Not Applicable</v>
          </cell>
          <cell r="N149" t="str">
            <v>C0064</v>
          </cell>
          <cell r="O149" t="str">
            <v>Philippines</v>
          </cell>
          <cell r="P149" t="str">
            <v>NOTAPP</v>
          </cell>
          <cell r="Q149" t="str">
            <v>NOTAPP</v>
          </cell>
          <cell r="R149" t="str">
            <v>Not Applicable</v>
          </cell>
          <cell r="S149" t="str">
            <v>-</v>
          </cell>
          <cell r="T149" t="str">
            <v>NOTAPP</v>
          </cell>
          <cell r="U149" t="str">
            <v>NO</v>
          </cell>
          <cell r="V149" t="str">
            <v>DR23511</v>
          </cell>
          <cell r="W149" t="str">
            <v>OPCOTHIN</v>
          </cell>
        </row>
        <row r="150">
          <cell r="B150" t="str">
            <v>O0237</v>
          </cell>
          <cell r="C150" t="str">
            <v>A&amp;P - Singapore</v>
          </cell>
          <cell r="D150" t="str">
            <v>SGDK</v>
          </cell>
          <cell r="E150" t="str">
            <v>MF</v>
          </cell>
          <cell r="F150" t="str">
            <v>PLC</v>
          </cell>
          <cell r="G150" t="str">
            <v>AF</v>
          </cell>
          <cell r="H150" t="str">
            <v>R0004</v>
          </cell>
          <cell r="I150" t="str">
            <v>Asia and Pacific</v>
          </cell>
          <cell r="J150" t="str">
            <v>NOTAPP</v>
          </cell>
          <cell r="K150" t="str">
            <v>Not Applicable</v>
          </cell>
          <cell r="L150" t="str">
            <v>NOTAPP</v>
          </cell>
          <cell r="M150" t="str">
            <v>Not Applicable</v>
          </cell>
          <cell r="N150" t="str">
            <v>C0065</v>
          </cell>
          <cell r="O150" t="str">
            <v>Singapore</v>
          </cell>
          <cell r="P150" t="str">
            <v>PSINU</v>
          </cell>
          <cell r="Q150" t="str">
            <v>PSINU</v>
          </cell>
          <cell r="R150" t="str">
            <v>Singapore</v>
          </cell>
          <cell r="S150" t="str">
            <v>-</v>
          </cell>
          <cell r="T150" t="str">
            <v>NOTAPP</v>
          </cell>
          <cell r="U150" t="str">
            <v>NO</v>
          </cell>
          <cell r="V150" t="str">
            <v>DR23711</v>
          </cell>
          <cell r="W150" t="str">
            <v>OPCOTHIN</v>
          </cell>
        </row>
        <row r="151">
          <cell r="B151" t="str">
            <v>O0238</v>
          </cell>
          <cell r="C151" t="str">
            <v>A&amp;P - Unilever Thailand</v>
          </cell>
          <cell r="D151" t="str">
            <v>THBK</v>
          </cell>
          <cell r="E151" t="str">
            <v>MF</v>
          </cell>
          <cell r="F151" t="str">
            <v>NV</v>
          </cell>
          <cell r="G151" t="str">
            <v>AF</v>
          </cell>
          <cell r="H151" t="str">
            <v>R0004</v>
          </cell>
          <cell r="I151" t="str">
            <v>Asia and Pacific</v>
          </cell>
          <cell r="J151" t="str">
            <v>NOTAPP</v>
          </cell>
          <cell r="K151" t="str">
            <v>Not Applicable</v>
          </cell>
          <cell r="L151" t="str">
            <v>NOTAPP</v>
          </cell>
          <cell r="M151" t="str">
            <v>Not Applicable</v>
          </cell>
          <cell r="N151" t="str">
            <v>C0068</v>
          </cell>
          <cell r="O151" t="str">
            <v>Thailand</v>
          </cell>
          <cell r="P151" t="str">
            <v>PTHAI</v>
          </cell>
          <cell r="Q151" t="str">
            <v>PTHAI</v>
          </cell>
          <cell r="R151" t="str">
            <v>Thailand</v>
          </cell>
          <cell r="S151" t="str">
            <v>-</v>
          </cell>
          <cell r="T151" t="str">
            <v>NOTAPP</v>
          </cell>
          <cell r="U151" t="str">
            <v>NO</v>
          </cell>
          <cell r="V151" t="str">
            <v>DR23811</v>
          </cell>
          <cell r="W151" t="str">
            <v>OPCOTHIN</v>
          </cell>
        </row>
        <row r="152">
          <cell r="B152" t="str">
            <v>O0239</v>
          </cell>
          <cell r="C152" t="str">
            <v>A&amp;P - Vietnam</v>
          </cell>
          <cell r="D152" t="str">
            <v>VNDM</v>
          </cell>
          <cell r="E152" t="str">
            <v>MF</v>
          </cell>
          <cell r="F152" t="str">
            <v>NV</v>
          </cell>
          <cell r="G152" t="str">
            <v>AF</v>
          </cell>
          <cell r="H152" t="str">
            <v>R0004</v>
          </cell>
          <cell r="I152" t="str">
            <v>Asia and Pacific</v>
          </cell>
          <cell r="J152" t="str">
            <v>NOTAPP</v>
          </cell>
          <cell r="K152" t="str">
            <v>Not Applicable</v>
          </cell>
          <cell r="L152" t="str">
            <v>NOTAPP</v>
          </cell>
          <cell r="M152" t="str">
            <v>Not Applicable</v>
          </cell>
          <cell r="N152" t="str">
            <v>C0069</v>
          </cell>
          <cell r="O152" t="str">
            <v>Vietnam</v>
          </cell>
          <cell r="P152" t="str">
            <v>PVIEM</v>
          </cell>
          <cell r="Q152" t="str">
            <v>PVIEM</v>
          </cell>
          <cell r="R152" t="str">
            <v>Vietnam</v>
          </cell>
          <cell r="S152" t="str">
            <v>-</v>
          </cell>
          <cell r="T152" t="str">
            <v>NOTAPP</v>
          </cell>
          <cell r="U152" t="str">
            <v>NO</v>
          </cell>
          <cell r="V152" t="str">
            <v>DR23911</v>
          </cell>
          <cell r="W152" t="str">
            <v>OPCOTHIN</v>
          </cell>
        </row>
        <row r="153">
          <cell r="B153" t="str">
            <v>O0243</v>
          </cell>
          <cell r="C153" t="str">
            <v>e-Beauty</v>
          </cell>
          <cell r="D153" t="str">
            <v>USDK</v>
          </cell>
          <cell r="E153" t="str">
            <v>H</v>
          </cell>
          <cell r="F153" t="str">
            <v>NOTAPP</v>
          </cell>
          <cell r="G153" t="str">
            <v>BW</v>
          </cell>
          <cell r="H153" t="str">
            <v>R0002</v>
          </cell>
          <cell r="I153" t="str">
            <v>North America</v>
          </cell>
          <cell r="J153" t="str">
            <v>NOTAPP</v>
          </cell>
          <cell r="K153" t="str">
            <v>Not Applicable</v>
          </cell>
          <cell r="L153" t="str">
            <v>NOTAPP</v>
          </cell>
          <cell r="M153" t="str">
            <v>Not Applicable</v>
          </cell>
          <cell r="N153" t="str">
            <v>C0031</v>
          </cell>
          <cell r="O153" t="str">
            <v>USA</v>
          </cell>
          <cell r="P153" t="str">
            <v>NOTAPP</v>
          </cell>
          <cell r="Q153" t="str">
            <v>NOTAPP</v>
          </cell>
          <cell r="R153" t="str">
            <v>Not Applicable</v>
          </cell>
          <cell r="S153" t="str">
            <v>-</v>
          </cell>
          <cell r="T153" t="str">
            <v>NOTAPP</v>
          </cell>
          <cell r="U153" t="str">
            <v>NO</v>
          </cell>
          <cell r="V153" t="str">
            <v>DR24307</v>
          </cell>
          <cell r="W153" t="str">
            <v>OPCOTHIN</v>
          </cell>
        </row>
        <row r="154">
          <cell r="B154" t="str">
            <v>O0244</v>
          </cell>
          <cell r="C154" t="str">
            <v>UBFE - Greece</v>
          </cell>
          <cell r="D154" t="str">
            <v>EURK</v>
          </cell>
          <cell r="E154" t="str">
            <v>MF</v>
          </cell>
          <cell r="F154" t="str">
            <v>NV</v>
          </cell>
          <cell r="G154" t="str">
            <v>NL</v>
          </cell>
          <cell r="H154" t="str">
            <v>R0001</v>
          </cell>
          <cell r="I154" t="str">
            <v>Europe</v>
          </cell>
          <cell r="J154" t="str">
            <v>R0007</v>
          </cell>
          <cell r="K154" t="str">
            <v>Western Europe</v>
          </cell>
          <cell r="L154" t="str">
            <v>NOTAPP</v>
          </cell>
          <cell r="M154" t="str">
            <v>Not Applicable</v>
          </cell>
          <cell r="N154" t="str">
            <v>C0007</v>
          </cell>
          <cell r="O154" t="str">
            <v>Greece</v>
          </cell>
          <cell r="P154" t="str">
            <v>PGREE</v>
          </cell>
          <cell r="Q154" t="str">
            <v>PGREE</v>
          </cell>
          <cell r="R154" t="str">
            <v>Greece</v>
          </cell>
          <cell r="S154">
            <v>2</v>
          </cell>
          <cell r="T154" t="str">
            <v>NOTAPP</v>
          </cell>
          <cell r="U154" t="str">
            <v>NO</v>
          </cell>
          <cell r="V154" t="str">
            <v>BF00001</v>
          </cell>
          <cell r="W154" t="str">
            <v>OPCOTHIN</v>
          </cell>
        </row>
        <row r="155">
          <cell r="B155" t="str">
            <v>O0245</v>
          </cell>
          <cell r="C155" t="str">
            <v>ICFG Elais</v>
          </cell>
          <cell r="D155" t="str">
            <v>EURK</v>
          </cell>
          <cell r="E155" t="str">
            <v>H</v>
          </cell>
          <cell r="F155" t="str">
            <v>NOTAPP</v>
          </cell>
          <cell r="G155" t="str">
            <v>NL</v>
          </cell>
          <cell r="H155" t="str">
            <v>R0001</v>
          </cell>
          <cell r="I155" t="str">
            <v>Europe</v>
          </cell>
          <cell r="J155" t="str">
            <v>R0007</v>
          </cell>
          <cell r="K155" t="str">
            <v>Western Europe</v>
          </cell>
          <cell r="L155" t="str">
            <v>NOTAPP</v>
          </cell>
          <cell r="M155" t="str">
            <v>Not Applicable</v>
          </cell>
          <cell r="N155" t="str">
            <v>C0007</v>
          </cell>
          <cell r="O155" t="str">
            <v>Greece</v>
          </cell>
          <cell r="P155" t="str">
            <v>NOTAPP</v>
          </cell>
          <cell r="Q155" t="str">
            <v>NOTAPP</v>
          </cell>
          <cell r="R155" t="str">
            <v>Not Applicable</v>
          </cell>
          <cell r="S155" t="str">
            <v>-</v>
          </cell>
          <cell r="T155" t="str">
            <v>NOTAPP</v>
          </cell>
          <cell r="U155" t="str">
            <v>NO</v>
          </cell>
          <cell r="V155" t="str">
            <v>BF00004</v>
          </cell>
          <cell r="W155" t="str">
            <v>OPCOTHIN</v>
          </cell>
        </row>
        <row r="156">
          <cell r="B156" t="str">
            <v>O0247</v>
          </cell>
          <cell r="C156" t="str">
            <v>Lever Faberge - UK</v>
          </cell>
          <cell r="D156" t="str">
            <v>GBPK</v>
          </cell>
          <cell r="E156" t="str">
            <v>MF</v>
          </cell>
          <cell r="F156" t="str">
            <v>PLC</v>
          </cell>
          <cell r="G156" t="str">
            <v>NL</v>
          </cell>
          <cell r="H156" t="str">
            <v>R0001</v>
          </cell>
          <cell r="I156" t="str">
            <v>Europe</v>
          </cell>
          <cell r="J156" t="str">
            <v>R0007</v>
          </cell>
          <cell r="K156" t="str">
            <v>Western Europe</v>
          </cell>
          <cell r="L156" t="str">
            <v>NOTAPP</v>
          </cell>
          <cell r="M156" t="str">
            <v>Not Applicable</v>
          </cell>
          <cell r="N156" t="str">
            <v>C0016</v>
          </cell>
          <cell r="O156" t="str">
            <v>United Kingdom</v>
          </cell>
          <cell r="P156" t="str">
            <v>PUKNG</v>
          </cell>
          <cell r="Q156" t="str">
            <v>PUKNG</v>
          </cell>
          <cell r="R156" t="str">
            <v>United Kingdom</v>
          </cell>
          <cell r="S156" t="str">
            <v>-</v>
          </cell>
          <cell r="T156" t="str">
            <v>NOTAPP</v>
          </cell>
          <cell r="U156" t="str">
            <v>NO</v>
          </cell>
          <cell r="V156" t="str">
            <v>BF00005</v>
          </cell>
          <cell r="W156" t="str">
            <v>OPCOTHIN</v>
          </cell>
        </row>
        <row r="157">
          <cell r="B157" t="str">
            <v>O0248</v>
          </cell>
          <cell r="C157" t="str">
            <v>ICFG Eskimo-Iglo</v>
          </cell>
          <cell r="D157" t="str">
            <v>EURK</v>
          </cell>
          <cell r="E157" t="str">
            <v>MF</v>
          </cell>
          <cell r="F157" t="str">
            <v>MH</v>
          </cell>
          <cell r="G157" t="str">
            <v>NL</v>
          </cell>
          <cell r="H157" t="str">
            <v>R0001</v>
          </cell>
          <cell r="I157" t="str">
            <v>Europe</v>
          </cell>
          <cell r="J157" t="str">
            <v>R0007</v>
          </cell>
          <cell r="K157" t="str">
            <v>Western Europe</v>
          </cell>
          <cell r="L157" t="str">
            <v>NOTAPP</v>
          </cell>
          <cell r="M157" t="str">
            <v>Not Applicable</v>
          </cell>
          <cell r="N157" t="str">
            <v>C0001</v>
          </cell>
          <cell r="O157" t="str">
            <v>Austria</v>
          </cell>
          <cell r="P157" t="str">
            <v>PASTR</v>
          </cell>
          <cell r="Q157" t="str">
            <v>PASTR</v>
          </cell>
          <cell r="R157" t="str">
            <v>Austria</v>
          </cell>
          <cell r="S157">
            <v>2</v>
          </cell>
          <cell r="T157" t="str">
            <v>NOTAPP</v>
          </cell>
          <cell r="U157" t="str">
            <v>NO</v>
          </cell>
          <cell r="V157" t="str">
            <v>BF00004</v>
          </cell>
          <cell r="W157" t="str">
            <v>OPCOTHIN</v>
          </cell>
        </row>
        <row r="158">
          <cell r="B158" t="str">
            <v>O0249</v>
          </cell>
          <cell r="C158" t="str">
            <v>CEE - Bulgaria</v>
          </cell>
          <cell r="D158" t="str">
            <v>BGLK</v>
          </cell>
          <cell r="E158" t="str">
            <v>MF</v>
          </cell>
          <cell r="F158" t="str">
            <v>NV</v>
          </cell>
          <cell r="G158" t="str">
            <v>CO</v>
          </cell>
          <cell r="H158" t="str">
            <v>R0001</v>
          </cell>
          <cell r="I158" t="str">
            <v>Europe</v>
          </cell>
          <cell r="J158" t="str">
            <v>R0008</v>
          </cell>
          <cell r="K158" t="str">
            <v>Central and Eastern Europe</v>
          </cell>
          <cell r="L158" t="str">
            <v>NOTAPP</v>
          </cell>
          <cell r="M158" t="str">
            <v>Not Applicable</v>
          </cell>
          <cell r="N158" t="str">
            <v>C0017</v>
          </cell>
          <cell r="O158" t="str">
            <v>Bulgaria</v>
          </cell>
          <cell r="P158" t="str">
            <v>PBULG</v>
          </cell>
          <cell r="Q158" t="str">
            <v>PBULG</v>
          </cell>
          <cell r="R158" t="str">
            <v>Bulgaria</v>
          </cell>
          <cell r="S158" t="str">
            <v>-</v>
          </cell>
          <cell r="T158" t="str">
            <v>NOTAPP</v>
          </cell>
          <cell r="U158" t="str">
            <v>NO</v>
          </cell>
          <cell r="V158" t="str">
            <v>DR24913</v>
          </cell>
          <cell r="W158" t="str">
            <v>OPCOTHIN</v>
          </cell>
        </row>
        <row r="159">
          <cell r="B159" t="str">
            <v>O0250</v>
          </cell>
          <cell r="C159" t="str">
            <v>CEE - Estonia</v>
          </cell>
          <cell r="D159" t="str">
            <v>EEKK</v>
          </cell>
          <cell r="E159" t="str">
            <v>MF</v>
          </cell>
          <cell r="F159" t="str">
            <v>NV</v>
          </cell>
          <cell r="G159" t="str">
            <v>CO</v>
          </cell>
          <cell r="H159" t="str">
            <v>R0001</v>
          </cell>
          <cell r="I159" t="str">
            <v>Europe</v>
          </cell>
          <cell r="J159" t="str">
            <v>R0008</v>
          </cell>
          <cell r="K159" t="str">
            <v>Central and Eastern Europe</v>
          </cell>
          <cell r="L159" t="str">
            <v>NOTAPP</v>
          </cell>
          <cell r="M159" t="str">
            <v>Not Applicable</v>
          </cell>
          <cell r="N159" t="str">
            <v>C0020</v>
          </cell>
          <cell r="O159" t="str">
            <v>Estonia</v>
          </cell>
          <cell r="P159" t="str">
            <v>PEESC</v>
          </cell>
          <cell r="Q159" t="str">
            <v>PEESC</v>
          </cell>
          <cell r="R159" t="str">
            <v>Estonia</v>
          </cell>
          <cell r="S159" t="str">
            <v>-</v>
          </cell>
          <cell r="T159" t="str">
            <v>NOTAPP</v>
          </cell>
          <cell r="U159" t="str">
            <v>NO</v>
          </cell>
          <cell r="V159" t="str">
            <v>DR25013</v>
          </cell>
          <cell r="W159" t="str">
            <v>OPCOTHCK</v>
          </cell>
        </row>
        <row r="160">
          <cell r="B160" t="str">
            <v>O0251</v>
          </cell>
          <cell r="C160" t="str">
            <v>CEE - Hungary - Croatia</v>
          </cell>
          <cell r="D160" t="str">
            <v>HRKK</v>
          </cell>
          <cell r="E160" t="str">
            <v>MF</v>
          </cell>
          <cell r="F160" t="str">
            <v>NV</v>
          </cell>
          <cell r="G160" t="str">
            <v>CO</v>
          </cell>
          <cell r="H160" t="str">
            <v>R0001</v>
          </cell>
          <cell r="I160" t="str">
            <v>Europe</v>
          </cell>
          <cell r="J160" t="str">
            <v>R0008</v>
          </cell>
          <cell r="K160" t="str">
            <v>Central and Eastern Europe</v>
          </cell>
          <cell r="L160" t="str">
            <v>NOTAPP</v>
          </cell>
          <cell r="M160" t="str">
            <v>Not Applicable</v>
          </cell>
          <cell r="N160" t="str">
            <v>C0018</v>
          </cell>
          <cell r="O160" t="str">
            <v>Croatia</v>
          </cell>
          <cell r="P160" t="str">
            <v>PCROA</v>
          </cell>
          <cell r="Q160" t="str">
            <v>PCROA</v>
          </cell>
          <cell r="R160" t="str">
            <v>Croatia</v>
          </cell>
          <cell r="S160" t="str">
            <v>-</v>
          </cell>
          <cell r="T160" t="str">
            <v>NOTAPP</v>
          </cell>
          <cell r="U160" t="str">
            <v>NO</v>
          </cell>
          <cell r="V160" t="str">
            <v>DR25113</v>
          </cell>
          <cell r="W160" t="str">
            <v>OPCOTHIN</v>
          </cell>
        </row>
        <row r="161">
          <cell r="B161" t="str">
            <v>O0252</v>
          </cell>
          <cell r="C161" t="str">
            <v>CEE - Hungary-Hungary</v>
          </cell>
          <cell r="D161" t="str">
            <v>HUFM</v>
          </cell>
          <cell r="E161" t="str">
            <v>MF</v>
          </cell>
          <cell r="F161" t="str">
            <v>NV</v>
          </cell>
          <cell r="G161" t="str">
            <v>CO</v>
          </cell>
          <cell r="H161" t="str">
            <v>R0001</v>
          </cell>
          <cell r="I161" t="str">
            <v>Europe</v>
          </cell>
          <cell r="J161" t="str">
            <v>R0008</v>
          </cell>
          <cell r="K161" t="str">
            <v>Central and Eastern Europe</v>
          </cell>
          <cell r="L161" t="str">
            <v>NOTAPP</v>
          </cell>
          <cell r="M161" t="str">
            <v>Not Applicable</v>
          </cell>
          <cell r="N161" t="str">
            <v>C0021</v>
          </cell>
          <cell r="O161" t="str">
            <v>Hungary</v>
          </cell>
          <cell r="P161" t="str">
            <v>PHUNG</v>
          </cell>
          <cell r="Q161" t="str">
            <v>PHUNG</v>
          </cell>
          <cell r="R161" t="str">
            <v>Hungary</v>
          </cell>
          <cell r="S161">
            <v>2</v>
          </cell>
          <cell r="T161" t="str">
            <v>NOTAPP</v>
          </cell>
          <cell r="U161" t="str">
            <v>NO</v>
          </cell>
          <cell r="V161" t="str">
            <v>DR25213</v>
          </cell>
          <cell r="W161" t="str">
            <v>OPCOTHIN</v>
          </cell>
        </row>
        <row r="162">
          <cell r="B162" t="str">
            <v>O0253</v>
          </cell>
          <cell r="C162" t="str">
            <v>CEE - Hungary - Slovenia</v>
          </cell>
          <cell r="D162" t="str">
            <v>SITK</v>
          </cell>
          <cell r="E162" t="str">
            <v>MF</v>
          </cell>
          <cell r="F162" t="str">
            <v>NV</v>
          </cell>
          <cell r="G162" t="str">
            <v>CO</v>
          </cell>
          <cell r="H162" t="str">
            <v>R0001</v>
          </cell>
          <cell r="I162" t="str">
            <v>Europe</v>
          </cell>
          <cell r="J162" t="str">
            <v>R0008</v>
          </cell>
          <cell r="K162" t="str">
            <v>Central and Eastern Europe</v>
          </cell>
          <cell r="L162" t="str">
            <v>NOTAPP</v>
          </cell>
          <cell r="M162" t="str">
            <v>Not Applicable</v>
          </cell>
          <cell r="N162" t="str">
            <v>C0028</v>
          </cell>
          <cell r="O162" t="str">
            <v>Slovenia</v>
          </cell>
          <cell r="P162" t="str">
            <v>PSLVN</v>
          </cell>
          <cell r="Q162" t="str">
            <v>PSLVN</v>
          </cell>
          <cell r="R162" t="str">
            <v>Slovenia</v>
          </cell>
          <cell r="S162">
            <v>2</v>
          </cell>
          <cell r="T162" t="str">
            <v>NOTAPP</v>
          </cell>
          <cell r="U162" t="str">
            <v>NO</v>
          </cell>
          <cell r="V162" t="str">
            <v>DR25313</v>
          </cell>
          <cell r="W162" t="str">
            <v>OPCOTHIN</v>
          </cell>
        </row>
        <row r="163">
          <cell r="B163" t="str">
            <v>O0254</v>
          </cell>
          <cell r="C163" t="str">
            <v>CEE - Latvia</v>
          </cell>
          <cell r="D163" t="str">
            <v>LVLK</v>
          </cell>
          <cell r="E163" t="str">
            <v>MF</v>
          </cell>
          <cell r="F163" t="str">
            <v>NV</v>
          </cell>
          <cell r="G163" t="str">
            <v>CO</v>
          </cell>
          <cell r="H163" t="str">
            <v>R0001</v>
          </cell>
          <cell r="I163" t="str">
            <v>Europe</v>
          </cell>
          <cell r="J163" t="str">
            <v>R0008</v>
          </cell>
          <cell r="K163" t="str">
            <v>Central and Eastern Europe</v>
          </cell>
          <cell r="L163" t="str">
            <v>NOTAPP</v>
          </cell>
          <cell r="M163" t="str">
            <v>Not Applicable</v>
          </cell>
          <cell r="N163" t="str">
            <v>C0022</v>
          </cell>
          <cell r="O163" t="str">
            <v>Latvia</v>
          </cell>
          <cell r="P163" t="str">
            <v>PLATV</v>
          </cell>
          <cell r="Q163" t="str">
            <v>PLATV</v>
          </cell>
          <cell r="R163" t="str">
            <v>Latvia</v>
          </cell>
          <cell r="S163" t="str">
            <v>-</v>
          </cell>
          <cell r="T163" t="str">
            <v>NOTAPP</v>
          </cell>
          <cell r="U163" t="str">
            <v>NO</v>
          </cell>
          <cell r="V163" t="str">
            <v>DR25413</v>
          </cell>
          <cell r="W163" t="str">
            <v>OPCOTHCK</v>
          </cell>
        </row>
        <row r="164">
          <cell r="B164" t="str">
            <v>O0255</v>
          </cell>
          <cell r="C164" t="str">
            <v>CEE - Lithuania</v>
          </cell>
          <cell r="D164" t="str">
            <v>LTLK</v>
          </cell>
          <cell r="E164" t="str">
            <v>MF</v>
          </cell>
          <cell r="F164" t="str">
            <v>NV</v>
          </cell>
          <cell r="G164" t="str">
            <v>CO</v>
          </cell>
          <cell r="H164" t="str">
            <v>R0001</v>
          </cell>
          <cell r="I164" t="str">
            <v>Europe</v>
          </cell>
          <cell r="J164" t="str">
            <v>R0008</v>
          </cell>
          <cell r="K164" t="str">
            <v>Central and Eastern Europe</v>
          </cell>
          <cell r="L164" t="str">
            <v>NOTAPP</v>
          </cell>
          <cell r="M164" t="str">
            <v>Not Applicable</v>
          </cell>
          <cell r="N164" t="str">
            <v>C0023</v>
          </cell>
          <cell r="O164" t="str">
            <v>Lithuania</v>
          </cell>
          <cell r="P164" t="str">
            <v>PLITH</v>
          </cell>
          <cell r="Q164" t="str">
            <v>PLITH</v>
          </cell>
          <cell r="R164" t="str">
            <v>Lithuania</v>
          </cell>
          <cell r="S164" t="str">
            <v>-</v>
          </cell>
          <cell r="T164" t="str">
            <v>NOTAPP</v>
          </cell>
          <cell r="U164" t="str">
            <v>NO</v>
          </cell>
          <cell r="V164" t="str">
            <v>DR25513</v>
          </cell>
          <cell r="W164" t="str">
            <v>OPCOTHCK</v>
          </cell>
        </row>
        <row r="165">
          <cell r="B165" t="str">
            <v>O0256</v>
          </cell>
          <cell r="C165" t="str">
            <v>CEE - Moldova-Hungary</v>
          </cell>
          <cell r="D165" t="str">
            <v>HUFM</v>
          </cell>
          <cell r="E165" t="str">
            <v>H</v>
          </cell>
          <cell r="F165" t="str">
            <v>NOTAPP</v>
          </cell>
          <cell r="G165" t="str">
            <v>CO</v>
          </cell>
          <cell r="H165" t="str">
            <v>R0001</v>
          </cell>
          <cell r="I165" t="str">
            <v>Europe</v>
          </cell>
          <cell r="J165" t="str">
            <v>R0008</v>
          </cell>
          <cell r="K165" t="str">
            <v>Central and Eastern Europe</v>
          </cell>
          <cell r="L165" t="str">
            <v>NOTAPP</v>
          </cell>
          <cell r="M165" t="str">
            <v>Not Applicable</v>
          </cell>
          <cell r="N165" t="str">
            <v>C0021</v>
          </cell>
          <cell r="O165" t="str">
            <v>Hungary</v>
          </cell>
          <cell r="P165" t="str">
            <v>NOTAPP</v>
          </cell>
          <cell r="Q165" t="str">
            <v>NOTAPP</v>
          </cell>
          <cell r="R165" t="str">
            <v>Not Applicable</v>
          </cell>
          <cell r="S165" t="str">
            <v>-</v>
          </cell>
          <cell r="T165" t="str">
            <v>NOTAPP</v>
          </cell>
          <cell r="U165" t="str">
            <v>NO</v>
          </cell>
          <cell r="V165" t="str">
            <v>DR25601</v>
          </cell>
          <cell r="W165" t="str">
            <v>OPCOTHIN</v>
          </cell>
        </row>
        <row r="166">
          <cell r="B166" t="str">
            <v>O0257</v>
          </cell>
          <cell r="C166" t="str">
            <v>CEE - Other SCE</v>
          </cell>
          <cell r="D166" t="str">
            <v>HUFM</v>
          </cell>
          <cell r="E166" t="str">
            <v>H</v>
          </cell>
          <cell r="F166" t="str">
            <v>NOTAPP</v>
          </cell>
          <cell r="G166" t="str">
            <v>CO</v>
          </cell>
          <cell r="H166" t="str">
            <v>R0001</v>
          </cell>
          <cell r="I166" t="str">
            <v>Europe</v>
          </cell>
          <cell r="J166" t="str">
            <v>R0008</v>
          </cell>
          <cell r="K166" t="str">
            <v>Central and Eastern Europe</v>
          </cell>
          <cell r="L166" t="str">
            <v>NOTAPP</v>
          </cell>
          <cell r="M166" t="str">
            <v>Not Applicable</v>
          </cell>
          <cell r="N166" t="str">
            <v>C0021</v>
          </cell>
          <cell r="O166" t="str">
            <v>Hungary</v>
          </cell>
          <cell r="P166" t="str">
            <v>NOTAPP</v>
          </cell>
          <cell r="Q166" t="str">
            <v>NOTAPP</v>
          </cell>
          <cell r="R166" t="str">
            <v>Not Applicable</v>
          </cell>
          <cell r="S166" t="str">
            <v>-</v>
          </cell>
          <cell r="T166" t="str">
            <v>NOTAPP</v>
          </cell>
          <cell r="U166" t="str">
            <v>NO</v>
          </cell>
          <cell r="V166" t="str">
            <v>DR25713</v>
          </cell>
          <cell r="W166" t="str">
            <v>OPCOTHIN</v>
          </cell>
        </row>
        <row r="167">
          <cell r="B167" t="str">
            <v>O0260</v>
          </cell>
          <cell r="C167" t="str">
            <v>CEE - Russia</v>
          </cell>
          <cell r="D167" t="str">
            <v>RUBK</v>
          </cell>
          <cell r="E167" t="str">
            <v>MF</v>
          </cell>
          <cell r="F167" t="str">
            <v>NV</v>
          </cell>
          <cell r="G167" t="str">
            <v>CO</v>
          </cell>
          <cell r="H167" t="str">
            <v>R0001</v>
          </cell>
          <cell r="I167" t="str">
            <v>Europe</v>
          </cell>
          <cell r="J167" t="str">
            <v>R0008</v>
          </cell>
          <cell r="K167" t="str">
            <v>Central and Eastern Europe</v>
          </cell>
          <cell r="L167" t="str">
            <v>NOTAPP</v>
          </cell>
          <cell r="M167" t="str">
            <v>Not Applicable</v>
          </cell>
          <cell r="N167" t="str">
            <v>C0026</v>
          </cell>
          <cell r="O167" t="str">
            <v>Russia</v>
          </cell>
          <cell r="P167" t="str">
            <v>PRUSS</v>
          </cell>
          <cell r="Q167" t="str">
            <v>PRUSS</v>
          </cell>
          <cell r="R167" t="str">
            <v>Russia NV</v>
          </cell>
          <cell r="S167">
            <v>2</v>
          </cell>
          <cell r="T167" t="str">
            <v>NOTAPP</v>
          </cell>
          <cell r="U167" t="str">
            <v>NO</v>
          </cell>
          <cell r="V167" t="str">
            <v>DR26013</v>
          </cell>
          <cell r="W167" t="str">
            <v>OPCOTHCK</v>
          </cell>
        </row>
        <row r="168">
          <cell r="B168" t="str">
            <v>O0261</v>
          </cell>
          <cell r="C168" t="str">
            <v>CEE - Ukraine-Slovakia</v>
          </cell>
          <cell r="D168" t="str">
            <v>SKKK</v>
          </cell>
          <cell r="E168" t="str">
            <v>H</v>
          </cell>
          <cell r="F168" t="str">
            <v>NOTAPP</v>
          </cell>
          <cell r="G168" t="str">
            <v>CO</v>
          </cell>
          <cell r="H168" t="str">
            <v>R0001</v>
          </cell>
          <cell r="I168" t="str">
            <v>Europe</v>
          </cell>
          <cell r="J168" t="str">
            <v>R0008</v>
          </cell>
          <cell r="K168" t="str">
            <v>Central and Eastern Europe</v>
          </cell>
          <cell r="L168" t="str">
            <v>NOTAPP</v>
          </cell>
          <cell r="M168" t="str">
            <v>Not Applicable</v>
          </cell>
          <cell r="N168" t="str">
            <v>C0027</v>
          </cell>
          <cell r="O168" t="str">
            <v>Slovakia</v>
          </cell>
          <cell r="P168" t="str">
            <v>NOTAPP</v>
          </cell>
          <cell r="Q168" t="str">
            <v>NOTAPP</v>
          </cell>
          <cell r="R168" t="str">
            <v>Not Applicable</v>
          </cell>
          <cell r="S168" t="str">
            <v>-</v>
          </cell>
          <cell r="T168" t="str">
            <v>NOTAPP</v>
          </cell>
          <cell r="U168" t="str">
            <v>NO</v>
          </cell>
          <cell r="V168" t="str">
            <v>DR26113</v>
          </cell>
          <cell r="W168" t="str">
            <v>OPCOTHIN</v>
          </cell>
        </row>
        <row r="169">
          <cell r="B169" t="str">
            <v>O0262</v>
          </cell>
          <cell r="C169" t="str">
            <v>CEE - Ukraine</v>
          </cell>
          <cell r="D169" t="str">
            <v>UAHK</v>
          </cell>
          <cell r="E169" t="str">
            <v>MF</v>
          </cell>
          <cell r="F169" t="str">
            <v>NV</v>
          </cell>
          <cell r="G169" t="str">
            <v>CO</v>
          </cell>
          <cell r="H169" t="str">
            <v>R0001</v>
          </cell>
          <cell r="I169" t="str">
            <v>Europe</v>
          </cell>
          <cell r="J169" t="str">
            <v>R0008</v>
          </cell>
          <cell r="K169" t="str">
            <v>Central and Eastern Europe</v>
          </cell>
          <cell r="L169" t="str">
            <v>NOTAPP</v>
          </cell>
          <cell r="M169" t="str">
            <v>Not Applicable</v>
          </cell>
          <cell r="N169" t="str">
            <v>C0029</v>
          </cell>
          <cell r="O169" t="str">
            <v>Ukraine</v>
          </cell>
          <cell r="P169" t="str">
            <v>PUKRA</v>
          </cell>
          <cell r="Q169" t="str">
            <v>PUKRA</v>
          </cell>
          <cell r="R169" t="str">
            <v>Ukraine</v>
          </cell>
          <cell r="S169" t="str">
            <v>-</v>
          </cell>
          <cell r="T169" t="str">
            <v>NOTAPP</v>
          </cell>
          <cell r="U169" t="str">
            <v>NO</v>
          </cell>
          <cell r="V169" t="str">
            <v>DR26213</v>
          </cell>
          <cell r="W169" t="str">
            <v>OPCOTHCK</v>
          </cell>
        </row>
        <row r="170">
          <cell r="B170" t="str">
            <v>O0264</v>
          </cell>
          <cell r="C170" t="str">
            <v>CEE - Poland</v>
          </cell>
          <cell r="D170" t="str">
            <v>PLNK</v>
          </cell>
          <cell r="E170" t="str">
            <v>MF</v>
          </cell>
          <cell r="F170" t="str">
            <v>MH</v>
          </cell>
          <cell r="G170" t="str">
            <v>CO</v>
          </cell>
          <cell r="H170" t="str">
            <v>R0001</v>
          </cell>
          <cell r="I170" t="str">
            <v>Europe</v>
          </cell>
          <cell r="J170" t="str">
            <v>R0008</v>
          </cell>
          <cell r="K170" t="str">
            <v>Central and Eastern Europe</v>
          </cell>
          <cell r="L170" t="str">
            <v>NOTAPP</v>
          </cell>
          <cell r="M170" t="str">
            <v>Not Applicable</v>
          </cell>
          <cell r="N170" t="str">
            <v>C0024</v>
          </cell>
          <cell r="O170" t="str">
            <v>Poland</v>
          </cell>
          <cell r="P170" t="str">
            <v>PPOLD</v>
          </cell>
          <cell r="Q170" t="str">
            <v>PPOLD</v>
          </cell>
          <cell r="R170" t="str">
            <v>Poland</v>
          </cell>
          <cell r="S170">
            <v>2</v>
          </cell>
          <cell r="T170" t="str">
            <v>NOTAPP</v>
          </cell>
          <cell r="U170" t="str">
            <v>NO</v>
          </cell>
          <cell r="V170" t="str">
            <v>DR26413</v>
          </cell>
          <cell r="W170" t="str">
            <v>OPCOTHIN</v>
          </cell>
        </row>
        <row r="171">
          <cell r="B171" t="str">
            <v>O0265</v>
          </cell>
          <cell r="C171" t="str">
            <v>CEE - Romania</v>
          </cell>
          <cell r="D171" t="str">
            <v>ROLM</v>
          </cell>
          <cell r="E171" t="str">
            <v>MF</v>
          </cell>
          <cell r="F171" t="str">
            <v>NV</v>
          </cell>
          <cell r="G171" t="str">
            <v>CO</v>
          </cell>
          <cell r="H171" t="str">
            <v>R0001</v>
          </cell>
          <cell r="I171" t="str">
            <v>Europe</v>
          </cell>
          <cell r="J171" t="str">
            <v>R0008</v>
          </cell>
          <cell r="K171" t="str">
            <v>Central and Eastern Europe</v>
          </cell>
          <cell r="L171" t="str">
            <v>NOTAPP</v>
          </cell>
          <cell r="M171" t="str">
            <v>Not Applicable</v>
          </cell>
          <cell r="N171" t="str">
            <v>C0025</v>
          </cell>
          <cell r="O171" t="str">
            <v>Romania</v>
          </cell>
          <cell r="P171" t="str">
            <v>PROMN</v>
          </cell>
          <cell r="Q171" t="str">
            <v>PROMN</v>
          </cell>
          <cell r="R171" t="str">
            <v>Romania</v>
          </cell>
          <cell r="S171">
            <v>2</v>
          </cell>
          <cell r="T171" t="str">
            <v>NOTAPP</v>
          </cell>
          <cell r="U171" t="str">
            <v>NO</v>
          </cell>
          <cell r="V171" t="str">
            <v>DR26513</v>
          </cell>
          <cell r="W171" t="str">
            <v>OPCOTHIN</v>
          </cell>
        </row>
        <row r="172">
          <cell r="B172" t="str">
            <v>O0266</v>
          </cell>
          <cell r="C172" t="str">
            <v>CEE - Slovakia</v>
          </cell>
          <cell r="D172" t="str">
            <v>SKKK</v>
          </cell>
          <cell r="E172" t="str">
            <v>MF</v>
          </cell>
          <cell r="F172" t="str">
            <v>NV</v>
          </cell>
          <cell r="G172" t="str">
            <v>CO</v>
          </cell>
          <cell r="H172" t="str">
            <v>R0001</v>
          </cell>
          <cell r="I172" t="str">
            <v>Europe</v>
          </cell>
          <cell r="J172" t="str">
            <v>R0008</v>
          </cell>
          <cell r="K172" t="str">
            <v>Central and Eastern Europe</v>
          </cell>
          <cell r="L172" t="str">
            <v>NOTAPP</v>
          </cell>
          <cell r="M172" t="str">
            <v>Not Applicable</v>
          </cell>
          <cell r="N172" t="str">
            <v>C0027</v>
          </cell>
          <cell r="O172" t="str">
            <v>Slovakia</v>
          </cell>
          <cell r="P172" t="str">
            <v>PSLKA</v>
          </cell>
          <cell r="Q172" t="str">
            <v>PSLKA</v>
          </cell>
          <cell r="R172" t="str">
            <v>Slovakia</v>
          </cell>
          <cell r="S172" t="str">
            <v>-</v>
          </cell>
          <cell r="T172" t="str">
            <v>NOTAPP</v>
          </cell>
          <cell r="U172" t="str">
            <v>NO</v>
          </cell>
          <cell r="V172" t="str">
            <v>DR26613</v>
          </cell>
          <cell r="W172" t="str">
            <v>OPCOTHIN</v>
          </cell>
        </row>
        <row r="173">
          <cell r="B173" t="str">
            <v>O0267</v>
          </cell>
          <cell r="C173" t="str">
            <v>Fima</v>
          </cell>
          <cell r="D173" t="str">
            <v>EURK</v>
          </cell>
          <cell r="E173" t="str">
            <v>MF</v>
          </cell>
          <cell r="F173" t="str">
            <v>NV</v>
          </cell>
          <cell r="G173" t="str">
            <v>NL</v>
          </cell>
          <cell r="H173" t="str">
            <v>R0001</v>
          </cell>
          <cell r="I173" t="str">
            <v>Europe</v>
          </cell>
          <cell r="J173" t="str">
            <v>R0007</v>
          </cell>
          <cell r="K173" t="str">
            <v>Western Europe</v>
          </cell>
          <cell r="L173" t="str">
            <v>NOTAPP</v>
          </cell>
          <cell r="M173" t="str">
            <v>Not Applicable</v>
          </cell>
          <cell r="N173" t="str">
            <v>C0012</v>
          </cell>
          <cell r="O173" t="str">
            <v>Portugal</v>
          </cell>
          <cell r="P173" t="str">
            <v>PPRTL</v>
          </cell>
          <cell r="Q173" t="str">
            <v>PPRTL</v>
          </cell>
          <cell r="R173" t="str">
            <v>Portugal</v>
          </cell>
          <cell r="S173" t="str">
            <v>-</v>
          </cell>
          <cell r="T173" t="str">
            <v>NOTAPP</v>
          </cell>
          <cell r="U173" t="str">
            <v>NO</v>
          </cell>
          <cell r="V173" t="str">
            <v>BF00001</v>
          </cell>
          <cell r="W173" t="str">
            <v>OPCOTHIN</v>
          </cell>
        </row>
        <row r="174">
          <cell r="B174" t="str">
            <v>O0268</v>
          </cell>
          <cell r="C174" t="str">
            <v>Ecuador Jaboneria</v>
          </cell>
          <cell r="D174" t="str">
            <v>USDK</v>
          </cell>
          <cell r="E174" t="str">
            <v>MF</v>
          </cell>
          <cell r="F174" t="str">
            <v>NV</v>
          </cell>
          <cell r="G174" t="str">
            <v>JC</v>
          </cell>
          <cell r="H174" t="str">
            <v>R0005</v>
          </cell>
          <cell r="I174" t="str">
            <v>Latin America</v>
          </cell>
          <cell r="J174" t="str">
            <v>NOTAPP</v>
          </cell>
          <cell r="K174" t="str">
            <v>Not Applicable</v>
          </cell>
          <cell r="L174" t="str">
            <v>NOTAPP</v>
          </cell>
          <cell r="M174" t="str">
            <v>Not Applicable</v>
          </cell>
          <cell r="N174" t="str">
            <v>C0078</v>
          </cell>
          <cell r="O174" t="str">
            <v>Ecuador</v>
          </cell>
          <cell r="P174" t="str">
            <v>PECDR</v>
          </cell>
          <cell r="Q174" t="str">
            <v>PECDR</v>
          </cell>
          <cell r="R174" t="str">
            <v>Ecuador</v>
          </cell>
          <cell r="S174" t="str">
            <v>-</v>
          </cell>
          <cell r="T174" t="str">
            <v>NOTAPP</v>
          </cell>
          <cell r="U174" t="str">
            <v>NO</v>
          </cell>
          <cell r="V174" t="str">
            <v>BF00003</v>
          </cell>
          <cell r="W174" t="str">
            <v>OPCOTHIN</v>
          </cell>
        </row>
        <row r="175">
          <cell r="B175" t="str">
            <v>O0269</v>
          </cell>
          <cell r="C175" t="str">
            <v>Nicaragua</v>
          </cell>
          <cell r="D175" t="str">
            <v>NICK</v>
          </cell>
          <cell r="E175" t="str">
            <v>MF</v>
          </cell>
          <cell r="F175" t="str">
            <v>NV</v>
          </cell>
          <cell r="G175" t="str">
            <v>PG</v>
          </cell>
          <cell r="H175" t="str">
            <v>R0005</v>
          </cell>
          <cell r="I175" t="str">
            <v>Latin America</v>
          </cell>
          <cell r="J175" t="str">
            <v>NOTAPP</v>
          </cell>
          <cell r="K175" t="str">
            <v>Not Applicable</v>
          </cell>
          <cell r="L175" t="str">
            <v>NOTAPP</v>
          </cell>
          <cell r="M175" t="str">
            <v>Not Applicable</v>
          </cell>
          <cell r="N175" t="str">
            <v>C0084</v>
          </cell>
          <cell r="O175" t="str">
            <v>Nicaragua</v>
          </cell>
          <cell r="P175" t="str">
            <v>PNICC</v>
          </cell>
          <cell r="Q175" t="str">
            <v>PNICC</v>
          </cell>
          <cell r="R175" t="str">
            <v>Nicaragua</v>
          </cell>
          <cell r="S175" t="str">
            <v>-</v>
          </cell>
          <cell r="T175" t="str">
            <v>NOTAPP</v>
          </cell>
          <cell r="U175" t="str">
            <v>NO</v>
          </cell>
          <cell r="V175" t="str">
            <v>BF00003</v>
          </cell>
          <cell r="W175" t="str">
            <v>OPCOTHIN</v>
          </cell>
        </row>
        <row r="176">
          <cell r="B176" t="str">
            <v>O0270</v>
          </cell>
          <cell r="C176" t="str">
            <v>Trinidad &amp; Tobago</v>
          </cell>
          <cell r="D176" t="str">
            <v>TTDK</v>
          </cell>
          <cell r="E176" t="str">
            <v>MF</v>
          </cell>
          <cell r="F176" t="str">
            <v>PLC</v>
          </cell>
          <cell r="G176" t="str">
            <v>PG</v>
          </cell>
          <cell r="H176" t="str">
            <v>R0005</v>
          </cell>
          <cell r="I176" t="str">
            <v>Latin America</v>
          </cell>
          <cell r="J176" t="str">
            <v>NOTAPP</v>
          </cell>
          <cell r="K176" t="str">
            <v>Not Applicable</v>
          </cell>
          <cell r="L176" t="str">
            <v>NOTAPP</v>
          </cell>
          <cell r="M176" t="str">
            <v>Not Applicable</v>
          </cell>
          <cell r="N176" t="str">
            <v>C0088</v>
          </cell>
          <cell r="O176" t="str">
            <v>Trinidad</v>
          </cell>
          <cell r="P176" t="str">
            <v>PTRIN</v>
          </cell>
          <cell r="Q176" t="str">
            <v>PTRIN</v>
          </cell>
          <cell r="R176" t="str">
            <v>Trinidad</v>
          </cell>
          <cell r="S176" t="str">
            <v>-</v>
          </cell>
          <cell r="T176" t="str">
            <v>NOTAPP</v>
          </cell>
          <cell r="U176" t="str">
            <v>NO</v>
          </cell>
          <cell r="V176" t="str">
            <v>BF00003</v>
          </cell>
          <cell r="W176" t="str">
            <v>OPCOTHIN</v>
          </cell>
        </row>
        <row r="177">
          <cell r="B177" t="str">
            <v>O0275</v>
          </cell>
          <cell r="C177" t="str">
            <v>Unilever Colombia</v>
          </cell>
          <cell r="D177" t="str">
            <v>COPM</v>
          </cell>
          <cell r="E177" t="str">
            <v>MF</v>
          </cell>
          <cell r="F177" t="str">
            <v>MH</v>
          </cell>
          <cell r="G177" t="str">
            <v>JC</v>
          </cell>
          <cell r="H177" t="str">
            <v>R0005</v>
          </cell>
          <cell r="I177" t="str">
            <v>Latin America</v>
          </cell>
          <cell r="J177" t="str">
            <v>NOTAPP</v>
          </cell>
          <cell r="K177" t="str">
            <v>Not Applicable</v>
          </cell>
          <cell r="L177" t="str">
            <v>NOTAPP</v>
          </cell>
          <cell r="M177" t="str">
            <v>Not Applicable</v>
          </cell>
          <cell r="N177" t="str">
            <v>C0074</v>
          </cell>
          <cell r="O177" t="str">
            <v>Colombia</v>
          </cell>
          <cell r="P177" t="str">
            <v>PCOLO</v>
          </cell>
          <cell r="Q177" t="str">
            <v>PCOLO</v>
          </cell>
          <cell r="R177" t="str">
            <v>Colombia NV</v>
          </cell>
          <cell r="S177">
            <v>4</v>
          </cell>
          <cell r="T177" t="str">
            <v>NOTAPP</v>
          </cell>
          <cell r="U177" t="str">
            <v>NO</v>
          </cell>
          <cell r="V177" t="str">
            <v>BF00003</v>
          </cell>
          <cell r="W177" t="str">
            <v>OPCOTHIN</v>
          </cell>
        </row>
        <row r="178">
          <cell r="B178" t="str">
            <v>O0276</v>
          </cell>
          <cell r="C178" t="str">
            <v>Unilever Costa Rica</v>
          </cell>
          <cell r="D178" t="str">
            <v>CRCK</v>
          </cell>
          <cell r="E178" t="str">
            <v>MF</v>
          </cell>
          <cell r="F178" t="str">
            <v>NV</v>
          </cell>
          <cell r="G178" t="str">
            <v>PG</v>
          </cell>
          <cell r="H178" t="str">
            <v>R0005</v>
          </cell>
          <cell r="I178" t="str">
            <v>Latin America</v>
          </cell>
          <cell r="J178" t="str">
            <v>NOTAPP</v>
          </cell>
          <cell r="K178" t="str">
            <v>Not Applicable</v>
          </cell>
          <cell r="L178" t="str">
            <v>NOTAPP</v>
          </cell>
          <cell r="M178" t="str">
            <v>Not Applicable</v>
          </cell>
          <cell r="N178" t="str">
            <v>C0075</v>
          </cell>
          <cell r="O178" t="str">
            <v>Costa Rica</v>
          </cell>
          <cell r="P178" t="str">
            <v>PCRUC</v>
          </cell>
          <cell r="Q178" t="str">
            <v>PCRUC</v>
          </cell>
          <cell r="R178" t="str">
            <v>Costa Rica</v>
          </cell>
          <cell r="S178" t="str">
            <v>-</v>
          </cell>
          <cell r="T178" t="str">
            <v>NOTAPP</v>
          </cell>
          <cell r="U178" t="str">
            <v>NO</v>
          </cell>
          <cell r="V178" t="str">
            <v>BF00003</v>
          </cell>
          <cell r="W178" t="str">
            <v>OPCOTHIN</v>
          </cell>
        </row>
        <row r="179">
          <cell r="B179" t="str">
            <v>O0278</v>
          </cell>
          <cell r="C179" t="str">
            <v>Unilever Guatemala</v>
          </cell>
          <cell r="D179" t="str">
            <v>GTQK</v>
          </cell>
          <cell r="E179" t="str">
            <v>MF</v>
          </cell>
          <cell r="F179" t="str">
            <v>NV</v>
          </cell>
          <cell r="G179" t="str">
            <v>PG</v>
          </cell>
          <cell r="H179" t="str">
            <v>R0005</v>
          </cell>
          <cell r="I179" t="str">
            <v>Latin America</v>
          </cell>
          <cell r="J179" t="str">
            <v>NOTAPP</v>
          </cell>
          <cell r="K179" t="str">
            <v>Not Applicable</v>
          </cell>
          <cell r="L179" t="str">
            <v>NOTAPP</v>
          </cell>
          <cell r="M179" t="str">
            <v>Not Applicable</v>
          </cell>
          <cell r="N179" t="str">
            <v>C0080</v>
          </cell>
          <cell r="O179" t="str">
            <v>Guatemala</v>
          </cell>
          <cell r="P179" t="str">
            <v>PGTUC</v>
          </cell>
          <cell r="Q179" t="str">
            <v>PGTUC</v>
          </cell>
          <cell r="R179" t="str">
            <v>Guatemala</v>
          </cell>
          <cell r="S179" t="str">
            <v>-</v>
          </cell>
          <cell r="T179" t="str">
            <v>NOTAPP</v>
          </cell>
          <cell r="U179" t="str">
            <v>NO</v>
          </cell>
          <cell r="V179" t="str">
            <v>BF00003</v>
          </cell>
          <cell r="W179" t="str">
            <v>OPCOTHIN</v>
          </cell>
        </row>
        <row r="180">
          <cell r="B180" t="str">
            <v>O0279</v>
          </cell>
          <cell r="C180" t="str">
            <v>Unilever Honduras</v>
          </cell>
          <cell r="D180" t="str">
            <v>HNLK</v>
          </cell>
          <cell r="E180" t="str">
            <v>MF</v>
          </cell>
          <cell r="F180" t="str">
            <v>NV</v>
          </cell>
          <cell r="G180" t="str">
            <v>PG</v>
          </cell>
          <cell r="H180" t="str">
            <v>R0005</v>
          </cell>
          <cell r="I180" t="str">
            <v>Latin America</v>
          </cell>
          <cell r="J180" t="str">
            <v>NOTAPP</v>
          </cell>
          <cell r="K180" t="str">
            <v>Not Applicable</v>
          </cell>
          <cell r="L180" t="str">
            <v>NOTAPP</v>
          </cell>
          <cell r="M180" t="str">
            <v>Not Applicable</v>
          </cell>
          <cell r="N180" t="str">
            <v>C0081</v>
          </cell>
          <cell r="O180" t="str">
            <v>Honduras</v>
          </cell>
          <cell r="P180" t="str">
            <v>PHNDC</v>
          </cell>
          <cell r="Q180" t="str">
            <v>PHNDC</v>
          </cell>
          <cell r="R180" t="str">
            <v>Honduras</v>
          </cell>
          <cell r="S180" t="str">
            <v>-</v>
          </cell>
          <cell r="T180" t="str">
            <v>NOTAPP</v>
          </cell>
          <cell r="U180" t="str">
            <v>NO</v>
          </cell>
          <cell r="V180" t="str">
            <v>BF00003</v>
          </cell>
          <cell r="W180" t="str">
            <v>OPCOTHIN</v>
          </cell>
        </row>
        <row r="181">
          <cell r="B181" t="str">
            <v>O0281</v>
          </cell>
          <cell r="C181" t="str">
            <v>Unilever Panama</v>
          </cell>
          <cell r="D181" t="str">
            <v>PABK</v>
          </cell>
          <cell r="E181" t="str">
            <v>MF</v>
          </cell>
          <cell r="F181" t="str">
            <v>NV</v>
          </cell>
          <cell r="G181" t="str">
            <v>PG</v>
          </cell>
          <cell r="H181" t="str">
            <v>R0005</v>
          </cell>
          <cell r="I181" t="str">
            <v>Latin America</v>
          </cell>
          <cell r="J181" t="str">
            <v>NOTAPP</v>
          </cell>
          <cell r="K181" t="str">
            <v>Not Applicable</v>
          </cell>
          <cell r="L181" t="str">
            <v>NOTAPP</v>
          </cell>
          <cell r="M181" t="str">
            <v>Not Applicable</v>
          </cell>
          <cell r="N181" t="str">
            <v>C0085</v>
          </cell>
          <cell r="O181" t="str">
            <v>Panama</v>
          </cell>
          <cell r="P181" t="str">
            <v>PPANC</v>
          </cell>
          <cell r="Q181" t="str">
            <v>PPANC</v>
          </cell>
          <cell r="R181" t="str">
            <v>Panama</v>
          </cell>
          <cell r="S181" t="str">
            <v>-</v>
          </cell>
          <cell r="T181" t="str">
            <v>NOTAPP</v>
          </cell>
          <cell r="U181" t="str">
            <v>NO</v>
          </cell>
          <cell r="V181" t="str">
            <v>BF00003</v>
          </cell>
          <cell r="W181" t="str">
            <v>OPCOTHIN</v>
          </cell>
        </row>
        <row r="182">
          <cell r="B182" t="str">
            <v>O0282</v>
          </cell>
          <cell r="C182" t="str">
            <v>Unilever Paraguay</v>
          </cell>
          <cell r="D182" t="str">
            <v>PYGM</v>
          </cell>
          <cell r="E182" t="str">
            <v>MF</v>
          </cell>
          <cell r="F182" t="str">
            <v>NV</v>
          </cell>
          <cell r="G182" t="str">
            <v>JC</v>
          </cell>
          <cell r="H182" t="str">
            <v>R0005</v>
          </cell>
          <cell r="I182" t="str">
            <v>Latin America</v>
          </cell>
          <cell r="J182" t="str">
            <v>NOTAPP</v>
          </cell>
          <cell r="K182" t="str">
            <v>Not Applicable</v>
          </cell>
          <cell r="L182" t="str">
            <v>NOTAPP</v>
          </cell>
          <cell r="M182" t="str">
            <v>Not Applicable</v>
          </cell>
          <cell r="N182" t="str">
            <v>C0086</v>
          </cell>
          <cell r="O182" t="str">
            <v>Paraguay</v>
          </cell>
          <cell r="P182" t="str">
            <v>PPARC</v>
          </cell>
          <cell r="Q182" t="str">
            <v>PPARC</v>
          </cell>
          <cell r="R182" t="str">
            <v>Paraguay</v>
          </cell>
          <cell r="S182" t="str">
            <v>-</v>
          </cell>
          <cell r="T182" t="str">
            <v>NOTAPP</v>
          </cell>
          <cell r="U182" t="str">
            <v>NO</v>
          </cell>
          <cell r="V182" t="str">
            <v>BF00003</v>
          </cell>
          <cell r="W182" t="str">
            <v>OPCOTHIN</v>
          </cell>
        </row>
        <row r="183">
          <cell r="B183" t="str">
            <v>O0283</v>
          </cell>
          <cell r="C183" t="str">
            <v>Unilever Peru</v>
          </cell>
          <cell r="D183" t="str">
            <v>PENK</v>
          </cell>
          <cell r="E183" t="str">
            <v>MF</v>
          </cell>
          <cell r="F183" t="str">
            <v>NV</v>
          </cell>
          <cell r="G183" t="str">
            <v>JC</v>
          </cell>
          <cell r="H183" t="str">
            <v>R0005</v>
          </cell>
          <cell r="I183" t="str">
            <v>Latin America</v>
          </cell>
          <cell r="J183" t="str">
            <v>NOTAPP</v>
          </cell>
          <cell r="K183" t="str">
            <v>Not Applicable</v>
          </cell>
          <cell r="L183" t="str">
            <v>NOTAPP</v>
          </cell>
          <cell r="M183" t="str">
            <v>Not Applicable</v>
          </cell>
          <cell r="N183" t="str">
            <v>C0087</v>
          </cell>
          <cell r="O183" t="str">
            <v>Peru</v>
          </cell>
          <cell r="P183" t="str">
            <v>PPERU</v>
          </cell>
          <cell r="Q183" t="str">
            <v>PPERU</v>
          </cell>
          <cell r="R183" t="str">
            <v>Peru</v>
          </cell>
          <cell r="S183" t="str">
            <v>-</v>
          </cell>
          <cell r="T183" t="str">
            <v>NOTAPP</v>
          </cell>
          <cell r="U183" t="str">
            <v>NO</v>
          </cell>
          <cell r="V183" t="str">
            <v>BF00003</v>
          </cell>
          <cell r="W183" t="str">
            <v>OPCOTHIN</v>
          </cell>
        </row>
        <row r="184">
          <cell r="B184" t="str">
            <v>O0285</v>
          </cell>
          <cell r="C184" t="str">
            <v>Unilever Uruguay</v>
          </cell>
          <cell r="D184" t="str">
            <v>UYUK</v>
          </cell>
          <cell r="E184" t="str">
            <v>MF</v>
          </cell>
          <cell r="F184" t="str">
            <v>NV</v>
          </cell>
          <cell r="G184" t="str">
            <v>JC</v>
          </cell>
          <cell r="H184" t="str">
            <v>R0005</v>
          </cell>
          <cell r="I184" t="str">
            <v>Latin America</v>
          </cell>
          <cell r="J184" t="str">
            <v>NOTAPP</v>
          </cell>
          <cell r="K184" t="str">
            <v>Not Applicable</v>
          </cell>
          <cell r="L184" t="str">
            <v>NOTAPP</v>
          </cell>
          <cell r="M184" t="str">
            <v>Not Applicable</v>
          </cell>
          <cell r="N184" t="str">
            <v>C0089</v>
          </cell>
          <cell r="O184" t="str">
            <v>Uruguay</v>
          </cell>
          <cell r="P184" t="str">
            <v>PURUG</v>
          </cell>
          <cell r="Q184" t="str">
            <v>PURUG</v>
          </cell>
          <cell r="R184" t="str">
            <v>Uruguay</v>
          </cell>
          <cell r="S184">
            <v>2</v>
          </cell>
          <cell r="T184" t="str">
            <v>NOTAPP</v>
          </cell>
          <cell r="U184" t="str">
            <v>NO</v>
          </cell>
          <cell r="V184" t="str">
            <v>BF00003</v>
          </cell>
          <cell r="W184" t="str">
            <v>OPCOTHIN</v>
          </cell>
        </row>
        <row r="185">
          <cell r="B185" t="str">
            <v>O0286</v>
          </cell>
          <cell r="C185" t="str">
            <v>Unilever Venezuela</v>
          </cell>
          <cell r="D185" t="str">
            <v>VEBM</v>
          </cell>
          <cell r="E185" t="str">
            <v>MF</v>
          </cell>
          <cell r="F185" t="str">
            <v>NV</v>
          </cell>
          <cell r="G185" t="str">
            <v>JC</v>
          </cell>
          <cell r="H185" t="str">
            <v>R0005</v>
          </cell>
          <cell r="I185" t="str">
            <v>Latin America</v>
          </cell>
          <cell r="J185" t="str">
            <v>NOTAPP</v>
          </cell>
          <cell r="K185" t="str">
            <v>Not Applicable</v>
          </cell>
          <cell r="L185" t="str">
            <v>NOTAPP</v>
          </cell>
          <cell r="M185" t="str">
            <v>Not Applicable</v>
          </cell>
          <cell r="N185" t="str">
            <v>C0090</v>
          </cell>
          <cell r="O185" t="str">
            <v>Venezuela</v>
          </cell>
          <cell r="P185" t="str">
            <v>PVENE</v>
          </cell>
          <cell r="Q185" t="str">
            <v>PVENE</v>
          </cell>
          <cell r="R185" t="str">
            <v>Venezuela</v>
          </cell>
          <cell r="S185" t="str">
            <v>-</v>
          </cell>
          <cell r="T185" t="str">
            <v>NOTAPP</v>
          </cell>
          <cell r="U185" t="str">
            <v>NO</v>
          </cell>
          <cell r="V185" t="str">
            <v>BF00003</v>
          </cell>
          <cell r="W185" t="str">
            <v>OPCOTHIN</v>
          </cell>
        </row>
        <row r="186">
          <cell r="B186" t="str">
            <v>O0287</v>
          </cell>
          <cell r="C186" t="str">
            <v>Frigo-Frudesa</v>
          </cell>
          <cell r="D186" t="str">
            <v>EURK</v>
          </cell>
          <cell r="E186" t="str">
            <v>MF</v>
          </cell>
          <cell r="F186" t="str">
            <v>NV</v>
          </cell>
          <cell r="G186" t="str">
            <v>NL</v>
          </cell>
          <cell r="H186" t="str">
            <v>R0001</v>
          </cell>
          <cell r="I186" t="str">
            <v>Europe</v>
          </cell>
          <cell r="J186" t="str">
            <v>R0007</v>
          </cell>
          <cell r="K186" t="str">
            <v>Western Europe</v>
          </cell>
          <cell r="L186" t="str">
            <v>NOTAPP</v>
          </cell>
          <cell r="M186" t="str">
            <v>Not Applicable</v>
          </cell>
          <cell r="N186" t="str">
            <v>C0013</v>
          </cell>
          <cell r="O186" t="str">
            <v>Spain</v>
          </cell>
          <cell r="P186" t="str">
            <v>PSPAI</v>
          </cell>
          <cell r="Q186" t="str">
            <v>PSPAI</v>
          </cell>
          <cell r="R186" t="str">
            <v>Spain</v>
          </cell>
          <cell r="S186" t="str">
            <v>-</v>
          </cell>
          <cell r="T186" t="str">
            <v>NOTAPP</v>
          </cell>
          <cell r="U186" t="str">
            <v>NO</v>
          </cell>
          <cell r="V186" t="str">
            <v>BF00004</v>
          </cell>
          <cell r="W186" t="str">
            <v>OPCOTHIN</v>
          </cell>
        </row>
        <row r="187">
          <cell r="B187" t="str">
            <v>O0288</v>
          </cell>
          <cell r="C187" t="str">
            <v>Frisko IS</v>
          </cell>
          <cell r="D187" t="str">
            <v>DKKK</v>
          </cell>
          <cell r="E187" t="str">
            <v>MF</v>
          </cell>
          <cell r="F187" t="str">
            <v>NV</v>
          </cell>
          <cell r="G187" t="str">
            <v>CO</v>
          </cell>
          <cell r="H187" t="str">
            <v>R0001</v>
          </cell>
          <cell r="I187" t="str">
            <v>Europe</v>
          </cell>
          <cell r="J187" t="str">
            <v>R0007</v>
          </cell>
          <cell r="K187" t="str">
            <v>Western Europe</v>
          </cell>
          <cell r="L187" t="str">
            <v>NOTAPP</v>
          </cell>
          <cell r="M187" t="str">
            <v>Not Applicable</v>
          </cell>
          <cell r="N187" t="str">
            <v>C0003</v>
          </cell>
          <cell r="O187" t="str">
            <v>Denmark</v>
          </cell>
          <cell r="P187" t="str">
            <v>PDENM</v>
          </cell>
          <cell r="Q187" t="str">
            <v>PDENM</v>
          </cell>
          <cell r="R187" t="str">
            <v>Denmark</v>
          </cell>
          <cell r="S187" t="str">
            <v>-</v>
          </cell>
          <cell r="T187" t="str">
            <v>NOTAPP</v>
          </cell>
          <cell r="U187" t="str">
            <v>NO</v>
          </cell>
          <cell r="V187" t="str">
            <v>BF00004</v>
          </cell>
          <cell r="W187" t="str">
            <v>OPCOTHIN</v>
          </cell>
        </row>
        <row r="188">
          <cell r="B188" t="str">
            <v>O0289</v>
          </cell>
          <cell r="C188" t="str">
            <v>Frozen Fish International</v>
          </cell>
          <cell r="D188" t="str">
            <v>EURK</v>
          </cell>
          <cell r="E188" t="str">
            <v>MF</v>
          </cell>
          <cell r="F188" t="str">
            <v>MH</v>
          </cell>
          <cell r="G188" t="str">
            <v>NL</v>
          </cell>
          <cell r="H188" t="str">
            <v>R0001</v>
          </cell>
          <cell r="I188" t="str">
            <v>Europe</v>
          </cell>
          <cell r="J188" t="str">
            <v>R0007</v>
          </cell>
          <cell r="K188" t="str">
            <v>Western Europe</v>
          </cell>
          <cell r="L188" t="str">
            <v>NOTAPP</v>
          </cell>
          <cell r="M188" t="str">
            <v>Not Applicable</v>
          </cell>
          <cell r="N188" t="str">
            <v>C0006</v>
          </cell>
          <cell r="O188" t="str">
            <v>Germany</v>
          </cell>
          <cell r="P188" t="str">
            <v>PGERM</v>
          </cell>
          <cell r="Q188" t="str">
            <v>PGERM</v>
          </cell>
          <cell r="R188" t="str">
            <v>Germany</v>
          </cell>
          <cell r="S188" t="str">
            <v>-</v>
          </cell>
          <cell r="T188" t="str">
            <v>NOTAPP</v>
          </cell>
          <cell r="U188" t="str">
            <v>NO</v>
          </cell>
          <cell r="V188" t="str">
            <v>BF00004</v>
          </cell>
          <cell r="W188" t="str">
            <v>OPCOTHIN</v>
          </cell>
        </row>
        <row r="189">
          <cell r="B189" t="str">
            <v>O0290</v>
          </cell>
          <cell r="C189" t="str">
            <v>GB Glace Finland</v>
          </cell>
          <cell r="D189" t="str">
            <v>EURK</v>
          </cell>
          <cell r="E189" t="str">
            <v>MF</v>
          </cell>
          <cell r="F189" t="str">
            <v>NV</v>
          </cell>
          <cell r="G189" t="str">
            <v>CO</v>
          </cell>
          <cell r="H189" t="str">
            <v>R0001</v>
          </cell>
          <cell r="I189" t="str">
            <v>Europe</v>
          </cell>
          <cell r="J189" t="str">
            <v>R0007</v>
          </cell>
          <cell r="K189" t="str">
            <v>Western Europe</v>
          </cell>
          <cell r="L189" t="str">
            <v>NOTAPP</v>
          </cell>
          <cell r="M189" t="str">
            <v>Not Applicable</v>
          </cell>
          <cell r="N189" t="str">
            <v>C0004</v>
          </cell>
          <cell r="O189" t="str">
            <v>Finland</v>
          </cell>
          <cell r="P189" t="str">
            <v>PFINL</v>
          </cell>
          <cell r="Q189" t="str">
            <v>PFINL</v>
          </cell>
          <cell r="R189" t="str">
            <v>Finland</v>
          </cell>
          <cell r="S189" t="str">
            <v>-</v>
          </cell>
          <cell r="T189" t="str">
            <v>NOTAPP</v>
          </cell>
          <cell r="U189" t="str">
            <v>NO</v>
          </cell>
          <cell r="V189" t="str">
            <v>BF00004</v>
          </cell>
          <cell r="W189" t="str">
            <v>OPCOTHIN</v>
          </cell>
        </row>
        <row r="190">
          <cell r="B190" t="str">
            <v>O0291</v>
          </cell>
          <cell r="C190" t="str">
            <v>GB Glace Sweden</v>
          </cell>
          <cell r="D190" t="str">
            <v>SEKK</v>
          </cell>
          <cell r="E190" t="str">
            <v>MF</v>
          </cell>
          <cell r="F190" t="str">
            <v>NV</v>
          </cell>
          <cell r="G190" t="str">
            <v>CO</v>
          </cell>
          <cell r="H190" t="str">
            <v>R0001</v>
          </cell>
          <cell r="I190" t="str">
            <v>Europe</v>
          </cell>
          <cell r="J190" t="str">
            <v>R0007</v>
          </cell>
          <cell r="K190" t="str">
            <v>Western Europe</v>
          </cell>
          <cell r="L190" t="str">
            <v>NOTAPP</v>
          </cell>
          <cell r="M190" t="str">
            <v>Not Applicable</v>
          </cell>
          <cell r="N190" t="str">
            <v>C0014</v>
          </cell>
          <cell r="O190" t="str">
            <v>Sweden</v>
          </cell>
          <cell r="P190" t="str">
            <v>PSWED</v>
          </cell>
          <cell r="Q190" t="str">
            <v>PSWED</v>
          </cell>
          <cell r="R190" t="str">
            <v>Sweden</v>
          </cell>
          <cell r="S190">
            <v>4</v>
          </cell>
          <cell r="T190" t="str">
            <v>NOTAPP</v>
          </cell>
          <cell r="U190" t="str">
            <v>NO</v>
          </cell>
          <cell r="V190" t="str">
            <v>BF00004</v>
          </cell>
          <cell r="W190" t="str">
            <v>OPCOTHIN</v>
          </cell>
        </row>
        <row r="191">
          <cell r="B191" t="str">
            <v>O0292</v>
          </cell>
          <cell r="C191" t="str">
            <v>Good Humor-Breyers-Canada</v>
          </cell>
          <cell r="D191" t="str">
            <v>CADK</v>
          </cell>
          <cell r="E191" t="str">
            <v>M</v>
          </cell>
          <cell r="F191" t="str">
            <v>NOTAPP</v>
          </cell>
          <cell r="G191" t="str">
            <v>FP&amp;A</v>
          </cell>
          <cell r="H191" t="str">
            <v>R0002</v>
          </cell>
          <cell r="I191" t="str">
            <v>North America</v>
          </cell>
          <cell r="J191" t="str">
            <v>NOTAPP</v>
          </cell>
          <cell r="K191" t="str">
            <v>Not Applicable</v>
          </cell>
          <cell r="L191" t="str">
            <v>NOTAPP</v>
          </cell>
          <cell r="M191" t="str">
            <v>Not Applicable</v>
          </cell>
          <cell r="N191" t="str">
            <v>C0030</v>
          </cell>
          <cell r="O191" t="str">
            <v>Canada</v>
          </cell>
          <cell r="P191" t="str">
            <v>NOTAPP</v>
          </cell>
          <cell r="Q191" t="str">
            <v>NOTAPP</v>
          </cell>
          <cell r="R191" t="str">
            <v>Not Applicable</v>
          </cell>
          <cell r="S191" t="str">
            <v>-</v>
          </cell>
          <cell r="T191" t="str">
            <v>O0803</v>
          </cell>
          <cell r="U191" t="str">
            <v>NO</v>
          </cell>
          <cell r="V191" t="str">
            <v>DR29204</v>
          </cell>
          <cell r="W191" t="str">
            <v>OPCOTHIN</v>
          </cell>
        </row>
        <row r="192">
          <cell r="B192" t="str">
            <v>O0293</v>
          </cell>
          <cell r="C192" t="str">
            <v>Good Humor-Breyers-US</v>
          </cell>
          <cell r="D192" t="str">
            <v>USDK</v>
          </cell>
          <cell r="E192" t="str">
            <v>M</v>
          </cell>
          <cell r="F192" t="str">
            <v>NOTAPP</v>
          </cell>
          <cell r="G192" t="str">
            <v>FP&amp;A</v>
          </cell>
          <cell r="H192" t="str">
            <v>R0002</v>
          </cell>
          <cell r="I192" t="str">
            <v>North America</v>
          </cell>
          <cell r="J192" t="str">
            <v>NOTAPP</v>
          </cell>
          <cell r="K192" t="str">
            <v>Not Applicable</v>
          </cell>
          <cell r="L192" t="str">
            <v>NOTAPP</v>
          </cell>
          <cell r="M192" t="str">
            <v>Not Applicable</v>
          </cell>
          <cell r="N192" t="str">
            <v>C0031</v>
          </cell>
          <cell r="O192" t="str">
            <v>USA</v>
          </cell>
          <cell r="P192" t="str">
            <v>NOTAPP</v>
          </cell>
          <cell r="Q192" t="str">
            <v>NOTAPP</v>
          </cell>
          <cell r="R192" t="str">
            <v>Not Applicable</v>
          </cell>
          <cell r="S192" t="str">
            <v>-</v>
          </cell>
          <cell r="T192" t="str">
            <v>O0819</v>
          </cell>
          <cell r="U192" t="str">
            <v>NO</v>
          </cell>
          <cell r="V192" t="str">
            <v>DR29304</v>
          </cell>
          <cell r="W192" t="str">
            <v>OPCOTHIN</v>
          </cell>
        </row>
        <row r="193">
          <cell r="B193" t="str">
            <v>O0294</v>
          </cell>
          <cell r="C193" t="str">
            <v>Gortons - US</v>
          </cell>
          <cell r="D193" t="str">
            <v>USDK</v>
          </cell>
          <cell r="E193" t="str">
            <v>H</v>
          </cell>
          <cell r="F193" t="str">
            <v>NOTAPP</v>
          </cell>
          <cell r="G193" t="str">
            <v>BW</v>
          </cell>
          <cell r="H193" t="str">
            <v>R0002</v>
          </cell>
          <cell r="I193" t="str">
            <v>North America</v>
          </cell>
          <cell r="J193" t="str">
            <v>NOTAPP</v>
          </cell>
          <cell r="K193" t="str">
            <v>Not Applicable</v>
          </cell>
          <cell r="L193" t="str">
            <v>NOTAPP</v>
          </cell>
          <cell r="M193" t="str">
            <v>Not Applicable</v>
          </cell>
          <cell r="N193" t="str">
            <v>C0031</v>
          </cell>
          <cell r="O193" t="str">
            <v>USA</v>
          </cell>
          <cell r="P193" t="str">
            <v>NOTAPP</v>
          </cell>
          <cell r="Q193" t="str">
            <v>NOTAPP</v>
          </cell>
          <cell r="R193" t="str">
            <v>Not Applicable</v>
          </cell>
          <cell r="S193" t="str">
            <v>-</v>
          </cell>
          <cell r="T193" t="str">
            <v>NOTAPP</v>
          </cell>
          <cell r="U193" t="str">
            <v>NO</v>
          </cell>
          <cell r="V193" t="str">
            <v>DR29404</v>
          </cell>
          <cell r="W193" t="str">
            <v>OPCOTHIN</v>
          </cell>
        </row>
        <row r="194">
          <cell r="B194" t="str">
            <v>O0295</v>
          </cell>
          <cell r="C194" t="str">
            <v>Gortons Bluewater - Canada</v>
          </cell>
          <cell r="D194" t="str">
            <v>CADK</v>
          </cell>
          <cell r="E194" t="str">
            <v>H</v>
          </cell>
          <cell r="F194" t="str">
            <v>NOTAPP</v>
          </cell>
          <cell r="G194" t="str">
            <v>BW</v>
          </cell>
          <cell r="H194" t="str">
            <v>R0002</v>
          </cell>
          <cell r="I194" t="str">
            <v>North America</v>
          </cell>
          <cell r="J194" t="str">
            <v>NOTAPP</v>
          </cell>
          <cell r="K194" t="str">
            <v>Not Applicable</v>
          </cell>
          <cell r="L194" t="str">
            <v>NOTAPP</v>
          </cell>
          <cell r="M194" t="str">
            <v>Not Applicable</v>
          </cell>
          <cell r="N194" t="str">
            <v>C0030</v>
          </cell>
          <cell r="O194" t="str">
            <v>Canada</v>
          </cell>
          <cell r="P194" t="str">
            <v>NOTAPP</v>
          </cell>
          <cell r="Q194" t="str">
            <v>NOTAPP</v>
          </cell>
          <cell r="R194" t="str">
            <v>Not Applicable</v>
          </cell>
          <cell r="S194" t="str">
            <v>-</v>
          </cell>
          <cell r="T194" t="str">
            <v>NOTAPP</v>
          </cell>
          <cell r="U194" t="str">
            <v>NO</v>
          </cell>
          <cell r="V194" t="str">
            <v>DR29504</v>
          </cell>
          <cell r="W194" t="str">
            <v>OPCOTHIN</v>
          </cell>
        </row>
        <row r="195">
          <cell r="B195" t="str">
            <v>O0296</v>
          </cell>
          <cell r="C195" t="str">
            <v>UBFE Belgium</v>
          </cell>
          <cell r="D195" t="str">
            <v>EURK</v>
          </cell>
          <cell r="E195" t="str">
            <v>MF</v>
          </cell>
          <cell r="F195" t="str">
            <v>MH</v>
          </cell>
          <cell r="G195" t="str">
            <v>NL</v>
          </cell>
          <cell r="H195" t="str">
            <v>R0001</v>
          </cell>
          <cell r="I195" t="str">
            <v>Europe</v>
          </cell>
          <cell r="J195" t="str">
            <v>R0007</v>
          </cell>
          <cell r="K195" t="str">
            <v>Western Europe</v>
          </cell>
          <cell r="L195" t="str">
            <v>NOTAPP</v>
          </cell>
          <cell r="M195" t="str">
            <v>Not Applicable</v>
          </cell>
          <cell r="N195" t="str">
            <v>C0002</v>
          </cell>
          <cell r="O195" t="str">
            <v>Belgium</v>
          </cell>
          <cell r="P195" t="str">
            <v>PBELG</v>
          </cell>
          <cell r="Q195" t="str">
            <v>PBELG</v>
          </cell>
          <cell r="R195" t="str">
            <v>Belgium</v>
          </cell>
          <cell r="S195">
            <v>7</v>
          </cell>
          <cell r="T195" t="str">
            <v>NOTAPP</v>
          </cell>
          <cell r="U195" t="str">
            <v>NO</v>
          </cell>
          <cell r="V195" t="str">
            <v>BF00001</v>
          </cell>
          <cell r="W195" t="str">
            <v>OPCOTHIN</v>
          </cell>
        </row>
        <row r="196">
          <cell r="B196" t="str">
            <v>O0297</v>
          </cell>
          <cell r="C196" t="str">
            <v>Head Office - Waterloo</v>
          </cell>
          <cell r="D196" t="str">
            <v>EURK</v>
          </cell>
          <cell r="E196" t="str">
            <v>MF</v>
          </cell>
          <cell r="F196" t="str">
            <v>MH</v>
          </cell>
          <cell r="G196" t="str">
            <v>NL</v>
          </cell>
          <cell r="H196" t="str">
            <v>R0001</v>
          </cell>
          <cell r="I196" t="str">
            <v>Europe</v>
          </cell>
          <cell r="J196" t="str">
            <v>R0007</v>
          </cell>
          <cell r="K196" t="str">
            <v>Western Europe</v>
          </cell>
          <cell r="L196" t="str">
            <v>NOTAPP</v>
          </cell>
          <cell r="M196" t="str">
            <v>Not Applicable</v>
          </cell>
          <cell r="N196" t="str">
            <v>C0002</v>
          </cell>
          <cell r="O196" t="str">
            <v>Belgium</v>
          </cell>
          <cell r="P196" t="str">
            <v>PBELG</v>
          </cell>
          <cell r="Q196" t="str">
            <v>PBELG</v>
          </cell>
          <cell r="R196" t="str">
            <v>Belgium</v>
          </cell>
          <cell r="S196">
            <v>3</v>
          </cell>
          <cell r="T196" t="str">
            <v>NOTAPP</v>
          </cell>
          <cell r="U196" t="str">
            <v>NO</v>
          </cell>
          <cell r="V196" t="str">
            <v>BF00005</v>
          </cell>
          <cell r="W196" t="str">
            <v>OPCOTHIN</v>
          </cell>
        </row>
        <row r="197">
          <cell r="B197" t="str">
            <v>O0299</v>
          </cell>
          <cell r="C197" t="str">
            <v>Home and Personal Care USA</v>
          </cell>
          <cell r="D197" t="str">
            <v>USDK</v>
          </cell>
          <cell r="E197" t="str">
            <v>M</v>
          </cell>
          <cell r="F197" t="str">
            <v>NOTAPP</v>
          </cell>
          <cell r="G197" t="str">
            <v>FP&amp;A</v>
          </cell>
          <cell r="H197" t="str">
            <v>R0002</v>
          </cell>
          <cell r="I197" t="str">
            <v>North America</v>
          </cell>
          <cell r="J197" t="str">
            <v>NOTAPP</v>
          </cell>
          <cell r="K197" t="str">
            <v>Not Applicable</v>
          </cell>
          <cell r="L197" t="str">
            <v>NOTAPP</v>
          </cell>
          <cell r="M197" t="str">
            <v>Not Applicable</v>
          </cell>
          <cell r="N197" t="str">
            <v>C0031</v>
          </cell>
          <cell r="O197" t="str">
            <v>USA</v>
          </cell>
          <cell r="P197" t="str">
            <v>NOTAPP</v>
          </cell>
          <cell r="Q197" t="str">
            <v>NOTAPP</v>
          </cell>
          <cell r="R197" t="str">
            <v>Not Applicable</v>
          </cell>
          <cell r="S197" t="str">
            <v>-</v>
          </cell>
          <cell r="T197" t="str">
            <v>O0819</v>
          </cell>
          <cell r="U197" t="str">
            <v>NO</v>
          </cell>
          <cell r="V197" t="str">
            <v>DR29907</v>
          </cell>
          <cell r="W197" t="str">
            <v>OPCOTHIN</v>
          </cell>
        </row>
        <row r="198">
          <cell r="B198" t="str">
            <v>O0300</v>
          </cell>
          <cell r="C198" t="str">
            <v>HPCE - Austria</v>
          </cell>
          <cell r="D198" t="str">
            <v>EURK</v>
          </cell>
          <cell r="E198" t="str">
            <v>MF</v>
          </cell>
          <cell r="F198" t="str">
            <v>MH</v>
          </cell>
          <cell r="G198" t="str">
            <v>NL</v>
          </cell>
          <cell r="H198" t="str">
            <v>R0001</v>
          </cell>
          <cell r="I198" t="str">
            <v>Europe</v>
          </cell>
          <cell r="J198" t="str">
            <v>R0007</v>
          </cell>
          <cell r="K198" t="str">
            <v>Western Europe</v>
          </cell>
          <cell r="L198" t="str">
            <v>NOTAPP</v>
          </cell>
          <cell r="M198" t="str">
            <v>Not Applicable</v>
          </cell>
          <cell r="N198" t="str">
            <v>C0001</v>
          </cell>
          <cell r="O198" t="str">
            <v>Austria</v>
          </cell>
          <cell r="P198" t="str">
            <v>PASTR</v>
          </cell>
          <cell r="Q198" t="str">
            <v>PASTR</v>
          </cell>
          <cell r="R198" t="str">
            <v>Austria</v>
          </cell>
          <cell r="S198" t="str">
            <v>-</v>
          </cell>
          <cell r="T198" t="str">
            <v>NOTAPP</v>
          </cell>
          <cell r="U198" t="str">
            <v>NO</v>
          </cell>
          <cell r="V198" t="str">
            <v>BF00005</v>
          </cell>
          <cell r="W198" t="str">
            <v>OPCOTHIN</v>
          </cell>
        </row>
        <row r="199">
          <cell r="B199" t="str">
            <v>O0301</v>
          </cell>
          <cell r="C199" t="str">
            <v>HPCE - Belgium</v>
          </cell>
          <cell r="D199" t="str">
            <v>EURK</v>
          </cell>
          <cell r="E199" t="str">
            <v>MF</v>
          </cell>
          <cell r="F199" t="str">
            <v>MH</v>
          </cell>
          <cell r="G199" t="str">
            <v>NL</v>
          </cell>
          <cell r="H199" t="str">
            <v>R0001</v>
          </cell>
          <cell r="I199" t="str">
            <v>Europe</v>
          </cell>
          <cell r="J199" t="str">
            <v>R0007</v>
          </cell>
          <cell r="K199" t="str">
            <v>Western Europe</v>
          </cell>
          <cell r="L199" t="str">
            <v>NOTAPP</v>
          </cell>
          <cell r="M199" t="str">
            <v>Not Applicable</v>
          </cell>
          <cell r="N199" t="str">
            <v>C0002</v>
          </cell>
          <cell r="O199" t="str">
            <v>Belgium</v>
          </cell>
          <cell r="P199" t="str">
            <v>PBELG</v>
          </cell>
          <cell r="Q199" t="str">
            <v>PBELG</v>
          </cell>
          <cell r="R199" t="str">
            <v>Belgium</v>
          </cell>
          <cell r="S199" t="str">
            <v>-</v>
          </cell>
          <cell r="T199" t="str">
            <v>NOTAPP</v>
          </cell>
          <cell r="U199" t="str">
            <v>NO</v>
          </cell>
          <cell r="V199" t="str">
            <v>BF00005</v>
          </cell>
          <cell r="W199" t="str">
            <v>OPCOTHIN</v>
          </cell>
        </row>
        <row r="200">
          <cell r="B200" t="str">
            <v>O0303</v>
          </cell>
          <cell r="C200" t="str">
            <v>HPCE - Denmark</v>
          </cell>
          <cell r="D200" t="str">
            <v>DKKK</v>
          </cell>
          <cell r="E200" t="str">
            <v>MF</v>
          </cell>
          <cell r="F200" t="str">
            <v>NV</v>
          </cell>
          <cell r="G200" t="str">
            <v>CO</v>
          </cell>
          <cell r="H200" t="str">
            <v>R0001</v>
          </cell>
          <cell r="I200" t="str">
            <v>Europe</v>
          </cell>
          <cell r="J200" t="str">
            <v>R0007</v>
          </cell>
          <cell r="K200" t="str">
            <v>Western Europe</v>
          </cell>
          <cell r="L200" t="str">
            <v>NOTAPP</v>
          </cell>
          <cell r="M200" t="str">
            <v>Not Applicable</v>
          </cell>
          <cell r="N200" t="str">
            <v>C0003</v>
          </cell>
          <cell r="O200" t="str">
            <v>Denmark</v>
          </cell>
          <cell r="P200" t="str">
            <v>PDENM</v>
          </cell>
          <cell r="Q200" t="str">
            <v>PDENM</v>
          </cell>
          <cell r="R200" t="str">
            <v>Denmark</v>
          </cell>
          <cell r="S200" t="str">
            <v>-</v>
          </cell>
          <cell r="T200" t="str">
            <v>NOTAPP</v>
          </cell>
          <cell r="U200" t="str">
            <v>NO</v>
          </cell>
          <cell r="V200" t="str">
            <v>BF00005</v>
          </cell>
          <cell r="W200" t="str">
            <v>OPCOTHIN</v>
          </cell>
        </row>
        <row r="201">
          <cell r="B201" t="str">
            <v>O0305</v>
          </cell>
          <cell r="C201" t="str">
            <v>HPCE - Finland</v>
          </cell>
          <cell r="D201" t="str">
            <v>EURK</v>
          </cell>
          <cell r="E201" t="str">
            <v>MF</v>
          </cell>
          <cell r="F201" t="str">
            <v>NV</v>
          </cell>
          <cell r="G201" t="str">
            <v>CO</v>
          </cell>
          <cell r="H201" t="str">
            <v>R0001</v>
          </cell>
          <cell r="I201" t="str">
            <v>Europe</v>
          </cell>
          <cell r="J201" t="str">
            <v>R0007</v>
          </cell>
          <cell r="K201" t="str">
            <v>Western Europe</v>
          </cell>
          <cell r="L201" t="str">
            <v>NOTAPP</v>
          </cell>
          <cell r="M201" t="str">
            <v>Not Applicable</v>
          </cell>
          <cell r="N201" t="str">
            <v>C0004</v>
          </cell>
          <cell r="O201" t="str">
            <v>Finland</v>
          </cell>
          <cell r="P201" t="str">
            <v>PFINL</v>
          </cell>
          <cell r="Q201" t="str">
            <v>PFINL</v>
          </cell>
          <cell r="R201" t="str">
            <v>Finland</v>
          </cell>
          <cell r="S201" t="str">
            <v>-</v>
          </cell>
          <cell r="T201" t="str">
            <v>NOTAPP</v>
          </cell>
          <cell r="U201" t="str">
            <v>NO</v>
          </cell>
          <cell r="V201" t="str">
            <v>BF00005</v>
          </cell>
          <cell r="W201" t="str">
            <v>OPCOTHIN</v>
          </cell>
        </row>
        <row r="202">
          <cell r="B202" t="str">
            <v>O0306</v>
          </cell>
          <cell r="C202" t="str">
            <v>HPCE - Germany</v>
          </cell>
          <cell r="D202" t="str">
            <v>EURK</v>
          </cell>
          <cell r="E202" t="str">
            <v>MF</v>
          </cell>
          <cell r="F202" t="str">
            <v>MH</v>
          </cell>
          <cell r="G202" t="str">
            <v>NL</v>
          </cell>
          <cell r="H202" t="str">
            <v>R0001</v>
          </cell>
          <cell r="I202" t="str">
            <v>Europe</v>
          </cell>
          <cell r="J202" t="str">
            <v>R0007</v>
          </cell>
          <cell r="K202" t="str">
            <v>Western Europe</v>
          </cell>
          <cell r="L202" t="str">
            <v>NOTAPP</v>
          </cell>
          <cell r="M202" t="str">
            <v>Not Applicable</v>
          </cell>
          <cell r="N202" t="str">
            <v>C0006</v>
          </cell>
          <cell r="O202" t="str">
            <v>Germany</v>
          </cell>
          <cell r="P202" t="str">
            <v>PGERM</v>
          </cell>
          <cell r="Q202" t="str">
            <v>PGERM</v>
          </cell>
          <cell r="R202" t="str">
            <v>Germany</v>
          </cell>
          <cell r="S202" t="str">
            <v>-</v>
          </cell>
          <cell r="T202" t="str">
            <v>NOTAPP</v>
          </cell>
          <cell r="U202" t="str">
            <v>NO</v>
          </cell>
          <cell r="V202" t="str">
            <v>BF00005</v>
          </cell>
          <cell r="W202" t="str">
            <v>OPCOTHIN</v>
          </cell>
        </row>
        <row r="203">
          <cell r="B203" t="str">
            <v>O0307</v>
          </cell>
          <cell r="C203" t="str">
            <v>HPCE - Greece</v>
          </cell>
          <cell r="D203" t="str">
            <v>EURK</v>
          </cell>
          <cell r="E203" t="str">
            <v>MF</v>
          </cell>
          <cell r="F203" t="str">
            <v>NV</v>
          </cell>
          <cell r="G203" t="str">
            <v>NL</v>
          </cell>
          <cell r="H203" t="str">
            <v>R0001</v>
          </cell>
          <cell r="I203" t="str">
            <v>Europe</v>
          </cell>
          <cell r="J203" t="str">
            <v>R0007</v>
          </cell>
          <cell r="K203" t="str">
            <v>Western Europe</v>
          </cell>
          <cell r="L203" t="str">
            <v>NOTAPP</v>
          </cell>
          <cell r="M203" t="str">
            <v>Not Applicable</v>
          </cell>
          <cell r="N203" t="str">
            <v>C0007</v>
          </cell>
          <cell r="O203" t="str">
            <v>Greece</v>
          </cell>
          <cell r="P203" t="str">
            <v>PGREE</v>
          </cell>
          <cell r="Q203" t="str">
            <v>PGREE</v>
          </cell>
          <cell r="R203" t="str">
            <v>Greece</v>
          </cell>
          <cell r="S203" t="str">
            <v>-</v>
          </cell>
          <cell r="T203" t="str">
            <v>NOTAPP</v>
          </cell>
          <cell r="U203" t="str">
            <v>NO</v>
          </cell>
          <cell r="V203" t="str">
            <v>BF00005</v>
          </cell>
          <cell r="W203" t="str">
            <v>OPCOTHIN</v>
          </cell>
        </row>
        <row r="204">
          <cell r="B204" t="str">
            <v>O0311</v>
          </cell>
          <cell r="C204" t="str">
            <v>HPCE - Ireland</v>
          </cell>
          <cell r="D204" t="str">
            <v>EURK</v>
          </cell>
          <cell r="E204" t="str">
            <v>MF</v>
          </cell>
          <cell r="F204" t="str">
            <v>PLC</v>
          </cell>
          <cell r="G204" t="str">
            <v>NL</v>
          </cell>
          <cell r="H204" t="str">
            <v>R0001</v>
          </cell>
          <cell r="I204" t="str">
            <v>Europe</v>
          </cell>
          <cell r="J204" t="str">
            <v>R0007</v>
          </cell>
          <cell r="K204" t="str">
            <v>Western Europe</v>
          </cell>
          <cell r="L204" t="str">
            <v>NOTAPP</v>
          </cell>
          <cell r="M204" t="str">
            <v>Not Applicable</v>
          </cell>
          <cell r="N204" t="str">
            <v>C0008</v>
          </cell>
          <cell r="O204" t="str">
            <v>Ireland</v>
          </cell>
          <cell r="P204" t="str">
            <v>PIREL</v>
          </cell>
          <cell r="Q204" t="str">
            <v>PIREL</v>
          </cell>
          <cell r="R204" t="str">
            <v>Ireland</v>
          </cell>
          <cell r="S204" t="str">
            <v>-</v>
          </cell>
          <cell r="T204" t="str">
            <v>NOTAPP</v>
          </cell>
          <cell r="U204" t="str">
            <v>NO</v>
          </cell>
          <cell r="V204" t="str">
            <v>BF00005</v>
          </cell>
          <cell r="W204" t="str">
            <v>OPCOTHIN</v>
          </cell>
        </row>
        <row r="205">
          <cell r="B205" t="str">
            <v>O0315</v>
          </cell>
          <cell r="C205" t="str">
            <v>HPCE - Portugal</v>
          </cell>
          <cell r="D205" t="str">
            <v>EURK</v>
          </cell>
          <cell r="E205" t="str">
            <v>MF</v>
          </cell>
          <cell r="F205" t="str">
            <v>NV</v>
          </cell>
          <cell r="G205" t="str">
            <v>NL</v>
          </cell>
          <cell r="H205" t="str">
            <v>R0001</v>
          </cell>
          <cell r="I205" t="str">
            <v>Europe</v>
          </cell>
          <cell r="J205" t="str">
            <v>R0007</v>
          </cell>
          <cell r="K205" t="str">
            <v>Western Europe</v>
          </cell>
          <cell r="L205" t="str">
            <v>NOTAPP</v>
          </cell>
          <cell r="M205" t="str">
            <v>Not Applicable</v>
          </cell>
          <cell r="N205" t="str">
            <v>C0012</v>
          </cell>
          <cell r="O205" t="str">
            <v>Portugal</v>
          </cell>
          <cell r="P205" t="str">
            <v>PPRTL</v>
          </cell>
          <cell r="Q205" t="str">
            <v>PPRTL</v>
          </cell>
          <cell r="R205" t="str">
            <v>Portugal</v>
          </cell>
          <cell r="S205" t="str">
            <v>-</v>
          </cell>
          <cell r="T205" t="str">
            <v>NOTAPP</v>
          </cell>
          <cell r="U205" t="str">
            <v>NO</v>
          </cell>
          <cell r="V205" t="str">
            <v>BF00005</v>
          </cell>
          <cell r="W205" t="str">
            <v>OPCOTHIN</v>
          </cell>
        </row>
        <row r="206">
          <cell r="B206" t="str">
            <v>O0317</v>
          </cell>
          <cell r="C206" t="str">
            <v>HPCE - Sweden</v>
          </cell>
          <cell r="D206" t="str">
            <v>SEKK</v>
          </cell>
          <cell r="E206" t="str">
            <v>MF</v>
          </cell>
          <cell r="F206" t="str">
            <v>NV</v>
          </cell>
          <cell r="G206" t="str">
            <v>CO</v>
          </cell>
          <cell r="H206" t="str">
            <v>R0001</v>
          </cell>
          <cell r="I206" t="str">
            <v>Europe</v>
          </cell>
          <cell r="J206" t="str">
            <v>R0007</v>
          </cell>
          <cell r="K206" t="str">
            <v>Western Europe</v>
          </cell>
          <cell r="L206" t="str">
            <v>NOTAPP</v>
          </cell>
          <cell r="M206" t="str">
            <v>Not Applicable</v>
          </cell>
          <cell r="N206" t="str">
            <v>C0014</v>
          </cell>
          <cell r="O206" t="str">
            <v>Sweden</v>
          </cell>
          <cell r="P206" t="str">
            <v>PSWED</v>
          </cell>
          <cell r="Q206" t="str">
            <v>PSWED</v>
          </cell>
          <cell r="R206" t="str">
            <v>Sweden</v>
          </cell>
          <cell r="S206">
            <v>3</v>
          </cell>
          <cell r="T206" t="str">
            <v>NOTAPP</v>
          </cell>
          <cell r="U206" t="str">
            <v>NO</v>
          </cell>
          <cell r="V206" t="str">
            <v>BF00005</v>
          </cell>
          <cell r="W206" t="str">
            <v>OPCOTHIN</v>
          </cell>
        </row>
        <row r="207">
          <cell r="B207" t="str">
            <v>O0318</v>
          </cell>
          <cell r="C207" t="str">
            <v>HPCE - Switzerland</v>
          </cell>
          <cell r="D207" t="str">
            <v>CHFK</v>
          </cell>
          <cell r="E207" t="str">
            <v>MF</v>
          </cell>
          <cell r="F207" t="str">
            <v>MH</v>
          </cell>
          <cell r="G207" t="str">
            <v>NL</v>
          </cell>
          <cell r="H207" t="str">
            <v>R0001</v>
          </cell>
          <cell r="I207" t="str">
            <v>Europe</v>
          </cell>
          <cell r="J207" t="str">
            <v>R0007</v>
          </cell>
          <cell r="K207" t="str">
            <v>Western Europe</v>
          </cell>
          <cell r="L207" t="str">
            <v>NOTAPP</v>
          </cell>
          <cell r="M207" t="str">
            <v>Not Applicable</v>
          </cell>
          <cell r="N207" t="str">
            <v>C0015</v>
          </cell>
          <cell r="O207" t="str">
            <v>Switzerland</v>
          </cell>
          <cell r="P207" t="str">
            <v>PSWTZ</v>
          </cell>
          <cell r="Q207" t="str">
            <v>PSWTZ</v>
          </cell>
          <cell r="R207" t="str">
            <v>Switzerland</v>
          </cell>
          <cell r="S207" t="str">
            <v>-</v>
          </cell>
          <cell r="T207" t="str">
            <v>NOTAPP</v>
          </cell>
          <cell r="U207" t="str">
            <v>NO</v>
          </cell>
          <cell r="V207" t="str">
            <v>BF00005</v>
          </cell>
          <cell r="W207" t="str">
            <v>OPCOTHIN</v>
          </cell>
        </row>
        <row r="208">
          <cell r="B208" t="str">
            <v>O0319</v>
          </cell>
          <cell r="C208" t="str">
            <v>CEE - Ukraine-Hungary</v>
          </cell>
          <cell r="D208" t="str">
            <v>HUFM</v>
          </cell>
          <cell r="E208" t="str">
            <v>H</v>
          </cell>
          <cell r="F208" t="str">
            <v>NOTAPP</v>
          </cell>
          <cell r="G208" t="str">
            <v>CO</v>
          </cell>
          <cell r="H208" t="str">
            <v>R0001</v>
          </cell>
          <cell r="I208" t="str">
            <v>Europe</v>
          </cell>
          <cell r="J208" t="str">
            <v>R0008</v>
          </cell>
          <cell r="K208" t="str">
            <v>Central and Eastern Europe</v>
          </cell>
          <cell r="L208" t="str">
            <v>NOTAPP</v>
          </cell>
          <cell r="M208" t="str">
            <v>Not Applicable</v>
          </cell>
          <cell r="N208" t="str">
            <v>C0021</v>
          </cell>
          <cell r="O208" t="str">
            <v>Hungary</v>
          </cell>
          <cell r="P208" t="str">
            <v>NOTAPP</v>
          </cell>
          <cell r="Q208" t="str">
            <v>NOTAPP</v>
          </cell>
          <cell r="R208" t="str">
            <v>Not Applicable</v>
          </cell>
          <cell r="S208" t="str">
            <v>-</v>
          </cell>
          <cell r="T208" t="str">
            <v>NOTAPP</v>
          </cell>
          <cell r="U208" t="str">
            <v>NO</v>
          </cell>
          <cell r="V208" t="str">
            <v>DR31905</v>
          </cell>
          <cell r="W208" t="str">
            <v>OPCOTHIN</v>
          </cell>
        </row>
        <row r="209">
          <cell r="B209" t="str">
            <v>O0327</v>
          </cell>
          <cell r="C209" t="str">
            <v>Suchel Lever Cuba</v>
          </cell>
          <cell r="D209" t="str">
            <v>USDK</v>
          </cell>
          <cell r="E209" t="str">
            <v>MF</v>
          </cell>
          <cell r="F209" t="str">
            <v>NV</v>
          </cell>
          <cell r="G209" t="str">
            <v>PG</v>
          </cell>
          <cell r="H209" t="str">
            <v>R0005</v>
          </cell>
          <cell r="I209" t="str">
            <v>Latin America</v>
          </cell>
          <cell r="J209" t="str">
            <v>NOTAPP</v>
          </cell>
          <cell r="K209" t="str">
            <v>Not Applicable</v>
          </cell>
          <cell r="L209" t="str">
            <v>NOTAPP</v>
          </cell>
          <cell r="M209" t="str">
            <v>Not Applicable</v>
          </cell>
          <cell r="N209" t="str">
            <v>C0076</v>
          </cell>
          <cell r="O209" t="str">
            <v>Cuba</v>
          </cell>
          <cell r="P209" t="str">
            <v>PSLCB</v>
          </cell>
          <cell r="Q209" t="str">
            <v>PSLCB</v>
          </cell>
          <cell r="R209" t="str">
            <v>Cuba</v>
          </cell>
          <cell r="S209" t="str">
            <v>-</v>
          </cell>
          <cell r="T209" t="str">
            <v>NOTAPP</v>
          </cell>
          <cell r="U209" t="str">
            <v>NO</v>
          </cell>
          <cell r="V209" t="str">
            <v>BF00006</v>
          </cell>
          <cell r="W209" t="str">
            <v>OPCOTHIN</v>
          </cell>
        </row>
        <row r="210">
          <cell r="B210" t="str">
            <v>O0343</v>
          </cell>
          <cell r="C210" t="str">
            <v>LA - Puerto Rico</v>
          </cell>
          <cell r="D210" t="str">
            <v>USDK</v>
          </cell>
          <cell r="E210" t="str">
            <v>H</v>
          </cell>
          <cell r="F210" t="str">
            <v>NOTAPP</v>
          </cell>
          <cell r="G210" t="str">
            <v>BW</v>
          </cell>
          <cell r="H210" t="str">
            <v>R0002</v>
          </cell>
          <cell r="I210" t="str">
            <v>North America</v>
          </cell>
          <cell r="J210" t="str">
            <v>NOTAPP</v>
          </cell>
          <cell r="K210" t="str">
            <v>Not Applicable</v>
          </cell>
          <cell r="L210" t="str">
            <v>NOTAPP</v>
          </cell>
          <cell r="M210" t="str">
            <v>Not Applicable</v>
          </cell>
          <cell r="N210" t="str">
            <v>C0031</v>
          </cell>
          <cell r="O210" t="str">
            <v>USA</v>
          </cell>
          <cell r="P210" t="str">
            <v>NOTAPP</v>
          </cell>
          <cell r="Q210" t="str">
            <v>NOTAPP</v>
          </cell>
          <cell r="R210" t="str">
            <v>Not Applicable</v>
          </cell>
          <cell r="S210" t="str">
            <v>-</v>
          </cell>
          <cell r="T210" t="str">
            <v>NOTAPP</v>
          </cell>
          <cell r="U210" t="str">
            <v>NO</v>
          </cell>
          <cell r="V210" t="str">
            <v>BF00006</v>
          </cell>
          <cell r="W210" t="str">
            <v>OPCOTHIN</v>
          </cell>
        </row>
        <row r="211">
          <cell r="B211" t="str">
            <v>O0346</v>
          </cell>
          <cell r="C211" t="str">
            <v>HPCNA - Unilever de Puerto Rico</v>
          </cell>
          <cell r="D211" t="str">
            <v>USDK</v>
          </cell>
          <cell r="E211" t="str">
            <v>M</v>
          </cell>
          <cell r="F211" t="str">
            <v>NOTAPP</v>
          </cell>
          <cell r="G211" t="str">
            <v>FP&amp;A</v>
          </cell>
          <cell r="H211" t="str">
            <v>R0002</v>
          </cell>
          <cell r="I211" t="str">
            <v>North America</v>
          </cell>
          <cell r="J211" t="str">
            <v>NOTAPP</v>
          </cell>
          <cell r="K211" t="str">
            <v>Not Applicable</v>
          </cell>
          <cell r="L211" t="str">
            <v>NOTAPP</v>
          </cell>
          <cell r="M211" t="str">
            <v>Not Applicable</v>
          </cell>
          <cell r="N211" t="str">
            <v>C0031</v>
          </cell>
          <cell r="O211" t="str">
            <v>USA</v>
          </cell>
          <cell r="P211" t="str">
            <v>NOTAPP</v>
          </cell>
          <cell r="Q211" t="str">
            <v>NOTAPP</v>
          </cell>
          <cell r="R211" t="str">
            <v>Not Applicable</v>
          </cell>
          <cell r="S211" t="str">
            <v>-</v>
          </cell>
          <cell r="T211" t="str">
            <v>O0819</v>
          </cell>
          <cell r="U211" t="str">
            <v>NO</v>
          </cell>
          <cell r="V211" t="str">
            <v>DR34607</v>
          </cell>
          <cell r="W211" t="str">
            <v>OPCOTHIN</v>
          </cell>
        </row>
        <row r="212">
          <cell r="B212" t="str">
            <v>O0347</v>
          </cell>
          <cell r="C212" t="str">
            <v>Hudson &amp; Knight South Africa</v>
          </cell>
          <cell r="D212" t="str">
            <v>ZARK</v>
          </cell>
          <cell r="E212" t="str">
            <v>H</v>
          </cell>
          <cell r="F212" t="str">
            <v>NOTAPP</v>
          </cell>
          <cell r="G212" t="str">
            <v>RI</v>
          </cell>
          <cell r="H212" t="str">
            <v>R0003</v>
          </cell>
          <cell r="I212" t="str">
            <v>Africa and Middle East</v>
          </cell>
          <cell r="J212" t="str">
            <v>NOTAPP</v>
          </cell>
          <cell r="K212" t="str">
            <v>Not Applicable</v>
          </cell>
          <cell r="L212" t="str">
            <v>NOTAPP</v>
          </cell>
          <cell r="M212" t="str">
            <v>Not Applicable</v>
          </cell>
          <cell r="N212" t="str">
            <v>C0046</v>
          </cell>
          <cell r="O212" t="str">
            <v>South Africa</v>
          </cell>
          <cell r="P212" t="str">
            <v>NOTAPP</v>
          </cell>
          <cell r="Q212" t="str">
            <v>NOTAPP</v>
          </cell>
          <cell r="R212" t="str">
            <v>Not Applicable</v>
          </cell>
          <cell r="S212" t="str">
            <v>-</v>
          </cell>
          <cell r="T212" t="str">
            <v>NOTAPP</v>
          </cell>
          <cell r="U212" t="str">
            <v>NO</v>
          </cell>
          <cell r="V212" t="str">
            <v>DR34709</v>
          </cell>
          <cell r="W212" t="str">
            <v>OPCOTHIN</v>
          </cell>
        </row>
        <row r="213">
          <cell r="B213" t="str">
            <v>O0350</v>
          </cell>
          <cell r="C213" t="str">
            <v>ICFG - Black Sea Ice Cream</v>
          </cell>
          <cell r="D213" t="str">
            <v>TRLB</v>
          </cell>
          <cell r="E213" t="str">
            <v>H</v>
          </cell>
          <cell r="F213" t="str">
            <v>NOTAPP</v>
          </cell>
          <cell r="G213" t="str">
            <v>RI</v>
          </cell>
          <cell r="H213" t="str">
            <v>R0003</v>
          </cell>
          <cell r="I213" t="str">
            <v>Africa and Middle East</v>
          </cell>
          <cell r="J213" t="str">
            <v>NOTAPP</v>
          </cell>
          <cell r="K213" t="str">
            <v>Not Applicable</v>
          </cell>
          <cell r="L213" t="str">
            <v>NOTAPP</v>
          </cell>
          <cell r="M213" t="str">
            <v>Not Applicable</v>
          </cell>
          <cell r="N213" t="str">
            <v>C0049</v>
          </cell>
          <cell r="O213" t="str">
            <v>Turkey</v>
          </cell>
          <cell r="P213" t="str">
            <v>NOTAPP</v>
          </cell>
          <cell r="Q213" t="str">
            <v>NOTAPP</v>
          </cell>
          <cell r="R213" t="str">
            <v>Not Applicable</v>
          </cell>
          <cell r="S213" t="str">
            <v>-</v>
          </cell>
          <cell r="T213" t="str">
            <v>NOTAPP</v>
          </cell>
          <cell r="U213" t="str">
            <v>NO</v>
          </cell>
          <cell r="V213" t="str">
            <v>DR35004</v>
          </cell>
          <cell r="W213" t="str">
            <v>OPCOTHCK</v>
          </cell>
        </row>
        <row r="214">
          <cell r="B214" t="str">
            <v>O0391</v>
          </cell>
          <cell r="C214" t="str">
            <v>ICFG - Gildat Strauss Israel</v>
          </cell>
          <cell r="D214" t="str">
            <v>ILSK</v>
          </cell>
          <cell r="E214" t="str">
            <v>MF</v>
          </cell>
          <cell r="F214" t="str">
            <v>PLC</v>
          </cell>
          <cell r="G214" t="str">
            <v>RI</v>
          </cell>
          <cell r="H214" t="str">
            <v>R0003</v>
          </cell>
          <cell r="I214" t="str">
            <v>Africa and Middle East</v>
          </cell>
          <cell r="J214" t="str">
            <v>NOTAPP</v>
          </cell>
          <cell r="K214" t="str">
            <v>Not Applicable</v>
          </cell>
          <cell r="L214" t="str">
            <v>NOTAPP</v>
          </cell>
          <cell r="M214" t="str">
            <v>Not Applicable</v>
          </cell>
          <cell r="N214" t="str">
            <v>C0039</v>
          </cell>
          <cell r="O214" t="str">
            <v>Israel</v>
          </cell>
          <cell r="P214" t="str">
            <v>PISGS</v>
          </cell>
          <cell r="Q214" t="str">
            <v>PISGS</v>
          </cell>
          <cell r="R214" t="str">
            <v>Israel Glidat Strauss</v>
          </cell>
          <cell r="S214" t="str">
            <v>-</v>
          </cell>
          <cell r="T214" t="str">
            <v>NOTAPP</v>
          </cell>
          <cell r="U214" t="str">
            <v>NO</v>
          </cell>
          <cell r="V214" t="str">
            <v>DR39104</v>
          </cell>
          <cell r="W214" t="str">
            <v>OPCOTHCK</v>
          </cell>
        </row>
        <row r="215">
          <cell r="B215" t="str">
            <v>O0395</v>
          </cell>
          <cell r="C215" t="str">
            <v>Iglo - Ola Portugal</v>
          </cell>
          <cell r="D215" t="str">
            <v>EURK</v>
          </cell>
          <cell r="E215" t="str">
            <v>MF</v>
          </cell>
          <cell r="F215" t="str">
            <v>NV</v>
          </cell>
          <cell r="G215" t="str">
            <v>NL</v>
          </cell>
          <cell r="H215" t="str">
            <v>R0001</v>
          </cell>
          <cell r="I215" t="str">
            <v>Europe</v>
          </cell>
          <cell r="J215" t="str">
            <v>R0007</v>
          </cell>
          <cell r="K215" t="str">
            <v>Western Europe</v>
          </cell>
          <cell r="L215" t="str">
            <v>NOTAPP</v>
          </cell>
          <cell r="M215" t="str">
            <v>Not Applicable</v>
          </cell>
          <cell r="N215" t="str">
            <v>C0012</v>
          </cell>
          <cell r="O215" t="str">
            <v>Portugal</v>
          </cell>
          <cell r="P215" t="str">
            <v>PPRTL</v>
          </cell>
          <cell r="Q215" t="str">
            <v>PPRTL</v>
          </cell>
          <cell r="R215" t="str">
            <v>Portugal</v>
          </cell>
          <cell r="S215" t="str">
            <v>-</v>
          </cell>
          <cell r="T215" t="str">
            <v>NOTAPP</v>
          </cell>
          <cell r="U215" t="str">
            <v>NO</v>
          </cell>
          <cell r="V215" t="str">
            <v>BF00004</v>
          </cell>
          <cell r="W215" t="str">
            <v>OPCOTHIN</v>
          </cell>
        </row>
        <row r="216">
          <cell r="B216" t="str">
            <v>O0396</v>
          </cell>
          <cell r="C216" t="str">
            <v>IgloMora - Belgium</v>
          </cell>
          <cell r="D216" t="str">
            <v>EURK</v>
          </cell>
          <cell r="E216" t="str">
            <v>MF</v>
          </cell>
          <cell r="F216" t="str">
            <v>MH</v>
          </cell>
          <cell r="G216" t="str">
            <v>NL</v>
          </cell>
          <cell r="H216" t="str">
            <v>R0001</v>
          </cell>
          <cell r="I216" t="str">
            <v>Europe</v>
          </cell>
          <cell r="J216" t="str">
            <v>R0007</v>
          </cell>
          <cell r="K216" t="str">
            <v>Western Europe</v>
          </cell>
          <cell r="L216" t="str">
            <v>NOTAPP</v>
          </cell>
          <cell r="M216" t="str">
            <v>Not Applicable</v>
          </cell>
          <cell r="N216" t="str">
            <v>C0002</v>
          </cell>
          <cell r="O216" t="str">
            <v>Belgium</v>
          </cell>
          <cell r="P216" t="str">
            <v>PBELG</v>
          </cell>
          <cell r="Q216" t="str">
            <v>PBELG</v>
          </cell>
          <cell r="R216" t="str">
            <v>Belgium</v>
          </cell>
          <cell r="S216">
            <v>2</v>
          </cell>
          <cell r="T216" t="str">
            <v>NOTAPP</v>
          </cell>
          <cell r="U216" t="str">
            <v>NO</v>
          </cell>
          <cell r="V216" t="str">
            <v>BF00004</v>
          </cell>
          <cell r="W216" t="str">
            <v>OPCOTHIN</v>
          </cell>
        </row>
        <row r="217">
          <cell r="B217" t="str">
            <v>O0397</v>
          </cell>
          <cell r="C217" t="str">
            <v>IgloMora - Netherlands</v>
          </cell>
          <cell r="D217" t="str">
            <v>EURK</v>
          </cell>
          <cell r="E217" t="str">
            <v>MF</v>
          </cell>
          <cell r="F217" t="str">
            <v>NV</v>
          </cell>
          <cell r="G217" t="str">
            <v>NL</v>
          </cell>
          <cell r="H217" t="str">
            <v>R0001</v>
          </cell>
          <cell r="I217" t="str">
            <v>Europe</v>
          </cell>
          <cell r="J217" t="str">
            <v>R0007</v>
          </cell>
          <cell r="K217" t="str">
            <v>Western Europe</v>
          </cell>
          <cell r="L217" t="str">
            <v>NOTAPP</v>
          </cell>
          <cell r="M217" t="str">
            <v>Not Applicable</v>
          </cell>
          <cell r="N217" t="str">
            <v>C0010</v>
          </cell>
          <cell r="O217" t="str">
            <v>Netherlands</v>
          </cell>
          <cell r="P217" t="str">
            <v>PNETH</v>
          </cell>
          <cell r="Q217" t="str">
            <v>PNETH</v>
          </cell>
          <cell r="R217" t="str">
            <v>Netherlands</v>
          </cell>
          <cell r="S217">
            <v>4</v>
          </cell>
          <cell r="T217" t="str">
            <v>NOTAPP</v>
          </cell>
          <cell r="U217" t="str">
            <v>NO</v>
          </cell>
          <cell r="V217" t="str">
            <v>BF00004</v>
          </cell>
          <cell r="W217" t="str">
            <v>OPCOTHIN</v>
          </cell>
        </row>
        <row r="218">
          <cell r="B218" t="str">
            <v>O0398</v>
          </cell>
          <cell r="C218" t="str">
            <v>Iglo-Ola Belgium</v>
          </cell>
          <cell r="D218" t="str">
            <v>EURK</v>
          </cell>
          <cell r="E218" t="str">
            <v>MF</v>
          </cell>
          <cell r="F218" t="str">
            <v>MH</v>
          </cell>
          <cell r="G218" t="str">
            <v>NL</v>
          </cell>
          <cell r="H218" t="str">
            <v>R0001</v>
          </cell>
          <cell r="I218" t="str">
            <v>Europe</v>
          </cell>
          <cell r="J218" t="str">
            <v>R0007</v>
          </cell>
          <cell r="K218" t="str">
            <v>Western Europe</v>
          </cell>
          <cell r="L218" t="str">
            <v>NOTAPP</v>
          </cell>
          <cell r="M218" t="str">
            <v>Not Applicable</v>
          </cell>
          <cell r="N218" t="str">
            <v>C0002</v>
          </cell>
          <cell r="O218" t="str">
            <v>Belgium</v>
          </cell>
          <cell r="P218" t="str">
            <v>PBELG</v>
          </cell>
          <cell r="Q218" t="str">
            <v>PBELG</v>
          </cell>
          <cell r="R218" t="str">
            <v>Belgium</v>
          </cell>
          <cell r="S218">
            <v>2</v>
          </cell>
          <cell r="T218" t="str">
            <v>NOTAPP</v>
          </cell>
          <cell r="U218" t="str">
            <v>NO</v>
          </cell>
          <cell r="V218" t="str">
            <v>BF00004</v>
          </cell>
          <cell r="W218" t="str">
            <v>OPCOTHIN</v>
          </cell>
        </row>
        <row r="219">
          <cell r="B219" t="str">
            <v>O0399</v>
          </cell>
          <cell r="C219" t="str">
            <v>UCI - Canada</v>
          </cell>
          <cell r="D219" t="str">
            <v>CADK</v>
          </cell>
          <cell r="E219" t="str">
            <v>M</v>
          </cell>
          <cell r="F219" t="str">
            <v>NOTAPP</v>
          </cell>
          <cell r="G219" t="str">
            <v>FP&amp;A</v>
          </cell>
          <cell r="H219" t="str">
            <v>R0002</v>
          </cell>
          <cell r="I219" t="str">
            <v>North America</v>
          </cell>
          <cell r="J219" t="str">
            <v>NOTAPP</v>
          </cell>
          <cell r="K219" t="str">
            <v>Not Applicable</v>
          </cell>
          <cell r="L219" t="str">
            <v>NOTAPP</v>
          </cell>
          <cell r="M219" t="str">
            <v>Not Applicable</v>
          </cell>
          <cell r="N219" t="str">
            <v>C0030</v>
          </cell>
          <cell r="O219" t="str">
            <v>Canada</v>
          </cell>
          <cell r="P219" t="str">
            <v>NOTAPP</v>
          </cell>
          <cell r="Q219" t="str">
            <v>NOTAPP</v>
          </cell>
          <cell r="R219" t="str">
            <v>Not Applicable</v>
          </cell>
          <cell r="S219" t="str">
            <v>-</v>
          </cell>
          <cell r="T219" t="str">
            <v>O0803</v>
          </cell>
          <cell r="U219" t="str">
            <v>NO</v>
          </cell>
          <cell r="V219" t="str">
            <v>BF00020</v>
          </cell>
          <cell r="W219" t="str">
            <v>OPCOTHIN</v>
          </cell>
        </row>
        <row r="220">
          <cell r="B220" t="str">
            <v>O0400</v>
          </cell>
          <cell r="C220" t="str">
            <v>UCI - France</v>
          </cell>
          <cell r="D220" t="str">
            <v>EURK</v>
          </cell>
          <cell r="E220" t="str">
            <v>MF</v>
          </cell>
          <cell r="F220" t="str">
            <v>MH</v>
          </cell>
          <cell r="G220" t="str">
            <v>NL</v>
          </cell>
          <cell r="H220" t="str">
            <v>R0001</v>
          </cell>
          <cell r="I220" t="str">
            <v>Europe</v>
          </cell>
          <cell r="J220" t="str">
            <v>R0007</v>
          </cell>
          <cell r="K220" t="str">
            <v>Western Europe</v>
          </cell>
          <cell r="L220" t="str">
            <v>NOTAPP</v>
          </cell>
          <cell r="M220" t="str">
            <v>Not Applicable</v>
          </cell>
          <cell r="N220" t="str">
            <v>C0005</v>
          </cell>
          <cell r="O220" t="str">
            <v>France</v>
          </cell>
          <cell r="P220" t="str">
            <v>PFRAN</v>
          </cell>
          <cell r="Q220" t="str">
            <v>PFRAN</v>
          </cell>
          <cell r="R220" t="str">
            <v>France</v>
          </cell>
          <cell r="S220" t="str">
            <v>-</v>
          </cell>
          <cell r="T220" t="str">
            <v>NOTAPP</v>
          </cell>
          <cell r="U220" t="str">
            <v>NO</v>
          </cell>
          <cell r="V220" t="str">
            <v>BF00020</v>
          </cell>
          <cell r="W220" t="str">
            <v>OPCOTHIN</v>
          </cell>
        </row>
        <row r="221">
          <cell r="B221" t="str">
            <v>O0401</v>
          </cell>
          <cell r="C221" t="str">
            <v>UCI - Germany</v>
          </cell>
          <cell r="D221" t="str">
            <v>EURK</v>
          </cell>
          <cell r="E221" t="str">
            <v>MF</v>
          </cell>
          <cell r="F221" t="str">
            <v>MH</v>
          </cell>
          <cell r="G221" t="str">
            <v>NL</v>
          </cell>
          <cell r="H221" t="str">
            <v>R0001</v>
          </cell>
          <cell r="I221" t="str">
            <v>Europe</v>
          </cell>
          <cell r="J221" t="str">
            <v>R0007</v>
          </cell>
          <cell r="K221" t="str">
            <v>Western Europe</v>
          </cell>
          <cell r="L221" t="str">
            <v>NOTAPP</v>
          </cell>
          <cell r="M221" t="str">
            <v>Not Applicable</v>
          </cell>
          <cell r="N221" t="str">
            <v>C0006</v>
          </cell>
          <cell r="O221" t="str">
            <v>Germany</v>
          </cell>
          <cell r="P221" t="str">
            <v>PGERM</v>
          </cell>
          <cell r="Q221" t="str">
            <v>PGERM</v>
          </cell>
          <cell r="R221" t="str">
            <v>Germany</v>
          </cell>
          <cell r="S221" t="str">
            <v>-</v>
          </cell>
          <cell r="T221" t="str">
            <v>NOTAPP</v>
          </cell>
          <cell r="U221" t="str">
            <v>NO</v>
          </cell>
          <cell r="V221" t="str">
            <v>BF00020</v>
          </cell>
          <cell r="W221" t="str">
            <v>OPCOTHIN</v>
          </cell>
        </row>
        <row r="222">
          <cell r="B222" t="str">
            <v>O0402</v>
          </cell>
          <cell r="C222" t="str">
            <v>UCI - Italy</v>
          </cell>
          <cell r="D222" t="str">
            <v>EURK</v>
          </cell>
          <cell r="E222" t="str">
            <v>MF</v>
          </cell>
          <cell r="F222" t="str">
            <v>MH</v>
          </cell>
          <cell r="G222" t="str">
            <v>CO</v>
          </cell>
          <cell r="H222" t="str">
            <v>R0001</v>
          </cell>
          <cell r="I222" t="str">
            <v>Europe</v>
          </cell>
          <cell r="J222" t="str">
            <v>R0007</v>
          </cell>
          <cell r="K222" t="str">
            <v>Western Europe</v>
          </cell>
          <cell r="L222" t="str">
            <v>NOTAPP</v>
          </cell>
          <cell r="M222" t="str">
            <v>Not Applicable</v>
          </cell>
          <cell r="N222" t="str">
            <v>C0009</v>
          </cell>
          <cell r="O222" t="str">
            <v>Italy</v>
          </cell>
          <cell r="P222" t="str">
            <v>PITAL</v>
          </cell>
          <cell r="Q222" t="str">
            <v>PITAL</v>
          </cell>
          <cell r="R222" t="str">
            <v>Italy</v>
          </cell>
          <cell r="S222" t="str">
            <v>-</v>
          </cell>
          <cell r="T222" t="str">
            <v>NOTAPP</v>
          </cell>
          <cell r="U222" t="str">
            <v>NO</v>
          </cell>
          <cell r="V222" t="str">
            <v>BF00020</v>
          </cell>
          <cell r="W222" t="str">
            <v>OPCOTHIN</v>
          </cell>
        </row>
        <row r="223">
          <cell r="B223" t="str">
            <v>O0403</v>
          </cell>
          <cell r="C223" t="str">
            <v>UCI - Spain</v>
          </cell>
          <cell r="D223" t="str">
            <v>EURK</v>
          </cell>
          <cell r="E223" t="str">
            <v>MF</v>
          </cell>
          <cell r="F223" t="str">
            <v>NV</v>
          </cell>
          <cell r="G223" t="str">
            <v>NL</v>
          </cell>
          <cell r="H223" t="str">
            <v>R0001</v>
          </cell>
          <cell r="I223" t="str">
            <v>Europe</v>
          </cell>
          <cell r="J223" t="str">
            <v>R0007</v>
          </cell>
          <cell r="K223" t="str">
            <v>Western Europe</v>
          </cell>
          <cell r="L223" t="str">
            <v>NOTAPP</v>
          </cell>
          <cell r="M223" t="str">
            <v>Not Applicable</v>
          </cell>
          <cell r="N223" t="str">
            <v>C0013</v>
          </cell>
          <cell r="O223" t="str">
            <v>Spain</v>
          </cell>
          <cell r="P223" t="str">
            <v>PSPAI</v>
          </cell>
          <cell r="Q223" t="str">
            <v>PSPAI</v>
          </cell>
          <cell r="R223" t="str">
            <v>Spain</v>
          </cell>
          <cell r="S223" t="str">
            <v>-</v>
          </cell>
          <cell r="T223" t="str">
            <v>NOTAPP</v>
          </cell>
          <cell r="U223" t="str">
            <v>NO</v>
          </cell>
          <cell r="V223" t="str">
            <v>BF00020</v>
          </cell>
          <cell r="W223" t="str">
            <v>OPCOTHIN</v>
          </cell>
        </row>
        <row r="224">
          <cell r="B224" t="str">
            <v>O0404</v>
          </cell>
          <cell r="C224" t="str">
            <v>UCI - Switzerland</v>
          </cell>
          <cell r="D224" t="str">
            <v>EURK</v>
          </cell>
          <cell r="E224" t="str">
            <v>MF</v>
          </cell>
          <cell r="F224" t="str">
            <v>NV</v>
          </cell>
          <cell r="G224" t="str">
            <v>NL</v>
          </cell>
          <cell r="H224" t="str">
            <v>R0001</v>
          </cell>
          <cell r="I224" t="str">
            <v>Europe</v>
          </cell>
          <cell r="J224" t="str">
            <v>R0007</v>
          </cell>
          <cell r="K224" t="str">
            <v>Western Europe</v>
          </cell>
          <cell r="L224" t="str">
            <v>NOTAPP</v>
          </cell>
          <cell r="M224" t="str">
            <v>Not Applicable</v>
          </cell>
          <cell r="N224" t="str">
            <v>C0015</v>
          </cell>
          <cell r="O224" t="str">
            <v>Switzerland</v>
          </cell>
          <cell r="P224" t="str">
            <v>PURMZ</v>
          </cell>
          <cell r="Q224" t="str">
            <v>PURMZ</v>
          </cell>
          <cell r="R224" t="str">
            <v>URM Zurich</v>
          </cell>
          <cell r="S224" t="str">
            <v>-</v>
          </cell>
          <cell r="T224" t="str">
            <v>NOTAPP</v>
          </cell>
          <cell r="U224" t="str">
            <v>NO</v>
          </cell>
          <cell r="V224" t="str">
            <v>BF00020</v>
          </cell>
          <cell r="W224" t="str">
            <v>OPCOTHIN</v>
          </cell>
        </row>
        <row r="225">
          <cell r="B225" t="str">
            <v>O0405</v>
          </cell>
          <cell r="C225" t="str">
            <v>UCI - UK</v>
          </cell>
          <cell r="D225" t="str">
            <v>GBPK</v>
          </cell>
          <cell r="E225" t="str">
            <v>MF</v>
          </cell>
          <cell r="F225" t="str">
            <v>PLC</v>
          </cell>
          <cell r="G225" t="str">
            <v>NL</v>
          </cell>
          <cell r="H225" t="str">
            <v>R0001</v>
          </cell>
          <cell r="I225" t="str">
            <v>Europe</v>
          </cell>
          <cell r="J225" t="str">
            <v>R0007</v>
          </cell>
          <cell r="K225" t="str">
            <v>Western Europe</v>
          </cell>
          <cell r="L225" t="str">
            <v>NOTAPP</v>
          </cell>
          <cell r="M225" t="str">
            <v>Not Applicable</v>
          </cell>
          <cell r="N225" t="str">
            <v>C0016</v>
          </cell>
          <cell r="O225" t="str">
            <v>United Kingdom</v>
          </cell>
          <cell r="P225" t="str">
            <v>PUKNG</v>
          </cell>
          <cell r="Q225" t="str">
            <v>PUKNG</v>
          </cell>
          <cell r="R225" t="str">
            <v>United Kingdom</v>
          </cell>
          <cell r="S225" t="str">
            <v>-</v>
          </cell>
          <cell r="T225" t="str">
            <v>NOTAPP</v>
          </cell>
          <cell r="U225" t="str">
            <v>NO</v>
          </cell>
          <cell r="V225" t="str">
            <v>BF00020</v>
          </cell>
          <cell r="W225" t="str">
            <v>OPCOTHIN</v>
          </cell>
        </row>
        <row r="226">
          <cell r="B226" t="str">
            <v>O0406</v>
          </cell>
          <cell r="C226" t="str">
            <v>UCI - USA</v>
          </cell>
          <cell r="D226" t="str">
            <v>USDK</v>
          </cell>
          <cell r="E226" t="str">
            <v>M</v>
          </cell>
          <cell r="F226" t="str">
            <v>NOTAPP</v>
          </cell>
          <cell r="G226" t="str">
            <v>FP&amp;A</v>
          </cell>
          <cell r="H226" t="str">
            <v>R0002</v>
          </cell>
          <cell r="I226" t="str">
            <v>North America</v>
          </cell>
          <cell r="J226" t="str">
            <v>NOTAPP</v>
          </cell>
          <cell r="K226" t="str">
            <v>Not Applicable</v>
          </cell>
          <cell r="L226" t="str">
            <v>NOTAPP</v>
          </cell>
          <cell r="M226" t="str">
            <v>Not Applicable</v>
          </cell>
          <cell r="N226" t="str">
            <v>C0031</v>
          </cell>
          <cell r="O226" t="str">
            <v>USA</v>
          </cell>
          <cell r="P226" t="str">
            <v>NOTAPP</v>
          </cell>
          <cell r="Q226" t="str">
            <v>NOTAPP</v>
          </cell>
          <cell r="R226" t="str">
            <v>Not Applicable</v>
          </cell>
          <cell r="S226" t="str">
            <v>-</v>
          </cell>
          <cell r="T226" t="str">
            <v>O0819</v>
          </cell>
          <cell r="U226" t="str">
            <v>NO</v>
          </cell>
          <cell r="V226" t="str">
            <v>BF00020</v>
          </cell>
          <cell r="W226" t="str">
            <v>OPCOTHIN</v>
          </cell>
        </row>
        <row r="227">
          <cell r="B227" t="str">
            <v>O0407</v>
          </cell>
          <cell r="C227" t="str">
            <v>UBFE - Austria</v>
          </cell>
          <cell r="D227" t="str">
            <v>EURK</v>
          </cell>
          <cell r="E227" t="str">
            <v>MF</v>
          </cell>
          <cell r="F227" t="str">
            <v>MH</v>
          </cell>
          <cell r="G227" t="str">
            <v>NL</v>
          </cell>
          <cell r="H227" t="str">
            <v>R0001</v>
          </cell>
          <cell r="I227" t="str">
            <v>Europe</v>
          </cell>
          <cell r="J227" t="str">
            <v>R0007</v>
          </cell>
          <cell r="K227" t="str">
            <v>Western Europe</v>
          </cell>
          <cell r="L227" t="str">
            <v>NOTAPP</v>
          </cell>
          <cell r="M227" t="str">
            <v>Not Applicable</v>
          </cell>
          <cell r="N227" t="str">
            <v>C0001</v>
          </cell>
          <cell r="O227" t="str">
            <v>Austria</v>
          </cell>
          <cell r="P227" t="str">
            <v>PASTR</v>
          </cell>
          <cell r="Q227" t="str">
            <v>PASTR</v>
          </cell>
          <cell r="R227" t="str">
            <v>Austria</v>
          </cell>
          <cell r="S227" t="str">
            <v>-</v>
          </cell>
          <cell r="T227" t="str">
            <v>NOTAPP</v>
          </cell>
          <cell r="U227" t="str">
            <v>NO</v>
          </cell>
          <cell r="V227" t="str">
            <v>BF00001</v>
          </cell>
          <cell r="W227" t="str">
            <v>OPCOTHIN</v>
          </cell>
        </row>
        <row r="228">
          <cell r="B228" t="str">
            <v>O0408</v>
          </cell>
          <cell r="C228" t="str">
            <v>Langnese-Iglo</v>
          </cell>
          <cell r="D228" t="str">
            <v>EURK</v>
          </cell>
          <cell r="E228" t="str">
            <v>MF</v>
          </cell>
          <cell r="F228" t="str">
            <v>MH</v>
          </cell>
          <cell r="G228" t="str">
            <v>NL</v>
          </cell>
          <cell r="H228" t="str">
            <v>R0001</v>
          </cell>
          <cell r="I228" t="str">
            <v>Europe</v>
          </cell>
          <cell r="J228" t="str">
            <v>R0007</v>
          </cell>
          <cell r="K228" t="str">
            <v>Western Europe</v>
          </cell>
          <cell r="L228" t="str">
            <v>NOTAPP</v>
          </cell>
          <cell r="M228" t="str">
            <v>Not Applicable</v>
          </cell>
          <cell r="N228" t="str">
            <v>C0006</v>
          </cell>
          <cell r="O228" t="str">
            <v>Germany</v>
          </cell>
          <cell r="P228" t="str">
            <v>PGERM</v>
          </cell>
          <cell r="Q228" t="str">
            <v>PGERM</v>
          </cell>
          <cell r="R228" t="str">
            <v>Germany</v>
          </cell>
          <cell r="S228" t="str">
            <v>-</v>
          </cell>
          <cell r="T228" t="str">
            <v>NOTAPP</v>
          </cell>
          <cell r="U228" t="str">
            <v>NO</v>
          </cell>
          <cell r="V228" t="str">
            <v>BF00004</v>
          </cell>
          <cell r="W228" t="str">
            <v>OPCOTHIN</v>
          </cell>
        </row>
        <row r="229">
          <cell r="B229" t="str">
            <v>O0409</v>
          </cell>
          <cell r="C229" t="str">
            <v>Lever Faberge - France</v>
          </cell>
          <cell r="D229" t="str">
            <v>EURK</v>
          </cell>
          <cell r="E229" t="str">
            <v>MF</v>
          </cell>
          <cell r="F229" t="str">
            <v>MH</v>
          </cell>
          <cell r="G229" t="str">
            <v>NL</v>
          </cell>
          <cell r="H229" t="str">
            <v>R0001</v>
          </cell>
          <cell r="I229" t="str">
            <v>Europe</v>
          </cell>
          <cell r="J229" t="str">
            <v>R0007</v>
          </cell>
          <cell r="K229" t="str">
            <v>Western Europe</v>
          </cell>
          <cell r="L229" t="str">
            <v>NOTAPP</v>
          </cell>
          <cell r="M229" t="str">
            <v>Not Applicable</v>
          </cell>
          <cell r="N229" t="str">
            <v>C0005</v>
          </cell>
          <cell r="O229" t="str">
            <v>France</v>
          </cell>
          <cell r="P229" t="str">
            <v>PFRAN</v>
          </cell>
          <cell r="Q229" t="str">
            <v>PFRAN</v>
          </cell>
          <cell r="R229" t="str">
            <v>France</v>
          </cell>
          <cell r="S229">
            <v>2</v>
          </cell>
          <cell r="T229" t="str">
            <v>NOTAPP</v>
          </cell>
          <cell r="U229" t="str">
            <v>NO</v>
          </cell>
          <cell r="V229" t="str">
            <v>BF00005</v>
          </cell>
          <cell r="W229" t="str">
            <v>OPCOTHIN</v>
          </cell>
        </row>
        <row r="230">
          <cell r="B230" t="str">
            <v>O0411</v>
          </cell>
          <cell r="C230" t="str">
            <v>Lever Faberge - Italy</v>
          </cell>
          <cell r="D230" t="str">
            <v>EURK</v>
          </cell>
          <cell r="E230" t="str">
            <v>MF</v>
          </cell>
          <cell r="F230" t="str">
            <v>MH</v>
          </cell>
          <cell r="G230" t="str">
            <v>CO</v>
          </cell>
          <cell r="H230" t="str">
            <v>R0001</v>
          </cell>
          <cell r="I230" t="str">
            <v>Europe</v>
          </cell>
          <cell r="J230" t="str">
            <v>R0007</v>
          </cell>
          <cell r="K230" t="str">
            <v>Western Europe</v>
          </cell>
          <cell r="L230" t="str">
            <v>NOTAPP</v>
          </cell>
          <cell r="M230" t="str">
            <v>Not Applicable</v>
          </cell>
          <cell r="N230" t="str">
            <v>C0009</v>
          </cell>
          <cell r="O230" t="str">
            <v>Italy</v>
          </cell>
          <cell r="P230" t="str">
            <v>PITAL</v>
          </cell>
          <cell r="Q230" t="str">
            <v>PITAL</v>
          </cell>
          <cell r="R230" t="str">
            <v>Italy</v>
          </cell>
          <cell r="S230" t="str">
            <v>-</v>
          </cell>
          <cell r="T230" t="str">
            <v>NOTAPP</v>
          </cell>
          <cell r="U230" t="str">
            <v>NO</v>
          </cell>
          <cell r="V230" t="str">
            <v>BF00005</v>
          </cell>
          <cell r="W230" t="str">
            <v>OPCOTHIN</v>
          </cell>
        </row>
        <row r="231">
          <cell r="B231" t="str">
            <v>O0412</v>
          </cell>
          <cell r="C231" t="str">
            <v>Lever Faberge - Netherlands</v>
          </cell>
          <cell r="D231" t="str">
            <v>EURK</v>
          </cell>
          <cell r="E231" t="str">
            <v>MF</v>
          </cell>
          <cell r="F231" t="str">
            <v>NV</v>
          </cell>
          <cell r="G231" t="str">
            <v>NL</v>
          </cell>
          <cell r="H231" t="str">
            <v>R0001</v>
          </cell>
          <cell r="I231" t="str">
            <v>Europe</v>
          </cell>
          <cell r="J231" t="str">
            <v>R0007</v>
          </cell>
          <cell r="K231" t="str">
            <v>Western Europe</v>
          </cell>
          <cell r="L231" t="str">
            <v>NOTAPP</v>
          </cell>
          <cell r="M231" t="str">
            <v>Not Applicable</v>
          </cell>
          <cell r="N231" t="str">
            <v>C0010</v>
          </cell>
          <cell r="O231" t="str">
            <v>Netherlands</v>
          </cell>
          <cell r="P231" t="str">
            <v>PNETH</v>
          </cell>
          <cell r="Q231" t="str">
            <v>PNETH</v>
          </cell>
          <cell r="R231" t="str">
            <v>Netherlands</v>
          </cell>
          <cell r="S231" t="str">
            <v>-</v>
          </cell>
          <cell r="T231" t="str">
            <v>NOTAPP</v>
          </cell>
          <cell r="U231" t="str">
            <v>NO</v>
          </cell>
          <cell r="V231" t="str">
            <v>BF00005</v>
          </cell>
          <cell r="W231" t="str">
            <v>OPCOTHIN</v>
          </cell>
        </row>
        <row r="232">
          <cell r="B232" t="str">
            <v>O0413</v>
          </cell>
          <cell r="C232" t="str">
            <v>Lever Faberge - Spain</v>
          </cell>
          <cell r="D232" t="str">
            <v>EURK</v>
          </cell>
          <cell r="E232" t="str">
            <v>MF</v>
          </cell>
          <cell r="F232" t="str">
            <v>NV</v>
          </cell>
          <cell r="G232" t="str">
            <v>NL</v>
          </cell>
          <cell r="H232" t="str">
            <v>R0001</v>
          </cell>
          <cell r="I232" t="str">
            <v>Europe</v>
          </cell>
          <cell r="J232" t="str">
            <v>R0007</v>
          </cell>
          <cell r="K232" t="str">
            <v>Western Europe</v>
          </cell>
          <cell r="L232" t="str">
            <v>NOTAPP</v>
          </cell>
          <cell r="M232" t="str">
            <v>Not Applicable</v>
          </cell>
          <cell r="N232" t="str">
            <v>C0013</v>
          </cell>
          <cell r="O232" t="str">
            <v>Spain</v>
          </cell>
          <cell r="P232" t="str">
            <v>PSPAI</v>
          </cell>
          <cell r="Q232" t="str">
            <v>PSPAI</v>
          </cell>
          <cell r="R232" t="str">
            <v>Spain</v>
          </cell>
          <cell r="S232" t="str">
            <v>-</v>
          </cell>
          <cell r="T232" t="str">
            <v>NOTAPP</v>
          </cell>
          <cell r="U232" t="str">
            <v>NO</v>
          </cell>
          <cell r="V232" t="str">
            <v>BF00005</v>
          </cell>
          <cell r="W232" t="str">
            <v>OPCOTHIN</v>
          </cell>
        </row>
        <row r="233">
          <cell r="B233" t="str">
            <v>O0414</v>
          </cell>
          <cell r="C233" t="str">
            <v>Lever Ponds South Africa</v>
          </cell>
          <cell r="D233" t="str">
            <v>ZARK</v>
          </cell>
          <cell r="E233" t="str">
            <v>MF</v>
          </cell>
          <cell r="F233" t="str">
            <v>PLC</v>
          </cell>
          <cell r="G233" t="str">
            <v>RI</v>
          </cell>
          <cell r="H233" t="str">
            <v>R0003</v>
          </cell>
          <cell r="I233" t="str">
            <v>Africa and Middle East</v>
          </cell>
          <cell r="J233" t="str">
            <v>NOTAPP</v>
          </cell>
          <cell r="K233" t="str">
            <v>Not Applicable</v>
          </cell>
          <cell r="L233" t="str">
            <v>NOTAPP</v>
          </cell>
          <cell r="M233" t="str">
            <v>Not Applicable</v>
          </cell>
          <cell r="N233" t="str">
            <v>C0046</v>
          </cell>
          <cell r="O233" t="str">
            <v>South Africa</v>
          </cell>
          <cell r="P233" t="str">
            <v>PSAFS</v>
          </cell>
          <cell r="Q233" t="str">
            <v>PSAFS</v>
          </cell>
          <cell r="R233" t="str">
            <v>South Africa</v>
          </cell>
          <cell r="S233">
            <v>3</v>
          </cell>
          <cell r="T233" t="str">
            <v>NOTAPP</v>
          </cell>
          <cell r="U233" t="str">
            <v>NO</v>
          </cell>
          <cell r="V233" t="str">
            <v>DR41409</v>
          </cell>
          <cell r="W233" t="str">
            <v>OPCOTHIN</v>
          </cell>
        </row>
        <row r="234">
          <cell r="B234" t="str">
            <v>O0415</v>
          </cell>
          <cell r="C234" t="str">
            <v>Lever-Pond's Canada</v>
          </cell>
          <cell r="D234" t="str">
            <v>CADK</v>
          </cell>
          <cell r="E234" t="str">
            <v>M</v>
          </cell>
          <cell r="F234" t="str">
            <v>NOTAPP</v>
          </cell>
          <cell r="G234" t="str">
            <v>FP&amp;A</v>
          </cell>
          <cell r="H234" t="str">
            <v>R0002</v>
          </cell>
          <cell r="I234" t="str">
            <v>North America</v>
          </cell>
          <cell r="J234" t="str">
            <v>NOTAPP</v>
          </cell>
          <cell r="K234" t="str">
            <v>Not Applicable</v>
          </cell>
          <cell r="L234" t="str">
            <v>NOTAPP</v>
          </cell>
          <cell r="M234" t="str">
            <v>Not Applicable</v>
          </cell>
          <cell r="N234" t="str">
            <v>C0030</v>
          </cell>
          <cell r="O234" t="str">
            <v>Canada</v>
          </cell>
          <cell r="P234" t="str">
            <v>NOTAPP</v>
          </cell>
          <cell r="Q234" t="str">
            <v>NOTAPP</v>
          </cell>
          <cell r="R234" t="str">
            <v>Not Applicable</v>
          </cell>
          <cell r="S234" t="str">
            <v>-</v>
          </cell>
          <cell r="T234" t="str">
            <v>O0803</v>
          </cell>
          <cell r="U234" t="str">
            <v>NO</v>
          </cell>
          <cell r="V234" t="str">
            <v>DR41507</v>
          </cell>
          <cell r="W234" t="str">
            <v>OPCOTHIN</v>
          </cell>
        </row>
        <row r="235">
          <cell r="B235" t="str">
            <v>O0416</v>
          </cell>
          <cell r="C235" t="str">
            <v>UBFNA - Foods Retail - US</v>
          </cell>
          <cell r="D235" t="str">
            <v>USDK</v>
          </cell>
          <cell r="E235" t="str">
            <v>M</v>
          </cell>
          <cell r="F235" t="str">
            <v>NOTAPP</v>
          </cell>
          <cell r="G235" t="str">
            <v>FP&amp;A</v>
          </cell>
          <cell r="H235" t="str">
            <v>R0002</v>
          </cell>
          <cell r="I235" t="str">
            <v>North America</v>
          </cell>
          <cell r="J235" t="str">
            <v>NOTAPP</v>
          </cell>
          <cell r="K235" t="str">
            <v>Not Applicable</v>
          </cell>
          <cell r="L235" t="str">
            <v>NOTAPP</v>
          </cell>
          <cell r="M235" t="str">
            <v>Not Applicable</v>
          </cell>
          <cell r="N235" t="str">
            <v>C0031</v>
          </cell>
          <cell r="O235" t="str">
            <v>USA</v>
          </cell>
          <cell r="P235" t="str">
            <v>NOTAPP</v>
          </cell>
          <cell r="Q235" t="str">
            <v>NOTAPP</v>
          </cell>
          <cell r="R235" t="str">
            <v>Not Applicable</v>
          </cell>
          <cell r="S235" t="str">
            <v>-</v>
          </cell>
          <cell r="T235" t="str">
            <v>O0819</v>
          </cell>
          <cell r="U235" t="str">
            <v>NO</v>
          </cell>
          <cell r="V235" t="str">
            <v>BF00002</v>
          </cell>
          <cell r="W235" t="str">
            <v>OPCOTHIN</v>
          </cell>
        </row>
        <row r="236">
          <cell r="B236" t="str">
            <v>O0417</v>
          </cell>
          <cell r="C236" t="str">
            <v>UBFNA - Foodservice - US</v>
          </cell>
          <cell r="D236" t="str">
            <v>USDK</v>
          </cell>
          <cell r="E236" t="str">
            <v>M</v>
          </cell>
          <cell r="F236" t="str">
            <v>NOTAPP</v>
          </cell>
          <cell r="G236" t="str">
            <v>FP&amp;A</v>
          </cell>
          <cell r="H236" t="str">
            <v>R0002</v>
          </cell>
          <cell r="I236" t="str">
            <v>North America</v>
          </cell>
          <cell r="J236" t="str">
            <v>NOTAPP</v>
          </cell>
          <cell r="K236" t="str">
            <v>Not Applicable</v>
          </cell>
          <cell r="L236" t="str">
            <v>NOTAPP</v>
          </cell>
          <cell r="M236" t="str">
            <v>Not Applicable</v>
          </cell>
          <cell r="N236" t="str">
            <v>C0031</v>
          </cell>
          <cell r="O236" t="str">
            <v>USA</v>
          </cell>
          <cell r="P236" t="str">
            <v>NOTAPP</v>
          </cell>
          <cell r="Q236" t="str">
            <v>NOTAPP</v>
          </cell>
          <cell r="R236" t="str">
            <v>Not Applicable</v>
          </cell>
          <cell r="S236" t="str">
            <v>-</v>
          </cell>
          <cell r="T236" t="str">
            <v>O0819</v>
          </cell>
          <cell r="U236" t="str">
            <v>NO</v>
          </cell>
          <cell r="V236" t="str">
            <v>BF00002</v>
          </cell>
          <cell r="W236" t="str">
            <v>OPCOTHIN</v>
          </cell>
        </row>
        <row r="237">
          <cell r="B237" t="str">
            <v>O0418</v>
          </cell>
          <cell r="C237" t="str">
            <v>UBFNA - Foodservice - Canada</v>
          </cell>
          <cell r="D237" t="str">
            <v>CADK</v>
          </cell>
          <cell r="E237" t="str">
            <v>M</v>
          </cell>
          <cell r="F237" t="str">
            <v>NOTAPP</v>
          </cell>
          <cell r="G237" t="str">
            <v>FP&amp;A</v>
          </cell>
          <cell r="H237" t="str">
            <v>R0002</v>
          </cell>
          <cell r="I237" t="str">
            <v>North America</v>
          </cell>
          <cell r="J237" t="str">
            <v>NOTAPP</v>
          </cell>
          <cell r="K237" t="str">
            <v>Not Applicable</v>
          </cell>
          <cell r="L237" t="str">
            <v>NOTAPP</v>
          </cell>
          <cell r="M237" t="str">
            <v>Not Applicable</v>
          </cell>
          <cell r="N237" t="str">
            <v>C0030</v>
          </cell>
          <cell r="O237" t="str">
            <v>Canada</v>
          </cell>
          <cell r="P237" t="str">
            <v>NOTAPP</v>
          </cell>
          <cell r="Q237" t="str">
            <v>NOTAPP</v>
          </cell>
          <cell r="R237" t="str">
            <v>Not Applicable</v>
          </cell>
          <cell r="S237" t="str">
            <v>-</v>
          </cell>
          <cell r="T237" t="str">
            <v>O0803</v>
          </cell>
          <cell r="U237" t="str">
            <v>NO</v>
          </cell>
          <cell r="V237" t="str">
            <v>BF00002</v>
          </cell>
          <cell r="W237" t="str">
            <v>OPCOTHIN</v>
          </cell>
        </row>
        <row r="238">
          <cell r="B238" t="str">
            <v>O0423</v>
          </cell>
          <cell r="C238" t="str">
            <v>UBFE - Switzerland</v>
          </cell>
          <cell r="D238" t="str">
            <v>CHFK</v>
          </cell>
          <cell r="E238" t="str">
            <v>MF</v>
          </cell>
          <cell r="F238" t="str">
            <v>MH</v>
          </cell>
          <cell r="G238" t="str">
            <v>NL</v>
          </cell>
          <cell r="H238" t="str">
            <v>R0001</v>
          </cell>
          <cell r="I238" t="str">
            <v>Europe</v>
          </cell>
          <cell r="J238" t="str">
            <v>R0007</v>
          </cell>
          <cell r="K238" t="str">
            <v>Western Europe</v>
          </cell>
          <cell r="L238" t="str">
            <v>NOTAPP</v>
          </cell>
          <cell r="M238" t="str">
            <v>Not Applicable</v>
          </cell>
          <cell r="N238" t="str">
            <v>C0015</v>
          </cell>
          <cell r="O238" t="str">
            <v>Switzerland</v>
          </cell>
          <cell r="P238" t="str">
            <v>PSWTZ</v>
          </cell>
          <cell r="Q238" t="str">
            <v>PSWTZ</v>
          </cell>
          <cell r="R238" t="str">
            <v>Switzerland</v>
          </cell>
          <cell r="S238">
            <v>4</v>
          </cell>
          <cell r="T238" t="str">
            <v>NOTAPP</v>
          </cell>
          <cell r="U238" t="str">
            <v>NO</v>
          </cell>
          <cell r="V238" t="str">
            <v>BF00001</v>
          </cell>
          <cell r="W238" t="str">
            <v>OPCOTHIN</v>
          </cell>
        </row>
        <row r="239">
          <cell r="B239" t="str">
            <v>O0424</v>
          </cell>
          <cell r="C239" t="str">
            <v>Loders Croklaan - Canada</v>
          </cell>
          <cell r="D239" t="str">
            <v>CADK</v>
          </cell>
          <cell r="E239" t="str">
            <v>M</v>
          </cell>
          <cell r="F239" t="str">
            <v>NOTAPP</v>
          </cell>
          <cell r="G239" t="str">
            <v>FP&amp;A</v>
          </cell>
          <cell r="H239" t="str">
            <v>R0002</v>
          </cell>
          <cell r="I239" t="str">
            <v>North America</v>
          </cell>
          <cell r="J239" t="str">
            <v>NOTAPP</v>
          </cell>
          <cell r="K239" t="str">
            <v>Not Applicable</v>
          </cell>
          <cell r="L239" t="str">
            <v>NOTAPP</v>
          </cell>
          <cell r="M239" t="str">
            <v>Not Applicable</v>
          </cell>
          <cell r="N239" t="str">
            <v>C0030</v>
          </cell>
          <cell r="O239" t="str">
            <v>Canada</v>
          </cell>
          <cell r="P239" t="str">
            <v>NOTAPP</v>
          </cell>
          <cell r="Q239" t="str">
            <v>NOTAPP</v>
          </cell>
          <cell r="R239" t="str">
            <v>Not Applicable</v>
          </cell>
          <cell r="S239" t="str">
            <v>-</v>
          </cell>
          <cell r="T239" t="str">
            <v>O0803</v>
          </cell>
          <cell r="U239" t="str">
            <v>NO</v>
          </cell>
          <cell r="V239" t="str">
            <v>BF00001</v>
          </cell>
          <cell r="W239" t="str">
            <v>OPCOTHIN</v>
          </cell>
        </row>
        <row r="240">
          <cell r="B240" t="str">
            <v>O0425</v>
          </cell>
          <cell r="C240" t="str">
            <v>Loders Croklaan - Egypt</v>
          </cell>
          <cell r="D240" t="str">
            <v>EGPK</v>
          </cell>
          <cell r="E240" t="str">
            <v>H</v>
          </cell>
          <cell r="F240" t="str">
            <v>NV</v>
          </cell>
          <cell r="G240" t="str">
            <v>RI</v>
          </cell>
          <cell r="H240" t="str">
            <v>R0003</v>
          </cell>
          <cell r="I240" t="str">
            <v>Africa and Middle East</v>
          </cell>
          <cell r="J240" t="str">
            <v>NOTAPP</v>
          </cell>
          <cell r="K240" t="str">
            <v>Not Applicable</v>
          </cell>
          <cell r="L240" t="str">
            <v>NOTAPP</v>
          </cell>
          <cell r="M240" t="str">
            <v>Not Applicable</v>
          </cell>
          <cell r="N240" t="str">
            <v>C0036</v>
          </cell>
          <cell r="O240" t="str">
            <v>Egypt</v>
          </cell>
          <cell r="P240" t="str">
            <v>PEGLC</v>
          </cell>
          <cell r="Q240" t="str">
            <v>PEGLC</v>
          </cell>
          <cell r="R240" t="str">
            <v>Egypt Loders Croklaan</v>
          </cell>
          <cell r="S240" t="str">
            <v>-</v>
          </cell>
          <cell r="T240" t="str">
            <v>NOTAPP</v>
          </cell>
          <cell r="U240" t="str">
            <v>NO</v>
          </cell>
          <cell r="V240" t="str">
            <v>BF00001</v>
          </cell>
          <cell r="W240" t="str">
            <v>OPCOTHIN</v>
          </cell>
        </row>
        <row r="241">
          <cell r="B241" t="str">
            <v>O0426</v>
          </cell>
          <cell r="C241" t="str">
            <v>Loders Croklaan - Netherlands</v>
          </cell>
          <cell r="D241" t="str">
            <v>EURK</v>
          </cell>
          <cell r="E241" t="str">
            <v>H</v>
          </cell>
          <cell r="F241" t="str">
            <v>NOTAPP</v>
          </cell>
          <cell r="G241" t="str">
            <v>NL</v>
          </cell>
          <cell r="H241" t="str">
            <v>R0001</v>
          </cell>
          <cell r="I241" t="str">
            <v>Europe</v>
          </cell>
          <cell r="J241" t="str">
            <v>R0007</v>
          </cell>
          <cell r="K241" t="str">
            <v>Western Europe</v>
          </cell>
          <cell r="L241" t="str">
            <v>NOTAPP</v>
          </cell>
          <cell r="M241" t="str">
            <v>Not Applicable</v>
          </cell>
          <cell r="N241" t="str">
            <v>C0010</v>
          </cell>
          <cell r="O241" t="str">
            <v>Netherlands</v>
          </cell>
          <cell r="P241" t="str">
            <v>PNETH</v>
          </cell>
          <cell r="Q241" t="str">
            <v>PNETH</v>
          </cell>
          <cell r="R241" t="str">
            <v>Netherlands</v>
          </cell>
          <cell r="S241" t="str">
            <v>-</v>
          </cell>
          <cell r="T241" t="str">
            <v>NOTAPP</v>
          </cell>
          <cell r="U241" t="str">
            <v>NO</v>
          </cell>
          <cell r="V241" t="str">
            <v>BF00001</v>
          </cell>
          <cell r="W241" t="str">
            <v>OPCOTHIN</v>
          </cell>
        </row>
        <row r="242">
          <cell r="B242" t="str">
            <v>O0428</v>
          </cell>
          <cell r="C242" t="str">
            <v>Loders Croklaan - USA</v>
          </cell>
          <cell r="D242" t="str">
            <v>USDK</v>
          </cell>
          <cell r="E242" t="str">
            <v>M</v>
          </cell>
          <cell r="F242" t="str">
            <v>NOTAPP</v>
          </cell>
          <cell r="G242" t="str">
            <v>FP&amp;A</v>
          </cell>
          <cell r="H242" t="str">
            <v>R0002</v>
          </cell>
          <cell r="I242" t="str">
            <v>North America</v>
          </cell>
          <cell r="J242" t="str">
            <v>NOTAPP</v>
          </cell>
          <cell r="K242" t="str">
            <v>Not Applicable</v>
          </cell>
          <cell r="L242" t="str">
            <v>NOTAPP</v>
          </cell>
          <cell r="M242" t="str">
            <v>Not Applicable</v>
          </cell>
          <cell r="N242" t="str">
            <v>C0031</v>
          </cell>
          <cell r="O242" t="str">
            <v>USA</v>
          </cell>
          <cell r="P242" t="str">
            <v>NOTAPP</v>
          </cell>
          <cell r="Q242" t="str">
            <v>NOTAPP</v>
          </cell>
          <cell r="R242" t="str">
            <v>Not Applicable</v>
          </cell>
          <cell r="S242" t="str">
            <v>-</v>
          </cell>
          <cell r="T242" t="str">
            <v>O0819</v>
          </cell>
          <cell r="U242" t="str">
            <v>NO</v>
          </cell>
          <cell r="V242" t="str">
            <v>BF00001</v>
          </cell>
          <cell r="W242" t="str">
            <v>OPCOTHIN</v>
          </cell>
        </row>
        <row r="243">
          <cell r="B243" t="str">
            <v>O0429</v>
          </cell>
          <cell r="C243" t="str">
            <v>Lynx Barbershop</v>
          </cell>
          <cell r="D243" t="str">
            <v>GBPK</v>
          </cell>
          <cell r="E243" t="str">
            <v>H</v>
          </cell>
          <cell r="F243" t="str">
            <v>NOTAPP</v>
          </cell>
          <cell r="G243" t="str">
            <v>NL</v>
          </cell>
          <cell r="H243" t="str">
            <v>R0001</v>
          </cell>
          <cell r="I243" t="str">
            <v>Europe</v>
          </cell>
          <cell r="J243" t="str">
            <v>R0007</v>
          </cell>
          <cell r="K243" t="str">
            <v>Western Europe</v>
          </cell>
          <cell r="L243" t="str">
            <v>NOTAPP</v>
          </cell>
          <cell r="M243" t="str">
            <v>Not Applicable</v>
          </cell>
          <cell r="N243" t="str">
            <v>C0016</v>
          </cell>
          <cell r="O243" t="str">
            <v>United Kingdom</v>
          </cell>
          <cell r="P243" t="str">
            <v>PUKNG</v>
          </cell>
          <cell r="Q243" t="str">
            <v>PUKNG</v>
          </cell>
          <cell r="R243" t="str">
            <v>United Kingdom</v>
          </cell>
          <cell r="S243" t="str">
            <v>-</v>
          </cell>
          <cell r="T243" t="str">
            <v>NOTAPP</v>
          </cell>
          <cell r="U243" t="str">
            <v>NO</v>
          </cell>
          <cell r="V243" t="str">
            <v>BF00005</v>
          </cell>
          <cell r="W243" t="str">
            <v>OPCOTHIN</v>
          </cell>
        </row>
        <row r="244">
          <cell r="B244" t="str">
            <v>O0430</v>
          </cell>
          <cell r="C244" t="str">
            <v>Meistermarken Werke</v>
          </cell>
          <cell r="D244" t="str">
            <v>EURK</v>
          </cell>
          <cell r="E244" t="str">
            <v>H</v>
          </cell>
          <cell r="F244" t="str">
            <v>NOTAPP</v>
          </cell>
          <cell r="G244" t="str">
            <v>FP&amp;A</v>
          </cell>
          <cell r="H244" t="str">
            <v>R0001</v>
          </cell>
          <cell r="I244" t="str">
            <v>Europe</v>
          </cell>
          <cell r="J244" t="str">
            <v>R0007</v>
          </cell>
          <cell r="K244" t="str">
            <v>Western Europe</v>
          </cell>
          <cell r="L244" t="str">
            <v>NOTAPP</v>
          </cell>
          <cell r="M244" t="str">
            <v>Not Applicable</v>
          </cell>
          <cell r="N244" t="str">
            <v>C0006</v>
          </cell>
          <cell r="O244" t="str">
            <v>Germany</v>
          </cell>
          <cell r="P244" t="str">
            <v>NOTAPP</v>
          </cell>
          <cell r="Q244" t="str">
            <v>NOTAPP</v>
          </cell>
          <cell r="R244" t="str">
            <v>Not Applicable</v>
          </cell>
          <cell r="T244" t="str">
            <v>NOTAPP</v>
          </cell>
          <cell r="U244" t="str">
            <v>NO</v>
          </cell>
          <cell r="V244" t="str">
            <v>BF00001</v>
          </cell>
          <cell r="W244" t="str">
            <v>OPCOTHIN</v>
          </cell>
        </row>
        <row r="245">
          <cell r="B245" t="str">
            <v>O0431</v>
          </cell>
          <cell r="C245" t="str">
            <v>My Home</v>
          </cell>
          <cell r="D245" t="str">
            <v>GBPK</v>
          </cell>
          <cell r="E245" t="str">
            <v>H</v>
          </cell>
          <cell r="F245" t="str">
            <v>NOTAPP</v>
          </cell>
          <cell r="G245" t="str">
            <v>NL</v>
          </cell>
          <cell r="H245" t="str">
            <v>R0001</v>
          </cell>
          <cell r="I245" t="str">
            <v>Europe</v>
          </cell>
          <cell r="J245" t="str">
            <v>R0007</v>
          </cell>
          <cell r="K245" t="str">
            <v>Western Europe</v>
          </cell>
          <cell r="L245" t="str">
            <v>NOTAPP</v>
          </cell>
          <cell r="M245" t="str">
            <v>Not Applicable</v>
          </cell>
          <cell r="N245" t="str">
            <v>C0016</v>
          </cell>
          <cell r="O245" t="str">
            <v>United Kingdom</v>
          </cell>
          <cell r="P245" t="str">
            <v>NOTAPP</v>
          </cell>
          <cell r="Q245" t="str">
            <v>NOTAPP</v>
          </cell>
          <cell r="R245" t="str">
            <v>Not Applicable</v>
          </cell>
          <cell r="S245" t="str">
            <v>-</v>
          </cell>
          <cell r="T245" t="str">
            <v>NOTAPP</v>
          </cell>
          <cell r="U245" t="str">
            <v>NO</v>
          </cell>
          <cell r="V245" t="str">
            <v>BF00005</v>
          </cell>
          <cell r="W245" t="str">
            <v>OPCOTHIN</v>
          </cell>
        </row>
        <row r="246">
          <cell r="B246" t="str">
            <v>O0433</v>
          </cell>
          <cell r="C246" t="str">
            <v>ICFG - South Africa - Ola</v>
          </cell>
          <cell r="D246" t="str">
            <v>ZARK</v>
          </cell>
          <cell r="E246" t="str">
            <v>MF</v>
          </cell>
          <cell r="F246" t="str">
            <v>PLC</v>
          </cell>
          <cell r="G246" t="str">
            <v>RI</v>
          </cell>
          <cell r="H246" t="str">
            <v>R0003</v>
          </cell>
          <cell r="I246" t="str">
            <v>Africa and Middle East</v>
          </cell>
          <cell r="J246" t="str">
            <v>NOTAPP</v>
          </cell>
          <cell r="K246" t="str">
            <v>Not Applicable</v>
          </cell>
          <cell r="L246" t="str">
            <v>NOTAPP</v>
          </cell>
          <cell r="M246" t="str">
            <v>Not Applicable</v>
          </cell>
          <cell r="N246" t="str">
            <v>C0046</v>
          </cell>
          <cell r="O246" t="str">
            <v>South Africa</v>
          </cell>
          <cell r="P246" t="str">
            <v>PSAFS</v>
          </cell>
          <cell r="Q246" t="str">
            <v>PSAFS</v>
          </cell>
          <cell r="R246" t="str">
            <v>South Africa</v>
          </cell>
          <cell r="S246" t="str">
            <v>-</v>
          </cell>
          <cell r="T246" t="str">
            <v>NOTAPP</v>
          </cell>
          <cell r="U246" t="str">
            <v>NO</v>
          </cell>
          <cell r="V246" t="str">
            <v>DR43304</v>
          </cell>
          <cell r="W246" t="str">
            <v>OPCOTHIN</v>
          </cell>
        </row>
        <row r="247">
          <cell r="B247" t="str">
            <v>O0434</v>
          </cell>
          <cell r="C247" t="str">
            <v>Parent and Holdings NV</v>
          </cell>
          <cell r="D247" t="str">
            <v>EURK</v>
          </cell>
          <cell r="E247" t="str">
            <v>MF</v>
          </cell>
          <cell r="F247" t="str">
            <v>NV</v>
          </cell>
          <cell r="G247" t="str">
            <v>JC</v>
          </cell>
          <cell r="H247" t="str">
            <v>R0001</v>
          </cell>
          <cell r="I247" t="str">
            <v>Europe</v>
          </cell>
          <cell r="J247" t="str">
            <v>R0017</v>
          </cell>
          <cell r="K247" t="str">
            <v>Parent &amp; Finance</v>
          </cell>
          <cell r="L247" t="str">
            <v>R0020</v>
          </cell>
          <cell r="M247" t="str">
            <v>Total Parent &amp; Holding</v>
          </cell>
          <cell r="N247" t="str">
            <v>C0130</v>
          </cell>
          <cell r="O247" t="str">
            <v>Parent &amp; Holding NV</v>
          </cell>
          <cell r="P247" t="str">
            <v>PPHNV</v>
          </cell>
          <cell r="Q247" t="str">
            <v>PPHNV</v>
          </cell>
          <cell r="R247" t="str">
            <v>P&amp;H NV</v>
          </cell>
          <cell r="S247">
            <v>6</v>
          </cell>
          <cell r="T247" t="str">
            <v>NOTAPP</v>
          </cell>
          <cell r="U247" t="str">
            <v>NO</v>
          </cell>
          <cell r="V247" t="str">
            <v>DR43413</v>
          </cell>
          <cell r="W247" t="str">
            <v>OPCOTHIN</v>
          </cell>
        </row>
        <row r="248">
          <cell r="B248" t="str">
            <v>O0435</v>
          </cell>
          <cell r="C248" t="str">
            <v>Parent and Holdings PLC</v>
          </cell>
          <cell r="D248" t="str">
            <v>GBPK</v>
          </cell>
          <cell r="E248" t="str">
            <v>MF</v>
          </cell>
          <cell r="F248" t="str">
            <v>PLC</v>
          </cell>
          <cell r="G248" t="str">
            <v>JC</v>
          </cell>
          <cell r="H248" t="str">
            <v>R0001</v>
          </cell>
          <cell r="I248" t="str">
            <v>Europe</v>
          </cell>
          <cell r="J248" t="str">
            <v>R0017</v>
          </cell>
          <cell r="K248" t="str">
            <v>Parent &amp; Finance</v>
          </cell>
          <cell r="L248" t="str">
            <v>R0020</v>
          </cell>
          <cell r="M248" t="str">
            <v>Total Parent &amp; Holding</v>
          </cell>
          <cell r="N248" t="str">
            <v>C0131</v>
          </cell>
          <cell r="O248" t="str">
            <v>Parent &amp; Holding PLC</v>
          </cell>
          <cell r="P248" t="str">
            <v>PPLUP</v>
          </cell>
          <cell r="Q248" t="str">
            <v>PPLUP</v>
          </cell>
          <cell r="R248" t="str">
            <v>P &amp; H PLC</v>
          </cell>
          <cell r="S248">
            <v>5</v>
          </cell>
          <cell r="T248" t="str">
            <v>NOTAPP</v>
          </cell>
          <cell r="U248" t="str">
            <v>NO</v>
          </cell>
          <cell r="V248" t="str">
            <v>DR43513</v>
          </cell>
          <cell r="W248" t="str">
            <v>OPCOTHIN</v>
          </cell>
        </row>
        <row r="249">
          <cell r="B249" t="str">
            <v>O0436</v>
          </cell>
          <cell r="C249" t="str">
            <v>Pierrot-Lusso</v>
          </cell>
          <cell r="D249" t="str">
            <v>CHFK</v>
          </cell>
          <cell r="E249" t="str">
            <v>MF</v>
          </cell>
          <cell r="F249" t="str">
            <v>MH</v>
          </cell>
          <cell r="G249" t="str">
            <v>NL</v>
          </cell>
          <cell r="H249" t="str">
            <v>R0001</v>
          </cell>
          <cell r="I249" t="str">
            <v>Europe</v>
          </cell>
          <cell r="J249" t="str">
            <v>R0007</v>
          </cell>
          <cell r="K249" t="str">
            <v>Western Europe</v>
          </cell>
          <cell r="L249" t="str">
            <v>NOTAPP</v>
          </cell>
          <cell r="M249" t="str">
            <v>Not Applicable</v>
          </cell>
          <cell r="N249" t="str">
            <v>C0015</v>
          </cell>
          <cell r="O249" t="str">
            <v>Switzerland</v>
          </cell>
          <cell r="P249" t="str">
            <v>PSWTZ</v>
          </cell>
          <cell r="Q249" t="str">
            <v>PSWTZ</v>
          </cell>
          <cell r="R249" t="str">
            <v>Switzerland</v>
          </cell>
          <cell r="S249" t="str">
            <v>-</v>
          </cell>
          <cell r="T249" t="str">
            <v>NOTAPP</v>
          </cell>
          <cell r="U249" t="str">
            <v>NO</v>
          </cell>
          <cell r="V249" t="str">
            <v>BF00004</v>
          </cell>
          <cell r="W249" t="str">
            <v>OPCOTHIN</v>
          </cell>
        </row>
        <row r="250">
          <cell r="B250" t="str">
            <v>O0437</v>
          </cell>
          <cell r="C250" t="str">
            <v>PMT Industries Cyprus</v>
          </cell>
          <cell r="D250" t="str">
            <v>CYPK</v>
          </cell>
          <cell r="E250" t="str">
            <v>MF</v>
          </cell>
          <cell r="F250" t="str">
            <v>PLC</v>
          </cell>
          <cell r="G250" t="str">
            <v>RI</v>
          </cell>
          <cell r="H250" t="str">
            <v>R0003</v>
          </cell>
          <cell r="I250" t="str">
            <v>Africa and Middle East</v>
          </cell>
          <cell r="J250" t="str">
            <v>NOTAPP</v>
          </cell>
          <cell r="K250" t="str">
            <v>Not Applicable</v>
          </cell>
          <cell r="L250" t="str">
            <v>NOTAPP</v>
          </cell>
          <cell r="M250" t="str">
            <v>Not Applicable</v>
          </cell>
          <cell r="N250" t="str">
            <v>C0035</v>
          </cell>
          <cell r="O250" t="str">
            <v>Cyprus</v>
          </cell>
          <cell r="P250" t="str">
            <v>PUECY</v>
          </cell>
          <cell r="Q250" t="str">
            <v>PUECY</v>
          </cell>
          <cell r="R250" t="str">
            <v>Cyprus</v>
          </cell>
          <cell r="S250" t="str">
            <v>-</v>
          </cell>
          <cell r="T250" t="str">
            <v>NOTAPP</v>
          </cell>
          <cell r="U250" t="str">
            <v>NO</v>
          </cell>
          <cell r="V250" t="str">
            <v>BF00005</v>
          </cell>
          <cell r="W250" t="str">
            <v>OPCOTHIN</v>
          </cell>
        </row>
        <row r="251">
          <cell r="B251" t="str">
            <v>O0438</v>
          </cell>
          <cell r="C251" t="str">
            <v>Rituals</v>
          </cell>
          <cell r="D251" t="str">
            <v>EURK</v>
          </cell>
          <cell r="E251" t="str">
            <v>H</v>
          </cell>
          <cell r="F251" t="str">
            <v>NV</v>
          </cell>
          <cell r="G251" t="str">
            <v>NL</v>
          </cell>
          <cell r="H251" t="str">
            <v>R0001</v>
          </cell>
          <cell r="I251" t="str">
            <v>Europe</v>
          </cell>
          <cell r="J251" t="str">
            <v>R0007</v>
          </cell>
          <cell r="K251" t="str">
            <v>Western Europe</v>
          </cell>
          <cell r="L251" t="str">
            <v>NOTAPP</v>
          </cell>
          <cell r="M251" t="str">
            <v>Not Applicable</v>
          </cell>
          <cell r="N251" t="str">
            <v>C0010</v>
          </cell>
          <cell r="O251" t="str">
            <v>Netherlands</v>
          </cell>
          <cell r="P251" t="str">
            <v>PNETH</v>
          </cell>
          <cell r="Q251" t="str">
            <v>PNETH</v>
          </cell>
          <cell r="R251" t="str">
            <v>Netherlands</v>
          </cell>
          <cell r="S251" t="str">
            <v>-</v>
          </cell>
          <cell r="T251" t="str">
            <v>NOTAPP</v>
          </cell>
          <cell r="U251" t="str">
            <v>NO</v>
          </cell>
          <cell r="V251" t="str">
            <v>BF00005</v>
          </cell>
          <cell r="W251" t="str">
            <v>OPCOTHIN</v>
          </cell>
        </row>
        <row r="252">
          <cell r="B252" t="str">
            <v>O0439</v>
          </cell>
          <cell r="C252" t="str">
            <v>Riverstone</v>
          </cell>
          <cell r="D252" t="str">
            <v>USDK</v>
          </cell>
          <cell r="E252" t="str">
            <v>H</v>
          </cell>
          <cell r="F252" t="str">
            <v>NOTAPP</v>
          </cell>
          <cell r="G252" t="str">
            <v>BW</v>
          </cell>
          <cell r="H252" t="str">
            <v>R0002</v>
          </cell>
          <cell r="I252" t="str">
            <v>North America</v>
          </cell>
          <cell r="J252" t="str">
            <v>NOTAPP</v>
          </cell>
          <cell r="K252" t="str">
            <v>Not Applicable</v>
          </cell>
          <cell r="L252" t="str">
            <v>NOTAPP</v>
          </cell>
          <cell r="M252" t="str">
            <v>Not Applicable</v>
          </cell>
          <cell r="N252" t="str">
            <v>C0031</v>
          </cell>
          <cell r="O252" t="str">
            <v>USA</v>
          </cell>
          <cell r="P252" t="str">
            <v>NOTAPP</v>
          </cell>
          <cell r="Q252" t="str">
            <v>NOTAPP</v>
          </cell>
          <cell r="R252" t="str">
            <v>Not Applicable</v>
          </cell>
          <cell r="S252" t="str">
            <v>-</v>
          </cell>
          <cell r="T252" t="str">
            <v>NOTAPP</v>
          </cell>
          <cell r="U252" t="str">
            <v>NO</v>
          </cell>
          <cell r="V252" t="str">
            <v>DR43907</v>
          </cell>
          <cell r="W252" t="str">
            <v>OPCOTHIN</v>
          </cell>
        </row>
        <row r="253">
          <cell r="B253" t="str">
            <v>O0440</v>
          </cell>
          <cell r="C253" t="str">
            <v>Sagit</v>
          </cell>
          <cell r="D253" t="str">
            <v>EURK</v>
          </cell>
          <cell r="E253" t="str">
            <v>MF</v>
          </cell>
          <cell r="F253" t="str">
            <v>MH</v>
          </cell>
          <cell r="G253" t="str">
            <v>CO</v>
          </cell>
          <cell r="H253" t="str">
            <v>R0001</v>
          </cell>
          <cell r="I253" t="str">
            <v>Europe</v>
          </cell>
          <cell r="J253" t="str">
            <v>R0007</v>
          </cell>
          <cell r="K253" t="str">
            <v>Western Europe</v>
          </cell>
          <cell r="L253" t="str">
            <v>NOTAPP</v>
          </cell>
          <cell r="M253" t="str">
            <v>Not Applicable</v>
          </cell>
          <cell r="N253" t="str">
            <v>C0009</v>
          </cell>
          <cell r="O253" t="str">
            <v>Italy</v>
          </cell>
          <cell r="P253" t="str">
            <v>PITAL</v>
          </cell>
          <cell r="Q253" t="str">
            <v>PITAL</v>
          </cell>
          <cell r="R253" t="str">
            <v>Italy</v>
          </cell>
          <cell r="S253" t="str">
            <v>-</v>
          </cell>
          <cell r="T253" t="str">
            <v>NOTAPP</v>
          </cell>
          <cell r="U253" t="str">
            <v>NO</v>
          </cell>
          <cell r="V253" t="str">
            <v>BF00004</v>
          </cell>
          <cell r="W253" t="str">
            <v>OPCOTHIN</v>
          </cell>
        </row>
        <row r="254">
          <cell r="B254" t="str">
            <v>O0441</v>
          </cell>
          <cell r="C254" t="str">
            <v>Slim Fast - US</v>
          </cell>
          <cell r="D254" t="str">
            <v>USDK</v>
          </cell>
          <cell r="E254" t="str">
            <v>M</v>
          </cell>
          <cell r="F254" t="str">
            <v>NOTAPP</v>
          </cell>
          <cell r="G254" t="str">
            <v>FP&amp;A</v>
          </cell>
          <cell r="H254" t="str">
            <v>R0002</v>
          </cell>
          <cell r="I254" t="str">
            <v>North America</v>
          </cell>
          <cell r="J254" t="str">
            <v>NOTAPP</v>
          </cell>
          <cell r="K254" t="str">
            <v>Not Applicable</v>
          </cell>
          <cell r="L254" t="str">
            <v>NOTAPP</v>
          </cell>
          <cell r="M254" t="str">
            <v>Not Applicable</v>
          </cell>
          <cell r="N254" t="str">
            <v>C0031</v>
          </cell>
          <cell r="O254" t="str">
            <v>USA</v>
          </cell>
          <cell r="P254" t="str">
            <v>NOTAPP</v>
          </cell>
          <cell r="Q254" t="str">
            <v>NOTAPP</v>
          </cell>
          <cell r="R254" t="str">
            <v>Not Applicable</v>
          </cell>
          <cell r="S254" t="str">
            <v>-</v>
          </cell>
          <cell r="T254" t="str">
            <v>O0819</v>
          </cell>
          <cell r="U254" t="str">
            <v>NO</v>
          </cell>
          <cell r="V254" t="str">
            <v>BF00003</v>
          </cell>
          <cell r="W254" t="str">
            <v>OPCOTHIN</v>
          </cell>
        </row>
        <row r="255">
          <cell r="B255" t="str">
            <v>O0442</v>
          </cell>
          <cell r="C255" t="str">
            <v>Sun Nutritional - UK</v>
          </cell>
          <cell r="D255" t="str">
            <v>GBPK</v>
          </cell>
          <cell r="E255" t="str">
            <v>MF</v>
          </cell>
          <cell r="F255" t="str">
            <v>PLC</v>
          </cell>
          <cell r="G255" t="str">
            <v>NL</v>
          </cell>
          <cell r="H255" t="str">
            <v>R0001</v>
          </cell>
          <cell r="I255" t="str">
            <v>Europe</v>
          </cell>
          <cell r="J255" t="str">
            <v>R0007</v>
          </cell>
          <cell r="K255" t="str">
            <v>Western Europe</v>
          </cell>
          <cell r="L255" t="str">
            <v>NOTAPP</v>
          </cell>
          <cell r="M255" t="str">
            <v>Not Applicable</v>
          </cell>
          <cell r="N255" t="str">
            <v>C0016</v>
          </cell>
          <cell r="O255" t="str">
            <v>United Kingdom</v>
          </cell>
          <cell r="P255" t="str">
            <v>PUKNG</v>
          </cell>
          <cell r="Q255" t="str">
            <v>PUKNG</v>
          </cell>
          <cell r="R255" t="str">
            <v>United Kingdom</v>
          </cell>
          <cell r="S255" t="str">
            <v>-</v>
          </cell>
          <cell r="T255" t="str">
            <v>NOTAPP</v>
          </cell>
          <cell r="U255" t="str">
            <v>NO</v>
          </cell>
          <cell r="V255" t="str">
            <v>BF00003</v>
          </cell>
          <cell r="W255" t="str">
            <v>OPCOTHIN</v>
          </cell>
        </row>
        <row r="256">
          <cell r="B256" t="str">
            <v>O0443</v>
          </cell>
          <cell r="C256" t="str">
            <v>UBFNA - Foods Retail - Canada</v>
          </cell>
          <cell r="D256" t="str">
            <v>CADK</v>
          </cell>
          <cell r="E256" t="str">
            <v>M</v>
          </cell>
          <cell r="F256" t="str">
            <v>NOTAPP</v>
          </cell>
          <cell r="G256" t="str">
            <v>FP&amp;A</v>
          </cell>
          <cell r="H256" t="str">
            <v>R0002</v>
          </cell>
          <cell r="I256" t="str">
            <v>North America</v>
          </cell>
          <cell r="J256" t="str">
            <v>NOTAPP</v>
          </cell>
          <cell r="K256" t="str">
            <v>Not Applicable</v>
          </cell>
          <cell r="L256" t="str">
            <v>NOTAPP</v>
          </cell>
          <cell r="M256" t="str">
            <v>Not Applicable</v>
          </cell>
          <cell r="N256" t="str">
            <v>C0030</v>
          </cell>
          <cell r="O256" t="str">
            <v>Canada</v>
          </cell>
          <cell r="P256" t="str">
            <v>NOTAPP</v>
          </cell>
          <cell r="Q256" t="str">
            <v>NOTAPP</v>
          </cell>
          <cell r="R256" t="str">
            <v>Not Applicable</v>
          </cell>
          <cell r="S256" t="str">
            <v>-</v>
          </cell>
          <cell r="T256" t="str">
            <v>O0803</v>
          </cell>
          <cell r="U256" t="str">
            <v>NO</v>
          </cell>
          <cell r="V256" t="str">
            <v>BF00002</v>
          </cell>
          <cell r="W256" t="str">
            <v>OPCOTHIN</v>
          </cell>
        </row>
        <row r="257">
          <cell r="B257" t="str">
            <v>O0444</v>
          </cell>
          <cell r="C257" t="str">
            <v>UBFE - Germany</v>
          </cell>
          <cell r="D257" t="str">
            <v>EURK</v>
          </cell>
          <cell r="E257" t="str">
            <v>MF</v>
          </cell>
          <cell r="F257" t="str">
            <v>MH</v>
          </cell>
          <cell r="G257" t="str">
            <v>NL</v>
          </cell>
          <cell r="H257" t="str">
            <v>R0001</v>
          </cell>
          <cell r="I257" t="str">
            <v>Europe</v>
          </cell>
          <cell r="J257" t="str">
            <v>R0007</v>
          </cell>
          <cell r="K257" t="str">
            <v>Western Europe</v>
          </cell>
          <cell r="L257" t="str">
            <v>NOTAPP</v>
          </cell>
          <cell r="M257" t="str">
            <v>Not Applicable</v>
          </cell>
          <cell r="N257" t="str">
            <v>C0006</v>
          </cell>
          <cell r="O257" t="str">
            <v>Germany</v>
          </cell>
          <cell r="P257" t="str">
            <v>PDEBF</v>
          </cell>
          <cell r="Q257" t="str">
            <v>PGERM</v>
          </cell>
          <cell r="R257" t="str">
            <v>Germany</v>
          </cell>
          <cell r="S257" t="str">
            <v>-</v>
          </cell>
          <cell r="T257" t="str">
            <v>NOTAPP</v>
          </cell>
          <cell r="U257" t="str">
            <v>NO</v>
          </cell>
          <cell r="V257" t="str">
            <v>BF00001</v>
          </cell>
          <cell r="W257" t="str">
            <v>OPCOTHIN</v>
          </cell>
        </row>
        <row r="258">
          <cell r="B258" t="str">
            <v>O0445</v>
          </cell>
          <cell r="C258" t="str">
            <v>UI - UK</v>
          </cell>
          <cell r="D258" t="str">
            <v>GBPK</v>
          </cell>
          <cell r="E258" t="str">
            <v>MF</v>
          </cell>
          <cell r="F258" t="str">
            <v>PLC</v>
          </cell>
          <cell r="G258" t="str">
            <v>NL</v>
          </cell>
          <cell r="H258" t="str">
            <v>R0001</v>
          </cell>
          <cell r="I258" t="str">
            <v>Europe</v>
          </cell>
          <cell r="J258" t="str">
            <v>R0007</v>
          </cell>
          <cell r="K258" t="str">
            <v>Western Europe</v>
          </cell>
          <cell r="L258" t="str">
            <v>NOTAPP</v>
          </cell>
          <cell r="M258" t="str">
            <v>Not Applicable</v>
          </cell>
          <cell r="N258" t="str">
            <v>C0016</v>
          </cell>
          <cell r="O258" t="str">
            <v>United Kingdom</v>
          </cell>
          <cell r="P258" t="str">
            <v>PUKNG</v>
          </cell>
          <cell r="Q258" t="str">
            <v>PUKNG</v>
          </cell>
          <cell r="R258" t="str">
            <v>United Kingdom</v>
          </cell>
          <cell r="S258" t="str">
            <v>-</v>
          </cell>
          <cell r="T258" t="str">
            <v>NOTAPP</v>
          </cell>
          <cell r="U258" t="str">
            <v>NO</v>
          </cell>
          <cell r="V258" t="str">
            <v>BF00005</v>
          </cell>
          <cell r="W258" t="str">
            <v>OPCOTHIN</v>
          </cell>
        </row>
        <row r="259">
          <cell r="B259" t="str">
            <v>O0446</v>
          </cell>
          <cell r="C259" t="str">
            <v>Unifoods South Africa</v>
          </cell>
          <cell r="D259" t="str">
            <v>ZARK</v>
          </cell>
          <cell r="E259" t="str">
            <v>H</v>
          </cell>
          <cell r="F259" t="str">
            <v>NOTAPP</v>
          </cell>
          <cell r="G259" t="str">
            <v>RI</v>
          </cell>
          <cell r="H259" t="str">
            <v>R0003</v>
          </cell>
          <cell r="I259" t="str">
            <v>Africa and Middle East</v>
          </cell>
          <cell r="J259" t="str">
            <v>NOTAPP</v>
          </cell>
          <cell r="K259" t="str">
            <v>Not Applicable</v>
          </cell>
          <cell r="L259" t="str">
            <v>NOTAPP</v>
          </cell>
          <cell r="M259" t="str">
            <v>Not Applicable</v>
          </cell>
          <cell r="N259" t="str">
            <v>C0046</v>
          </cell>
          <cell r="O259" t="str">
            <v>South Africa</v>
          </cell>
          <cell r="P259" t="str">
            <v>NOTAPP</v>
          </cell>
          <cell r="Q259" t="str">
            <v>NOTAPP</v>
          </cell>
          <cell r="R259" t="str">
            <v>Not Applicable</v>
          </cell>
          <cell r="S259" t="str">
            <v>-</v>
          </cell>
          <cell r="T259" t="str">
            <v>NOTAPP</v>
          </cell>
          <cell r="U259" t="str">
            <v>NO</v>
          </cell>
          <cell r="V259" t="str">
            <v>DR44609</v>
          </cell>
          <cell r="W259" t="str">
            <v>OPCOTHIN</v>
          </cell>
        </row>
        <row r="260">
          <cell r="B260" t="str">
            <v>O0447</v>
          </cell>
          <cell r="C260" t="str">
            <v>Unilever International Paris</v>
          </cell>
          <cell r="D260" t="str">
            <v>EURK</v>
          </cell>
          <cell r="E260" t="str">
            <v>MF</v>
          </cell>
          <cell r="F260" t="str">
            <v>MH</v>
          </cell>
          <cell r="G260" t="str">
            <v>NL</v>
          </cell>
          <cell r="H260" t="str">
            <v>R0001</v>
          </cell>
          <cell r="I260" t="str">
            <v>Europe</v>
          </cell>
          <cell r="J260" t="str">
            <v>R0007</v>
          </cell>
          <cell r="K260" t="str">
            <v>Western Europe</v>
          </cell>
          <cell r="L260" t="str">
            <v>NOTAPP</v>
          </cell>
          <cell r="M260" t="str">
            <v>Not Applicable</v>
          </cell>
          <cell r="N260" t="str">
            <v>C0005</v>
          </cell>
          <cell r="O260" t="str">
            <v>France</v>
          </cell>
          <cell r="P260" t="str">
            <v>PFRAN</v>
          </cell>
          <cell r="Q260" t="str">
            <v>PFRAN</v>
          </cell>
          <cell r="R260" t="str">
            <v>France</v>
          </cell>
          <cell r="S260">
            <v>2</v>
          </cell>
          <cell r="T260" t="str">
            <v>NOTAPP</v>
          </cell>
          <cell r="U260" t="str">
            <v>NO</v>
          </cell>
          <cell r="V260" t="str">
            <v>BF00005</v>
          </cell>
          <cell r="W260" t="str">
            <v>OPCOTHIN</v>
          </cell>
        </row>
        <row r="261">
          <cell r="B261" t="str">
            <v>O0450</v>
          </cell>
          <cell r="C261" t="str">
            <v>Unilever Research - Vlaardingen</v>
          </cell>
          <cell r="D261" t="str">
            <v>EURK</v>
          </cell>
          <cell r="E261" t="str">
            <v>MF</v>
          </cell>
          <cell r="F261" t="str">
            <v>NV</v>
          </cell>
          <cell r="G261" t="str">
            <v>JC</v>
          </cell>
          <cell r="H261" t="str">
            <v>R0001</v>
          </cell>
          <cell r="I261" t="str">
            <v>Europe</v>
          </cell>
          <cell r="J261" t="str">
            <v>R0017</v>
          </cell>
          <cell r="K261" t="str">
            <v>Parent &amp; Finance</v>
          </cell>
          <cell r="L261" t="str">
            <v>R0020</v>
          </cell>
          <cell r="M261" t="str">
            <v>Total Parent &amp; Holding</v>
          </cell>
          <cell r="N261" t="str">
            <v>C0130</v>
          </cell>
          <cell r="O261" t="str">
            <v>Parent &amp; Holding NV</v>
          </cell>
          <cell r="P261" t="str">
            <v>PPHNV</v>
          </cell>
          <cell r="Q261" t="str">
            <v>PPHNV</v>
          </cell>
          <cell r="R261" t="str">
            <v>P&amp;H NV</v>
          </cell>
          <cell r="S261" t="str">
            <v>-</v>
          </cell>
          <cell r="T261" t="str">
            <v>NOTAPP</v>
          </cell>
          <cell r="U261" t="str">
            <v>NO</v>
          </cell>
          <cell r="V261" t="str">
            <v>DR45012</v>
          </cell>
          <cell r="W261" t="str">
            <v>OPCOTHIN</v>
          </cell>
        </row>
        <row r="262">
          <cell r="B262" t="str">
            <v>O0452</v>
          </cell>
          <cell r="C262" t="str">
            <v>Unilever Research - Colworth</v>
          </cell>
          <cell r="D262" t="str">
            <v>GBPK</v>
          </cell>
          <cell r="E262" t="str">
            <v>MF</v>
          </cell>
          <cell r="F262" t="str">
            <v>PLC</v>
          </cell>
          <cell r="G262" t="str">
            <v>JC</v>
          </cell>
          <cell r="H262" t="str">
            <v>R0001</v>
          </cell>
          <cell r="I262" t="str">
            <v>Europe</v>
          </cell>
          <cell r="J262" t="str">
            <v>R0017</v>
          </cell>
          <cell r="K262" t="str">
            <v>Parent &amp; Finance</v>
          </cell>
          <cell r="L262" t="str">
            <v>R0020</v>
          </cell>
          <cell r="M262" t="str">
            <v>Total Parent &amp; Holding</v>
          </cell>
          <cell r="N262" t="str">
            <v>C0131</v>
          </cell>
          <cell r="O262" t="str">
            <v>Parent &amp; Holding PLC</v>
          </cell>
          <cell r="P262" t="str">
            <v>PPLUP</v>
          </cell>
          <cell r="Q262" t="str">
            <v>PPLUP</v>
          </cell>
          <cell r="R262" t="str">
            <v>P &amp; H PLC</v>
          </cell>
          <cell r="S262" t="str">
            <v>-</v>
          </cell>
          <cell r="T262" t="str">
            <v>NOTAPP</v>
          </cell>
          <cell r="U262" t="str">
            <v>NO</v>
          </cell>
          <cell r="V262" t="str">
            <v>DR45212</v>
          </cell>
          <cell r="W262" t="str">
            <v>OPCOTHIN</v>
          </cell>
        </row>
        <row r="263">
          <cell r="B263" t="str">
            <v>O0454</v>
          </cell>
          <cell r="C263" t="str">
            <v>Unilever Research - Edgewater</v>
          </cell>
          <cell r="D263" t="str">
            <v>USDK</v>
          </cell>
          <cell r="E263" t="str">
            <v>M</v>
          </cell>
          <cell r="F263" t="str">
            <v>NOTAPP</v>
          </cell>
          <cell r="G263" t="str">
            <v>FP&amp;A</v>
          </cell>
          <cell r="H263" t="str">
            <v>R0002</v>
          </cell>
          <cell r="I263" t="str">
            <v>North America</v>
          </cell>
          <cell r="J263" t="str">
            <v>NOTAPP</v>
          </cell>
          <cell r="K263" t="str">
            <v>Not Applicable</v>
          </cell>
          <cell r="L263" t="str">
            <v>NOTAPP</v>
          </cell>
          <cell r="M263" t="str">
            <v>Not Applicable</v>
          </cell>
          <cell r="N263" t="str">
            <v>C0031</v>
          </cell>
          <cell r="O263" t="str">
            <v>USA</v>
          </cell>
          <cell r="P263" t="str">
            <v>NOTAPP</v>
          </cell>
          <cell r="Q263" t="str">
            <v>NOTAPP</v>
          </cell>
          <cell r="R263" t="str">
            <v>Not Applicable</v>
          </cell>
          <cell r="S263" t="str">
            <v>-</v>
          </cell>
          <cell r="T263" t="str">
            <v>O0819</v>
          </cell>
          <cell r="U263" t="str">
            <v>NO</v>
          </cell>
          <cell r="V263" t="str">
            <v>DR45412</v>
          </cell>
          <cell r="W263" t="str">
            <v>OPCOTHIN</v>
          </cell>
        </row>
        <row r="264">
          <cell r="B264" t="str">
            <v>O0456</v>
          </cell>
          <cell r="C264" t="str">
            <v>Unipath - France</v>
          </cell>
          <cell r="D264" t="str">
            <v>EURK</v>
          </cell>
          <cell r="E264" t="str">
            <v>H</v>
          </cell>
          <cell r="F264" t="str">
            <v>NOTAPP</v>
          </cell>
          <cell r="G264" t="str">
            <v>NL</v>
          </cell>
          <cell r="H264" t="str">
            <v>R0001</v>
          </cell>
          <cell r="I264" t="str">
            <v>Europe</v>
          </cell>
          <cell r="J264" t="str">
            <v>R0007</v>
          </cell>
          <cell r="K264" t="str">
            <v>Western Europe</v>
          </cell>
          <cell r="L264" t="str">
            <v>NOTAPP</v>
          </cell>
          <cell r="M264" t="str">
            <v>Not Applicable</v>
          </cell>
          <cell r="N264" t="str">
            <v>C0005</v>
          </cell>
          <cell r="O264" t="str">
            <v>France</v>
          </cell>
          <cell r="P264" t="str">
            <v>PFRAN</v>
          </cell>
          <cell r="Q264" t="str">
            <v>PFRAN</v>
          </cell>
          <cell r="R264" t="str">
            <v>France</v>
          </cell>
          <cell r="S264" t="str">
            <v>-</v>
          </cell>
          <cell r="T264" t="str">
            <v>NOTAPP</v>
          </cell>
          <cell r="U264" t="str">
            <v>NO</v>
          </cell>
          <cell r="V264" t="str">
            <v>BF00005</v>
          </cell>
          <cell r="W264" t="str">
            <v>OPCOTHIN</v>
          </cell>
        </row>
        <row r="265">
          <cell r="B265" t="str">
            <v>O0457</v>
          </cell>
          <cell r="C265" t="str">
            <v>Unipath - Germany</v>
          </cell>
          <cell r="D265" t="str">
            <v>EURK</v>
          </cell>
          <cell r="E265" t="str">
            <v>H</v>
          </cell>
          <cell r="F265" t="str">
            <v>NOTAPP</v>
          </cell>
          <cell r="G265" t="str">
            <v>NL</v>
          </cell>
          <cell r="H265" t="str">
            <v>R0001</v>
          </cell>
          <cell r="I265" t="str">
            <v>Europe</v>
          </cell>
          <cell r="J265" t="str">
            <v>R0007</v>
          </cell>
          <cell r="K265" t="str">
            <v>Western Europe</v>
          </cell>
          <cell r="L265" t="str">
            <v>NOTAPP</v>
          </cell>
          <cell r="M265" t="str">
            <v>Not Applicable</v>
          </cell>
          <cell r="N265" t="str">
            <v>C0006</v>
          </cell>
          <cell r="O265" t="str">
            <v>Germany</v>
          </cell>
          <cell r="P265" t="str">
            <v>NOTAPP</v>
          </cell>
          <cell r="Q265" t="str">
            <v>NOTAPP</v>
          </cell>
          <cell r="R265" t="str">
            <v>Not Applicable</v>
          </cell>
          <cell r="S265" t="str">
            <v>-</v>
          </cell>
          <cell r="T265" t="str">
            <v>NOTAPP</v>
          </cell>
          <cell r="U265" t="str">
            <v>NO</v>
          </cell>
          <cell r="V265" t="str">
            <v>BF00005</v>
          </cell>
          <cell r="W265" t="str">
            <v>OPCOTHIN</v>
          </cell>
        </row>
        <row r="266">
          <cell r="B266" t="str">
            <v>O0458</v>
          </cell>
          <cell r="C266" t="str">
            <v>Unipath - Netherlands</v>
          </cell>
          <cell r="D266" t="str">
            <v>EURK</v>
          </cell>
          <cell r="E266" t="str">
            <v>H</v>
          </cell>
          <cell r="F266" t="str">
            <v>NOTAPP</v>
          </cell>
          <cell r="G266" t="str">
            <v>NL</v>
          </cell>
          <cell r="H266" t="str">
            <v>R0001</v>
          </cell>
          <cell r="I266" t="str">
            <v>Europe</v>
          </cell>
          <cell r="J266" t="str">
            <v>R0007</v>
          </cell>
          <cell r="K266" t="str">
            <v>Western Europe</v>
          </cell>
          <cell r="L266" t="str">
            <v>NOTAPP</v>
          </cell>
          <cell r="M266" t="str">
            <v>Not Applicable</v>
          </cell>
          <cell r="N266" t="str">
            <v>C0010</v>
          </cell>
          <cell r="O266" t="str">
            <v>Netherlands</v>
          </cell>
          <cell r="P266" t="str">
            <v>NOTAPP</v>
          </cell>
          <cell r="Q266" t="str">
            <v>NOTAPP</v>
          </cell>
          <cell r="R266" t="str">
            <v>Not Applicable</v>
          </cell>
          <cell r="S266" t="str">
            <v>-</v>
          </cell>
          <cell r="T266" t="str">
            <v>NOTAPP</v>
          </cell>
          <cell r="U266" t="str">
            <v>NO</v>
          </cell>
          <cell r="V266" t="str">
            <v>BF00005</v>
          </cell>
          <cell r="W266" t="str">
            <v>OPCOTHIN</v>
          </cell>
        </row>
        <row r="267">
          <cell r="B267" t="str">
            <v>O0459</v>
          </cell>
          <cell r="C267" t="str">
            <v>Unipath - Sweden</v>
          </cell>
          <cell r="D267" t="str">
            <v>SEKK</v>
          </cell>
          <cell r="E267" t="str">
            <v>H</v>
          </cell>
          <cell r="F267" t="str">
            <v>NOTAPP</v>
          </cell>
          <cell r="G267" t="str">
            <v>CO</v>
          </cell>
          <cell r="H267" t="str">
            <v>R0001</v>
          </cell>
          <cell r="I267" t="str">
            <v>Europe</v>
          </cell>
          <cell r="J267" t="str">
            <v>R0007</v>
          </cell>
          <cell r="K267" t="str">
            <v>Western Europe</v>
          </cell>
          <cell r="L267" t="str">
            <v>NOTAPP</v>
          </cell>
          <cell r="M267" t="str">
            <v>Not Applicable</v>
          </cell>
          <cell r="N267" t="str">
            <v>C0014</v>
          </cell>
          <cell r="O267" t="str">
            <v>Sweden</v>
          </cell>
          <cell r="P267" t="str">
            <v>NOTAPP</v>
          </cell>
          <cell r="Q267" t="str">
            <v>NOTAPP</v>
          </cell>
          <cell r="R267" t="str">
            <v>Not Applicable</v>
          </cell>
          <cell r="S267" t="str">
            <v>-</v>
          </cell>
          <cell r="T267" t="str">
            <v>NOTAPP</v>
          </cell>
          <cell r="U267" t="str">
            <v>NO</v>
          </cell>
          <cell r="V267" t="str">
            <v>BF00005</v>
          </cell>
          <cell r="W267" t="str">
            <v>OPCOTHIN</v>
          </cell>
        </row>
        <row r="268">
          <cell r="B268" t="str">
            <v>O0460</v>
          </cell>
          <cell r="C268" t="str">
            <v>Unipath - UK</v>
          </cell>
          <cell r="D268" t="str">
            <v>GBPK</v>
          </cell>
          <cell r="E268" t="str">
            <v>H</v>
          </cell>
          <cell r="F268" t="str">
            <v>NOTAPP</v>
          </cell>
          <cell r="G268" t="str">
            <v>NL</v>
          </cell>
          <cell r="H268" t="str">
            <v>R0001</v>
          </cell>
          <cell r="I268" t="str">
            <v>Europe</v>
          </cell>
          <cell r="J268" t="str">
            <v>R0007</v>
          </cell>
          <cell r="K268" t="str">
            <v>Western Europe</v>
          </cell>
          <cell r="L268" t="str">
            <v>NOTAPP</v>
          </cell>
          <cell r="M268" t="str">
            <v>Not Applicable</v>
          </cell>
          <cell r="N268" t="str">
            <v>C0016</v>
          </cell>
          <cell r="O268" t="str">
            <v>United Kingdom</v>
          </cell>
          <cell r="P268" t="str">
            <v>PUKNG</v>
          </cell>
          <cell r="Q268" t="str">
            <v>PUKNG</v>
          </cell>
          <cell r="R268" t="str">
            <v>United Kingdom</v>
          </cell>
          <cell r="S268" t="str">
            <v>-</v>
          </cell>
          <cell r="T268" t="str">
            <v>NOTAPP</v>
          </cell>
          <cell r="U268" t="str">
            <v>NO</v>
          </cell>
          <cell r="V268" t="str">
            <v>BF00005</v>
          </cell>
          <cell r="W268" t="str">
            <v>OPCOTHIN</v>
          </cell>
        </row>
        <row r="269">
          <cell r="B269" t="str">
            <v>O0461</v>
          </cell>
          <cell r="C269" t="str">
            <v>Unipath - US</v>
          </cell>
          <cell r="D269" t="str">
            <v>USDK</v>
          </cell>
          <cell r="E269" t="str">
            <v>H</v>
          </cell>
          <cell r="F269" t="str">
            <v>NOTAPP</v>
          </cell>
          <cell r="G269" t="str">
            <v>BW</v>
          </cell>
          <cell r="H269" t="str">
            <v>R0002</v>
          </cell>
          <cell r="I269" t="str">
            <v>North America</v>
          </cell>
          <cell r="J269" t="str">
            <v>NOTAPP</v>
          </cell>
          <cell r="K269" t="str">
            <v>Not Applicable</v>
          </cell>
          <cell r="L269" t="str">
            <v>NOTAPP</v>
          </cell>
          <cell r="M269" t="str">
            <v>Not Applicable</v>
          </cell>
          <cell r="N269" t="str">
            <v>C0031</v>
          </cell>
          <cell r="O269" t="str">
            <v>USA</v>
          </cell>
          <cell r="P269" t="str">
            <v>NOTAPP</v>
          </cell>
          <cell r="Q269" t="str">
            <v>NOTAPP</v>
          </cell>
          <cell r="R269" t="str">
            <v>Not Applicable</v>
          </cell>
          <cell r="S269" t="str">
            <v>-</v>
          </cell>
          <cell r="T269" t="str">
            <v>NOTAPP</v>
          </cell>
          <cell r="U269" t="str">
            <v>NO</v>
          </cell>
          <cell r="V269" t="str">
            <v>BF00005</v>
          </cell>
          <cell r="W269" t="str">
            <v>OPCOTHIN</v>
          </cell>
        </row>
        <row r="270">
          <cell r="B270" t="str">
            <v>O0463</v>
          </cell>
          <cell r="C270" t="str">
            <v>Unus</v>
          </cell>
          <cell r="D270" t="str">
            <v>USDK</v>
          </cell>
          <cell r="E270" t="str">
            <v>M</v>
          </cell>
          <cell r="F270" t="str">
            <v>NOTAPP</v>
          </cell>
          <cell r="G270" t="str">
            <v>FP&amp;A</v>
          </cell>
          <cell r="H270" t="str">
            <v>R0002</v>
          </cell>
          <cell r="I270" t="str">
            <v>North America</v>
          </cell>
          <cell r="J270" t="str">
            <v>NOTAPP</v>
          </cell>
          <cell r="K270" t="str">
            <v>Not Applicable</v>
          </cell>
          <cell r="L270" t="str">
            <v>NOTAPP</v>
          </cell>
          <cell r="M270" t="str">
            <v>Not Applicable</v>
          </cell>
          <cell r="N270" t="str">
            <v>C0031</v>
          </cell>
          <cell r="O270" t="str">
            <v>USA</v>
          </cell>
          <cell r="P270" t="str">
            <v>NOTAPP</v>
          </cell>
          <cell r="Q270" t="str">
            <v>NOTAPP</v>
          </cell>
          <cell r="R270" t="str">
            <v>Not Applicable</v>
          </cell>
          <cell r="S270" t="str">
            <v>-</v>
          </cell>
          <cell r="T270" t="str">
            <v>O0819</v>
          </cell>
          <cell r="U270" t="str">
            <v>NO</v>
          </cell>
          <cell r="V270" t="str">
            <v>DR46312</v>
          </cell>
          <cell r="W270" t="str">
            <v>OPCOTHIN</v>
          </cell>
        </row>
        <row r="271">
          <cell r="B271" t="str">
            <v>O0464</v>
          </cell>
          <cell r="C271" t="str">
            <v>URM BV</v>
          </cell>
          <cell r="D271" t="str">
            <v>EURK</v>
          </cell>
          <cell r="E271" t="str">
            <v>MF</v>
          </cell>
          <cell r="F271" t="str">
            <v>NV</v>
          </cell>
          <cell r="G271" t="str">
            <v>NL</v>
          </cell>
          <cell r="H271" t="str">
            <v>R0001</v>
          </cell>
          <cell r="I271" t="str">
            <v>Europe</v>
          </cell>
          <cell r="J271" t="str">
            <v>R0007</v>
          </cell>
          <cell r="K271" t="str">
            <v>Western Europe</v>
          </cell>
          <cell r="L271" t="str">
            <v>NOTAPP</v>
          </cell>
          <cell r="M271" t="str">
            <v>Not Applicable</v>
          </cell>
          <cell r="N271" t="str">
            <v>C0010</v>
          </cell>
          <cell r="O271" t="str">
            <v>Netherlands</v>
          </cell>
          <cell r="P271" t="str">
            <v>PNETH</v>
          </cell>
          <cell r="Q271" t="str">
            <v>PNETH</v>
          </cell>
          <cell r="R271" t="str">
            <v>Netherlands</v>
          </cell>
          <cell r="S271" t="str">
            <v>-</v>
          </cell>
          <cell r="T271" t="str">
            <v>NOTAPP</v>
          </cell>
          <cell r="U271" t="str">
            <v>NO</v>
          </cell>
          <cell r="V271" t="str">
            <v>BF00001</v>
          </cell>
          <cell r="W271" t="str">
            <v>OPCOTHIN</v>
          </cell>
        </row>
        <row r="272">
          <cell r="B272" t="str">
            <v>O0465</v>
          </cell>
          <cell r="C272" t="str">
            <v>URM AG div URM</v>
          </cell>
          <cell r="D272" t="str">
            <v>EURK</v>
          </cell>
          <cell r="E272" t="str">
            <v>MF</v>
          </cell>
          <cell r="F272" t="str">
            <v>NV</v>
          </cell>
          <cell r="G272" t="str">
            <v>NL</v>
          </cell>
          <cell r="H272" t="str">
            <v>R0001</v>
          </cell>
          <cell r="I272" t="str">
            <v>Europe</v>
          </cell>
          <cell r="J272" t="str">
            <v>R0007</v>
          </cell>
          <cell r="K272" t="str">
            <v>Western Europe</v>
          </cell>
          <cell r="L272" t="str">
            <v>NOTAPP</v>
          </cell>
          <cell r="M272" t="str">
            <v>Not Applicable</v>
          </cell>
          <cell r="N272" t="str">
            <v>C0015</v>
          </cell>
          <cell r="O272" t="str">
            <v>Switzerland</v>
          </cell>
          <cell r="P272" t="str">
            <v>PURMZ</v>
          </cell>
          <cell r="Q272" t="str">
            <v>PURMZ</v>
          </cell>
          <cell r="R272" t="str">
            <v>URM Zurich</v>
          </cell>
          <cell r="S272" t="str">
            <v>-</v>
          </cell>
          <cell r="T272" t="str">
            <v>NOTAPP</v>
          </cell>
          <cell r="U272" t="str">
            <v>NO</v>
          </cell>
          <cell r="V272" t="str">
            <v>BF00001</v>
          </cell>
          <cell r="W272" t="str">
            <v>OPCOTHIN</v>
          </cell>
        </row>
        <row r="273">
          <cell r="B273" t="str">
            <v>O0466</v>
          </cell>
          <cell r="C273" t="str">
            <v>UBFE - Denmark</v>
          </cell>
          <cell r="D273" t="str">
            <v>DKKK</v>
          </cell>
          <cell r="E273" t="str">
            <v>MF</v>
          </cell>
          <cell r="F273" t="str">
            <v>MH</v>
          </cell>
          <cell r="G273" t="str">
            <v>CO</v>
          </cell>
          <cell r="H273" t="str">
            <v>R0001</v>
          </cell>
          <cell r="I273" t="str">
            <v>Europe</v>
          </cell>
          <cell r="J273" t="str">
            <v>R0007</v>
          </cell>
          <cell r="K273" t="str">
            <v>Western Europe</v>
          </cell>
          <cell r="L273" t="str">
            <v>NOTAPP</v>
          </cell>
          <cell r="M273" t="str">
            <v>Not Applicable</v>
          </cell>
          <cell r="N273" t="str">
            <v>C0003</v>
          </cell>
          <cell r="O273" t="str">
            <v>Denmark</v>
          </cell>
          <cell r="P273" t="str">
            <v>PDKBF</v>
          </cell>
          <cell r="Q273" t="str">
            <v>PDKBF</v>
          </cell>
          <cell r="R273" t="str">
            <v>BF Denmark</v>
          </cell>
          <cell r="S273" t="str">
            <v>-</v>
          </cell>
          <cell r="T273" t="str">
            <v>NOTAPP</v>
          </cell>
          <cell r="U273" t="str">
            <v>NO</v>
          </cell>
          <cell r="V273" t="str">
            <v>BF00001</v>
          </cell>
          <cell r="W273" t="str">
            <v>OPCOTHIN</v>
          </cell>
        </row>
        <row r="274">
          <cell r="B274" t="str">
            <v>O0467</v>
          </cell>
          <cell r="C274" t="str">
            <v>UBFE - Finland</v>
          </cell>
          <cell r="D274" t="str">
            <v>EURK</v>
          </cell>
          <cell r="E274" t="str">
            <v>MF</v>
          </cell>
          <cell r="F274" t="str">
            <v>NV</v>
          </cell>
          <cell r="G274" t="str">
            <v>CO</v>
          </cell>
          <cell r="H274" t="str">
            <v>R0001</v>
          </cell>
          <cell r="I274" t="str">
            <v>Europe</v>
          </cell>
          <cell r="J274" t="str">
            <v>R0007</v>
          </cell>
          <cell r="K274" t="str">
            <v>Western Europe</v>
          </cell>
          <cell r="L274" t="str">
            <v>NOTAPP</v>
          </cell>
          <cell r="M274" t="str">
            <v>Not Applicable</v>
          </cell>
          <cell r="N274" t="str">
            <v>C0004</v>
          </cell>
          <cell r="O274" t="str">
            <v>Finland</v>
          </cell>
          <cell r="P274" t="str">
            <v>PFINL</v>
          </cell>
          <cell r="Q274" t="str">
            <v>PFINL</v>
          </cell>
          <cell r="R274" t="str">
            <v>Finland</v>
          </cell>
          <cell r="S274" t="str">
            <v>-</v>
          </cell>
          <cell r="T274" t="str">
            <v>NOTAPP</v>
          </cell>
          <cell r="U274" t="str">
            <v>NO</v>
          </cell>
          <cell r="V274" t="str">
            <v>BF00001</v>
          </cell>
          <cell r="W274" t="str">
            <v>OPCOTHIN</v>
          </cell>
        </row>
        <row r="275">
          <cell r="B275" t="str">
            <v>O0468</v>
          </cell>
          <cell r="C275" t="str">
            <v>UBFE - Ireland</v>
          </cell>
          <cell r="D275" t="str">
            <v>EURK</v>
          </cell>
          <cell r="E275" t="str">
            <v>M</v>
          </cell>
          <cell r="F275" t="str">
            <v>NOTAPP</v>
          </cell>
          <cell r="G275" t="str">
            <v>FP&amp;A</v>
          </cell>
          <cell r="H275" t="str">
            <v>R0001</v>
          </cell>
          <cell r="I275" t="str">
            <v>Europe</v>
          </cell>
          <cell r="J275" t="str">
            <v>R0007</v>
          </cell>
          <cell r="K275" t="str">
            <v>Western Europe</v>
          </cell>
          <cell r="L275" t="str">
            <v>NOTAPP</v>
          </cell>
          <cell r="M275" t="str">
            <v>Not Applicable</v>
          </cell>
          <cell r="N275" t="str">
            <v>C0008</v>
          </cell>
          <cell r="O275" t="str">
            <v>Ireland</v>
          </cell>
          <cell r="P275" t="str">
            <v>NOTAPP</v>
          </cell>
          <cell r="Q275" t="str">
            <v>NOTAPP</v>
          </cell>
          <cell r="R275" t="str">
            <v>Not Applicable</v>
          </cell>
          <cell r="S275" t="str">
            <v>-</v>
          </cell>
          <cell r="T275" t="str">
            <v>NOTAPP</v>
          </cell>
          <cell r="U275" t="str">
            <v>NO</v>
          </cell>
          <cell r="V275" t="str">
            <v>BF00001</v>
          </cell>
          <cell r="W275" t="str">
            <v>OPCOTHIN</v>
          </cell>
        </row>
        <row r="276">
          <cell r="B276" t="str">
            <v>O0469</v>
          </cell>
          <cell r="C276" t="str">
            <v>ICFG - Vdb Ireland</v>
          </cell>
          <cell r="D276" t="str">
            <v>EURK</v>
          </cell>
          <cell r="E276" t="str">
            <v>M</v>
          </cell>
          <cell r="F276" t="str">
            <v>NOTAPP</v>
          </cell>
          <cell r="G276" t="str">
            <v>FP&amp;A</v>
          </cell>
          <cell r="H276" t="str">
            <v>R0001</v>
          </cell>
          <cell r="I276" t="str">
            <v>Europe</v>
          </cell>
          <cell r="J276" t="str">
            <v>R0007</v>
          </cell>
          <cell r="K276" t="str">
            <v>Western Europe</v>
          </cell>
          <cell r="L276" t="str">
            <v>NOTAPP</v>
          </cell>
          <cell r="M276" t="str">
            <v>Not Applicable</v>
          </cell>
          <cell r="N276" t="str">
            <v>C0008</v>
          </cell>
          <cell r="O276" t="str">
            <v>Ireland</v>
          </cell>
          <cell r="P276" t="str">
            <v>NOTAPP</v>
          </cell>
          <cell r="Q276" t="str">
            <v>NOTAPP</v>
          </cell>
          <cell r="R276" t="str">
            <v>Not Applicable</v>
          </cell>
          <cell r="S276" t="str">
            <v>-</v>
          </cell>
          <cell r="T276" t="str">
            <v>NOTAPP</v>
          </cell>
          <cell r="U276" t="str">
            <v>NO</v>
          </cell>
          <cell r="V276" t="str">
            <v>BF00004</v>
          </cell>
          <cell r="W276" t="str">
            <v>OPCOTHIN</v>
          </cell>
        </row>
        <row r="277">
          <cell r="B277" t="str">
            <v>O0470</v>
          </cell>
          <cell r="C277" t="str">
            <v>UBFE - Netherlands</v>
          </cell>
          <cell r="D277" t="str">
            <v>EURK</v>
          </cell>
          <cell r="E277" t="str">
            <v>MF</v>
          </cell>
          <cell r="F277" t="str">
            <v>MH</v>
          </cell>
          <cell r="G277" t="str">
            <v>NL</v>
          </cell>
          <cell r="H277" t="str">
            <v>R0001</v>
          </cell>
          <cell r="I277" t="str">
            <v>Europe</v>
          </cell>
          <cell r="J277" t="str">
            <v>R0007</v>
          </cell>
          <cell r="K277" t="str">
            <v>Western Europe</v>
          </cell>
          <cell r="L277" t="str">
            <v>NOTAPP</v>
          </cell>
          <cell r="M277" t="str">
            <v>Not Applicable</v>
          </cell>
          <cell r="N277" t="str">
            <v>C0010</v>
          </cell>
          <cell r="O277" t="str">
            <v>Netherlands</v>
          </cell>
          <cell r="P277" t="str">
            <v>PNLBF</v>
          </cell>
          <cell r="Q277" t="str">
            <v>PNLBF</v>
          </cell>
          <cell r="R277" t="str">
            <v>BF Netherlands</v>
          </cell>
          <cell r="S277" t="str">
            <v>-</v>
          </cell>
          <cell r="T277" t="str">
            <v>NOTAPP</v>
          </cell>
          <cell r="U277" t="str">
            <v>NO</v>
          </cell>
          <cell r="V277" t="str">
            <v>BF00001</v>
          </cell>
          <cell r="W277" t="str">
            <v>OPCOTHIN</v>
          </cell>
        </row>
        <row r="278">
          <cell r="B278" t="str">
            <v>O0471</v>
          </cell>
          <cell r="C278" t="str">
            <v>UBFE - Sweden</v>
          </cell>
          <cell r="D278" t="str">
            <v>SEKK</v>
          </cell>
          <cell r="E278" t="str">
            <v>MF</v>
          </cell>
          <cell r="F278" t="str">
            <v>NV</v>
          </cell>
          <cell r="G278" t="str">
            <v>CO</v>
          </cell>
          <cell r="H278" t="str">
            <v>R0001</v>
          </cell>
          <cell r="I278" t="str">
            <v>Europe</v>
          </cell>
          <cell r="J278" t="str">
            <v>R0007</v>
          </cell>
          <cell r="K278" t="str">
            <v>Western Europe</v>
          </cell>
          <cell r="L278" t="str">
            <v>NOTAPP</v>
          </cell>
          <cell r="M278" t="str">
            <v>Not Applicable</v>
          </cell>
          <cell r="N278" t="str">
            <v>C0014</v>
          </cell>
          <cell r="O278" t="str">
            <v>Sweden</v>
          </cell>
          <cell r="P278" t="str">
            <v>PSWED</v>
          </cell>
          <cell r="Q278" t="str">
            <v>PSWED</v>
          </cell>
          <cell r="R278" t="str">
            <v>Sweden</v>
          </cell>
          <cell r="S278">
            <v>3</v>
          </cell>
          <cell r="T278" t="str">
            <v>NOTAPP</v>
          </cell>
          <cell r="U278" t="str">
            <v>NO</v>
          </cell>
          <cell r="V278" t="str">
            <v>BF00001</v>
          </cell>
          <cell r="W278" t="str">
            <v>OPCOTHIN</v>
          </cell>
        </row>
        <row r="279">
          <cell r="B279" t="str">
            <v>O0472</v>
          </cell>
          <cell r="C279" t="str">
            <v>UBFE - UK</v>
          </cell>
          <cell r="D279" t="str">
            <v>GBPK</v>
          </cell>
          <cell r="E279" t="str">
            <v>MF</v>
          </cell>
          <cell r="F279" t="str">
            <v>MMH</v>
          </cell>
          <cell r="G279" t="str">
            <v>NL</v>
          </cell>
          <cell r="H279" t="str">
            <v>R0001</v>
          </cell>
          <cell r="I279" t="str">
            <v>Europe</v>
          </cell>
          <cell r="J279" t="str">
            <v>R0007</v>
          </cell>
          <cell r="K279" t="str">
            <v>Western Europe</v>
          </cell>
          <cell r="L279" t="str">
            <v>NOTAPP</v>
          </cell>
          <cell r="M279" t="str">
            <v>Not Applicable</v>
          </cell>
          <cell r="N279" t="str">
            <v>C0016</v>
          </cell>
          <cell r="O279" t="str">
            <v>United Kingdom</v>
          </cell>
          <cell r="P279" t="str">
            <v>PGBBF</v>
          </cell>
          <cell r="Q279" t="str">
            <v>PGBBF</v>
          </cell>
          <cell r="R279" t="str">
            <v>BF United Kingdom</v>
          </cell>
          <cell r="S279">
            <v>3</v>
          </cell>
          <cell r="T279" t="str">
            <v>NOTAPP</v>
          </cell>
          <cell r="U279" t="str">
            <v>NO</v>
          </cell>
          <cell r="V279" t="str">
            <v>BF00001</v>
          </cell>
          <cell r="W279" t="str">
            <v>OPCOTHIN</v>
          </cell>
        </row>
        <row r="280">
          <cell r="B280" t="str">
            <v>O0473</v>
          </cell>
          <cell r="C280" t="str">
            <v>UBFE - Italy</v>
          </cell>
          <cell r="D280" t="str">
            <v>EURK</v>
          </cell>
          <cell r="E280" t="str">
            <v>MF</v>
          </cell>
          <cell r="F280" t="str">
            <v>MH</v>
          </cell>
          <cell r="G280" t="str">
            <v>CO</v>
          </cell>
          <cell r="H280" t="str">
            <v>R0001</v>
          </cell>
          <cell r="I280" t="str">
            <v>Europe</v>
          </cell>
          <cell r="J280" t="str">
            <v>R0007</v>
          </cell>
          <cell r="K280" t="str">
            <v>Western Europe</v>
          </cell>
          <cell r="L280" t="str">
            <v>NOTAPP</v>
          </cell>
          <cell r="M280" t="str">
            <v>Not Applicable</v>
          </cell>
          <cell r="N280" t="str">
            <v>C0009</v>
          </cell>
          <cell r="O280" t="str">
            <v>Italy</v>
          </cell>
          <cell r="P280" t="str">
            <v>PITAL</v>
          </cell>
          <cell r="Q280" t="str">
            <v>PITAL</v>
          </cell>
          <cell r="R280" t="str">
            <v>Italy</v>
          </cell>
          <cell r="S280" t="str">
            <v>-</v>
          </cell>
          <cell r="T280" t="str">
            <v>NOTAPP</v>
          </cell>
          <cell r="U280" t="str">
            <v>NO</v>
          </cell>
          <cell r="V280" t="str">
            <v>BF00001</v>
          </cell>
          <cell r="W280" t="str">
            <v>OPCOTHIN</v>
          </cell>
        </row>
        <row r="281">
          <cell r="B281" t="str">
            <v>O0475</v>
          </cell>
          <cell r="C281" t="str">
            <v>VOC - Germany-Brake</v>
          </cell>
          <cell r="D281" t="str">
            <v>EURK</v>
          </cell>
          <cell r="E281" t="str">
            <v>MF</v>
          </cell>
          <cell r="F281" t="str">
            <v>MH</v>
          </cell>
          <cell r="G281" t="str">
            <v>NL</v>
          </cell>
          <cell r="H281" t="str">
            <v>R0001</v>
          </cell>
          <cell r="I281" t="str">
            <v>Europe</v>
          </cell>
          <cell r="J281" t="str">
            <v>R0007</v>
          </cell>
          <cell r="K281" t="str">
            <v>Western Europe</v>
          </cell>
          <cell r="L281" t="str">
            <v>NOTAPP</v>
          </cell>
          <cell r="M281" t="str">
            <v>Not Applicable</v>
          </cell>
          <cell r="N281" t="str">
            <v>C0006</v>
          </cell>
          <cell r="O281" t="str">
            <v>Germany</v>
          </cell>
          <cell r="P281" t="str">
            <v>PGERM</v>
          </cell>
          <cell r="Q281" t="str">
            <v>PGERM</v>
          </cell>
          <cell r="R281" t="str">
            <v>Germany</v>
          </cell>
          <cell r="S281" t="str">
            <v>-</v>
          </cell>
          <cell r="T281" t="str">
            <v>NOTAPP</v>
          </cell>
          <cell r="U281" t="str">
            <v>NO</v>
          </cell>
          <cell r="V281" t="str">
            <v>BF00001</v>
          </cell>
          <cell r="W281" t="str">
            <v>OPCOTHIN</v>
          </cell>
        </row>
        <row r="282">
          <cell r="B282" t="str">
            <v>O0476</v>
          </cell>
          <cell r="C282" t="str">
            <v>VOC-NL-Wormerveer</v>
          </cell>
          <cell r="D282" t="str">
            <v>EURK</v>
          </cell>
          <cell r="E282" t="str">
            <v>H</v>
          </cell>
          <cell r="F282" t="str">
            <v>NOTAPP</v>
          </cell>
          <cell r="G282" t="str">
            <v>FP&amp;A</v>
          </cell>
          <cell r="H282" t="str">
            <v>R0001</v>
          </cell>
          <cell r="I282" t="str">
            <v>Europe</v>
          </cell>
          <cell r="J282" t="str">
            <v>R0007</v>
          </cell>
          <cell r="K282" t="str">
            <v>Western Europe</v>
          </cell>
          <cell r="L282" t="str">
            <v>NOTAPP</v>
          </cell>
          <cell r="M282" t="str">
            <v>Not Applicable</v>
          </cell>
          <cell r="N282" t="str">
            <v>C0010</v>
          </cell>
          <cell r="O282" t="str">
            <v>Netherlands</v>
          </cell>
          <cell r="P282" t="str">
            <v>NOTAPP</v>
          </cell>
          <cell r="Q282" t="str">
            <v>NOTAPP</v>
          </cell>
          <cell r="R282" t="str">
            <v>Not Applicable</v>
          </cell>
          <cell r="S282" t="str">
            <v>-</v>
          </cell>
          <cell r="T282" t="str">
            <v>NOTAPP</v>
          </cell>
          <cell r="U282" t="str">
            <v>NO</v>
          </cell>
          <cell r="V282" t="str">
            <v>BF00001</v>
          </cell>
          <cell r="W282" t="str">
            <v>OPCOTHIN</v>
          </cell>
        </row>
        <row r="283">
          <cell r="B283" t="str">
            <v>O0477</v>
          </cell>
          <cell r="C283" t="str">
            <v>VOC-NL-Unimills</v>
          </cell>
          <cell r="D283" t="str">
            <v>EURK</v>
          </cell>
          <cell r="E283" t="str">
            <v>H</v>
          </cell>
          <cell r="F283" t="str">
            <v>NOTAPP</v>
          </cell>
          <cell r="G283" t="str">
            <v>NL</v>
          </cell>
          <cell r="H283" t="str">
            <v>R0001</v>
          </cell>
          <cell r="I283" t="str">
            <v>Europe</v>
          </cell>
          <cell r="J283" t="str">
            <v>R0007</v>
          </cell>
          <cell r="K283" t="str">
            <v>Western Europe</v>
          </cell>
          <cell r="L283" t="str">
            <v>NOTAPP</v>
          </cell>
          <cell r="M283" t="str">
            <v>Not Applicable</v>
          </cell>
          <cell r="N283" t="str">
            <v>C0010</v>
          </cell>
          <cell r="O283" t="str">
            <v>Netherlands</v>
          </cell>
          <cell r="P283" t="str">
            <v>PNETH</v>
          </cell>
          <cell r="Q283" t="str">
            <v>PNETH</v>
          </cell>
          <cell r="R283" t="str">
            <v>Netherlands</v>
          </cell>
          <cell r="S283" t="str">
            <v>-</v>
          </cell>
          <cell r="T283" t="str">
            <v>NOTAPP</v>
          </cell>
          <cell r="U283" t="str">
            <v>NO</v>
          </cell>
          <cell r="V283" t="str">
            <v>BF00001</v>
          </cell>
          <cell r="W283" t="str">
            <v>OPCOTHIN</v>
          </cell>
        </row>
        <row r="284">
          <cell r="B284" t="str">
            <v>O0478</v>
          </cell>
          <cell r="C284" t="str">
            <v>VOC-UK-Purfleet</v>
          </cell>
          <cell r="D284" t="str">
            <v>GBPK</v>
          </cell>
          <cell r="E284" t="str">
            <v>M</v>
          </cell>
          <cell r="F284" t="str">
            <v>NOTAPP</v>
          </cell>
          <cell r="G284" t="str">
            <v>FP&amp;A</v>
          </cell>
          <cell r="H284" t="str">
            <v>R0001</v>
          </cell>
          <cell r="I284" t="str">
            <v>Europe</v>
          </cell>
          <cell r="J284" t="str">
            <v>R0007</v>
          </cell>
          <cell r="K284" t="str">
            <v>Western Europe</v>
          </cell>
          <cell r="L284" t="str">
            <v>NOTAPP</v>
          </cell>
          <cell r="M284" t="str">
            <v>Not Applicable</v>
          </cell>
          <cell r="N284" t="str">
            <v>C0016</v>
          </cell>
          <cell r="O284" t="str">
            <v>United Kingdom</v>
          </cell>
          <cell r="P284" t="str">
            <v>NOTAPP</v>
          </cell>
          <cell r="Q284" t="str">
            <v>NOTAPP</v>
          </cell>
          <cell r="R284" t="str">
            <v>Not Applicable</v>
          </cell>
          <cell r="S284" t="str">
            <v>-</v>
          </cell>
          <cell r="T284" t="str">
            <v>NOTAPP</v>
          </cell>
          <cell r="U284" t="str">
            <v>NO</v>
          </cell>
          <cell r="V284" t="str">
            <v>BF00001</v>
          </cell>
          <cell r="W284" t="str">
            <v>OPCOTHIN</v>
          </cell>
        </row>
        <row r="285">
          <cell r="B285" t="str">
            <v>O0480</v>
          </cell>
          <cell r="C285" t="str">
            <v>AMET - BGTI Africa</v>
          </cell>
          <cell r="D285" t="str">
            <v>EURK</v>
          </cell>
          <cell r="E285" t="str">
            <v>M</v>
          </cell>
          <cell r="F285" t="str">
            <v>NOTAPP</v>
          </cell>
          <cell r="G285" t="str">
            <v>BGTI</v>
          </cell>
          <cell r="H285" t="str">
            <v>R0003</v>
          </cell>
          <cell r="I285" t="str">
            <v>Africa and Middle East</v>
          </cell>
          <cell r="J285" t="str">
            <v>R0010</v>
          </cell>
          <cell r="K285" t="str">
            <v>Africa &amp; ME Adjustments</v>
          </cell>
          <cell r="L285" t="str">
            <v>NOTAPP</v>
          </cell>
          <cell r="M285" t="str">
            <v>Not Applicable</v>
          </cell>
          <cell r="N285" t="str">
            <v>C0100</v>
          </cell>
          <cell r="O285" t="str">
            <v>BGTI Africa &amp; Middle East</v>
          </cell>
          <cell r="P285" t="str">
            <v>NOTAPP</v>
          </cell>
          <cell r="Q285" t="str">
            <v>NOTAPP</v>
          </cell>
          <cell r="R285" t="str">
            <v>Not Applicable</v>
          </cell>
          <cell r="S285" t="str">
            <v>-</v>
          </cell>
          <cell r="T285" t="str">
            <v>NOTAPP</v>
          </cell>
          <cell r="U285" t="str">
            <v>NO</v>
          </cell>
          <cell r="V285" t="str">
            <v>DR48009</v>
          </cell>
          <cell r="W285" t="str">
            <v>OPCOTHIN</v>
          </cell>
        </row>
        <row r="286">
          <cell r="B286" t="str">
            <v>O0481</v>
          </cell>
          <cell r="C286" t="str">
            <v>AMET - BGTI NAMET</v>
          </cell>
          <cell r="D286" t="str">
            <v>EURK</v>
          </cell>
          <cell r="E286" t="str">
            <v>M</v>
          </cell>
          <cell r="F286" t="str">
            <v>NOTAPP</v>
          </cell>
          <cell r="G286" t="str">
            <v>BGTI</v>
          </cell>
          <cell r="H286" t="str">
            <v>R0003</v>
          </cell>
          <cell r="I286" t="str">
            <v>Africa and Middle East</v>
          </cell>
          <cell r="J286" t="str">
            <v>R0010</v>
          </cell>
          <cell r="K286" t="str">
            <v>Africa &amp; ME Adjustments</v>
          </cell>
          <cell r="L286" t="str">
            <v>NOTAPP</v>
          </cell>
          <cell r="M286" t="str">
            <v>Not Applicable</v>
          </cell>
          <cell r="N286" t="str">
            <v>C0100</v>
          </cell>
          <cell r="O286" t="str">
            <v>BGTI Africa &amp; Middle East</v>
          </cell>
          <cell r="P286" t="str">
            <v>NOTAPP</v>
          </cell>
          <cell r="Q286" t="str">
            <v>NOTAPP</v>
          </cell>
          <cell r="R286" t="str">
            <v>Not Applicable</v>
          </cell>
          <cell r="S286" t="str">
            <v>-</v>
          </cell>
          <cell r="T286" t="str">
            <v>NOTAPP</v>
          </cell>
          <cell r="U286" t="str">
            <v>NO</v>
          </cell>
          <cell r="V286" t="str">
            <v>DR48109</v>
          </cell>
          <cell r="W286" t="str">
            <v>OPCOTHIN</v>
          </cell>
        </row>
        <row r="287">
          <cell r="B287" t="str">
            <v>O0482</v>
          </cell>
          <cell r="C287" t="str">
            <v>Central Contingency - Africa</v>
          </cell>
          <cell r="D287" t="str">
            <v>EURK</v>
          </cell>
          <cell r="E287" t="str">
            <v>M</v>
          </cell>
          <cell r="F287" t="str">
            <v>NOTAPP</v>
          </cell>
          <cell r="G287" t="str">
            <v>CONT</v>
          </cell>
          <cell r="H287" t="str">
            <v>R0003</v>
          </cell>
          <cell r="I287" t="str">
            <v>Africa and Middle East</v>
          </cell>
          <cell r="J287" t="str">
            <v>R0010</v>
          </cell>
          <cell r="K287" t="str">
            <v>Africa &amp; ME Adjustments</v>
          </cell>
          <cell r="L287" t="str">
            <v>NOTAPP</v>
          </cell>
          <cell r="M287" t="str">
            <v>Not Applicable</v>
          </cell>
          <cell r="N287" t="str">
            <v>C0101</v>
          </cell>
          <cell r="O287" t="str">
            <v>Contingency Africa &amp; M.East</v>
          </cell>
          <cell r="P287" t="str">
            <v>NOTAPP</v>
          </cell>
          <cell r="Q287" t="str">
            <v>NOTAPP</v>
          </cell>
          <cell r="R287" t="str">
            <v>Not Applicable</v>
          </cell>
          <cell r="S287" t="str">
            <v>-</v>
          </cell>
          <cell r="T287" t="str">
            <v>NOTAPP</v>
          </cell>
          <cell r="U287" t="str">
            <v>NO</v>
          </cell>
          <cell r="V287" t="str">
            <v>DR48209</v>
          </cell>
          <cell r="W287" t="str">
            <v>OPCOTHIN</v>
          </cell>
        </row>
        <row r="288">
          <cell r="B288" t="str">
            <v>O0483</v>
          </cell>
          <cell r="C288" t="str">
            <v>Central Contingency - NAMET</v>
          </cell>
          <cell r="D288" t="str">
            <v>EURK</v>
          </cell>
          <cell r="E288" t="str">
            <v>M</v>
          </cell>
          <cell r="F288" t="str">
            <v>NOTAPP</v>
          </cell>
          <cell r="G288" t="str">
            <v>CONT</v>
          </cell>
          <cell r="H288" t="str">
            <v>R0003</v>
          </cell>
          <cell r="I288" t="str">
            <v>Africa and Middle East</v>
          </cell>
          <cell r="J288" t="str">
            <v>R0010</v>
          </cell>
          <cell r="K288" t="str">
            <v>Africa &amp; ME Adjustments</v>
          </cell>
          <cell r="L288" t="str">
            <v>NOTAPP</v>
          </cell>
          <cell r="M288" t="str">
            <v>Not Applicable</v>
          </cell>
          <cell r="N288" t="str">
            <v>C0101</v>
          </cell>
          <cell r="O288" t="str">
            <v>Contingency Africa &amp; M.East</v>
          </cell>
          <cell r="P288" t="str">
            <v>NOTAPP</v>
          </cell>
          <cell r="Q288" t="str">
            <v>NOTAPP</v>
          </cell>
          <cell r="R288" t="str">
            <v>Not Applicable</v>
          </cell>
          <cell r="S288" t="str">
            <v>-</v>
          </cell>
          <cell r="T288" t="str">
            <v>NOTAPP</v>
          </cell>
          <cell r="U288" t="str">
            <v>NO</v>
          </cell>
          <cell r="V288" t="str">
            <v>DR48309</v>
          </cell>
          <cell r="W288" t="str">
            <v>OPCOTHIN</v>
          </cell>
        </row>
        <row r="289">
          <cell r="B289" t="str">
            <v>O0484</v>
          </cell>
          <cell r="C289" t="str">
            <v>BGTI Foods Asia</v>
          </cell>
          <cell r="D289" t="str">
            <v>EURK</v>
          </cell>
          <cell r="E289" t="str">
            <v>M</v>
          </cell>
          <cell r="F289" t="str">
            <v>NOTAPP</v>
          </cell>
          <cell r="G289" t="str">
            <v>BGTI</v>
          </cell>
          <cell r="H289" t="str">
            <v>R0004</v>
          </cell>
          <cell r="I289" t="str">
            <v>Asia and Pacific</v>
          </cell>
          <cell r="J289" t="str">
            <v>R0011</v>
          </cell>
          <cell r="K289" t="str">
            <v>Asia &amp; Pacific Adjustments</v>
          </cell>
          <cell r="L289" t="str">
            <v>NOTAPP</v>
          </cell>
          <cell r="M289" t="str">
            <v>Not Applicable</v>
          </cell>
          <cell r="N289" t="str">
            <v>C0103</v>
          </cell>
          <cell r="O289" t="str">
            <v>BGTI Asia &amp; Pacific</v>
          </cell>
          <cell r="P289" t="str">
            <v>NOTAPP</v>
          </cell>
          <cell r="Q289" t="str">
            <v>NOTAPP</v>
          </cell>
          <cell r="R289" t="str">
            <v>Not Applicable</v>
          </cell>
          <cell r="S289" t="str">
            <v>-</v>
          </cell>
          <cell r="T289" t="str">
            <v>NOTAPP</v>
          </cell>
          <cell r="U289" t="str">
            <v>NO</v>
          </cell>
          <cell r="V289" t="str">
            <v>DR48411</v>
          </cell>
          <cell r="W289" t="str">
            <v>OPCOTHIN</v>
          </cell>
        </row>
        <row r="290">
          <cell r="B290" t="str">
            <v>O0485</v>
          </cell>
          <cell r="C290" t="str">
            <v>Central Contingency - Foods Asia</v>
          </cell>
          <cell r="D290" t="str">
            <v>EURK</v>
          </cell>
          <cell r="E290" t="str">
            <v>M</v>
          </cell>
          <cell r="F290" t="str">
            <v>NOTAPP</v>
          </cell>
          <cell r="G290" t="str">
            <v>CONT</v>
          </cell>
          <cell r="H290" t="str">
            <v>R0004</v>
          </cell>
          <cell r="I290" t="str">
            <v>Asia and Pacific</v>
          </cell>
          <cell r="J290" t="str">
            <v>R0011</v>
          </cell>
          <cell r="K290" t="str">
            <v>Asia &amp; Pacific Adjustments</v>
          </cell>
          <cell r="L290" t="str">
            <v>NOTAPP</v>
          </cell>
          <cell r="M290" t="str">
            <v>Not Applicable</v>
          </cell>
          <cell r="N290" t="str">
            <v>C0104</v>
          </cell>
          <cell r="O290" t="str">
            <v>Contingency Asia &amp; Pacific</v>
          </cell>
          <cell r="P290" t="str">
            <v>NOTAPP</v>
          </cell>
          <cell r="Q290" t="str">
            <v>NOTAPP</v>
          </cell>
          <cell r="R290" t="str">
            <v>Not Applicable</v>
          </cell>
          <cell r="S290" t="str">
            <v>-</v>
          </cell>
          <cell r="T290" t="str">
            <v>NOTAPP</v>
          </cell>
          <cell r="U290" t="str">
            <v>NO</v>
          </cell>
          <cell r="V290" t="str">
            <v>DR48511</v>
          </cell>
          <cell r="W290" t="str">
            <v>OPCOTHIN</v>
          </cell>
        </row>
        <row r="291">
          <cell r="B291" t="str">
            <v>O0486</v>
          </cell>
          <cell r="C291" t="str">
            <v>Unilever Adjustments</v>
          </cell>
          <cell r="D291" t="str">
            <v>EURK</v>
          </cell>
          <cell r="E291" t="str">
            <v>M</v>
          </cell>
          <cell r="F291" t="str">
            <v>NOTAPP</v>
          </cell>
          <cell r="G291" t="str">
            <v>CONT</v>
          </cell>
          <cell r="H291" t="str">
            <v>R0006</v>
          </cell>
          <cell r="I291" t="str">
            <v>Central Items</v>
          </cell>
          <cell r="J291" t="str">
            <v>NOTAPP</v>
          </cell>
          <cell r="K291" t="str">
            <v>Not Applicable</v>
          </cell>
          <cell r="L291" t="str">
            <v>NOTAPP</v>
          </cell>
          <cell r="M291" t="str">
            <v>Not Applicable</v>
          </cell>
          <cell r="N291" t="str">
            <v>C0116</v>
          </cell>
          <cell r="O291" t="str">
            <v>Central Items</v>
          </cell>
          <cell r="P291" t="str">
            <v>NOTAPP</v>
          </cell>
          <cell r="Q291" t="str">
            <v>NOTAPP</v>
          </cell>
          <cell r="R291" t="str">
            <v>Not Applicable</v>
          </cell>
          <cell r="S291" t="str">
            <v>-</v>
          </cell>
          <cell r="T291" t="str">
            <v>NOTAPP</v>
          </cell>
          <cell r="U291" t="str">
            <v>NO</v>
          </cell>
          <cell r="V291" t="str">
            <v>DR48612</v>
          </cell>
          <cell r="W291" t="str">
            <v>OPCOTHIN</v>
          </cell>
        </row>
        <row r="292">
          <cell r="B292" t="str">
            <v>O0487</v>
          </cell>
          <cell r="C292" t="str">
            <v>DTI - Foods Division</v>
          </cell>
          <cell r="D292" t="str">
            <v>EURK</v>
          </cell>
          <cell r="E292" t="str">
            <v>M</v>
          </cell>
          <cell r="F292" t="str">
            <v>NOTAPP</v>
          </cell>
          <cell r="G292" t="str">
            <v>FP&amp;A</v>
          </cell>
          <cell r="H292" t="str">
            <v>R0001</v>
          </cell>
          <cell r="I292" t="str">
            <v>Europe</v>
          </cell>
          <cell r="J292" t="str">
            <v>R0017</v>
          </cell>
          <cell r="K292" t="str">
            <v>Parent &amp; Finance</v>
          </cell>
          <cell r="L292" t="str">
            <v>NOTAPP</v>
          </cell>
          <cell r="M292" t="str">
            <v>Not Applicable</v>
          </cell>
          <cell r="N292" t="str">
            <v>C0117</v>
          </cell>
          <cell r="O292" t="str">
            <v>Parent and Finance</v>
          </cell>
          <cell r="P292" t="str">
            <v>NOTAPP</v>
          </cell>
          <cell r="Q292" t="str">
            <v>NOTAPP</v>
          </cell>
          <cell r="R292" t="str">
            <v>Not Applicable</v>
          </cell>
          <cell r="S292" t="str">
            <v>-</v>
          </cell>
          <cell r="T292" t="str">
            <v>NOTAPP</v>
          </cell>
          <cell r="U292" t="str">
            <v>NO</v>
          </cell>
          <cell r="V292" t="str">
            <v>DR48712</v>
          </cell>
          <cell r="W292" t="str">
            <v>OPCOTHIN</v>
          </cell>
        </row>
        <row r="293">
          <cell r="B293" t="str">
            <v>O0488</v>
          </cell>
          <cell r="C293" t="str">
            <v>DTI - HPC Division</v>
          </cell>
          <cell r="D293" t="str">
            <v>EURK</v>
          </cell>
          <cell r="E293" t="str">
            <v>M</v>
          </cell>
          <cell r="F293" t="str">
            <v>NOTAPP</v>
          </cell>
          <cell r="G293" t="str">
            <v>FP&amp;A</v>
          </cell>
          <cell r="H293" t="str">
            <v>R0001</v>
          </cell>
          <cell r="I293" t="str">
            <v>Europe</v>
          </cell>
          <cell r="J293" t="str">
            <v>R0017</v>
          </cell>
          <cell r="K293" t="str">
            <v>Parent &amp; Finance</v>
          </cell>
          <cell r="L293" t="str">
            <v>NOTAPP</v>
          </cell>
          <cell r="M293" t="str">
            <v>Not Applicable</v>
          </cell>
          <cell r="N293" t="str">
            <v>C0117</v>
          </cell>
          <cell r="O293" t="str">
            <v>Parent and Finance</v>
          </cell>
          <cell r="P293" t="str">
            <v>NOTAPP</v>
          </cell>
          <cell r="Q293" t="str">
            <v>NOTAPP</v>
          </cell>
          <cell r="R293" t="str">
            <v>Not Applicable</v>
          </cell>
          <cell r="S293" t="str">
            <v>-</v>
          </cell>
          <cell r="T293" t="str">
            <v>NOTAPP</v>
          </cell>
          <cell r="U293" t="str">
            <v>NO</v>
          </cell>
          <cell r="V293" t="str">
            <v>DR48812</v>
          </cell>
          <cell r="W293" t="str">
            <v>OPCOTHIN</v>
          </cell>
        </row>
        <row r="294">
          <cell r="B294" t="str">
            <v>O0489</v>
          </cell>
          <cell r="C294" t="str">
            <v>Unilever Central Contingency</v>
          </cell>
          <cell r="D294" t="str">
            <v>EURK</v>
          </cell>
          <cell r="E294" t="str">
            <v>M</v>
          </cell>
          <cell r="F294" t="str">
            <v>NOTAPP</v>
          </cell>
          <cell r="G294" t="str">
            <v>CONT</v>
          </cell>
          <cell r="H294" t="str">
            <v>R0006</v>
          </cell>
          <cell r="I294" t="str">
            <v>Central Items</v>
          </cell>
          <cell r="J294" t="str">
            <v>NOTAPP</v>
          </cell>
          <cell r="K294" t="str">
            <v>Not Applicable</v>
          </cell>
          <cell r="L294" t="str">
            <v>NOTAPP</v>
          </cell>
          <cell r="M294" t="str">
            <v>Not Applicable</v>
          </cell>
          <cell r="N294" t="str">
            <v>C0116</v>
          </cell>
          <cell r="O294" t="str">
            <v>Central Items</v>
          </cell>
          <cell r="P294" t="str">
            <v>NOTAPP</v>
          </cell>
          <cell r="Q294" t="str">
            <v>NOTAPP</v>
          </cell>
          <cell r="R294" t="str">
            <v>Not Applicable</v>
          </cell>
          <cell r="S294" t="str">
            <v>-</v>
          </cell>
          <cell r="T294" t="str">
            <v>NOTAPP</v>
          </cell>
          <cell r="U294" t="str">
            <v>NO</v>
          </cell>
          <cell r="V294" t="str">
            <v>DR48912</v>
          </cell>
          <cell r="W294" t="str">
            <v>CONTTHIN</v>
          </cell>
        </row>
        <row r="295">
          <cell r="B295" t="str">
            <v>O0490</v>
          </cell>
          <cell r="C295" t="str">
            <v>Foods Division Contingency</v>
          </cell>
          <cell r="D295" t="str">
            <v>EURK</v>
          </cell>
          <cell r="E295" t="str">
            <v>M</v>
          </cell>
          <cell r="F295" t="str">
            <v>NOTAPP</v>
          </cell>
          <cell r="G295" t="str">
            <v>CONT</v>
          </cell>
          <cell r="H295" t="str">
            <v>R0006</v>
          </cell>
          <cell r="I295" t="str">
            <v>Central Items</v>
          </cell>
          <cell r="J295" t="str">
            <v>NOTAPP</v>
          </cell>
          <cell r="K295" t="str">
            <v>Not Applicable</v>
          </cell>
          <cell r="L295" t="str">
            <v>NOTAPP</v>
          </cell>
          <cell r="M295" t="str">
            <v>Not Applicable</v>
          </cell>
          <cell r="N295" t="str">
            <v>C0116</v>
          </cell>
          <cell r="O295" t="str">
            <v>Central Items</v>
          </cell>
          <cell r="P295" t="str">
            <v>NOTAPP</v>
          </cell>
          <cell r="Q295" t="str">
            <v>NOTAPP</v>
          </cell>
          <cell r="R295" t="str">
            <v>Not Applicable</v>
          </cell>
          <cell r="S295" t="str">
            <v>-</v>
          </cell>
          <cell r="T295" t="str">
            <v>NOTAPP</v>
          </cell>
          <cell r="U295" t="str">
            <v>NO</v>
          </cell>
          <cell r="V295" t="str">
            <v>DR49012</v>
          </cell>
          <cell r="W295" t="str">
            <v>CONTTHIN</v>
          </cell>
        </row>
        <row r="296">
          <cell r="B296" t="str">
            <v>O0491</v>
          </cell>
          <cell r="C296" t="str">
            <v>HPC Division Contingency</v>
          </cell>
          <cell r="D296" t="str">
            <v>EURK</v>
          </cell>
          <cell r="E296" t="str">
            <v>M</v>
          </cell>
          <cell r="F296" t="str">
            <v>NOTAPP</v>
          </cell>
          <cell r="G296" t="str">
            <v>CONT</v>
          </cell>
          <cell r="H296" t="str">
            <v>R0006</v>
          </cell>
          <cell r="I296" t="str">
            <v>Central Items</v>
          </cell>
          <cell r="J296" t="str">
            <v>NOTAPP</v>
          </cell>
          <cell r="K296" t="str">
            <v>Not Applicable</v>
          </cell>
          <cell r="L296" t="str">
            <v>NOTAPP</v>
          </cell>
          <cell r="M296" t="str">
            <v>Not Applicable</v>
          </cell>
          <cell r="N296" t="str">
            <v>C0116</v>
          </cell>
          <cell r="O296" t="str">
            <v>Central Items</v>
          </cell>
          <cell r="P296" t="str">
            <v>NOTAPP</v>
          </cell>
          <cell r="Q296" t="str">
            <v>NOTAPP</v>
          </cell>
          <cell r="R296" t="str">
            <v>Not Applicable</v>
          </cell>
          <cell r="S296" t="str">
            <v>-</v>
          </cell>
          <cell r="T296" t="str">
            <v>NOTAPP</v>
          </cell>
          <cell r="U296" t="str">
            <v>NO</v>
          </cell>
          <cell r="V296" t="str">
            <v>DR49112</v>
          </cell>
          <cell r="W296" t="str">
            <v>CONTTHIN</v>
          </cell>
        </row>
        <row r="297">
          <cell r="B297" t="str">
            <v>O0494</v>
          </cell>
          <cell r="C297" t="str">
            <v>DL - BGTI Western Europe</v>
          </cell>
          <cell r="D297" t="str">
            <v>EURK</v>
          </cell>
          <cell r="E297" t="str">
            <v>H</v>
          </cell>
          <cell r="F297" t="str">
            <v>NOTAPP</v>
          </cell>
          <cell r="G297" t="str">
            <v>BGTI</v>
          </cell>
          <cell r="H297" t="str">
            <v>R0001</v>
          </cell>
          <cell r="I297" t="str">
            <v>Europe</v>
          </cell>
          <cell r="J297" t="str">
            <v>R0007</v>
          </cell>
          <cell r="K297" t="str">
            <v>Western Europe</v>
          </cell>
          <cell r="L297" t="str">
            <v>R0015</v>
          </cell>
          <cell r="M297" t="str">
            <v>Western Europe Adjustments</v>
          </cell>
          <cell r="N297" t="str">
            <v>C0092</v>
          </cell>
          <cell r="O297" t="str">
            <v>BGTI Western Europe</v>
          </cell>
          <cell r="P297" t="str">
            <v>NOTAPP</v>
          </cell>
          <cell r="Q297" t="str">
            <v>NOTAPP</v>
          </cell>
          <cell r="R297" t="str">
            <v>Not Applicable</v>
          </cell>
          <cell r="S297" t="str">
            <v>-</v>
          </cell>
          <cell r="T297" t="str">
            <v>NOTAPP</v>
          </cell>
          <cell r="U297" t="str">
            <v>NO</v>
          </cell>
          <cell r="V297" t="str">
            <v>BF00008</v>
          </cell>
          <cell r="W297" t="str">
            <v>BGTITHIN</v>
          </cell>
        </row>
        <row r="298">
          <cell r="B298" t="str">
            <v>O0495</v>
          </cell>
          <cell r="C298" t="str">
            <v>DL - BGTI North America</v>
          </cell>
          <cell r="D298" t="str">
            <v>USDK</v>
          </cell>
          <cell r="E298" t="str">
            <v>H</v>
          </cell>
          <cell r="F298" t="str">
            <v>NOTAPP</v>
          </cell>
          <cell r="G298" t="str">
            <v>BGTI</v>
          </cell>
          <cell r="H298" t="str">
            <v>R0002</v>
          </cell>
          <cell r="I298" t="str">
            <v>North America</v>
          </cell>
          <cell r="J298" t="str">
            <v>R0009</v>
          </cell>
          <cell r="K298" t="str">
            <v>North America Adjustments</v>
          </cell>
          <cell r="L298" t="str">
            <v>NOTAPP</v>
          </cell>
          <cell r="M298" t="str">
            <v>Not Applicable</v>
          </cell>
          <cell r="N298" t="str">
            <v>C0097</v>
          </cell>
          <cell r="O298" t="str">
            <v>BGTI North America</v>
          </cell>
          <cell r="P298" t="str">
            <v>NOTAPP</v>
          </cell>
          <cell r="Q298" t="str">
            <v>NOTAPP</v>
          </cell>
          <cell r="R298" t="str">
            <v>Not Applicable</v>
          </cell>
          <cell r="S298" t="str">
            <v>-</v>
          </cell>
          <cell r="T298" t="str">
            <v>NOTAPP</v>
          </cell>
          <cell r="U298" t="str">
            <v>NO</v>
          </cell>
          <cell r="V298" t="str">
            <v>BF00008</v>
          </cell>
          <cell r="W298" t="str">
            <v>BGTITHIN</v>
          </cell>
        </row>
        <row r="299">
          <cell r="B299" t="str">
            <v>O0496</v>
          </cell>
          <cell r="C299" t="str">
            <v>DL - BGTI Africa &amp; Middle East</v>
          </cell>
          <cell r="D299" t="str">
            <v>EURK</v>
          </cell>
          <cell r="E299" t="str">
            <v>H</v>
          </cell>
          <cell r="F299" t="str">
            <v>NOTAPP</v>
          </cell>
          <cell r="G299" t="str">
            <v>BGTI</v>
          </cell>
          <cell r="H299" t="str">
            <v>R0003</v>
          </cell>
          <cell r="I299" t="str">
            <v>Africa and Middle East</v>
          </cell>
          <cell r="J299" t="str">
            <v>R0010</v>
          </cell>
          <cell r="K299" t="str">
            <v>Africa &amp; ME Adjustments</v>
          </cell>
          <cell r="L299" t="str">
            <v>NOTAPP</v>
          </cell>
          <cell r="M299" t="str">
            <v>Not Applicable</v>
          </cell>
          <cell r="N299" t="str">
            <v>C0100</v>
          </cell>
          <cell r="O299" t="str">
            <v>BGTI Africa &amp; Middle East</v>
          </cell>
          <cell r="P299" t="str">
            <v>NOTAPP</v>
          </cell>
          <cell r="Q299" t="str">
            <v>NOTAPP</v>
          </cell>
          <cell r="R299" t="str">
            <v>Not Applicable</v>
          </cell>
          <cell r="S299" t="str">
            <v>-</v>
          </cell>
          <cell r="T299" t="str">
            <v>NOTAPP</v>
          </cell>
          <cell r="U299" t="str">
            <v>NO</v>
          </cell>
          <cell r="V299" t="str">
            <v>BF00008</v>
          </cell>
          <cell r="W299" t="str">
            <v>BGTITHIN</v>
          </cell>
        </row>
        <row r="300">
          <cell r="B300" t="str">
            <v>O0497</v>
          </cell>
          <cell r="C300" t="str">
            <v>DL - BGTI Asia &amp; Pacific</v>
          </cell>
          <cell r="D300" t="str">
            <v>EURK</v>
          </cell>
          <cell r="E300" t="str">
            <v>H</v>
          </cell>
          <cell r="F300" t="str">
            <v>NOTAPP</v>
          </cell>
          <cell r="G300" t="str">
            <v>BGTI</v>
          </cell>
          <cell r="H300" t="str">
            <v>R0004</v>
          </cell>
          <cell r="I300" t="str">
            <v>Asia and Pacific</v>
          </cell>
          <cell r="J300" t="str">
            <v>R0011</v>
          </cell>
          <cell r="K300" t="str">
            <v>Asia &amp; Pacific Adjustments</v>
          </cell>
          <cell r="L300" t="str">
            <v>NOTAPP</v>
          </cell>
          <cell r="M300" t="str">
            <v>Not Applicable</v>
          </cell>
          <cell r="N300" t="str">
            <v>C0103</v>
          </cell>
          <cell r="O300" t="str">
            <v>BGTI Asia &amp; Pacific</v>
          </cell>
          <cell r="P300" t="str">
            <v>NOTAPP</v>
          </cell>
          <cell r="Q300" t="str">
            <v>NOTAPP</v>
          </cell>
          <cell r="R300" t="str">
            <v>Not Applicable</v>
          </cell>
          <cell r="S300" t="str">
            <v>-</v>
          </cell>
          <cell r="T300" t="str">
            <v>NOTAPP</v>
          </cell>
          <cell r="U300" t="str">
            <v>NO</v>
          </cell>
          <cell r="V300" t="str">
            <v>BF00008</v>
          </cell>
          <cell r="W300" t="str">
            <v>BGTITHIN</v>
          </cell>
        </row>
        <row r="301">
          <cell r="B301" t="str">
            <v>O0498</v>
          </cell>
          <cell r="C301" t="str">
            <v>DL - BGTI Latin America</v>
          </cell>
          <cell r="D301" t="str">
            <v>EURK</v>
          </cell>
          <cell r="E301" t="str">
            <v>H</v>
          </cell>
          <cell r="F301" t="str">
            <v>NOTAPP</v>
          </cell>
          <cell r="G301" t="str">
            <v>BGTI</v>
          </cell>
          <cell r="H301" t="str">
            <v>R0005</v>
          </cell>
          <cell r="I301" t="str">
            <v>Latin America</v>
          </cell>
          <cell r="J301" t="str">
            <v>R0012</v>
          </cell>
          <cell r="K301" t="str">
            <v>Latin America Adjustments</v>
          </cell>
          <cell r="L301" t="str">
            <v>NOTAPP</v>
          </cell>
          <cell r="M301" t="str">
            <v>Not Applicable</v>
          </cell>
          <cell r="N301" t="str">
            <v>C0109</v>
          </cell>
          <cell r="O301" t="str">
            <v>BGTI Latin America</v>
          </cell>
          <cell r="P301" t="str">
            <v>NOTAPP</v>
          </cell>
          <cell r="Q301" t="str">
            <v>NOTAPP</v>
          </cell>
          <cell r="R301" t="str">
            <v>Not Applicable</v>
          </cell>
          <cell r="S301" t="str">
            <v>-</v>
          </cell>
          <cell r="T301" t="str">
            <v>NOTAPP</v>
          </cell>
          <cell r="U301" t="str">
            <v>NO</v>
          </cell>
          <cell r="V301" t="str">
            <v>BF00008</v>
          </cell>
          <cell r="W301" t="str">
            <v>BGTITHIN</v>
          </cell>
        </row>
        <row r="302">
          <cell r="B302" t="str">
            <v>O0499</v>
          </cell>
          <cell r="C302" t="str">
            <v>DL - Cont - WE</v>
          </cell>
          <cell r="D302" t="str">
            <v>EURK</v>
          </cell>
          <cell r="E302" t="str">
            <v>H</v>
          </cell>
          <cell r="F302" t="str">
            <v>NOTAPP</v>
          </cell>
          <cell r="G302" t="str">
            <v>CONT</v>
          </cell>
          <cell r="H302" t="str">
            <v>R0001</v>
          </cell>
          <cell r="I302" t="str">
            <v>Europe</v>
          </cell>
          <cell r="J302" t="str">
            <v>R0007</v>
          </cell>
          <cell r="K302" t="str">
            <v>Western Europe</v>
          </cell>
          <cell r="L302" t="str">
            <v>R0015</v>
          </cell>
          <cell r="M302" t="str">
            <v>Western Europe Adjustments</v>
          </cell>
          <cell r="N302" t="str">
            <v>C0093</v>
          </cell>
          <cell r="O302" t="str">
            <v>Contingency Western Europe</v>
          </cell>
          <cell r="P302" t="str">
            <v>NOTAPP</v>
          </cell>
          <cell r="Q302" t="str">
            <v>NOTAPP</v>
          </cell>
          <cell r="R302" t="str">
            <v>Not Applicable</v>
          </cell>
          <cell r="S302" t="str">
            <v>-</v>
          </cell>
          <cell r="T302" t="str">
            <v>NOTAPP</v>
          </cell>
          <cell r="U302" t="str">
            <v>NO</v>
          </cell>
          <cell r="V302" t="str">
            <v>BF00008</v>
          </cell>
          <cell r="W302" t="str">
            <v>CONTTHIN</v>
          </cell>
        </row>
        <row r="303">
          <cell r="B303" t="str">
            <v>O0500</v>
          </cell>
          <cell r="C303" t="str">
            <v>DL - Cont - CEE</v>
          </cell>
          <cell r="D303" t="str">
            <v>EURK</v>
          </cell>
          <cell r="E303" t="str">
            <v>H</v>
          </cell>
          <cell r="F303" t="str">
            <v>NOTAPP</v>
          </cell>
          <cell r="G303" t="str">
            <v>CONT</v>
          </cell>
          <cell r="H303" t="str">
            <v>R0001</v>
          </cell>
          <cell r="I303" t="str">
            <v>Europe</v>
          </cell>
          <cell r="J303" t="str">
            <v>R0008</v>
          </cell>
          <cell r="K303" t="str">
            <v>Central and Eastern Europe</v>
          </cell>
          <cell r="L303" t="str">
            <v>R0014</v>
          </cell>
          <cell r="M303" t="str">
            <v>C&amp;E Europe Adjustments</v>
          </cell>
          <cell r="N303" t="str">
            <v>C0095</v>
          </cell>
          <cell r="O303" t="str">
            <v>Contingency C&amp;E Europe</v>
          </cell>
          <cell r="P303" t="str">
            <v>NOTAPP</v>
          </cell>
          <cell r="Q303" t="str">
            <v>NOTAPP</v>
          </cell>
          <cell r="R303" t="str">
            <v>Not Applicable</v>
          </cell>
          <cell r="S303" t="str">
            <v>-</v>
          </cell>
          <cell r="T303" t="str">
            <v>NOTAPP</v>
          </cell>
          <cell r="U303" t="str">
            <v>NO</v>
          </cell>
          <cell r="V303" t="str">
            <v>BF00008</v>
          </cell>
          <cell r="W303" t="str">
            <v>CONTTHIN</v>
          </cell>
        </row>
        <row r="304">
          <cell r="B304" t="str">
            <v>O0501</v>
          </cell>
          <cell r="C304" t="str">
            <v>DL - Cont - NA</v>
          </cell>
          <cell r="D304" t="str">
            <v>USDK</v>
          </cell>
          <cell r="E304" t="str">
            <v>H</v>
          </cell>
          <cell r="F304" t="str">
            <v>NOTAPP</v>
          </cell>
          <cell r="G304" t="str">
            <v>CONT</v>
          </cell>
          <cell r="H304" t="str">
            <v>R0002</v>
          </cell>
          <cell r="I304" t="str">
            <v>North America</v>
          </cell>
          <cell r="J304" t="str">
            <v>R0009</v>
          </cell>
          <cell r="K304" t="str">
            <v>North America Adjustments</v>
          </cell>
          <cell r="L304" t="str">
            <v>NOTAPP</v>
          </cell>
          <cell r="M304" t="str">
            <v>Not Applicable</v>
          </cell>
          <cell r="N304" t="str">
            <v>C0098</v>
          </cell>
          <cell r="O304" t="str">
            <v>Contingency North America</v>
          </cell>
          <cell r="P304" t="str">
            <v>NOTAPP</v>
          </cell>
          <cell r="Q304" t="str">
            <v>NOTAPP</v>
          </cell>
          <cell r="R304" t="str">
            <v>Not Applicable</v>
          </cell>
          <cell r="S304" t="str">
            <v>-</v>
          </cell>
          <cell r="T304" t="str">
            <v>NOTAPP</v>
          </cell>
          <cell r="U304" t="str">
            <v>NO</v>
          </cell>
          <cell r="V304" t="str">
            <v>BF00008</v>
          </cell>
          <cell r="W304" t="str">
            <v>CONTTHIN</v>
          </cell>
        </row>
        <row r="305">
          <cell r="B305" t="str">
            <v>O0502</v>
          </cell>
          <cell r="C305" t="str">
            <v>DL - Cont - A&amp;MET</v>
          </cell>
          <cell r="D305" t="str">
            <v>EURK</v>
          </cell>
          <cell r="E305" t="str">
            <v>H</v>
          </cell>
          <cell r="F305" t="str">
            <v>NOTAPP</v>
          </cell>
          <cell r="G305" t="str">
            <v>CONT</v>
          </cell>
          <cell r="H305" t="str">
            <v>R0003</v>
          </cell>
          <cell r="I305" t="str">
            <v>Africa and Middle East</v>
          </cell>
          <cell r="J305" t="str">
            <v>R0010</v>
          </cell>
          <cell r="K305" t="str">
            <v>Africa &amp; ME Adjustments</v>
          </cell>
          <cell r="L305" t="str">
            <v>NOTAPP</v>
          </cell>
          <cell r="M305" t="str">
            <v>Not Applicable</v>
          </cell>
          <cell r="N305" t="str">
            <v>C0101</v>
          </cell>
          <cell r="O305" t="str">
            <v>Contingency Africa &amp; M.East</v>
          </cell>
          <cell r="P305" t="str">
            <v>NOTAPP</v>
          </cell>
          <cell r="Q305" t="str">
            <v>NOTAPP</v>
          </cell>
          <cell r="R305" t="str">
            <v>Not Applicable</v>
          </cell>
          <cell r="S305" t="str">
            <v>-</v>
          </cell>
          <cell r="T305" t="str">
            <v>NOTAPP</v>
          </cell>
          <cell r="U305" t="str">
            <v>NO</v>
          </cell>
          <cell r="V305" t="str">
            <v>BF00008</v>
          </cell>
          <cell r="W305" t="str">
            <v>CONTTHIN</v>
          </cell>
        </row>
        <row r="306">
          <cell r="B306" t="str">
            <v>O0503</v>
          </cell>
          <cell r="C306" t="str">
            <v>DL - Cont - A&amp;P</v>
          </cell>
          <cell r="D306" t="str">
            <v>EURK</v>
          </cell>
          <cell r="E306" t="str">
            <v>H</v>
          </cell>
          <cell r="F306" t="str">
            <v>NOTAPP</v>
          </cell>
          <cell r="G306" t="str">
            <v>CONT</v>
          </cell>
          <cell r="H306" t="str">
            <v>R0004</v>
          </cell>
          <cell r="I306" t="str">
            <v>Asia and Pacific</v>
          </cell>
          <cell r="J306" t="str">
            <v>R0011</v>
          </cell>
          <cell r="K306" t="str">
            <v>Asia &amp; Pacific Adjustments</v>
          </cell>
          <cell r="L306" t="str">
            <v>NOTAPP</v>
          </cell>
          <cell r="M306" t="str">
            <v>Not Applicable</v>
          </cell>
          <cell r="N306" t="str">
            <v>C0104</v>
          </cell>
          <cell r="O306" t="str">
            <v>Contingency Asia &amp; Pacific</v>
          </cell>
          <cell r="P306" t="str">
            <v>NOTAPP</v>
          </cell>
          <cell r="Q306" t="str">
            <v>NOTAPP</v>
          </cell>
          <cell r="R306" t="str">
            <v>Not Applicable</v>
          </cell>
          <cell r="S306" t="str">
            <v>-</v>
          </cell>
          <cell r="T306" t="str">
            <v>NOTAPP</v>
          </cell>
          <cell r="U306" t="str">
            <v>NO</v>
          </cell>
          <cell r="V306" t="str">
            <v>BF00008</v>
          </cell>
          <cell r="W306" t="str">
            <v>CONTTHIN</v>
          </cell>
        </row>
        <row r="307">
          <cell r="B307" t="str">
            <v>O0504</v>
          </cell>
          <cell r="C307" t="str">
            <v>DL - Cont - LA</v>
          </cell>
          <cell r="D307" t="str">
            <v>EURK</v>
          </cell>
          <cell r="E307" t="str">
            <v>H</v>
          </cell>
          <cell r="F307" t="str">
            <v>NOTAPP</v>
          </cell>
          <cell r="G307" t="str">
            <v>CONT</v>
          </cell>
          <cell r="H307" t="str">
            <v>R0005</v>
          </cell>
          <cell r="I307" t="str">
            <v>Latin America</v>
          </cell>
          <cell r="J307" t="str">
            <v>R0012</v>
          </cell>
          <cell r="K307" t="str">
            <v>Latin America Adjustments</v>
          </cell>
          <cell r="L307" t="str">
            <v>NOTAPP</v>
          </cell>
          <cell r="M307" t="str">
            <v>Not Applicable</v>
          </cell>
          <cell r="N307" t="str">
            <v>C0110</v>
          </cell>
          <cell r="O307" t="str">
            <v>Contingency Latin America</v>
          </cell>
          <cell r="P307" t="str">
            <v>NOTAPP</v>
          </cell>
          <cell r="Q307" t="str">
            <v>NOTAPP</v>
          </cell>
          <cell r="R307" t="str">
            <v>Not Applicable</v>
          </cell>
          <cell r="S307" t="str">
            <v>-</v>
          </cell>
          <cell r="T307" t="str">
            <v>NOTAPP</v>
          </cell>
          <cell r="U307" t="str">
            <v>NO</v>
          </cell>
          <cell r="V307" t="str">
            <v>BF00008</v>
          </cell>
          <cell r="W307" t="str">
            <v>CONTTHIN</v>
          </cell>
        </row>
        <row r="308">
          <cell r="B308" t="str">
            <v>O0505</v>
          </cell>
          <cell r="C308" t="str">
            <v>UBF - BGTI  Western Europe</v>
          </cell>
          <cell r="D308" t="str">
            <v>EURK</v>
          </cell>
          <cell r="E308" t="str">
            <v>M</v>
          </cell>
          <cell r="F308" t="str">
            <v>NOTAPP</v>
          </cell>
          <cell r="G308" t="str">
            <v>BGTI</v>
          </cell>
          <cell r="H308" t="str">
            <v>R0001</v>
          </cell>
          <cell r="I308" t="str">
            <v>Europe</v>
          </cell>
          <cell r="J308" t="str">
            <v>R0007</v>
          </cell>
          <cell r="K308" t="str">
            <v>Western Europe</v>
          </cell>
          <cell r="L308" t="str">
            <v>R0015</v>
          </cell>
          <cell r="M308" t="str">
            <v>Western Europe Adjustments</v>
          </cell>
          <cell r="N308" t="str">
            <v>C0092</v>
          </cell>
          <cell r="O308" t="str">
            <v>BGTI Western Europe</v>
          </cell>
          <cell r="P308" t="str">
            <v>NOTAPP</v>
          </cell>
          <cell r="Q308" t="str">
            <v>NOTAPP</v>
          </cell>
          <cell r="R308" t="str">
            <v>Not Applicable</v>
          </cell>
          <cell r="S308" t="str">
            <v>-</v>
          </cell>
          <cell r="T308" t="str">
            <v>NOTAPP</v>
          </cell>
          <cell r="U308" t="str">
            <v>NO</v>
          </cell>
          <cell r="V308" t="str">
            <v>BF00001</v>
          </cell>
          <cell r="W308" t="str">
            <v>BGTITHIN</v>
          </cell>
        </row>
        <row r="309">
          <cell r="B309" t="str">
            <v>O0506</v>
          </cell>
          <cell r="C309" t="str">
            <v>UBF - Central Contingency -WE</v>
          </cell>
          <cell r="D309" t="str">
            <v>EURK</v>
          </cell>
          <cell r="E309" t="str">
            <v>M</v>
          </cell>
          <cell r="F309" t="str">
            <v>NOTAPP</v>
          </cell>
          <cell r="G309" t="str">
            <v>CONT</v>
          </cell>
          <cell r="H309" t="str">
            <v>R0001</v>
          </cell>
          <cell r="I309" t="str">
            <v>Europe</v>
          </cell>
          <cell r="J309" t="str">
            <v>R0007</v>
          </cell>
          <cell r="K309" t="str">
            <v>Western Europe</v>
          </cell>
          <cell r="L309" t="str">
            <v>R0015</v>
          </cell>
          <cell r="M309" t="str">
            <v>Western Europe Adjustments</v>
          </cell>
          <cell r="N309" t="str">
            <v>C0093</v>
          </cell>
          <cell r="O309" t="str">
            <v>Contingency Western Europe</v>
          </cell>
          <cell r="P309" t="str">
            <v>NOTAPP</v>
          </cell>
          <cell r="Q309" t="str">
            <v>NOTAPP</v>
          </cell>
          <cell r="R309" t="str">
            <v>Not Applicable</v>
          </cell>
          <cell r="S309" t="str">
            <v>-</v>
          </cell>
          <cell r="T309" t="str">
            <v>NOTAPP</v>
          </cell>
          <cell r="U309" t="str">
            <v>NO</v>
          </cell>
          <cell r="V309" t="str">
            <v>BF00001</v>
          </cell>
          <cell r="W309" t="str">
            <v>CONTTHIN</v>
          </cell>
        </row>
        <row r="310">
          <cell r="B310" t="str">
            <v>O0507</v>
          </cell>
          <cell r="C310" t="str">
            <v>UBF - BGTI C&amp;E Europe</v>
          </cell>
          <cell r="D310" t="str">
            <v>EURK</v>
          </cell>
          <cell r="E310" t="str">
            <v>M</v>
          </cell>
          <cell r="F310" t="str">
            <v>NOTAPP</v>
          </cell>
          <cell r="G310" t="str">
            <v>BGTI</v>
          </cell>
          <cell r="H310" t="str">
            <v>R0001</v>
          </cell>
          <cell r="I310" t="str">
            <v>Europe</v>
          </cell>
          <cell r="J310" t="str">
            <v>R0008</v>
          </cell>
          <cell r="K310" t="str">
            <v>Central and Eastern Europe</v>
          </cell>
          <cell r="L310" t="str">
            <v>R0014</v>
          </cell>
          <cell r="M310" t="str">
            <v>C&amp;E Europe Adjustments</v>
          </cell>
          <cell r="N310" t="str">
            <v>C0094</v>
          </cell>
          <cell r="O310" t="str">
            <v>BGTI C&amp;E Europe</v>
          </cell>
          <cell r="P310" t="str">
            <v>NOTAPP</v>
          </cell>
          <cell r="Q310" t="str">
            <v>NOTAPP</v>
          </cell>
          <cell r="R310" t="str">
            <v>Not Applicable</v>
          </cell>
          <cell r="S310" t="str">
            <v>-</v>
          </cell>
          <cell r="T310" t="str">
            <v>NOTAPP</v>
          </cell>
          <cell r="U310" t="str">
            <v>NO</v>
          </cell>
          <cell r="V310" t="str">
            <v>BF00001</v>
          </cell>
          <cell r="W310" t="str">
            <v>BGTITHIN</v>
          </cell>
        </row>
        <row r="311">
          <cell r="B311" t="str">
            <v>O0508</v>
          </cell>
          <cell r="C311" t="str">
            <v>UBF - Central Contingency C&amp;EE</v>
          </cell>
          <cell r="D311" t="str">
            <v>EURK</v>
          </cell>
          <cell r="E311" t="str">
            <v>M</v>
          </cell>
          <cell r="F311" t="str">
            <v>NOTAPP</v>
          </cell>
          <cell r="G311" t="str">
            <v>CONT</v>
          </cell>
          <cell r="H311" t="str">
            <v>R0001</v>
          </cell>
          <cell r="I311" t="str">
            <v>Europe</v>
          </cell>
          <cell r="J311" t="str">
            <v>R0008</v>
          </cell>
          <cell r="K311" t="str">
            <v>Central and Eastern Europe</v>
          </cell>
          <cell r="L311" t="str">
            <v>R0014</v>
          </cell>
          <cell r="M311" t="str">
            <v>C&amp;E Europe Adjustments</v>
          </cell>
          <cell r="N311" t="str">
            <v>C0095</v>
          </cell>
          <cell r="O311" t="str">
            <v>Contingency C&amp;E Europe</v>
          </cell>
          <cell r="P311" t="str">
            <v>NOTAPP</v>
          </cell>
          <cell r="Q311" t="str">
            <v>NOTAPP</v>
          </cell>
          <cell r="R311" t="str">
            <v>Not Applicable</v>
          </cell>
          <cell r="S311" t="str">
            <v>-</v>
          </cell>
          <cell r="T311" t="str">
            <v>NOTAPP</v>
          </cell>
          <cell r="U311" t="str">
            <v>NO</v>
          </cell>
          <cell r="V311" t="str">
            <v>BF00001</v>
          </cell>
          <cell r="W311" t="str">
            <v>CONTTHIN</v>
          </cell>
        </row>
        <row r="312">
          <cell r="B312" t="str">
            <v>O0510</v>
          </cell>
          <cell r="C312" t="str">
            <v>ICFG - BGTI  Western Europe</v>
          </cell>
          <cell r="D312" t="str">
            <v>EURK</v>
          </cell>
          <cell r="E312" t="str">
            <v>M</v>
          </cell>
          <cell r="F312" t="str">
            <v>NOTAPP</v>
          </cell>
          <cell r="G312" t="str">
            <v>BGTI</v>
          </cell>
          <cell r="H312" t="str">
            <v>R0001</v>
          </cell>
          <cell r="I312" t="str">
            <v>Europe</v>
          </cell>
          <cell r="J312" t="str">
            <v>R0007</v>
          </cell>
          <cell r="K312" t="str">
            <v>Western Europe</v>
          </cell>
          <cell r="L312" t="str">
            <v>R0015</v>
          </cell>
          <cell r="M312" t="str">
            <v>Western Europe Adjustments</v>
          </cell>
          <cell r="N312" t="str">
            <v>C0092</v>
          </cell>
          <cell r="O312" t="str">
            <v>BGTI Western Europe</v>
          </cell>
          <cell r="P312" t="str">
            <v>NOTAPP</v>
          </cell>
          <cell r="Q312" t="str">
            <v>NOTAPP</v>
          </cell>
          <cell r="R312" t="str">
            <v>Not Applicable</v>
          </cell>
          <cell r="S312" t="str">
            <v>-</v>
          </cell>
          <cell r="T312" t="str">
            <v>NOTAPP</v>
          </cell>
          <cell r="U312" t="str">
            <v>NO</v>
          </cell>
          <cell r="V312" t="str">
            <v>BF00004</v>
          </cell>
          <cell r="W312" t="str">
            <v>BGTITHIN</v>
          </cell>
        </row>
        <row r="313">
          <cell r="B313" t="str">
            <v>O0511</v>
          </cell>
          <cell r="C313" t="str">
            <v>ICFG - Central Contingency WE</v>
          </cell>
          <cell r="D313" t="str">
            <v>EURK</v>
          </cell>
          <cell r="E313" t="str">
            <v>M</v>
          </cell>
          <cell r="F313" t="str">
            <v>NOTAPP</v>
          </cell>
          <cell r="G313" t="str">
            <v>CONT</v>
          </cell>
          <cell r="H313" t="str">
            <v>R0001</v>
          </cell>
          <cell r="I313" t="str">
            <v>Europe</v>
          </cell>
          <cell r="J313" t="str">
            <v>R0007</v>
          </cell>
          <cell r="K313" t="str">
            <v>Western Europe</v>
          </cell>
          <cell r="L313" t="str">
            <v>R0015</v>
          </cell>
          <cell r="M313" t="str">
            <v>Western Europe Adjustments</v>
          </cell>
          <cell r="N313" t="str">
            <v>C0093</v>
          </cell>
          <cell r="O313" t="str">
            <v>Contingency Western Europe</v>
          </cell>
          <cell r="P313" t="str">
            <v>NOTAPP</v>
          </cell>
          <cell r="Q313" t="str">
            <v>NOTAPP</v>
          </cell>
          <cell r="R313" t="str">
            <v>Not Applicable</v>
          </cell>
          <cell r="S313" t="str">
            <v>-</v>
          </cell>
          <cell r="T313" t="str">
            <v>NOTAPP</v>
          </cell>
          <cell r="U313" t="str">
            <v>NO</v>
          </cell>
          <cell r="V313" t="str">
            <v>BF00004</v>
          </cell>
          <cell r="W313" t="str">
            <v>CONTTHIN</v>
          </cell>
        </row>
        <row r="314">
          <cell r="B314" t="str">
            <v>O0512</v>
          </cell>
          <cell r="C314" t="str">
            <v>ICFG - BGTI CEE</v>
          </cell>
          <cell r="D314" t="str">
            <v>EURK</v>
          </cell>
          <cell r="E314" t="str">
            <v>M</v>
          </cell>
          <cell r="F314" t="str">
            <v>NOTAPP</v>
          </cell>
          <cell r="G314" t="str">
            <v>BGTI</v>
          </cell>
          <cell r="H314" t="str">
            <v>R0001</v>
          </cell>
          <cell r="I314" t="str">
            <v>Europe</v>
          </cell>
          <cell r="J314" t="str">
            <v>R0008</v>
          </cell>
          <cell r="K314" t="str">
            <v>Central and Eastern Europe</v>
          </cell>
          <cell r="L314" t="str">
            <v>R0014</v>
          </cell>
          <cell r="M314" t="str">
            <v>C&amp;E Europe Adjustments</v>
          </cell>
          <cell r="N314" t="str">
            <v>C0094</v>
          </cell>
          <cell r="O314" t="str">
            <v>BGTI C&amp;E Europe</v>
          </cell>
          <cell r="P314" t="str">
            <v>NOTAPP</v>
          </cell>
          <cell r="Q314" t="str">
            <v>NOTAPP</v>
          </cell>
          <cell r="R314" t="str">
            <v>Not Applicable</v>
          </cell>
          <cell r="S314" t="str">
            <v>-</v>
          </cell>
          <cell r="T314" t="str">
            <v>NOTAPP</v>
          </cell>
          <cell r="U314" t="str">
            <v>NO</v>
          </cell>
          <cell r="V314" t="str">
            <v>BF00004</v>
          </cell>
          <cell r="W314" t="str">
            <v>BGTITHIN</v>
          </cell>
        </row>
        <row r="315">
          <cell r="B315" t="str">
            <v>O0513</v>
          </cell>
          <cell r="C315" t="str">
            <v>ICFG - Central Contingency CEE</v>
          </cell>
          <cell r="D315" t="str">
            <v>EURK</v>
          </cell>
          <cell r="E315" t="str">
            <v>M</v>
          </cell>
          <cell r="F315" t="str">
            <v>NOTAPP</v>
          </cell>
          <cell r="G315" t="str">
            <v>CONT</v>
          </cell>
          <cell r="H315" t="str">
            <v>R0001</v>
          </cell>
          <cell r="I315" t="str">
            <v>Europe</v>
          </cell>
          <cell r="J315" t="str">
            <v>R0008</v>
          </cell>
          <cell r="K315" t="str">
            <v>Central and Eastern Europe</v>
          </cell>
          <cell r="L315" t="str">
            <v>R0014</v>
          </cell>
          <cell r="M315" t="str">
            <v>C&amp;E Europe Adjustments</v>
          </cell>
          <cell r="N315" t="str">
            <v>C0095</v>
          </cell>
          <cell r="O315" t="str">
            <v>Contingency C&amp;E Europe</v>
          </cell>
          <cell r="P315" t="str">
            <v>NOTAPP</v>
          </cell>
          <cell r="Q315" t="str">
            <v>NOTAPP</v>
          </cell>
          <cell r="R315" t="str">
            <v>Not Applicable</v>
          </cell>
          <cell r="S315" t="str">
            <v>-</v>
          </cell>
          <cell r="T315" t="str">
            <v>NOTAPP</v>
          </cell>
          <cell r="U315" t="str">
            <v>NO</v>
          </cell>
          <cell r="V315" t="str">
            <v>BF00004</v>
          </cell>
          <cell r="W315" t="str">
            <v>CONTTHIN</v>
          </cell>
        </row>
        <row r="316">
          <cell r="B316" t="str">
            <v>O0514</v>
          </cell>
          <cell r="C316" t="str">
            <v>ICFG - BGTI A&amp;MET</v>
          </cell>
          <cell r="D316" t="str">
            <v>EURK</v>
          </cell>
          <cell r="E316" t="str">
            <v>M</v>
          </cell>
          <cell r="F316" t="str">
            <v>NOTAPP</v>
          </cell>
          <cell r="G316" t="str">
            <v>BGTI</v>
          </cell>
          <cell r="H316" t="str">
            <v>R0003</v>
          </cell>
          <cell r="I316" t="str">
            <v>Africa and Middle East</v>
          </cell>
          <cell r="J316" t="str">
            <v>R0010</v>
          </cell>
          <cell r="K316" t="str">
            <v>Africa &amp; ME Adjustments</v>
          </cell>
          <cell r="L316" t="str">
            <v>NOTAPP</v>
          </cell>
          <cell r="M316" t="str">
            <v>Not Applicable</v>
          </cell>
          <cell r="N316" t="str">
            <v>C0100</v>
          </cell>
          <cell r="O316" t="str">
            <v>BGTI Africa &amp; Middle East</v>
          </cell>
          <cell r="P316" t="str">
            <v>NOTAPP</v>
          </cell>
          <cell r="Q316" t="str">
            <v>NOTAPP</v>
          </cell>
          <cell r="R316" t="str">
            <v>Not Applicable</v>
          </cell>
          <cell r="S316" t="str">
            <v>-</v>
          </cell>
          <cell r="T316" t="str">
            <v>NOTAPP</v>
          </cell>
          <cell r="U316" t="str">
            <v>NO</v>
          </cell>
          <cell r="V316" t="str">
            <v>BF00004</v>
          </cell>
          <cell r="W316" t="str">
            <v>BGTITHIN</v>
          </cell>
        </row>
        <row r="317">
          <cell r="B317" t="str">
            <v>O0515</v>
          </cell>
          <cell r="C317" t="str">
            <v>ICFG - Central Contingency A&amp;MET</v>
          </cell>
          <cell r="D317" t="str">
            <v>EURK</v>
          </cell>
          <cell r="E317" t="str">
            <v>M</v>
          </cell>
          <cell r="F317" t="str">
            <v>NOTAPP</v>
          </cell>
          <cell r="G317" t="str">
            <v>CONT</v>
          </cell>
          <cell r="H317" t="str">
            <v>R0003</v>
          </cell>
          <cell r="I317" t="str">
            <v>Africa and Middle East</v>
          </cell>
          <cell r="J317" t="str">
            <v>R0010</v>
          </cell>
          <cell r="K317" t="str">
            <v>Africa &amp; ME Adjustments</v>
          </cell>
          <cell r="L317" t="str">
            <v>NOTAPP</v>
          </cell>
          <cell r="M317" t="str">
            <v>Not Applicable</v>
          </cell>
          <cell r="N317" t="str">
            <v>C0101</v>
          </cell>
          <cell r="O317" t="str">
            <v>Contingency Africa &amp; M.East</v>
          </cell>
          <cell r="P317" t="str">
            <v>NOTAPP</v>
          </cell>
          <cell r="Q317" t="str">
            <v>NOTAPP</v>
          </cell>
          <cell r="R317" t="str">
            <v>Not Applicable</v>
          </cell>
          <cell r="S317" t="str">
            <v>-</v>
          </cell>
          <cell r="T317" t="str">
            <v>NOTAPP</v>
          </cell>
          <cell r="U317" t="str">
            <v>NO</v>
          </cell>
          <cell r="V317" t="str">
            <v>BF00004</v>
          </cell>
          <cell r="W317" t="str">
            <v>CONTTHIN</v>
          </cell>
        </row>
        <row r="318">
          <cell r="B318" t="str">
            <v>O0516</v>
          </cell>
          <cell r="C318" t="str">
            <v>ICFG - Central Contingency A&amp;P</v>
          </cell>
          <cell r="D318" t="str">
            <v>EURK</v>
          </cell>
          <cell r="E318" t="str">
            <v>M</v>
          </cell>
          <cell r="F318" t="str">
            <v>NOTAPP</v>
          </cell>
          <cell r="G318" t="str">
            <v>CONT</v>
          </cell>
          <cell r="H318" t="str">
            <v>R0004</v>
          </cell>
          <cell r="I318" t="str">
            <v>Asia and Pacific</v>
          </cell>
          <cell r="J318" t="str">
            <v>R0011</v>
          </cell>
          <cell r="K318" t="str">
            <v>Asia &amp; Pacific Adjustments</v>
          </cell>
          <cell r="L318" t="str">
            <v>NOTAPP</v>
          </cell>
          <cell r="M318" t="str">
            <v>Not Applicable</v>
          </cell>
          <cell r="N318" t="str">
            <v>C0104</v>
          </cell>
          <cell r="O318" t="str">
            <v>Contingency Asia &amp; Pacific</v>
          </cell>
          <cell r="P318" t="str">
            <v>NOTAPP</v>
          </cell>
          <cell r="Q318" t="str">
            <v>NOTAPP</v>
          </cell>
          <cell r="R318" t="str">
            <v>Not Applicable</v>
          </cell>
          <cell r="S318" t="str">
            <v>-</v>
          </cell>
          <cell r="T318" t="str">
            <v>NOTAPP</v>
          </cell>
          <cell r="U318" t="str">
            <v>NO</v>
          </cell>
          <cell r="V318" t="str">
            <v>BF00004</v>
          </cell>
          <cell r="W318" t="str">
            <v>CONTTHIN</v>
          </cell>
        </row>
        <row r="319">
          <cell r="B319" t="str">
            <v>O0519</v>
          </cell>
          <cell r="C319" t="str">
            <v>UBFNA - BGTI North America</v>
          </cell>
          <cell r="D319" t="str">
            <v>USDK</v>
          </cell>
          <cell r="E319" t="str">
            <v>M</v>
          </cell>
          <cell r="F319" t="str">
            <v>NOTAPP</v>
          </cell>
          <cell r="G319" t="str">
            <v>BGTI</v>
          </cell>
          <cell r="H319" t="str">
            <v>R0002</v>
          </cell>
          <cell r="I319" t="str">
            <v>North America</v>
          </cell>
          <cell r="J319" t="str">
            <v>R0009</v>
          </cell>
          <cell r="K319" t="str">
            <v>North America Adjustments</v>
          </cell>
          <cell r="L319" t="str">
            <v>NOTAPP</v>
          </cell>
          <cell r="M319" t="str">
            <v>Not Applicable</v>
          </cell>
          <cell r="N319" t="str">
            <v>C0097</v>
          </cell>
          <cell r="O319" t="str">
            <v>BGTI North America</v>
          </cell>
          <cell r="P319" t="str">
            <v>NOTAPP</v>
          </cell>
          <cell r="Q319" t="str">
            <v>NOTAPP</v>
          </cell>
          <cell r="R319" t="str">
            <v>Not Applicable</v>
          </cell>
          <cell r="S319" t="str">
            <v>-</v>
          </cell>
          <cell r="T319" t="str">
            <v>NOTAPP</v>
          </cell>
          <cell r="U319" t="str">
            <v>NO</v>
          </cell>
          <cell r="V319" t="str">
            <v>BF00002</v>
          </cell>
          <cell r="W319" t="str">
            <v>BGTITHIN</v>
          </cell>
        </row>
        <row r="320">
          <cell r="B320" t="str">
            <v>O0522</v>
          </cell>
          <cell r="C320" t="str">
            <v>ICFG - BGTI North America</v>
          </cell>
          <cell r="D320" t="str">
            <v>USDK</v>
          </cell>
          <cell r="E320" t="str">
            <v>M</v>
          </cell>
          <cell r="F320" t="str">
            <v>NOTAPP</v>
          </cell>
          <cell r="G320" t="str">
            <v>BGTI</v>
          </cell>
          <cell r="H320" t="str">
            <v>R0002</v>
          </cell>
          <cell r="I320" t="str">
            <v>North America</v>
          </cell>
          <cell r="J320" t="str">
            <v>R0009</v>
          </cell>
          <cell r="K320" t="str">
            <v>North America Adjustments</v>
          </cell>
          <cell r="L320" t="str">
            <v>NOTAPP</v>
          </cell>
          <cell r="M320" t="str">
            <v>Not Applicable</v>
          </cell>
          <cell r="N320" t="str">
            <v>C0097</v>
          </cell>
          <cell r="O320" t="str">
            <v>BGTI North America</v>
          </cell>
          <cell r="P320" t="str">
            <v>NOTAPP</v>
          </cell>
          <cell r="Q320" t="str">
            <v>NOTAPP</v>
          </cell>
          <cell r="R320" t="str">
            <v>Not Applicable</v>
          </cell>
          <cell r="S320" t="str">
            <v>-</v>
          </cell>
          <cell r="T320" t="str">
            <v>NOTAPP</v>
          </cell>
          <cell r="U320" t="str">
            <v>NO</v>
          </cell>
          <cell r="V320" t="str">
            <v>DR52204</v>
          </cell>
          <cell r="W320" t="str">
            <v>BGTITHIN</v>
          </cell>
        </row>
        <row r="321">
          <cell r="B321" t="str">
            <v>O0523</v>
          </cell>
          <cell r="C321" t="str">
            <v>ICFG - Central Contingency NA</v>
          </cell>
          <cell r="D321" t="str">
            <v>USDK</v>
          </cell>
          <cell r="E321" t="str">
            <v>M</v>
          </cell>
          <cell r="F321" t="str">
            <v>NOTAPP</v>
          </cell>
          <cell r="G321" t="str">
            <v>CONT</v>
          </cell>
          <cell r="H321" t="str">
            <v>R0002</v>
          </cell>
          <cell r="I321" t="str">
            <v>North America</v>
          </cell>
          <cell r="J321" t="str">
            <v>R0009</v>
          </cell>
          <cell r="K321" t="str">
            <v>North America Adjustments</v>
          </cell>
          <cell r="L321" t="str">
            <v>NOTAPP</v>
          </cell>
          <cell r="M321" t="str">
            <v>Not Applicable</v>
          </cell>
          <cell r="N321" t="str">
            <v>C0098</v>
          </cell>
          <cell r="O321" t="str">
            <v>Contingency North America</v>
          </cell>
          <cell r="P321" t="str">
            <v>NOTAPP</v>
          </cell>
          <cell r="Q321" t="str">
            <v>NOTAPP</v>
          </cell>
          <cell r="R321" t="str">
            <v>Not Applicable</v>
          </cell>
          <cell r="S321" t="str">
            <v>-</v>
          </cell>
          <cell r="T321" t="str">
            <v>NOTAPP</v>
          </cell>
          <cell r="U321" t="str">
            <v>NO</v>
          </cell>
          <cell r="V321" t="str">
            <v>DR52304</v>
          </cell>
          <cell r="W321" t="str">
            <v>CONTTHIN</v>
          </cell>
        </row>
        <row r="322">
          <cell r="B322" t="str">
            <v>O0527</v>
          </cell>
          <cell r="C322" t="str">
            <v>HPCE - BGTI C&amp;E Europe</v>
          </cell>
          <cell r="D322" t="str">
            <v>EURK</v>
          </cell>
          <cell r="E322" t="str">
            <v>M</v>
          </cell>
          <cell r="F322" t="str">
            <v>NOTAPP</v>
          </cell>
          <cell r="G322" t="str">
            <v>BGTI</v>
          </cell>
          <cell r="H322" t="str">
            <v>R0001</v>
          </cell>
          <cell r="I322" t="str">
            <v>Europe</v>
          </cell>
          <cell r="J322" t="str">
            <v>R0008</v>
          </cell>
          <cell r="K322" t="str">
            <v>Central and Eastern Europe</v>
          </cell>
          <cell r="L322" t="str">
            <v>R0014</v>
          </cell>
          <cell r="M322" t="str">
            <v>C&amp;E Europe Adjustments</v>
          </cell>
          <cell r="N322" t="str">
            <v>C0094</v>
          </cell>
          <cell r="O322" t="str">
            <v>BGTI C&amp;E Europe</v>
          </cell>
          <cell r="P322" t="str">
            <v>NOTAPP</v>
          </cell>
          <cell r="Q322" t="str">
            <v>NOTAPP</v>
          </cell>
          <cell r="R322" t="str">
            <v>Not Applicable</v>
          </cell>
          <cell r="S322" t="str">
            <v>-</v>
          </cell>
          <cell r="T322" t="str">
            <v>NOTAPP</v>
          </cell>
          <cell r="U322" t="str">
            <v>NO</v>
          </cell>
          <cell r="V322" t="str">
            <v>BF00005</v>
          </cell>
          <cell r="W322" t="str">
            <v>BGTITHIN</v>
          </cell>
        </row>
        <row r="323">
          <cell r="B323" t="str">
            <v>O0528</v>
          </cell>
          <cell r="C323" t="str">
            <v>HPCE - Central Contingency C&amp;EE</v>
          </cell>
          <cell r="D323" t="str">
            <v>EURK</v>
          </cell>
          <cell r="E323" t="str">
            <v>M</v>
          </cell>
          <cell r="F323" t="str">
            <v>NOTAPP</v>
          </cell>
          <cell r="G323" t="str">
            <v>CONT</v>
          </cell>
          <cell r="H323" t="str">
            <v>R0001</v>
          </cell>
          <cell r="I323" t="str">
            <v>Europe</v>
          </cell>
          <cell r="J323" t="str">
            <v>R0008</v>
          </cell>
          <cell r="K323" t="str">
            <v>Central and Eastern Europe</v>
          </cell>
          <cell r="L323" t="str">
            <v>R0014</v>
          </cell>
          <cell r="M323" t="str">
            <v>C&amp;E Europe Adjustments</v>
          </cell>
          <cell r="N323" t="str">
            <v>C0095</v>
          </cell>
          <cell r="O323" t="str">
            <v>Contingency C&amp;E Europe</v>
          </cell>
          <cell r="P323" t="str">
            <v>NOTAPP</v>
          </cell>
          <cell r="Q323" t="str">
            <v>NOTAPP</v>
          </cell>
          <cell r="R323" t="str">
            <v>Not Applicable</v>
          </cell>
          <cell r="S323" t="str">
            <v>-</v>
          </cell>
          <cell r="T323" t="str">
            <v>NOTAPP</v>
          </cell>
          <cell r="U323" t="str">
            <v>NO</v>
          </cell>
          <cell r="V323" t="str">
            <v>BF00005</v>
          </cell>
          <cell r="W323" t="str">
            <v>CONTTHIN</v>
          </cell>
        </row>
        <row r="324">
          <cell r="B324" t="str">
            <v>O0529</v>
          </cell>
          <cell r="C324" t="str">
            <v>HPCE - BGTI Western Europe</v>
          </cell>
          <cell r="D324" t="str">
            <v>EURK</v>
          </cell>
          <cell r="E324" t="str">
            <v>M</v>
          </cell>
          <cell r="F324" t="str">
            <v>NOTAPP</v>
          </cell>
          <cell r="G324" t="str">
            <v>BGTI</v>
          </cell>
          <cell r="H324" t="str">
            <v>R0001</v>
          </cell>
          <cell r="I324" t="str">
            <v>Europe</v>
          </cell>
          <cell r="J324" t="str">
            <v>R0007</v>
          </cell>
          <cell r="K324" t="str">
            <v>Western Europe</v>
          </cell>
          <cell r="L324" t="str">
            <v>R0015</v>
          </cell>
          <cell r="M324" t="str">
            <v>Western Europe Adjustments</v>
          </cell>
          <cell r="N324" t="str">
            <v>C0092</v>
          </cell>
          <cell r="O324" t="str">
            <v>BGTI Western Europe</v>
          </cell>
          <cell r="P324" t="str">
            <v>NOTAPP</v>
          </cell>
          <cell r="Q324" t="str">
            <v>NOTAPP</v>
          </cell>
          <cell r="R324" t="str">
            <v>Not Applicable</v>
          </cell>
          <cell r="S324" t="str">
            <v>-</v>
          </cell>
          <cell r="T324" t="str">
            <v>NOTAPP</v>
          </cell>
          <cell r="U324" t="str">
            <v>NO</v>
          </cell>
          <cell r="V324" t="str">
            <v>BF00005</v>
          </cell>
          <cell r="W324" t="str">
            <v>BGTITHIN</v>
          </cell>
        </row>
        <row r="325">
          <cell r="B325" t="str">
            <v>O0530</v>
          </cell>
          <cell r="C325" t="str">
            <v>HPCE - Central Contingency WE</v>
          </cell>
          <cell r="D325" t="str">
            <v>EURK</v>
          </cell>
          <cell r="E325" t="str">
            <v>M</v>
          </cell>
          <cell r="F325" t="str">
            <v>NOTAPP</v>
          </cell>
          <cell r="G325" t="str">
            <v>CONT</v>
          </cell>
          <cell r="H325" t="str">
            <v>R0001</v>
          </cell>
          <cell r="I325" t="str">
            <v>Europe</v>
          </cell>
          <cell r="J325" t="str">
            <v>R0007</v>
          </cell>
          <cell r="K325" t="str">
            <v>Western Europe</v>
          </cell>
          <cell r="L325" t="str">
            <v>R0015</v>
          </cell>
          <cell r="M325" t="str">
            <v>Western Europe Adjustments</v>
          </cell>
          <cell r="N325" t="str">
            <v>C0093</v>
          </cell>
          <cell r="O325" t="str">
            <v>Contingency Western Europe</v>
          </cell>
          <cell r="P325" t="str">
            <v>NOTAPP</v>
          </cell>
          <cell r="Q325" t="str">
            <v>NOTAPP</v>
          </cell>
          <cell r="R325" t="str">
            <v>Not Applicable</v>
          </cell>
          <cell r="S325" t="str">
            <v>-</v>
          </cell>
          <cell r="T325" t="str">
            <v>NOTAPP</v>
          </cell>
          <cell r="U325" t="str">
            <v>NO</v>
          </cell>
          <cell r="V325" t="str">
            <v>BF00005</v>
          </cell>
          <cell r="W325" t="str">
            <v>CONTTHIN</v>
          </cell>
        </row>
        <row r="326">
          <cell r="B326" t="str">
            <v>O0531</v>
          </cell>
          <cell r="C326" t="str">
            <v>HPCNA - BGTI North America</v>
          </cell>
          <cell r="D326" t="str">
            <v>USDK</v>
          </cell>
          <cell r="E326" t="str">
            <v>M</v>
          </cell>
          <cell r="F326" t="str">
            <v>NOTAPP</v>
          </cell>
          <cell r="G326" t="str">
            <v>BGTI</v>
          </cell>
          <cell r="H326" t="str">
            <v>R0002</v>
          </cell>
          <cell r="I326" t="str">
            <v>North America</v>
          </cell>
          <cell r="J326" t="str">
            <v>R0009</v>
          </cell>
          <cell r="K326" t="str">
            <v>North America Adjustments</v>
          </cell>
          <cell r="L326" t="str">
            <v>NOTAPP</v>
          </cell>
          <cell r="M326" t="str">
            <v>Not Applicable</v>
          </cell>
          <cell r="N326" t="str">
            <v>C0097</v>
          </cell>
          <cell r="O326" t="str">
            <v>BGTI North America</v>
          </cell>
          <cell r="P326" t="str">
            <v>NOTAPP</v>
          </cell>
          <cell r="Q326" t="str">
            <v>NOTAPP</v>
          </cell>
          <cell r="R326" t="str">
            <v>Not Applicable</v>
          </cell>
          <cell r="S326" t="str">
            <v>-</v>
          </cell>
          <cell r="T326" t="str">
            <v>NOTAPP</v>
          </cell>
          <cell r="U326" t="str">
            <v>NO</v>
          </cell>
          <cell r="V326" t="str">
            <v>DR53107</v>
          </cell>
          <cell r="W326" t="str">
            <v>BGTITHIN</v>
          </cell>
        </row>
        <row r="327">
          <cell r="B327" t="str">
            <v>O0532</v>
          </cell>
          <cell r="C327" t="str">
            <v>HPCNA - Central Contingency</v>
          </cell>
          <cell r="D327" t="str">
            <v>USDK</v>
          </cell>
          <cell r="E327" t="str">
            <v>M</v>
          </cell>
          <cell r="F327" t="str">
            <v>NOTAPP</v>
          </cell>
          <cell r="G327" t="str">
            <v>CONT</v>
          </cell>
          <cell r="H327" t="str">
            <v>R0002</v>
          </cell>
          <cell r="I327" t="str">
            <v>North America</v>
          </cell>
          <cell r="J327" t="str">
            <v>R0009</v>
          </cell>
          <cell r="K327" t="str">
            <v>North America Adjustments</v>
          </cell>
          <cell r="L327" t="str">
            <v>NOTAPP</v>
          </cell>
          <cell r="M327" t="str">
            <v>Not Applicable</v>
          </cell>
          <cell r="N327" t="str">
            <v>C0098</v>
          </cell>
          <cell r="O327" t="str">
            <v>Contingency North America</v>
          </cell>
          <cell r="P327" t="str">
            <v>NOTAPP</v>
          </cell>
          <cell r="Q327" t="str">
            <v>NOTAPP</v>
          </cell>
          <cell r="R327" t="str">
            <v>Not Applicable</v>
          </cell>
          <cell r="S327" t="str">
            <v>-</v>
          </cell>
          <cell r="T327" t="str">
            <v>NOTAPP</v>
          </cell>
          <cell r="U327" t="str">
            <v>NO</v>
          </cell>
          <cell r="V327" t="str">
            <v>DR53207</v>
          </cell>
          <cell r="W327" t="str">
            <v>CONTTHIN</v>
          </cell>
        </row>
        <row r="328">
          <cell r="B328" t="str">
            <v>O0533</v>
          </cell>
          <cell r="C328" t="str">
            <v>UBFLA - BGTI</v>
          </cell>
          <cell r="D328" t="str">
            <v>EURK</v>
          </cell>
          <cell r="E328" t="str">
            <v>H</v>
          </cell>
          <cell r="F328" t="str">
            <v>NOTAPP</v>
          </cell>
          <cell r="G328" t="str">
            <v>BGTI</v>
          </cell>
          <cell r="H328" t="str">
            <v>R0005</v>
          </cell>
          <cell r="I328" t="str">
            <v>Latin America</v>
          </cell>
          <cell r="J328" t="str">
            <v>R0012</v>
          </cell>
          <cell r="K328" t="str">
            <v>Latin America Adjustments</v>
          </cell>
          <cell r="L328" t="str">
            <v>NOTAPP</v>
          </cell>
          <cell r="M328" t="str">
            <v>Not Applicable</v>
          </cell>
          <cell r="N328" t="str">
            <v>C0109</v>
          </cell>
          <cell r="O328" t="str">
            <v>BGTI Latin America</v>
          </cell>
          <cell r="P328" t="str">
            <v>NOTAPP</v>
          </cell>
          <cell r="Q328" t="str">
            <v>NOTAPP</v>
          </cell>
          <cell r="R328" t="str">
            <v>Not Applicable</v>
          </cell>
          <cell r="S328" t="str">
            <v>-</v>
          </cell>
          <cell r="T328" t="str">
            <v>NOTAPP</v>
          </cell>
          <cell r="U328" t="str">
            <v>NO</v>
          </cell>
          <cell r="V328" t="str">
            <v>BF00003</v>
          </cell>
          <cell r="W328" t="str">
            <v>BGTITHIN</v>
          </cell>
        </row>
        <row r="329">
          <cell r="B329" t="str">
            <v>O0534</v>
          </cell>
          <cell r="C329" t="str">
            <v>UBFLA - Central Contingency</v>
          </cell>
          <cell r="D329" t="str">
            <v>EURK</v>
          </cell>
          <cell r="E329" t="str">
            <v>M</v>
          </cell>
          <cell r="F329" t="str">
            <v>NOTAPP</v>
          </cell>
          <cell r="G329" t="str">
            <v>CONT</v>
          </cell>
          <cell r="H329" t="str">
            <v>R0005</v>
          </cell>
          <cell r="I329" t="str">
            <v>Latin America</v>
          </cell>
          <cell r="J329" t="str">
            <v>R0012</v>
          </cell>
          <cell r="K329" t="str">
            <v>Latin America Adjustments</v>
          </cell>
          <cell r="L329" t="str">
            <v>NOTAPP</v>
          </cell>
          <cell r="M329" t="str">
            <v>Not Applicable</v>
          </cell>
          <cell r="N329" t="str">
            <v>C0110</v>
          </cell>
          <cell r="O329" t="str">
            <v>Contingency Latin America</v>
          </cell>
          <cell r="P329" t="str">
            <v>NOTAPP</v>
          </cell>
          <cell r="Q329" t="str">
            <v>NOTAPP</v>
          </cell>
          <cell r="R329" t="str">
            <v>Not Applicable</v>
          </cell>
          <cell r="S329" t="str">
            <v>-</v>
          </cell>
          <cell r="T329" t="str">
            <v>NOTAPP</v>
          </cell>
          <cell r="U329" t="str">
            <v>NO</v>
          </cell>
          <cell r="V329" t="str">
            <v>BF00003</v>
          </cell>
          <cell r="W329" t="str">
            <v>CONTTHIN</v>
          </cell>
        </row>
        <row r="330">
          <cell r="B330" t="str">
            <v>O0535</v>
          </cell>
          <cell r="C330" t="str">
            <v>Latin America - BGTI</v>
          </cell>
          <cell r="D330" t="str">
            <v>EURK</v>
          </cell>
          <cell r="E330" t="str">
            <v>M</v>
          </cell>
          <cell r="F330" t="str">
            <v>NOTAPP</v>
          </cell>
          <cell r="G330" t="str">
            <v>BGTI</v>
          </cell>
          <cell r="H330" t="str">
            <v>R0005</v>
          </cell>
          <cell r="I330" t="str">
            <v>Latin America</v>
          </cell>
          <cell r="J330" t="str">
            <v>R0012</v>
          </cell>
          <cell r="K330" t="str">
            <v>Latin America Adjustments</v>
          </cell>
          <cell r="L330" t="str">
            <v>NOTAPP</v>
          </cell>
          <cell r="M330" t="str">
            <v>Not Applicable</v>
          </cell>
          <cell r="N330" t="str">
            <v>C0109</v>
          </cell>
          <cell r="O330" t="str">
            <v>BGTI Latin America</v>
          </cell>
          <cell r="P330" t="str">
            <v>NOTAPP</v>
          </cell>
          <cell r="Q330" t="str">
            <v>NOTAPP</v>
          </cell>
          <cell r="R330" t="str">
            <v>Not Applicable</v>
          </cell>
          <cell r="S330" t="str">
            <v>-</v>
          </cell>
          <cell r="T330" t="str">
            <v>NOTAPP</v>
          </cell>
          <cell r="U330" t="str">
            <v>NO</v>
          </cell>
          <cell r="V330" t="str">
            <v>BF00006</v>
          </cell>
          <cell r="W330" t="str">
            <v>BGTITHIN</v>
          </cell>
        </row>
        <row r="331">
          <cell r="B331" t="str">
            <v>O0536</v>
          </cell>
          <cell r="C331" t="str">
            <v>HPCLA - Central Contingency</v>
          </cell>
          <cell r="D331" t="str">
            <v>EURK</v>
          </cell>
          <cell r="E331" t="str">
            <v>M</v>
          </cell>
          <cell r="F331" t="str">
            <v>NOTAPP</v>
          </cell>
          <cell r="G331" t="str">
            <v>CONT</v>
          </cell>
          <cell r="H331" t="str">
            <v>R0005</v>
          </cell>
          <cell r="I331" t="str">
            <v>Latin America</v>
          </cell>
          <cell r="J331" t="str">
            <v>R0012</v>
          </cell>
          <cell r="K331" t="str">
            <v>Latin America Adjustments</v>
          </cell>
          <cell r="L331" t="str">
            <v>NOTAPP</v>
          </cell>
          <cell r="M331" t="str">
            <v>Not Applicable</v>
          </cell>
          <cell r="N331" t="str">
            <v>C0110</v>
          </cell>
          <cell r="O331" t="str">
            <v>Contingency Latin America</v>
          </cell>
          <cell r="P331" t="str">
            <v>NOTAPP</v>
          </cell>
          <cell r="Q331" t="str">
            <v>NOTAPP</v>
          </cell>
          <cell r="R331" t="str">
            <v>Not Applicable</v>
          </cell>
          <cell r="S331" t="str">
            <v>-</v>
          </cell>
          <cell r="T331" t="str">
            <v>NOTAPP</v>
          </cell>
          <cell r="U331" t="str">
            <v>NO</v>
          </cell>
          <cell r="V331" t="str">
            <v>BF00006</v>
          </cell>
          <cell r="W331" t="str">
            <v>CONTTHIN</v>
          </cell>
        </row>
        <row r="332">
          <cell r="B332" t="str">
            <v>O0537</v>
          </cell>
          <cell r="C332" t="str">
            <v>ICFG - BGTI LA</v>
          </cell>
          <cell r="D332" t="str">
            <v>EURK</v>
          </cell>
          <cell r="E332" t="str">
            <v>H</v>
          </cell>
          <cell r="F332" t="str">
            <v>NOTAPP</v>
          </cell>
          <cell r="G332" t="str">
            <v>BGTI</v>
          </cell>
          <cell r="H332" t="str">
            <v>R0005</v>
          </cell>
          <cell r="I332" t="str">
            <v>Latin America</v>
          </cell>
          <cell r="J332" t="str">
            <v>R0012</v>
          </cell>
          <cell r="K332" t="str">
            <v>Latin America Adjustments</v>
          </cell>
          <cell r="L332" t="str">
            <v>NOTAPP</v>
          </cell>
          <cell r="M332" t="str">
            <v>Not Applicable</v>
          </cell>
          <cell r="N332" t="str">
            <v>C0109</v>
          </cell>
          <cell r="O332" t="str">
            <v>BGTI Latin America</v>
          </cell>
          <cell r="P332" t="str">
            <v>NOTAPP</v>
          </cell>
          <cell r="Q332" t="str">
            <v>NOTAPP</v>
          </cell>
          <cell r="R332" t="str">
            <v>Not Applicable</v>
          </cell>
          <cell r="S332" t="str">
            <v>-</v>
          </cell>
          <cell r="T332" t="str">
            <v>NOTAPP</v>
          </cell>
          <cell r="U332" t="str">
            <v>NO</v>
          </cell>
          <cell r="V332" t="str">
            <v>BF00003</v>
          </cell>
          <cell r="W332" t="str">
            <v>BGTITHIN</v>
          </cell>
        </row>
        <row r="333">
          <cell r="B333" t="str">
            <v>O0538</v>
          </cell>
          <cell r="C333" t="str">
            <v>ICFG - Central Contingency LA</v>
          </cell>
          <cell r="D333" t="str">
            <v>EURK</v>
          </cell>
          <cell r="E333" t="str">
            <v>M</v>
          </cell>
          <cell r="F333" t="str">
            <v>NOTAPP</v>
          </cell>
          <cell r="G333" t="str">
            <v>CONT</v>
          </cell>
          <cell r="H333" t="str">
            <v>R0005</v>
          </cell>
          <cell r="I333" t="str">
            <v>Latin America</v>
          </cell>
          <cell r="J333" t="str">
            <v>R0012</v>
          </cell>
          <cell r="K333" t="str">
            <v>Latin America Adjustments</v>
          </cell>
          <cell r="L333" t="str">
            <v>NOTAPP</v>
          </cell>
          <cell r="M333" t="str">
            <v>Not Applicable</v>
          </cell>
          <cell r="N333" t="str">
            <v>C0110</v>
          </cell>
          <cell r="O333" t="str">
            <v>Contingency Latin America</v>
          </cell>
          <cell r="P333" t="str">
            <v>NOTAPP</v>
          </cell>
          <cell r="Q333" t="str">
            <v>NOTAPP</v>
          </cell>
          <cell r="R333" t="str">
            <v>Not Applicable</v>
          </cell>
          <cell r="S333" t="str">
            <v>-</v>
          </cell>
          <cell r="T333" t="str">
            <v>NOTAPP</v>
          </cell>
          <cell r="U333" t="str">
            <v>NO</v>
          </cell>
          <cell r="V333" t="str">
            <v>BF00003</v>
          </cell>
          <cell r="W333" t="str">
            <v>CONTTHIN</v>
          </cell>
        </row>
        <row r="334">
          <cell r="B334" t="str">
            <v>O0547</v>
          </cell>
          <cell r="C334" t="str">
            <v>ICFG - BGTI A&amp;P</v>
          </cell>
          <cell r="D334" t="str">
            <v>EURK</v>
          </cell>
          <cell r="E334" t="str">
            <v>M</v>
          </cell>
          <cell r="F334" t="str">
            <v>NOTAPP</v>
          </cell>
          <cell r="G334" t="str">
            <v>BGTI</v>
          </cell>
          <cell r="H334" t="str">
            <v>R0004</v>
          </cell>
          <cell r="I334" t="str">
            <v>Asia and Pacific</v>
          </cell>
          <cell r="J334" t="str">
            <v>R0011</v>
          </cell>
          <cell r="K334" t="str">
            <v>Asia &amp; Pacific Adjustments</v>
          </cell>
          <cell r="L334" t="str">
            <v>NOTAPP</v>
          </cell>
          <cell r="M334" t="str">
            <v>Not Applicable</v>
          </cell>
          <cell r="N334" t="str">
            <v>C0103</v>
          </cell>
          <cell r="O334" t="str">
            <v>BGTI Asia &amp; Pacific</v>
          </cell>
          <cell r="P334" t="str">
            <v>NOTAPP</v>
          </cell>
          <cell r="Q334" t="str">
            <v>NOTAPP</v>
          </cell>
          <cell r="R334" t="str">
            <v>Not Applicable</v>
          </cell>
          <cell r="S334" t="str">
            <v>-</v>
          </cell>
          <cell r="T334" t="str">
            <v>NOTAPP</v>
          </cell>
          <cell r="U334" t="str">
            <v>NO</v>
          </cell>
          <cell r="V334" t="str">
            <v>BF00004</v>
          </cell>
          <cell r="W334" t="str">
            <v>BGTITHIN</v>
          </cell>
        </row>
        <row r="335">
          <cell r="B335" t="str">
            <v>O0549</v>
          </cell>
          <cell r="C335" t="str">
            <v>AMET - Unilever Mozambique</v>
          </cell>
          <cell r="D335" t="str">
            <v>MZMM</v>
          </cell>
          <cell r="E335" t="str">
            <v>MF</v>
          </cell>
          <cell r="F335" t="str">
            <v>NV</v>
          </cell>
          <cell r="G335" t="str">
            <v>RI</v>
          </cell>
          <cell r="H335" t="str">
            <v>R0003</v>
          </cell>
          <cell r="I335" t="str">
            <v>Africa and Middle East</v>
          </cell>
          <cell r="J335" t="str">
            <v>NOTAPP</v>
          </cell>
          <cell r="K335" t="str">
            <v>Not Applicable</v>
          </cell>
          <cell r="L335" t="str">
            <v>NOTAPP</v>
          </cell>
          <cell r="M335" t="str">
            <v>Not Applicable</v>
          </cell>
          <cell r="N335" t="str">
            <v>C0115</v>
          </cell>
          <cell r="O335" t="str">
            <v>Mozambique</v>
          </cell>
          <cell r="P335" t="str">
            <v>PMOZA</v>
          </cell>
          <cell r="Q335" t="str">
            <v>PMOZA</v>
          </cell>
          <cell r="R335" t="str">
            <v>Mozambique</v>
          </cell>
          <cell r="S335" t="str">
            <v>-</v>
          </cell>
          <cell r="T335" t="str">
            <v>NOTAPP</v>
          </cell>
          <cell r="U335" t="str">
            <v>NO</v>
          </cell>
          <cell r="V335" t="str">
            <v>DR54909</v>
          </cell>
          <cell r="W335" t="str">
            <v>OPCOTHIN</v>
          </cell>
        </row>
        <row r="336">
          <cell r="B336" t="str">
            <v>O0550</v>
          </cell>
          <cell r="C336" t="str">
            <v>DL - Daisan Kogyo</v>
          </cell>
          <cell r="D336" t="str">
            <v>JPYM</v>
          </cell>
          <cell r="E336" t="str">
            <v>H</v>
          </cell>
          <cell r="F336" t="str">
            <v>NOTAPP</v>
          </cell>
          <cell r="G336" t="str">
            <v>BW</v>
          </cell>
          <cell r="H336" t="str">
            <v>R0004</v>
          </cell>
          <cell r="I336" t="str">
            <v>Asia and Pacific</v>
          </cell>
          <cell r="J336" t="str">
            <v>NOTAPP</v>
          </cell>
          <cell r="K336" t="str">
            <v>Not Applicable</v>
          </cell>
          <cell r="L336" t="str">
            <v>NOTAPP</v>
          </cell>
          <cell r="M336" t="str">
            <v>Not Applicable</v>
          </cell>
          <cell r="N336" t="str">
            <v>C0059</v>
          </cell>
          <cell r="O336" t="str">
            <v>Japan</v>
          </cell>
          <cell r="P336" t="str">
            <v>NOTAPP</v>
          </cell>
          <cell r="Q336" t="str">
            <v>NOTAPP</v>
          </cell>
          <cell r="R336" t="str">
            <v>Not Applicable</v>
          </cell>
          <cell r="S336" t="str">
            <v>-</v>
          </cell>
          <cell r="T336" t="str">
            <v>NOTAPP</v>
          </cell>
          <cell r="U336" t="str">
            <v>NO</v>
          </cell>
          <cell r="V336" t="str">
            <v>BF00008</v>
          </cell>
          <cell r="W336" t="str">
            <v>OPCOTHIN</v>
          </cell>
        </row>
        <row r="337">
          <cell r="B337" t="str">
            <v>O0551</v>
          </cell>
          <cell r="C337" t="str">
            <v>UCI - Lille</v>
          </cell>
          <cell r="D337" t="str">
            <v>EURK</v>
          </cell>
          <cell r="E337" t="str">
            <v>MF</v>
          </cell>
          <cell r="F337" t="str">
            <v>MH</v>
          </cell>
          <cell r="G337" t="str">
            <v>NL</v>
          </cell>
          <cell r="H337" t="str">
            <v>R0001</v>
          </cell>
          <cell r="I337" t="str">
            <v>Europe</v>
          </cell>
          <cell r="J337" t="str">
            <v>R0007</v>
          </cell>
          <cell r="K337" t="str">
            <v>Western Europe</v>
          </cell>
          <cell r="L337" t="str">
            <v>NOTAPP</v>
          </cell>
          <cell r="M337" t="str">
            <v>Not Applicable</v>
          </cell>
          <cell r="N337" t="str">
            <v>C0005</v>
          </cell>
          <cell r="O337" t="str">
            <v>France</v>
          </cell>
          <cell r="P337" t="str">
            <v>PFRAN</v>
          </cell>
          <cell r="Q337" t="str">
            <v>PFRAN</v>
          </cell>
          <cell r="R337" t="str">
            <v>France</v>
          </cell>
          <cell r="S337" t="str">
            <v>-</v>
          </cell>
          <cell r="T337" t="str">
            <v>NOTAPP</v>
          </cell>
          <cell r="U337" t="str">
            <v>NO</v>
          </cell>
          <cell r="V337" t="str">
            <v>BF00020</v>
          </cell>
          <cell r="W337" t="str">
            <v>OPCOTHIN</v>
          </cell>
        </row>
        <row r="338">
          <cell r="B338" t="str">
            <v>O0552</v>
          </cell>
          <cell r="C338" t="str">
            <v>UCI - Australia</v>
          </cell>
          <cell r="D338" t="str">
            <v>AUDK</v>
          </cell>
          <cell r="E338" t="str">
            <v>MF</v>
          </cell>
          <cell r="F338" t="str">
            <v>PLC</v>
          </cell>
          <cell r="G338" t="str">
            <v>AF</v>
          </cell>
          <cell r="H338" t="str">
            <v>R0004</v>
          </cell>
          <cell r="I338" t="str">
            <v>Asia and Pacific</v>
          </cell>
          <cell r="J338" t="str">
            <v>NOTAPP</v>
          </cell>
          <cell r="K338" t="str">
            <v>Not Applicable</v>
          </cell>
          <cell r="L338" t="str">
            <v>NOTAPP</v>
          </cell>
          <cell r="M338" t="str">
            <v>Not Applicable</v>
          </cell>
          <cell r="N338" t="str">
            <v>C0053</v>
          </cell>
          <cell r="O338" t="str">
            <v>Australia</v>
          </cell>
          <cell r="P338" t="str">
            <v>PAUST</v>
          </cell>
          <cell r="Q338" t="str">
            <v>PAUST</v>
          </cell>
          <cell r="R338" t="str">
            <v>Australia</v>
          </cell>
          <cell r="S338" t="str">
            <v>-</v>
          </cell>
          <cell r="T338" t="str">
            <v>NOTAPP</v>
          </cell>
          <cell r="U338" t="str">
            <v>NO</v>
          </cell>
          <cell r="V338" t="str">
            <v>BF00020</v>
          </cell>
          <cell r="W338" t="str">
            <v>OPCOTHIN</v>
          </cell>
        </row>
        <row r="339">
          <cell r="B339" t="str">
            <v>O0553</v>
          </cell>
          <cell r="C339" t="str">
            <v>Slim Fast Canada</v>
          </cell>
          <cell r="D339" t="str">
            <v>CADK</v>
          </cell>
          <cell r="E339" t="str">
            <v>M</v>
          </cell>
          <cell r="F339" t="str">
            <v>NOTAPP</v>
          </cell>
          <cell r="G339" t="str">
            <v>FP&amp;A</v>
          </cell>
          <cell r="H339" t="str">
            <v>R0002</v>
          </cell>
          <cell r="I339" t="str">
            <v>North America</v>
          </cell>
          <cell r="J339" t="str">
            <v>NOTAPP</v>
          </cell>
          <cell r="K339" t="str">
            <v>Not Applicable</v>
          </cell>
          <cell r="L339" t="str">
            <v>NOTAPP</v>
          </cell>
          <cell r="M339" t="str">
            <v>Not Applicable</v>
          </cell>
          <cell r="N339" t="str">
            <v>C0030</v>
          </cell>
          <cell r="O339" t="str">
            <v>Canada</v>
          </cell>
          <cell r="P339" t="str">
            <v>NOTAPP</v>
          </cell>
          <cell r="Q339" t="str">
            <v>NOTAPP</v>
          </cell>
          <cell r="R339" t="str">
            <v>Not Applicable</v>
          </cell>
          <cell r="S339" t="str">
            <v>-</v>
          </cell>
          <cell r="T339" t="str">
            <v>O0803</v>
          </cell>
          <cell r="U339" t="str">
            <v>NO</v>
          </cell>
          <cell r="V339" t="str">
            <v>BF00003</v>
          </cell>
          <cell r="W339" t="str">
            <v>OPCOTHIN</v>
          </cell>
        </row>
        <row r="340">
          <cell r="B340" t="str">
            <v>O0554</v>
          </cell>
          <cell r="C340" t="str">
            <v>Slim Fast Thailand</v>
          </cell>
          <cell r="D340" t="str">
            <v>THBK</v>
          </cell>
          <cell r="E340" t="str">
            <v>H</v>
          </cell>
          <cell r="F340" t="str">
            <v>NOTAPP</v>
          </cell>
          <cell r="G340" t="str">
            <v>AF</v>
          </cell>
          <cell r="H340" t="str">
            <v>R0004</v>
          </cell>
          <cell r="I340" t="str">
            <v>Asia and Pacific</v>
          </cell>
          <cell r="J340" t="str">
            <v>NOTAPP</v>
          </cell>
          <cell r="K340" t="str">
            <v>Not Applicable</v>
          </cell>
          <cell r="L340" t="str">
            <v>NOTAPP</v>
          </cell>
          <cell r="M340" t="str">
            <v>Not Applicable</v>
          </cell>
          <cell r="N340" t="str">
            <v>C0068</v>
          </cell>
          <cell r="O340" t="str">
            <v>Thailand</v>
          </cell>
          <cell r="P340" t="str">
            <v>NOTAPP</v>
          </cell>
          <cell r="Q340" t="str">
            <v>NOTAPP</v>
          </cell>
          <cell r="R340" t="str">
            <v>Not Applicable</v>
          </cell>
          <cell r="S340" t="str">
            <v>-</v>
          </cell>
          <cell r="T340" t="str">
            <v>NOTAPP</v>
          </cell>
          <cell r="U340" t="str">
            <v>NO</v>
          </cell>
          <cell r="V340" t="str">
            <v>BF00003</v>
          </cell>
          <cell r="W340" t="str">
            <v>OPCOTHIN</v>
          </cell>
        </row>
        <row r="341">
          <cell r="B341" t="str">
            <v>O0555</v>
          </cell>
          <cell r="C341" t="str">
            <v>Slim Fast Australia</v>
          </cell>
          <cell r="D341" t="str">
            <v>AUDK</v>
          </cell>
          <cell r="E341" t="str">
            <v>H</v>
          </cell>
          <cell r="F341" t="str">
            <v>NOTAPP</v>
          </cell>
          <cell r="G341" t="str">
            <v>AF</v>
          </cell>
          <cell r="H341" t="str">
            <v>R0004</v>
          </cell>
          <cell r="I341" t="str">
            <v>Asia and Pacific</v>
          </cell>
          <cell r="J341" t="str">
            <v>NOTAPP</v>
          </cell>
          <cell r="K341" t="str">
            <v>Not Applicable</v>
          </cell>
          <cell r="L341" t="str">
            <v>NOTAPP</v>
          </cell>
          <cell r="M341" t="str">
            <v>Not Applicable</v>
          </cell>
          <cell r="N341" t="str">
            <v>C0053</v>
          </cell>
          <cell r="O341" t="str">
            <v>Australia</v>
          </cell>
          <cell r="P341" t="str">
            <v>NOTAPP</v>
          </cell>
          <cell r="Q341" t="str">
            <v>NOTAPP</v>
          </cell>
          <cell r="R341" t="str">
            <v>Not Applicable</v>
          </cell>
          <cell r="S341" t="str">
            <v>-</v>
          </cell>
          <cell r="T341" t="str">
            <v>NOTAPP</v>
          </cell>
          <cell r="U341" t="str">
            <v>NO</v>
          </cell>
          <cell r="V341" t="str">
            <v>BF00003</v>
          </cell>
          <cell r="W341" t="str">
            <v>OPCOTHIN</v>
          </cell>
        </row>
        <row r="342">
          <cell r="B342" t="str">
            <v>O0556</v>
          </cell>
          <cell r="C342" t="str">
            <v>Slim Fast Chile</v>
          </cell>
          <cell r="D342" t="str">
            <v>CLPK</v>
          </cell>
          <cell r="E342" t="str">
            <v>H</v>
          </cell>
          <cell r="F342" t="str">
            <v>NOTAPP</v>
          </cell>
          <cell r="G342" t="str">
            <v>JC</v>
          </cell>
          <cell r="H342" t="str">
            <v>R0005</v>
          </cell>
          <cell r="I342" t="str">
            <v>Latin America</v>
          </cell>
          <cell r="J342" t="str">
            <v>NOTAPP</v>
          </cell>
          <cell r="K342" t="str">
            <v>Not Applicable</v>
          </cell>
          <cell r="L342" t="str">
            <v>NOTAPP</v>
          </cell>
          <cell r="M342" t="str">
            <v>Not Applicable</v>
          </cell>
          <cell r="N342" t="str">
            <v>C0073</v>
          </cell>
          <cell r="O342" t="str">
            <v>Chile</v>
          </cell>
          <cell r="P342" t="str">
            <v>NOTAPP</v>
          </cell>
          <cell r="Q342" t="str">
            <v>NOTAPP</v>
          </cell>
          <cell r="R342" t="str">
            <v>Not Applicable</v>
          </cell>
          <cell r="S342" t="str">
            <v>-</v>
          </cell>
          <cell r="T342" t="str">
            <v>NOTAPP</v>
          </cell>
          <cell r="U342" t="str">
            <v>NO</v>
          </cell>
          <cell r="V342" t="str">
            <v>BF00003</v>
          </cell>
          <cell r="W342" t="str">
            <v>OPCOTHIN</v>
          </cell>
        </row>
        <row r="343">
          <cell r="B343" t="str">
            <v>O0557</v>
          </cell>
          <cell r="C343" t="str">
            <v>Slim Fast Mexico</v>
          </cell>
          <cell r="D343" t="str">
            <v>MXNK</v>
          </cell>
          <cell r="E343" t="str">
            <v>H</v>
          </cell>
          <cell r="F343" t="str">
            <v>NOTAPP</v>
          </cell>
          <cell r="G343" t="str">
            <v>PG</v>
          </cell>
          <cell r="H343" t="str">
            <v>R0005</v>
          </cell>
          <cell r="I343" t="str">
            <v>Latin America</v>
          </cell>
          <cell r="J343" t="str">
            <v>NOTAPP</v>
          </cell>
          <cell r="K343" t="str">
            <v>Not Applicable</v>
          </cell>
          <cell r="L343" t="str">
            <v>NOTAPP</v>
          </cell>
          <cell r="M343" t="str">
            <v>Not Applicable</v>
          </cell>
          <cell r="N343" t="str">
            <v>C0083</v>
          </cell>
          <cell r="O343" t="str">
            <v>Mexico</v>
          </cell>
          <cell r="P343" t="str">
            <v>NOTAPP</v>
          </cell>
          <cell r="Q343" t="str">
            <v>NOTAPP</v>
          </cell>
          <cell r="R343" t="str">
            <v>Not Applicable</v>
          </cell>
          <cell r="S343" t="str">
            <v>-</v>
          </cell>
          <cell r="T343" t="str">
            <v>NOTAPP</v>
          </cell>
          <cell r="U343" t="str">
            <v>NO</v>
          </cell>
          <cell r="V343" t="str">
            <v>BF00003</v>
          </cell>
          <cell r="W343" t="str">
            <v>OPCOTHIN</v>
          </cell>
        </row>
        <row r="344">
          <cell r="B344" t="str">
            <v>O0558</v>
          </cell>
          <cell r="C344" t="str">
            <v>Unilever Research - Port Sunlight</v>
          </cell>
          <cell r="D344" t="str">
            <v>GBPK</v>
          </cell>
          <cell r="E344" t="str">
            <v>MF</v>
          </cell>
          <cell r="F344" t="str">
            <v>PLC</v>
          </cell>
          <cell r="G344" t="str">
            <v>JC</v>
          </cell>
          <cell r="H344" t="str">
            <v>R0001</v>
          </cell>
          <cell r="I344" t="str">
            <v>Europe</v>
          </cell>
          <cell r="J344" t="str">
            <v>R0017</v>
          </cell>
          <cell r="K344" t="str">
            <v>Parent &amp; Finance</v>
          </cell>
          <cell r="L344" t="str">
            <v>R0020</v>
          </cell>
          <cell r="M344" t="str">
            <v>Total Parent &amp; Holding</v>
          </cell>
          <cell r="N344" t="str">
            <v>C0131</v>
          </cell>
          <cell r="O344" t="str">
            <v>Parent &amp; Holding PLC</v>
          </cell>
          <cell r="P344" t="str">
            <v>PPLUP</v>
          </cell>
          <cell r="Q344" t="str">
            <v>PPLUP</v>
          </cell>
          <cell r="R344" t="str">
            <v>P &amp; H PLC</v>
          </cell>
          <cell r="S344" t="str">
            <v>-</v>
          </cell>
          <cell r="T344" t="str">
            <v>NOTAPP</v>
          </cell>
          <cell r="U344" t="str">
            <v>NO</v>
          </cell>
          <cell r="V344" t="str">
            <v>BF00012</v>
          </cell>
          <cell r="W344" t="str">
            <v>OPCOTHIN</v>
          </cell>
        </row>
        <row r="345">
          <cell r="B345" t="str">
            <v>O0559</v>
          </cell>
          <cell r="C345" t="str">
            <v>ICFG - BGTI Western Europe HV</v>
          </cell>
          <cell r="D345" t="str">
            <v>EURK</v>
          </cell>
          <cell r="E345" t="str">
            <v>M</v>
          </cell>
          <cell r="F345" t="str">
            <v>NOTAPP</v>
          </cell>
          <cell r="G345" t="str">
            <v>BGTI</v>
          </cell>
          <cell r="H345" t="str">
            <v>R0001</v>
          </cell>
          <cell r="I345" t="str">
            <v>Europe</v>
          </cell>
          <cell r="J345" t="str">
            <v>R0007</v>
          </cell>
          <cell r="K345" t="str">
            <v>Western Europe</v>
          </cell>
          <cell r="L345" t="str">
            <v>R0015</v>
          </cell>
          <cell r="M345" t="str">
            <v>Western Europe Adjustments</v>
          </cell>
          <cell r="N345" t="str">
            <v>C0092</v>
          </cell>
          <cell r="O345" t="str">
            <v>BGTI Western Europe</v>
          </cell>
          <cell r="P345" t="str">
            <v>NOTAPP</v>
          </cell>
          <cell r="Q345" t="str">
            <v>NOTAPP</v>
          </cell>
          <cell r="R345" t="str">
            <v>Not Applicable</v>
          </cell>
          <cell r="S345" t="str">
            <v>-</v>
          </cell>
          <cell r="T345" t="str">
            <v>NOTAPP</v>
          </cell>
          <cell r="U345" t="str">
            <v>NO</v>
          </cell>
          <cell r="V345" t="str">
            <v>BF00004</v>
          </cell>
          <cell r="W345" t="str">
            <v>BGTITHIN</v>
          </cell>
        </row>
        <row r="346">
          <cell r="B346" t="str">
            <v>O0560</v>
          </cell>
          <cell r="C346" t="str">
            <v>ICFG - Central Contingency WE HV</v>
          </cell>
          <cell r="D346" t="str">
            <v>EURK</v>
          </cell>
          <cell r="E346" t="str">
            <v>M</v>
          </cell>
          <cell r="F346" t="str">
            <v>NOTAPP</v>
          </cell>
          <cell r="G346" t="str">
            <v>CONT</v>
          </cell>
          <cell r="H346" t="str">
            <v>R0001</v>
          </cell>
          <cell r="I346" t="str">
            <v>Europe</v>
          </cell>
          <cell r="J346" t="str">
            <v>R0007</v>
          </cell>
          <cell r="K346" t="str">
            <v>Western Europe</v>
          </cell>
          <cell r="L346" t="str">
            <v>R0015</v>
          </cell>
          <cell r="M346" t="str">
            <v>Western Europe Adjustments</v>
          </cell>
          <cell r="N346" t="str">
            <v>C0093</v>
          </cell>
          <cell r="O346" t="str">
            <v>Contingency Western Europe</v>
          </cell>
          <cell r="P346" t="str">
            <v>NOTAPP</v>
          </cell>
          <cell r="Q346" t="str">
            <v>NOTAPP</v>
          </cell>
          <cell r="R346" t="str">
            <v>Not Applicable</v>
          </cell>
          <cell r="S346" t="str">
            <v>-</v>
          </cell>
          <cell r="T346" t="str">
            <v>NOTAPP</v>
          </cell>
          <cell r="U346" t="str">
            <v>NO</v>
          </cell>
          <cell r="V346" t="str">
            <v>BF00004</v>
          </cell>
          <cell r="W346" t="str">
            <v>CONTTHIN</v>
          </cell>
        </row>
        <row r="347">
          <cell r="B347" t="str">
            <v>O0561</v>
          </cell>
          <cell r="C347" t="str">
            <v>CEE - Ukraine-Poland</v>
          </cell>
          <cell r="D347" t="str">
            <v>PLNK</v>
          </cell>
          <cell r="E347" t="str">
            <v>H</v>
          </cell>
          <cell r="F347" t="str">
            <v>NOTAPP</v>
          </cell>
          <cell r="G347" t="str">
            <v>CO</v>
          </cell>
          <cell r="H347" t="str">
            <v>R0001</v>
          </cell>
          <cell r="I347" t="str">
            <v>Europe</v>
          </cell>
          <cell r="J347" t="str">
            <v>R0008</v>
          </cell>
          <cell r="K347" t="str">
            <v>Central and Eastern Europe</v>
          </cell>
          <cell r="L347" t="str">
            <v>NOTAPP</v>
          </cell>
          <cell r="M347" t="str">
            <v>Not Applicable</v>
          </cell>
          <cell r="N347" t="str">
            <v>C0024</v>
          </cell>
          <cell r="O347" t="str">
            <v>Poland</v>
          </cell>
          <cell r="P347" t="str">
            <v>NOTAPP</v>
          </cell>
          <cell r="Q347" t="str">
            <v>NOTAPP</v>
          </cell>
          <cell r="R347" t="str">
            <v>Not Applicable</v>
          </cell>
          <cell r="S347" t="str">
            <v>-</v>
          </cell>
          <cell r="T347" t="str">
            <v>NOTAPP</v>
          </cell>
          <cell r="U347" t="str">
            <v>NO</v>
          </cell>
          <cell r="V347" t="str">
            <v>DR56113</v>
          </cell>
          <cell r="W347" t="str">
            <v>OPCOTHIN</v>
          </cell>
        </row>
        <row r="348">
          <cell r="B348" t="str">
            <v>O0562</v>
          </cell>
          <cell r="C348" t="str">
            <v>VFC (Fishmeal)</v>
          </cell>
          <cell r="D348" t="str">
            <v>EURK</v>
          </cell>
          <cell r="E348" t="str">
            <v>MF</v>
          </cell>
          <cell r="F348" t="str">
            <v>MH</v>
          </cell>
          <cell r="G348" t="str">
            <v>NL</v>
          </cell>
          <cell r="H348" t="str">
            <v>R0001</v>
          </cell>
          <cell r="I348" t="str">
            <v>Europe</v>
          </cell>
          <cell r="J348" t="str">
            <v>R0007</v>
          </cell>
          <cell r="K348" t="str">
            <v>Western Europe</v>
          </cell>
          <cell r="L348" t="str">
            <v>NOTAPP</v>
          </cell>
          <cell r="M348" t="str">
            <v>Not Applicable</v>
          </cell>
          <cell r="N348" t="str">
            <v>C0006</v>
          </cell>
          <cell r="O348" t="str">
            <v>Germany</v>
          </cell>
          <cell r="P348" t="str">
            <v>PGERM</v>
          </cell>
          <cell r="Q348" t="str">
            <v>PGERM</v>
          </cell>
          <cell r="R348" t="str">
            <v>Germany</v>
          </cell>
          <cell r="S348" t="str">
            <v>-</v>
          </cell>
          <cell r="T348" t="str">
            <v>NOTAPP</v>
          </cell>
          <cell r="U348" t="str">
            <v>NO</v>
          </cell>
          <cell r="V348" t="str">
            <v>BF00004</v>
          </cell>
          <cell r="W348" t="str">
            <v>OPCOTHIN</v>
          </cell>
        </row>
        <row r="349">
          <cell r="B349" t="str">
            <v>O0563</v>
          </cell>
          <cell r="C349" t="str">
            <v>HPCNA - GIO</v>
          </cell>
          <cell r="D349" t="str">
            <v>USDK</v>
          </cell>
          <cell r="E349" t="str">
            <v>M</v>
          </cell>
          <cell r="F349" t="str">
            <v>NOTAPP</v>
          </cell>
          <cell r="G349" t="str">
            <v>FP&amp;A</v>
          </cell>
          <cell r="H349" t="str">
            <v>R0002</v>
          </cell>
          <cell r="I349" t="str">
            <v>North America</v>
          </cell>
          <cell r="J349" t="str">
            <v>NOTAPP</v>
          </cell>
          <cell r="K349" t="str">
            <v>Not Applicable</v>
          </cell>
          <cell r="L349" t="str">
            <v>NOTAPP</v>
          </cell>
          <cell r="M349" t="str">
            <v>Not Applicable</v>
          </cell>
          <cell r="N349" t="str">
            <v>C0031</v>
          </cell>
          <cell r="O349" t="str">
            <v>USA</v>
          </cell>
          <cell r="P349" t="str">
            <v>NOTAPP</v>
          </cell>
          <cell r="Q349" t="str">
            <v>NOTAPP</v>
          </cell>
          <cell r="R349" t="str">
            <v>Not Applicable</v>
          </cell>
          <cell r="S349" t="str">
            <v>-</v>
          </cell>
          <cell r="T349" t="str">
            <v>O0819</v>
          </cell>
          <cell r="U349" t="str">
            <v>NO</v>
          </cell>
          <cell r="V349" t="str">
            <v>DR56307</v>
          </cell>
          <cell r="W349" t="str">
            <v>OPCOTHIN</v>
          </cell>
        </row>
        <row r="350">
          <cell r="B350" t="str">
            <v>O0564</v>
          </cell>
          <cell r="C350" t="str">
            <v>Foodsolutions Contingency</v>
          </cell>
          <cell r="D350" t="str">
            <v>EURK</v>
          </cell>
          <cell r="E350" t="str">
            <v>M</v>
          </cell>
          <cell r="F350" t="str">
            <v>NOTAPP</v>
          </cell>
          <cell r="G350" t="str">
            <v>CONT</v>
          </cell>
          <cell r="H350" t="str">
            <v>R0006</v>
          </cell>
          <cell r="I350" t="str">
            <v>Central Items</v>
          </cell>
          <cell r="J350" t="str">
            <v>NOTAPP</v>
          </cell>
          <cell r="K350" t="str">
            <v>Not Applicable</v>
          </cell>
          <cell r="L350" t="str">
            <v>NOTAPP</v>
          </cell>
          <cell r="M350" t="str">
            <v>Not Applicable</v>
          </cell>
          <cell r="N350" t="str">
            <v>C0116</v>
          </cell>
          <cell r="O350" t="str">
            <v>Central Items</v>
          </cell>
          <cell r="P350" t="str">
            <v>NOTAPP</v>
          </cell>
          <cell r="Q350" t="str">
            <v>NOTAPP</v>
          </cell>
          <cell r="R350" t="str">
            <v>Not Applicable</v>
          </cell>
          <cell r="S350" t="str">
            <v>-</v>
          </cell>
          <cell r="T350" t="str">
            <v>NOTAPP</v>
          </cell>
          <cell r="U350" t="str">
            <v>NO</v>
          </cell>
          <cell r="V350" t="str">
            <v>DR56412</v>
          </cell>
          <cell r="W350" t="str">
            <v>CONTTHIN</v>
          </cell>
        </row>
        <row r="351">
          <cell r="B351" t="str">
            <v>O0565</v>
          </cell>
          <cell r="C351" t="str">
            <v>Slimfast Contingency</v>
          </cell>
          <cell r="D351" t="str">
            <v>EURK</v>
          </cell>
          <cell r="E351" t="str">
            <v>M</v>
          </cell>
          <cell r="F351" t="str">
            <v>NOTAPP</v>
          </cell>
          <cell r="G351" t="str">
            <v>CONT</v>
          </cell>
          <cell r="H351" t="str">
            <v>R0002</v>
          </cell>
          <cell r="I351" t="str">
            <v>North America</v>
          </cell>
          <cell r="J351" t="str">
            <v>R0009</v>
          </cell>
          <cell r="K351" t="str">
            <v>North America Adjustments</v>
          </cell>
          <cell r="L351" t="str">
            <v>NOTAPP</v>
          </cell>
          <cell r="M351" t="str">
            <v>Not Applicable</v>
          </cell>
          <cell r="N351" t="str">
            <v>C0098</v>
          </cell>
          <cell r="O351" t="str">
            <v>Contingency North America</v>
          </cell>
          <cell r="P351" t="str">
            <v>NOTAPP</v>
          </cell>
          <cell r="Q351" t="str">
            <v>NOTAPP</v>
          </cell>
          <cell r="R351" t="str">
            <v>Not Applicable</v>
          </cell>
          <cell r="S351" t="str">
            <v>-</v>
          </cell>
          <cell r="T351" t="str">
            <v>NOTAPP</v>
          </cell>
          <cell r="U351" t="str">
            <v>NO</v>
          </cell>
          <cell r="V351" t="str">
            <v>BF00003</v>
          </cell>
          <cell r="W351" t="str">
            <v>CONTTHIN</v>
          </cell>
        </row>
        <row r="352">
          <cell r="B352" t="str">
            <v>O0566</v>
          </cell>
          <cell r="C352" t="str">
            <v>Hong Kong Head Office</v>
          </cell>
          <cell r="D352" t="str">
            <v>HKDK</v>
          </cell>
          <cell r="E352" t="str">
            <v>H</v>
          </cell>
          <cell r="F352" t="str">
            <v>NOTAPP</v>
          </cell>
          <cell r="G352" t="str">
            <v>AF</v>
          </cell>
          <cell r="H352" t="str">
            <v>R0004</v>
          </cell>
          <cell r="I352" t="str">
            <v>Asia and Pacific</v>
          </cell>
          <cell r="J352" t="str">
            <v>NOTAPP</v>
          </cell>
          <cell r="K352" t="str">
            <v>Not Applicable</v>
          </cell>
          <cell r="L352" t="str">
            <v>NOTAPP</v>
          </cell>
          <cell r="M352" t="str">
            <v>Not Applicable</v>
          </cell>
          <cell r="N352" t="str">
            <v>C0056</v>
          </cell>
          <cell r="O352" t="str">
            <v>Hong Kong</v>
          </cell>
          <cell r="P352" t="str">
            <v>NOTAPP</v>
          </cell>
          <cell r="Q352" t="str">
            <v>NOTAPP</v>
          </cell>
          <cell r="R352" t="str">
            <v>Not Applicable</v>
          </cell>
          <cell r="S352" t="str">
            <v>-</v>
          </cell>
          <cell r="T352" t="str">
            <v>NOTAPP</v>
          </cell>
          <cell r="U352" t="str">
            <v>NO</v>
          </cell>
          <cell r="V352" t="str">
            <v>DR56611</v>
          </cell>
          <cell r="W352" t="str">
            <v>ADJTTHIN</v>
          </cell>
        </row>
        <row r="353">
          <cell r="B353" t="str">
            <v>O0567</v>
          </cell>
          <cell r="C353" t="str">
            <v>Brazil BFO HPC</v>
          </cell>
          <cell r="D353" t="str">
            <v>BRLK</v>
          </cell>
          <cell r="E353" t="str">
            <v>M</v>
          </cell>
          <cell r="F353" t="str">
            <v>NOTAPP</v>
          </cell>
          <cell r="G353" t="str">
            <v>FP&amp;A</v>
          </cell>
          <cell r="H353" t="str">
            <v>R0005</v>
          </cell>
          <cell r="I353" t="str">
            <v>Latin America</v>
          </cell>
          <cell r="J353" t="str">
            <v>NOTAPP</v>
          </cell>
          <cell r="K353" t="str">
            <v>Not Applicable</v>
          </cell>
          <cell r="L353" t="str">
            <v>NOTAPP</v>
          </cell>
          <cell r="M353" t="str">
            <v>Not Applicable</v>
          </cell>
          <cell r="N353" t="str">
            <v>C0072</v>
          </cell>
          <cell r="O353" t="str">
            <v>Brazil</v>
          </cell>
          <cell r="P353" t="str">
            <v>NOTAPP</v>
          </cell>
          <cell r="Q353" t="str">
            <v>NOTAPP</v>
          </cell>
          <cell r="R353" t="str">
            <v>Not Applicable</v>
          </cell>
          <cell r="S353" t="str">
            <v>-</v>
          </cell>
          <cell r="T353" t="str">
            <v>NOTAPP</v>
          </cell>
          <cell r="U353" t="str">
            <v>NO</v>
          </cell>
          <cell r="V353" t="str">
            <v>BF00003</v>
          </cell>
          <cell r="W353" t="str">
            <v>OPCOTHIN</v>
          </cell>
        </row>
        <row r="354">
          <cell r="B354" t="str">
            <v>O0568</v>
          </cell>
          <cell r="C354" t="str">
            <v>Unilever Levant</v>
          </cell>
          <cell r="D354" t="str">
            <v>LBPM</v>
          </cell>
          <cell r="E354" t="str">
            <v>MF</v>
          </cell>
          <cell r="F354" t="str">
            <v>NV</v>
          </cell>
          <cell r="G354" t="str">
            <v>RI</v>
          </cell>
          <cell r="H354" t="str">
            <v>R0003</v>
          </cell>
          <cell r="I354" t="str">
            <v>Africa and Middle East</v>
          </cell>
          <cell r="J354" t="str">
            <v>NOTAPP</v>
          </cell>
          <cell r="K354" t="str">
            <v>Not Applicable</v>
          </cell>
          <cell r="L354" t="str">
            <v>NOTAPP</v>
          </cell>
          <cell r="M354" t="str">
            <v>Not Applicable</v>
          </cell>
          <cell r="N354" t="str">
            <v>C0042</v>
          </cell>
          <cell r="O354" t="str">
            <v>Lebanon</v>
          </cell>
          <cell r="P354" t="str">
            <v>PFTLB</v>
          </cell>
          <cell r="Q354" t="str">
            <v>PFTLB</v>
          </cell>
          <cell r="R354" t="str">
            <v>Lebanon</v>
          </cell>
          <cell r="S354" t="str">
            <v>-</v>
          </cell>
          <cell r="T354" t="str">
            <v>NOTAPP</v>
          </cell>
          <cell r="U354" t="str">
            <v>NO</v>
          </cell>
          <cell r="V354" t="str">
            <v>DR56809</v>
          </cell>
          <cell r="W354" t="str">
            <v>OPCOTHCK</v>
          </cell>
        </row>
        <row r="355">
          <cell r="B355" t="str">
            <v>O0569</v>
          </cell>
          <cell r="C355" t="str">
            <v>ICFG - Puerto Rico</v>
          </cell>
          <cell r="D355" t="str">
            <v>USDK</v>
          </cell>
          <cell r="E355" t="str">
            <v>M</v>
          </cell>
          <cell r="F355" t="str">
            <v>NOTAPP</v>
          </cell>
          <cell r="G355" t="str">
            <v>FP&amp;A</v>
          </cell>
          <cell r="H355" t="str">
            <v>R0002</v>
          </cell>
          <cell r="I355" t="str">
            <v>North America</v>
          </cell>
          <cell r="J355" t="str">
            <v>NOTAPP</v>
          </cell>
          <cell r="K355" t="str">
            <v>Not Applicable</v>
          </cell>
          <cell r="L355" t="str">
            <v>NOTAPP</v>
          </cell>
          <cell r="M355" t="str">
            <v>Not Applicable</v>
          </cell>
          <cell r="N355" t="str">
            <v>C0031</v>
          </cell>
          <cell r="O355" t="str">
            <v>USA</v>
          </cell>
          <cell r="P355" t="str">
            <v>NOTAPP</v>
          </cell>
          <cell r="Q355" t="str">
            <v>NOTAPP</v>
          </cell>
          <cell r="R355" t="str">
            <v>Not Applicable</v>
          </cell>
          <cell r="S355" t="str">
            <v>-</v>
          </cell>
          <cell r="T355" t="str">
            <v>O0819</v>
          </cell>
          <cell r="U355" t="str">
            <v>NO</v>
          </cell>
          <cell r="V355" t="str">
            <v>DR56904</v>
          </cell>
          <cell r="W355" t="str">
            <v>OPCOTHIN</v>
          </cell>
        </row>
        <row r="356">
          <cell r="B356" t="str">
            <v>O0570</v>
          </cell>
          <cell r="C356" t="str">
            <v>Arkady/Craigmillar</v>
          </cell>
          <cell r="D356" t="str">
            <v>GBPK</v>
          </cell>
          <cell r="E356" t="str">
            <v>H</v>
          </cell>
          <cell r="F356" t="str">
            <v>NOTAPP</v>
          </cell>
          <cell r="G356" t="str">
            <v>NL</v>
          </cell>
          <cell r="H356" t="str">
            <v>R0001</v>
          </cell>
          <cell r="I356" t="str">
            <v>Europe</v>
          </cell>
          <cell r="J356" t="str">
            <v>R0007</v>
          </cell>
          <cell r="K356" t="str">
            <v>Western Europe</v>
          </cell>
          <cell r="L356" t="str">
            <v>NOTAPP</v>
          </cell>
          <cell r="M356" t="str">
            <v>Not Applicable</v>
          </cell>
          <cell r="N356" t="str">
            <v>C0016</v>
          </cell>
          <cell r="O356" t="str">
            <v>United Kingdom</v>
          </cell>
          <cell r="P356" t="str">
            <v>NOTAPP</v>
          </cell>
          <cell r="Q356" t="str">
            <v>NOTAPP</v>
          </cell>
          <cell r="R356" t="str">
            <v>Not Applicable</v>
          </cell>
          <cell r="S356" t="str">
            <v>-</v>
          </cell>
          <cell r="T356" t="str">
            <v>NOTAPP</v>
          </cell>
          <cell r="U356" t="str">
            <v>NO</v>
          </cell>
          <cell r="V356" t="str">
            <v>BF00001</v>
          </cell>
          <cell r="W356" t="str">
            <v>OPCOTHIN</v>
          </cell>
        </row>
        <row r="357">
          <cell r="B357" t="str">
            <v>O0571</v>
          </cell>
          <cell r="C357" t="str">
            <v>Loders Croklaan - Switzerland</v>
          </cell>
          <cell r="D357" t="str">
            <v>CHFK</v>
          </cell>
          <cell r="E357" t="str">
            <v>H</v>
          </cell>
          <cell r="F357" t="str">
            <v>NOTAPP</v>
          </cell>
          <cell r="G357" t="str">
            <v>NL</v>
          </cell>
          <cell r="H357" t="str">
            <v>R0001</v>
          </cell>
          <cell r="I357" t="str">
            <v>Europe</v>
          </cell>
          <cell r="J357" t="str">
            <v>R0007</v>
          </cell>
          <cell r="K357" t="str">
            <v>Western Europe</v>
          </cell>
          <cell r="L357" t="str">
            <v>NOTAPP</v>
          </cell>
          <cell r="M357" t="str">
            <v>Not Applicable</v>
          </cell>
          <cell r="N357" t="str">
            <v>C0015</v>
          </cell>
          <cell r="O357" t="str">
            <v>Switzerland</v>
          </cell>
          <cell r="P357" t="str">
            <v>NOTAPP</v>
          </cell>
          <cell r="Q357" t="str">
            <v>NOTAPP</v>
          </cell>
          <cell r="R357" t="str">
            <v>Not Applicable</v>
          </cell>
          <cell r="S357" t="str">
            <v>-</v>
          </cell>
          <cell r="T357" t="str">
            <v>NOTAPP</v>
          </cell>
          <cell r="U357" t="str">
            <v>NO</v>
          </cell>
          <cell r="V357" t="str">
            <v>BF00001</v>
          </cell>
          <cell r="W357" t="str">
            <v>OPCOTHIN</v>
          </cell>
        </row>
        <row r="358">
          <cell r="B358" t="str">
            <v>O0572</v>
          </cell>
          <cell r="C358" t="str">
            <v>BGTI HPC Asia</v>
          </cell>
          <cell r="D358" t="str">
            <v>EURK</v>
          </cell>
          <cell r="E358" t="str">
            <v>M</v>
          </cell>
          <cell r="F358" t="str">
            <v>NOTAPP</v>
          </cell>
          <cell r="G358" t="str">
            <v>BGTI</v>
          </cell>
          <cell r="H358" t="str">
            <v>R0004</v>
          </cell>
          <cell r="I358" t="str">
            <v>Asia and Pacific</v>
          </cell>
          <cell r="J358" t="str">
            <v>R0011</v>
          </cell>
          <cell r="K358" t="str">
            <v>Asia &amp; Pacific Adjustments</v>
          </cell>
          <cell r="L358" t="str">
            <v>NOTAPP</v>
          </cell>
          <cell r="M358" t="str">
            <v>Not Applicable</v>
          </cell>
          <cell r="N358" t="str">
            <v>C0103</v>
          </cell>
          <cell r="O358" t="str">
            <v>BGTI Asia &amp; Pacific</v>
          </cell>
          <cell r="P358" t="str">
            <v>NOTAPP</v>
          </cell>
          <cell r="Q358" t="str">
            <v>NOTAPP</v>
          </cell>
          <cell r="R358" t="str">
            <v>Not Applicable</v>
          </cell>
          <cell r="S358" t="str">
            <v>-</v>
          </cell>
          <cell r="T358" t="str">
            <v>NOTAPP</v>
          </cell>
          <cell r="U358" t="str">
            <v>NO</v>
          </cell>
          <cell r="V358" t="str">
            <v>DR57210</v>
          </cell>
          <cell r="W358" t="str">
            <v>OPCOTHIN</v>
          </cell>
        </row>
        <row r="359">
          <cell r="B359" t="str">
            <v>O0573</v>
          </cell>
          <cell r="C359" t="str">
            <v>Central Contingency - HPC Asia</v>
          </cell>
          <cell r="D359" t="str">
            <v>EURK</v>
          </cell>
          <cell r="E359" t="str">
            <v>M</v>
          </cell>
          <cell r="F359" t="str">
            <v>NOTAPP</v>
          </cell>
          <cell r="G359" t="str">
            <v>CONT</v>
          </cell>
          <cell r="H359" t="str">
            <v>R0004</v>
          </cell>
          <cell r="I359" t="str">
            <v>Asia and Pacific</v>
          </cell>
          <cell r="J359" t="str">
            <v>R0011</v>
          </cell>
          <cell r="K359" t="str">
            <v>Asia &amp; Pacific Adjustments</v>
          </cell>
          <cell r="L359" t="str">
            <v>NOTAPP</v>
          </cell>
          <cell r="M359" t="str">
            <v>Not Applicable</v>
          </cell>
          <cell r="N359" t="str">
            <v>C0104</v>
          </cell>
          <cell r="O359" t="str">
            <v>Contingency Asia &amp; Pacific</v>
          </cell>
          <cell r="P359" t="str">
            <v>NOTAPP</v>
          </cell>
          <cell r="Q359" t="str">
            <v>NOTAPP</v>
          </cell>
          <cell r="R359" t="str">
            <v>Not Applicable</v>
          </cell>
          <cell r="S359" t="str">
            <v>-</v>
          </cell>
          <cell r="T359" t="str">
            <v>NOTAPP</v>
          </cell>
          <cell r="U359" t="str">
            <v>NO</v>
          </cell>
          <cell r="V359" t="str">
            <v>DR57310</v>
          </cell>
          <cell r="W359" t="str">
            <v>OPCOTHIN</v>
          </cell>
        </row>
        <row r="360">
          <cell r="B360" t="str">
            <v>O0574</v>
          </cell>
          <cell r="C360" t="str">
            <v>Pakistan BFO</v>
          </cell>
          <cell r="D360" t="str">
            <v>PKRK</v>
          </cell>
          <cell r="E360" t="str">
            <v>MF</v>
          </cell>
          <cell r="F360" t="str">
            <v>UNUS</v>
          </cell>
          <cell r="G360" t="str">
            <v>BW</v>
          </cell>
          <cell r="H360" t="str">
            <v>R0004</v>
          </cell>
          <cell r="I360" t="str">
            <v>Asia and Pacific</v>
          </cell>
          <cell r="J360" t="str">
            <v>NOTAPP</v>
          </cell>
          <cell r="K360" t="str">
            <v>Not Applicable</v>
          </cell>
          <cell r="L360" t="str">
            <v>NOTAPP</v>
          </cell>
          <cell r="M360" t="str">
            <v>Not Applicable</v>
          </cell>
          <cell r="N360" t="str">
            <v>C0063</v>
          </cell>
          <cell r="O360" t="str">
            <v>Pakistan</v>
          </cell>
          <cell r="P360" t="str">
            <v>PPKBF</v>
          </cell>
          <cell r="Q360" t="str">
            <v>PPKBF</v>
          </cell>
          <cell r="R360" t="str">
            <v>BF Pakistan</v>
          </cell>
          <cell r="S360" t="str">
            <v>-</v>
          </cell>
          <cell r="T360" t="str">
            <v>NOTAPP</v>
          </cell>
          <cell r="U360" t="str">
            <v>NO</v>
          </cell>
          <cell r="V360" t="str">
            <v>DR57411</v>
          </cell>
          <cell r="W360" t="str">
            <v>OPCOTHCK</v>
          </cell>
        </row>
        <row r="361">
          <cell r="B361" t="str">
            <v>O0575</v>
          </cell>
          <cell r="C361" t="str">
            <v>China Foods</v>
          </cell>
          <cell r="D361" t="str">
            <v>CNYK</v>
          </cell>
          <cell r="E361" t="str">
            <v>MF</v>
          </cell>
          <cell r="F361" t="str">
            <v>NV</v>
          </cell>
          <cell r="G361" t="str">
            <v>BW</v>
          </cell>
          <cell r="H361" t="str">
            <v>R0004</v>
          </cell>
          <cell r="I361" t="str">
            <v>Asia and Pacific</v>
          </cell>
          <cell r="J361" t="str">
            <v>NOTAPP</v>
          </cell>
          <cell r="K361" t="str">
            <v>Not Applicable</v>
          </cell>
          <cell r="L361" t="str">
            <v>NOTAPP</v>
          </cell>
          <cell r="M361" t="str">
            <v>Not Applicable</v>
          </cell>
          <cell r="N361" t="str">
            <v>C0055</v>
          </cell>
          <cell r="O361" t="str">
            <v>China</v>
          </cell>
          <cell r="P361" t="str">
            <v>PCHIA</v>
          </cell>
          <cell r="Q361" t="str">
            <v>PCHIA</v>
          </cell>
          <cell r="R361" t="str">
            <v>China</v>
          </cell>
          <cell r="S361">
            <v>7</v>
          </cell>
          <cell r="T361" t="str">
            <v>NOTAPP</v>
          </cell>
          <cell r="U361" t="str">
            <v>NO</v>
          </cell>
          <cell r="V361" t="str">
            <v>DR57511</v>
          </cell>
          <cell r="W361" t="str">
            <v>OPCOTHIN</v>
          </cell>
        </row>
        <row r="362">
          <cell r="B362" t="str">
            <v>O0576</v>
          </cell>
          <cell r="C362" t="str">
            <v>China Walls</v>
          </cell>
          <cell r="D362" t="str">
            <v>CNYK</v>
          </cell>
          <cell r="E362" t="str">
            <v>MF</v>
          </cell>
          <cell r="F362" t="str">
            <v>NV</v>
          </cell>
          <cell r="G362" t="str">
            <v>BW</v>
          </cell>
          <cell r="H362" t="str">
            <v>R0004</v>
          </cell>
          <cell r="I362" t="str">
            <v>Asia and Pacific</v>
          </cell>
          <cell r="J362" t="str">
            <v>NOTAPP</v>
          </cell>
          <cell r="K362" t="str">
            <v>Not Applicable</v>
          </cell>
          <cell r="L362" t="str">
            <v>NOTAPP</v>
          </cell>
          <cell r="M362" t="str">
            <v>Not Applicable</v>
          </cell>
          <cell r="N362" t="str">
            <v>C0055</v>
          </cell>
          <cell r="O362" t="str">
            <v>China</v>
          </cell>
          <cell r="P362" t="str">
            <v>PCHIA</v>
          </cell>
          <cell r="Q362" t="str">
            <v>PCHIA</v>
          </cell>
          <cell r="R362" t="str">
            <v>China</v>
          </cell>
          <cell r="S362" t="str">
            <v>-</v>
          </cell>
          <cell r="T362" t="str">
            <v>NOTAPP</v>
          </cell>
          <cell r="U362" t="str">
            <v>NO</v>
          </cell>
          <cell r="V362" t="str">
            <v>DR57604</v>
          </cell>
          <cell r="W362" t="str">
            <v>OPCOTHIN</v>
          </cell>
        </row>
        <row r="363">
          <cell r="B363" t="str">
            <v>O0577</v>
          </cell>
          <cell r="C363" t="str">
            <v>Lever International Marine Supplies BV</v>
          </cell>
          <cell r="D363" t="str">
            <v>EURK</v>
          </cell>
          <cell r="E363" t="str">
            <v>MF</v>
          </cell>
          <cell r="F363" t="str">
            <v>NV</v>
          </cell>
          <cell r="G363" t="str">
            <v>NL</v>
          </cell>
          <cell r="H363" t="str">
            <v>R0001</v>
          </cell>
          <cell r="I363" t="str">
            <v>Europe</v>
          </cell>
          <cell r="J363" t="str">
            <v>R0007</v>
          </cell>
          <cell r="K363" t="str">
            <v>Western Europe</v>
          </cell>
          <cell r="L363" t="str">
            <v>NOTAPP</v>
          </cell>
          <cell r="M363" t="str">
            <v>Not Applicable</v>
          </cell>
          <cell r="N363" t="str">
            <v>C0010</v>
          </cell>
          <cell r="O363" t="str">
            <v>Netherlands</v>
          </cell>
          <cell r="P363" t="str">
            <v>PNETH</v>
          </cell>
          <cell r="Q363" t="str">
            <v>PNETH</v>
          </cell>
          <cell r="R363" t="str">
            <v>Netherlands</v>
          </cell>
          <cell r="S363" t="str">
            <v>-</v>
          </cell>
          <cell r="T363" t="str">
            <v>NOTAPP</v>
          </cell>
          <cell r="U363" t="str">
            <v>NO</v>
          </cell>
          <cell r="V363" t="str">
            <v>BF00005</v>
          </cell>
          <cell r="W363" t="str">
            <v>OPCOTHIN</v>
          </cell>
        </row>
        <row r="364">
          <cell r="B364" t="str">
            <v>O0578</v>
          </cell>
          <cell r="C364" t="str">
            <v>Slimfast Japan</v>
          </cell>
          <cell r="D364" t="str">
            <v>JPYM</v>
          </cell>
          <cell r="E364" t="str">
            <v>H</v>
          </cell>
          <cell r="F364" t="str">
            <v>NOTAPP</v>
          </cell>
          <cell r="G364" t="str">
            <v>BW</v>
          </cell>
          <cell r="H364" t="str">
            <v>R0004</v>
          </cell>
          <cell r="I364" t="str">
            <v>Asia and Pacific</v>
          </cell>
          <cell r="J364" t="str">
            <v>NOTAPP</v>
          </cell>
          <cell r="K364" t="str">
            <v>Not Applicable</v>
          </cell>
          <cell r="L364" t="str">
            <v>NOTAPP</v>
          </cell>
          <cell r="M364" t="str">
            <v>Not Applicable</v>
          </cell>
          <cell r="N364" t="str">
            <v>C0059</v>
          </cell>
          <cell r="O364" t="str">
            <v>Japan</v>
          </cell>
          <cell r="P364" t="str">
            <v>NOTAPP</v>
          </cell>
          <cell r="Q364" t="str">
            <v>NOTAPP</v>
          </cell>
          <cell r="R364" t="str">
            <v>Not Applicable</v>
          </cell>
          <cell r="S364" t="str">
            <v>-</v>
          </cell>
          <cell r="T364" t="str">
            <v>NOTAPP</v>
          </cell>
          <cell r="U364" t="str">
            <v>NO</v>
          </cell>
          <cell r="V364" t="str">
            <v>BF00003</v>
          </cell>
          <cell r="W364" t="str">
            <v>OPCOTHIN</v>
          </cell>
        </row>
        <row r="365">
          <cell r="B365" t="str">
            <v>O0579</v>
          </cell>
          <cell r="C365" t="str">
            <v>Slimfast South Korea</v>
          </cell>
          <cell r="D365" t="str">
            <v>KRWM</v>
          </cell>
          <cell r="E365" t="str">
            <v>H</v>
          </cell>
          <cell r="F365" t="str">
            <v>NOTAPP</v>
          </cell>
          <cell r="G365" t="str">
            <v>BW</v>
          </cell>
          <cell r="H365" t="str">
            <v>R0004</v>
          </cell>
          <cell r="I365" t="str">
            <v>Asia and Pacific</v>
          </cell>
          <cell r="J365" t="str">
            <v>NOTAPP</v>
          </cell>
          <cell r="K365" t="str">
            <v>Not Applicable</v>
          </cell>
          <cell r="L365" t="str">
            <v>NOTAPP</v>
          </cell>
          <cell r="M365" t="str">
            <v>Not Applicable</v>
          </cell>
          <cell r="N365" t="str">
            <v>C0060</v>
          </cell>
          <cell r="O365" t="str">
            <v>Korea</v>
          </cell>
          <cell r="P365" t="str">
            <v>NOTAPP</v>
          </cell>
          <cell r="Q365" t="str">
            <v>NOTAPP</v>
          </cell>
          <cell r="R365" t="str">
            <v>Not Applicable</v>
          </cell>
          <cell r="S365" t="str">
            <v>-</v>
          </cell>
          <cell r="T365" t="str">
            <v>NOTAPP</v>
          </cell>
          <cell r="U365" t="str">
            <v>NO</v>
          </cell>
          <cell r="V365" t="str">
            <v>BF00003</v>
          </cell>
          <cell r="W365" t="str">
            <v>OPCOTHIN</v>
          </cell>
        </row>
        <row r="366">
          <cell r="B366" t="str">
            <v>O0580</v>
          </cell>
          <cell r="C366" t="str">
            <v>Slimfast Brazil</v>
          </cell>
          <cell r="D366" t="str">
            <v>BRLK</v>
          </cell>
          <cell r="E366" t="str">
            <v>H</v>
          </cell>
          <cell r="F366" t="str">
            <v>NOTAPP</v>
          </cell>
          <cell r="G366" t="str">
            <v>PG</v>
          </cell>
          <cell r="H366" t="str">
            <v>R0005</v>
          </cell>
          <cell r="I366" t="str">
            <v>Latin America</v>
          </cell>
          <cell r="J366" t="str">
            <v>NOTAPP</v>
          </cell>
          <cell r="K366" t="str">
            <v>Not Applicable</v>
          </cell>
          <cell r="L366" t="str">
            <v>NOTAPP</v>
          </cell>
          <cell r="M366" t="str">
            <v>Not Applicable</v>
          </cell>
          <cell r="N366" t="str">
            <v>C0072</v>
          </cell>
          <cell r="O366" t="str">
            <v>Brazil</v>
          </cell>
          <cell r="P366" t="str">
            <v>NOTAPP</v>
          </cell>
          <cell r="Q366" t="str">
            <v>NOTAPP</v>
          </cell>
          <cell r="R366" t="str">
            <v>Not Applicable</v>
          </cell>
          <cell r="S366" t="str">
            <v>-</v>
          </cell>
          <cell r="T366" t="str">
            <v>NOTAPP</v>
          </cell>
          <cell r="U366" t="str">
            <v>NO</v>
          </cell>
          <cell r="V366" t="str">
            <v>BF00003</v>
          </cell>
          <cell r="W366" t="str">
            <v>OPCOTHIN</v>
          </cell>
        </row>
        <row r="367">
          <cell r="B367" t="str">
            <v>O0581</v>
          </cell>
          <cell r="C367" t="str">
            <v>UBFE Plan</v>
          </cell>
          <cell r="D367" t="str">
            <v>EURK</v>
          </cell>
          <cell r="E367" t="str">
            <v>M</v>
          </cell>
          <cell r="F367" t="str">
            <v>NOTAPP</v>
          </cell>
          <cell r="G367" t="str">
            <v>FP&amp;A</v>
          </cell>
          <cell r="H367" t="str">
            <v>R0016</v>
          </cell>
          <cell r="I367" t="str">
            <v>Central Plan</v>
          </cell>
          <cell r="J367" t="str">
            <v>NOTAPP</v>
          </cell>
          <cell r="K367" t="str">
            <v>Not Applicable</v>
          </cell>
          <cell r="L367" t="str">
            <v>NOTAPP</v>
          </cell>
          <cell r="M367" t="str">
            <v>Not Applicable</v>
          </cell>
          <cell r="N367" t="str">
            <v>NOTAPP</v>
          </cell>
          <cell r="O367" t="str">
            <v>Not Applicable</v>
          </cell>
          <cell r="P367" t="str">
            <v>NOTAPP</v>
          </cell>
          <cell r="Q367" t="str">
            <v>NOTAPP</v>
          </cell>
          <cell r="R367" t="str">
            <v>Not Applicable</v>
          </cell>
          <cell r="S367" t="str">
            <v>-</v>
          </cell>
          <cell r="T367" t="str">
            <v>NOTAPP</v>
          </cell>
          <cell r="U367" t="str">
            <v>NO</v>
          </cell>
          <cell r="V367" t="str">
            <v>BF00001</v>
          </cell>
          <cell r="W367" t="str">
            <v>APTHIN</v>
          </cell>
        </row>
        <row r="368">
          <cell r="B368" t="str">
            <v>O0582</v>
          </cell>
          <cell r="C368" t="str">
            <v>UBFNA Plan</v>
          </cell>
          <cell r="D368" t="str">
            <v>EURK</v>
          </cell>
          <cell r="E368" t="str">
            <v>M</v>
          </cell>
          <cell r="F368" t="str">
            <v>NOTAPP</v>
          </cell>
          <cell r="G368" t="str">
            <v>FP&amp;A</v>
          </cell>
          <cell r="H368" t="str">
            <v>R0016</v>
          </cell>
          <cell r="I368" t="str">
            <v>Central Plan</v>
          </cell>
          <cell r="J368" t="str">
            <v>NOTAPP</v>
          </cell>
          <cell r="K368" t="str">
            <v>Not Applicable</v>
          </cell>
          <cell r="L368" t="str">
            <v>NOTAPP</v>
          </cell>
          <cell r="M368" t="str">
            <v>Not Applicable</v>
          </cell>
          <cell r="N368" t="str">
            <v>NOTAPP</v>
          </cell>
          <cell r="O368" t="str">
            <v>Not Applicable</v>
          </cell>
          <cell r="P368" t="str">
            <v>NOTAPP</v>
          </cell>
          <cell r="Q368" t="str">
            <v>NOTAPP</v>
          </cell>
          <cell r="R368" t="str">
            <v>Not Applicable</v>
          </cell>
          <cell r="S368" t="str">
            <v>-</v>
          </cell>
          <cell r="T368" t="str">
            <v>NOTAPP</v>
          </cell>
          <cell r="U368" t="str">
            <v>NO</v>
          </cell>
          <cell r="V368" t="str">
            <v>BF00002</v>
          </cell>
          <cell r="W368" t="str">
            <v>APTHIN</v>
          </cell>
        </row>
        <row r="369">
          <cell r="B369" t="str">
            <v>O0583</v>
          </cell>
          <cell r="C369" t="str">
            <v>UBFLA Ex SF Plan</v>
          </cell>
          <cell r="D369" t="str">
            <v>EURK</v>
          </cell>
          <cell r="E369" t="str">
            <v>M</v>
          </cell>
          <cell r="F369" t="str">
            <v>NOTAPP</v>
          </cell>
          <cell r="G369" t="str">
            <v>FP&amp;A</v>
          </cell>
          <cell r="H369" t="str">
            <v>R0016</v>
          </cell>
          <cell r="I369" t="str">
            <v>Central Plan</v>
          </cell>
          <cell r="J369" t="str">
            <v>NOTAPP</v>
          </cell>
          <cell r="K369" t="str">
            <v>Not Applicable</v>
          </cell>
          <cell r="L369" t="str">
            <v>NOTAPP</v>
          </cell>
          <cell r="M369" t="str">
            <v>Not Applicable</v>
          </cell>
          <cell r="N369" t="str">
            <v>NOTAPP</v>
          </cell>
          <cell r="O369" t="str">
            <v>Not Applicable</v>
          </cell>
          <cell r="P369" t="str">
            <v>NOTAPP</v>
          </cell>
          <cell r="Q369" t="str">
            <v>NOTAPP</v>
          </cell>
          <cell r="R369" t="str">
            <v>Not Applicable</v>
          </cell>
          <cell r="S369" t="str">
            <v>-</v>
          </cell>
          <cell r="T369" t="str">
            <v>NOTAPP</v>
          </cell>
          <cell r="U369" t="str">
            <v>NO</v>
          </cell>
          <cell r="V369" t="str">
            <v>BF00003</v>
          </cell>
          <cell r="W369" t="str">
            <v>APTHIN</v>
          </cell>
        </row>
        <row r="370">
          <cell r="B370" t="str">
            <v>O0584</v>
          </cell>
          <cell r="C370" t="str">
            <v>UBFLA Slimfast Plan</v>
          </cell>
          <cell r="D370" t="str">
            <v>EURK</v>
          </cell>
          <cell r="E370" t="str">
            <v>M</v>
          </cell>
          <cell r="F370" t="str">
            <v>NOTAPP</v>
          </cell>
          <cell r="G370" t="str">
            <v>FP&amp;A</v>
          </cell>
          <cell r="H370" t="str">
            <v>R0016</v>
          </cell>
          <cell r="I370" t="str">
            <v>Central Plan</v>
          </cell>
          <cell r="J370" t="str">
            <v>NOTAPP</v>
          </cell>
          <cell r="K370" t="str">
            <v>Not Applicable</v>
          </cell>
          <cell r="L370" t="str">
            <v>NOTAPP</v>
          </cell>
          <cell r="M370" t="str">
            <v>Not Applicable</v>
          </cell>
          <cell r="N370" t="str">
            <v>NOTAPP</v>
          </cell>
          <cell r="O370" t="str">
            <v>Not Applicable</v>
          </cell>
          <cell r="P370" t="str">
            <v>NOTAPP</v>
          </cell>
          <cell r="Q370" t="str">
            <v>NOTAPP</v>
          </cell>
          <cell r="R370" t="str">
            <v>Not Applicable</v>
          </cell>
          <cell r="S370" t="str">
            <v>-</v>
          </cell>
          <cell r="T370" t="str">
            <v>NOTAPP</v>
          </cell>
          <cell r="U370" t="str">
            <v>NO</v>
          </cell>
          <cell r="V370" t="str">
            <v>BF00003</v>
          </cell>
          <cell r="W370" t="str">
            <v>APTHIN</v>
          </cell>
        </row>
        <row r="371">
          <cell r="B371" t="str">
            <v>O0585</v>
          </cell>
          <cell r="C371" t="str">
            <v>Asia - Foods Plan</v>
          </cell>
          <cell r="D371" t="str">
            <v>EURK</v>
          </cell>
          <cell r="E371" t="str">
            <v>M</v>
          </cell>
          <cell r="F371" t="str">
            <v>NOTAPP</v>
          </cell>
          <cell r="G371" t="str">
            <v>FP&amp;A</v>
          </cell>
          <cell r="H371" t="str">
            <v>R0016</v>
          </cell>
          <cell r="I371" t="str">
            <v>Central Plan</v>
          </cell>
          <cell r="J371" t="str">
            <v>NOTAPP</v>
          </cell>
          <cell r="K371" t="str">
            <v>Not Applicable</v>
          </cell>
          <cell r="L371" t="str">
            <v>NOTAPP</v>
          </cell>
          <cell r="M371" t="str">
            <v>Not Applicable</v>
          </cell>
          <cell r="N371" t="str">
            <v>NOTAPP</v>
          </cell>
          <cell r="O371" t="str">
            <v>Not Applicable</v>
          </cell>
          <cell r="P371" t="str">
            <v>NOTAPP</v>
          </cell>
          <cell r="Q371" t="str">
            <v>NOTAPP</v>
          </cell>
          <cell r="R371" t="str">
            <v>Not Applicable</v>
          </cell>
          <cell r="S371" t="str">
            <v>-</v>
          </cell>
          <cell r="T371" t="str">
            <v>NOTAPP</v>
          </cell>
          <cell r="U371" t="str">
            <v>NO</v>
          </cell>
          <cell r="V371" t="str">
            <v>BF00011</v>
          </cell>
          <cell r="W371" t="str">
            <v>APTHIN</v>
          </cell>
        </row>
        <row r="372">
          <cell r="B372" t="str">
            <v>O0586</v>
          </cell>
          <cell r="C372" t="str">
            <v>ICFG Plan</v>
          </cell>
          <cell r="D372" t="str">
            <v>EURK</v>
          </cell>
          <cell r="E372" t="str">
            <v>M</v>
          </cell>
          <cell r="F372" t="str">
            <v>NOTAPP</v>
          </cell>
          <cell r="G372" t="str">
            <v>FP&amp;A</v>
          </cell>
          <cell r="H372" t="str">
            <v>R0016</v>
          </cell>
          <cell r="I372" t="str">
            <v>Central Plan</v>
          </cell>
          <cell r="J372" t="str">
            <v>NOTAPP</v>
          </cell>
          <cell r="K372" t="str">
            <v>Not Applicable</v>
          </cell>
          <cell r="L372" t="str">
            <v>NOTAPP</v>
          </cell>
          <cell r="M372" t="str">
            <v>Not Applicable</v>
          </cell>
          <cell r="N372" t="str">
            <v>NOTAPP</v>
          </cell>
          <cell r="O372" t="str">
            <v>Not Applicable</v>
          </cell>
          <cell r="P372" t="str">
            <v>NOTAPP</v>
          </cell>
          <cell r="Q372" t="str">
            <v>NOTAPP</v>
          </cell>
          <cell r="R372" t="str">
            <v>Not Applicable</v>
          </cell>
          <cell r="S372" t="str">
            <v>-</v>
          </cell>
          <cell r="T372" t="str">
            <v>NOTAPP</v>
          </cell>
          <cell r="U372" t="str">
            <v>NO</v>
          </cell>
          <cell r="V372" t="str">
            <v>BF00004</v>
          </cell>
          <cell r="W372" t="str">
            <v>APTHIN</v>
          </cell>
        </row>
        <row r="373">
          <cell r="B373" t="str">
            <v>O0587</v>
          </cell>
          <cell r="C373" t="str">
            <v>HPCE Plan</v>
          </cell>
          <cell r="D373" t="str">
            <v>EURK</v>
          </cell>
          <cell r="E373" t="str">
            <v>M</v>
          </cell>
          <cell r="F373" t="str">
            <v>NOTAPP</v>
          </cell>
          <cell r="G373" t="str">
            <v>FP&amp;A</v>
          </cell>
          <cell r="H373" t="str">
            <v>R0016</v>
          </cell>
          <cell r="I373" t="str">
            <v>Central Plan</v>
          </cell>
          <cell r="J373" t="str">
            <v>NOTAPP</v>
          </cell>
          <cell r="K373" t="str">
            <v>Not Applicable</v>
          </cell>
          <cell r="L373" t="str">
            <v>NOTAPP</v>
          </cell>
          <cell r="M373" t="str">
            <v>Not Applicable</v>
          </cell>
          <cell r="N373" t="str">
            <v>NOTAPP</v>
          </cell>
          <cell r="O373" t="str">
            <v>Not Applicable</v>
          </cell>
          <cell r="P373" t="str">
            <v>NOTAPP</v>
          </cell>
          <cell r="Q373" t="str">
            <v>NOTAPP</v>
          </cell>
          <cell r="R373" t="str">
            <v>Not Applicable</v>
          </cell>
          <cell r="S373" t="str">
            <v>-</v>
          </cell>
          <cell r="T373" t="str">
            <v>NOTAPP</v>
          </cell>
          <cell r="U373" t="str">
            <v>NO</v>
          </cell>
          <cell r="V373" t="str">
            <v>BF00005</v>
          </cell>
          <cell r="W373" t="str">
            <v>APTHIN</v>
          </cell>
        </row>
        <row r="374">
          <cell r="B374" t="str">
            <v>O0588</v>
          </cell>
          <cell r="C374" t="str">
            <v>HPCNA Mass Plan</v>
          </cell>
          <cell r="D374" t="str">
            <v>EURK</v>
          </cell>
          <cell r="E374" t="str">
            <v>M</v>
          </cell>
          <cell r="F374" t="str">
            <v>NOTAPP</v>
          </cell>
          <cell r="G374" t="str">
            <v>FP&amp;A</v>
          </cell>
          <cell r="H374" t="str">
            <v>R0016</v>
          </cell>
          <cell r="I374" t="str">
            <v>Central Plan</v>
          </cell>
          <cell r="J374" t="str">
            <v>NOTAPP</v>
          </cell>
          <cell r="K374" t="str">
            <v>Not Applicable</v>
          </cell>
          <cell r="L374" t="str">
            <v>NOTAPP</v>
          </cell>
          <cell r="M374" t="str">
            <v>Not Applicable</v>
          </cell>
          <cell r="N374" t="str">
            <v>NOTAPP</v>
          </cell>
          <cell r="O374" t="str">
            <v>Not Applicable</v>
          </cell>
          <cell r="P374" t="str">
            <v>NOTAPP</v>
          </cell>
          <cell r="Q374" t="str">
            <v>NOTAPP</v>
          </cell>
          <cell r="R374" t="str">
            <v>Not Applicable</v>
          </cell>
          <cell r="S374" t="str">
            <v>-</v>
          </cell>
          <cell r="T374" t="str">
            <v>NOTAPP</v>
          </cell>
          <cell r="U374" t="str">
            <v>NO</v>
          </cell>
          <cell r="V374" t="str">
            <v>BF00007</v>
          </cell>
          <cell r="W374" t="str">
            <v>APTHIN</v>
          </cell>
        </row>
        <row r="375">
          <cell r="B375" t="str">
            <v>O0589</v>
          </cell>
          <cell r="C375" t="str">
            <v>HPCNA Prestige Plan</v>
          </cell>
          <cell r="D375" t="str">
            <v>EURK</v>
          </cell>
          <cell r="E375" t="str">
            <v>M</v>
          </cell>
          <cell r="F375" t="str">
            <v>NOTAPP</v>
          </cell>
          <cell r="G375" t="str">
            <v>FP&amp;A</v>
          </cell>
          <cell r="H375" t="str">
            <v>R0016</v>
          </cell>
          <cell r="I375" t="str">
            <v>Central Plan</v>
          </cell>
          <cell r="J375" t="str">
            <v>NOTAPP</v>
          </cell>
          <cell r="K375" t="str">
            <v>Not Applicable</v>
          </cell>
          <cell r="L375" t="str">
            <v>NOTAPP</v>
          </cell>
          <cell r="M375" t="str">
            <v>Not Applicable</v>
          </cell>
          <cell r="N375" t="str">
            <v>NOTAPP</v>
          </cell>
          <cell r="O375" t="str">
            <v>Not Applicable</v>
          </cell>
          <cell r="P375" t="str">
            <v>NOTAPP</v>
          </cell>
          <cell r="Q375" t="str">
            <v>NOTAPP</v>
          </cell>
          <cell r="R375" t="str">
            <v>Not Applicable</v>
          </cell>
          <cell r="S375" t="str">
            <v>-</v>
          </cell>
          <cell r="T375" t="str">
            <v>NOTAPP</v>
          </cell>
          <cell r="U375" t="str">
            <v>NO</v>
          </cell>
          <cell r="V375" t="str">
            <v>BF00007</v>
          </cell>
          <cell r="W375" t="str">
            <v>APTHIN</v>
          </cell>
        </row>
        <row r="376">
          <cell r="B376" t="str">
            <v>O0590</v>
          </cell>
          <cell r="C376" t="str">
            <v>HPCLA Plan</v>
          </cell>
          <cell r="D376" t="str">
            <v>EURK</v>
          </cell>
          <cell r="E376" t="str">
            <v>M</v>
          </cell>
          <cell r="F376" t="str">
            <v>NOTAPP</v>
          </cell>
          <cell r="G376" t="str">
            <v>FP&amp;A</v>
          </cell>
          <cell r="H376" t="str">
            <v>R0016</v>
          </cell>
          <cell r="I376" t="str">
            <v>Central Plan</v>
          </cell>
          <cell r="J376" t="str">
            <v>NOTAPP</v>
          </cell>
          <cell r="K376" t="str">
            <v>Not Applicable</v>
          </cell>
          <cell r="L376" t="str">
            <v>NOTAPP</v>
          </cell>
          <cell r="M376" t="str">
            <v>Not Applicable</v>
          </cell>
          <cell r="N376" t="str">
            <v>NOTAPP</v>
          </cell>
          <cell r="O376" t="str">
            <v>Not Applicable</v>
          </cell>
          <cell r="P376" t="str">
            <v>NOTAPP</v>
          </cell>
          <cell r="Q376" t="str">
            <v>NOTAPP</v>
          </cell>
          <cell r="R376" t="str">
            <v>Not Applicable</v>
          </cell>
          <cell r="S376" t="str">
            <v>-</v>
          </cell>
          <cell r="T376" t="str">
            <v>NOTAPP</v>
          </cell>
          <cell r="U376" t="str">
            <v>NO</v>
          </cell>
          <cell r="V376" t="str">
            <v>BF00006</v>
          </cell>
          <cell r="W376" t="str">
            <v>APTHIN</v>
          </cell>
        </row>
        <row r="377">
          <cell r="B377" t="str">
            <v>O0591</v>
          </cell>
          <cell r="C377" t="str">
            <v>Asia - HPC Plan</v>
          </cell>
          <cell r="D377" t="str">
            <v>EURK</v>
          </cell>
          <cell r="E377" t="str">
            <v>M</v>
          </cell>
          <cell r="F377" t="str">
            <v>NOTAPP</v>
          </cell>
          <cell r="G377" t="str">
            <v>FP&amp;A</v>
          </cell>
          <cell r="H377" t="str">
            <v>R0016</v>
          </cell>
          <cell r="I377" t="str">
            <v>Central Plan</v>
          </cell>
          <cell r="J377" t="str">
            <v>NOTAPP</v>
          </cell>
          <cell r="K377" t="str">
            <v>Not Applicable</v>
          </cell>
          <cell r="L377" t="str">
            <v>NOTAPP</v>
          </cell>
          <cell r="M377" t="str">
            <v>Not Applicable</v>
          </cell>
          <cell r="N377" t="str">
            <v>NOTAPP</v>
          </cell>
          <cell r="O377" t="str">
            <v>Not Applicable</v>
          </cell>
          <cell r="P377" t="str">
            <v>NOTAPP</v>
          </cell>
          <cell r="Q377" t="str">
            <v>NOTAPP</v>
          </cell>
          <cell r="R377" t="str">
            <v>Not Applicable</v>
          </cell>
          <cell r="S377" t="str">
            <v>-</v>
          </cell>
          <cell r="T377" t="str">
            <v>NOTAPP</v>
          </cell>
          <cell r="U377" t="str">
            <v>NO</v>
          </cell>
          <cell r="V377" t="str">
            <v>BF00010</v>
          </cell>
          <cell r="W377" t="str">
            <v>APTHIN</v>
          </cell>
        </row>
        <row r="378">
          <cell r="B378" t="str">
            <v>O0592</v>
          </cell>
          <cell r="C378" t="str">
            <v>AMET NAMET Plan</v>
          </cell>
          <cell r="D378" t="str">
            <v>EURK</v>
          </cell>
          <cell r="E378" t="str">
            <v>M</v>
          </cell>
          <cell r="F378" t="str">
            <v>NOTAPP</v>
          </cell>
          <cell r="G378" t="str">
            <v>FP&amp;A</v>
          </cell>
          <cell r="H378" t="str">
            <v>R0016</v>
          </cell>
          <cell r="I378" t="str">
            <v>Central Plan</v>
          </cell>
          <cell r="J378" t="str">
            <v>NOTAPP</v>
          </cell>
          <cell r="K378" t="str">
            <v>Not Applicable</v>
          </cell>
          <cell r="L378" t="str">
            <v>NOTAPP</v>
          </cell>
          <cell r="M378" t="str">
            <v>Not Applicable</v>
          </cell>
          <cell r="N378" t="str">
            <v>NOTAPP</v>
          </cell>
          <cell r="O378" t="str">
            <v>Not Applicable</v>
          </cell>
          <cell r="P378" t="str">
            <v>NOTAPP</v>
          </cell>
          <cell r="Q378" t="str">
            <v>NOTAPP</v>
          </cell>
          <cell r="R378" t="str">
            <v>Not Applicable</v>
          </cell>
          <cell r="S378" t="str">
            <v>-</v>
          </cell>
          <cell r="T378" t="str">
            <v>NOTAPP</v>
          </cell>
          <cell r="U378" t="str">
            <v>NO</v>
          </cell>
          <cell r="V378" t="str">
            <v>BF00009</v>
          </cell>
          <cell r="W378" t="str">
            <v>APTHIN</v>
          </cell>
        </row>
        <row r="379">
          <cell r="B379" t="str">
            <v>O0593</v>
          </cell>
          <cell r="C379" t="str">
            <v>AMET Africa Plan</v>
          </cell>
          <cell r="D379" t="str">
            <v>EURK</v>
          </cell>
          <cell r="E379" t="str">
            <v>M</v>
          </cell>
          <cell r="F379" t="str">
            <v>NOTAPP</v>
          </cell>
          <cell r="G379" t="str">
            <v>FP&amp;A</v>
          </cell>
          <cell r="H379" t="str">
            <v>R0016</v>
          </cell>
          <cell r="I379" t="str">
            <v>Central Plan</v>
          </cell>
          <cell r="J379" t="str">
            <v>NOTAPP</v>
          </cell>
          <cell r="K379" t="str">
            <v>Not Applicable</v>
          </cell>
          <cell r="L379" t="str">
            <v>NOTAPP</v>
          </cell>
          <cell r="M379" t="str">
            <v>Not Applicable</v>
          </cell>
          <cell r="N379" t="str">
            <v>NOTAPP</v>
          </cell>
          <cell r="O379" t="str">
            <v>Not Applicable</v>
          </cell>
          <cell r="P379" t="str">
            <v>NOTAPP</v>
          </cell>
          <cell r="Q379" t="str">
            <v>NOTAPP</v>
          </cell>
          <cell r="R379" t="str">
            <v>Not Applicable</v>
          </cell>
          <cell r="S379" t="str">
            <v>-</v>
          </cell>
          <cell r="T379" t="str">
            <v>NOTAPP</v>
          </cell>
          <cell r="U379" t="str">
            <v>NO</v>
          </cell>
          <cell r="V379" t="str">
            <v>BF00009</v>
          </cell>
          <cell r="W379" t="str">
            <v>APTHIN</v>
          </cell>
        </row>
        <row r="380">
          <cell r="B380" t="str">
            <v>O0594</v>
          </cell>
          <cell r="C380" t="str">
            <v>Diversey Lever Plan</v>
          </cell>
          <cell r="D380" t="str">
            <v>EURK</v>
          </cell>
          <cell r="E380" t="str">
            <v>M</v>
          </cell>
          <cell r="F380" t="str">
            <v>NOTAPP</v>
          </cell>
          <cell r="G380" t="str">
            <v>FP&amp;A</v>
          </cell>
          <cell r="H380" t="str">
            <v>R0016</v>
          </cell>
          <cell r="I380" t="str">
            <v>Central Plan</v>
          </cell>
          <cell r="J380" t="str">
            <v>NOTAPP</v>
          </cell>
          <cell r="K380" t="str">
            <v>Not Applicable</v>
          </cell>
          <cell r="L380" t="str">
            <v>NOTAPP</v>
          </cell>
          <cell r="M380" t="str">
            <v>Not Applicable</v>
          </cell>
          <cell r="N380" t="str">
            <v>NOTAPP</v>
          </cell>
          <cell r="O380" t="str">
            <v>Not Applicable</v>
          </cell>
          <cell r="P380" t="str">
            <v>NOTAPP</v>
          </cell>
          <cell r="Q380" t="str">
            <v>NOTAPP</v>
          </cell>
          <cell r="R380" t="str">
            <v>Not Applicable</v>
          </cell>
          <cell r="S380" t="str">
            <v>-</v>
          </cell>
          <cell r="T380" t="str">
            <v>NOTAPP</v>
          </cell>
          <cell r="U380" t="str">
            <v>NO</v>
          </cell>
          <cell r="V380" t="str">
            <v>BF00008</v>
          </cell>
          <cell r="W380" t="str">
            <v>APTHIN</v>
          </cell>
        </row>
        <row r="381">
          <cell r="B381" t="str">
            <v>O0595</v>
          </cell>
          <cell r="C381" t="str">
            <v>Foods Div Contingency Plan</v>
          </cell>
          <cell r="D381" t="str">
            <v>EURK</v>
          </cell>
          <cell r="E381" t="str">
            <v>M</v>
          </cell>
          <cell r="F381" t="str">
            <v>NOTAPP</v>
          </cell>
          <cell r="G381" t="str">
            <v>FP&amp;A</v>
          </cell>
          <cell r="H381" t="str">
            <v>R0016</v>
          </cell>
          <cell r="I381" t="str">
            <v>Central Plan</v>
          </cell>
          <cell r="J381" t="str">
            <v>NOTAPP</v>
          </cell>
          <cell r="K381" t="str">
            <v>Not Applicable</v>
          </cell>
          <cell r="L381" t="str">
            <v>NOTAPP</v>
          </cell>
          <cell r="M381" t="str">
            <v>Not Applicable</v>
          </cell>
          <cell r="N381" t="str">
            <v>NOTAPP</v>
          </cell>
          <cell r="O381" t="str">
            <v>Not Applicable</v>
          </cell>
          <cell r="P381" t="str">
            <v>NOTAPP</v>
          </cell>
          <cell r="Q381" t="str">
            <v>NOTAPP</v>
          </cell>
          <cell r="R381" t="str">
            <v>Not Applicable</v>
          </cell>
          <cell r="S381" t="str">
            <v>-</v>
          </cell>
          <cell r="T381" t="str">
            <v>NOTAPP</v>
          </cell>
          <cell r="U381" t="str">
            <v>NO</v>
          </cell>
          <cell r="V381" t="str">
            <v>DR49000</v>
          </cell>
          <cell r="W381" t="str">
            <v>APTHIN</v>
          </cell>
        </row>
        <row r="382">
          <cell r="B382" t="str">
            <v>O0596</v>
          </cell>
          <cell r="C382" t="str">
            <v>Foods Solution Contingency Plan</v>
          </cell>
          <cell r="D382" t="str">
            <v>EURK</v>
          </cell>
          <cell r="E382" t="str">
            <v>M</v>
          </cell>
          <cell r="F382" t="str">
            <v>NOTAPP</v>
          </cell>
          <cell r="G382" t="str">
            <v>FP&amp;A</v>
          </cell>
          <cell r="H382" t="str">
            <v>R0016</v>
          </cell>
          <cell r="I382" t="str">
            <v>Central Plan</v>
          </cell>
          <cell r="J382" t="str">
            <v>NOTAPP</v>
          </cell>
          <cell r="K382" t="str">
            <v>Not Applicable</v>
          </cell>
          <cell r="L382" t="str">
            <v>NOTAPP</v>
          </cell>
          <cell r="M382" t="str">
            <v>Not Applicable</v>
          </cell>
          <cell r="N382" t="str">
            <v>NOTAPP</v>
          </cell>
          <cell r="O382" t="str">
            <v>Not Applicable</v>
          </cell>
          <cell r="P382" t="str">
            <v>NOTAPP</v>
          </cell>
          <cell r="Q382" t="str">
            <v>NOTAPP</v>
          </cell>
          <cell r="R382" t="str">
            <v>Not Applicable</v>
          </cell>
          <cell r="S382" t="str">
            <v>-</v>
          </cell>
          <cell r="T382" t="str">
            <v>NOTAPP</v>
          </cell>
          <cell r="U382" t="str">
            <v>NO</v>
          </cell>
          <cell r="V382" t="str">
            <v>DR56400</v>
          </cell>
          <cell r="W382" t="str">
            <v>APTHIN</v>
          </cell>
        </row>
        <row r="383">
          <cell r="B383" t="str">
            <v>O0597</v>
          </cell>
          <cell r="C383" t="str">
            <v>DTI Foods Contingency Plan</v>
          </cell>
          <cell r="D383" t="str">
            <v>EURK</v>
          </cell>
          <cell r="E383" t="str">
            <v>M</v>
          </cell>
          <cell r="F383" t="str">
            <v>NOTAPP</v>
          </cell>
          <cell r="G383" t="str">
            <v>FP&amp;A</v>
          </cell>
          <cell r="H383" t="str">
            <v>R0016</v>
          </cell>
          <cell r="I383" t="str">
            <v>Central Plan</v>
          </cell>
          <cell r="J383" t="str">
            <v>NOTAPP</v>
          </cell>
          <cell r="K383" t="str">
            <v>Not Applicable</v>
          </cell>
          <cell r="L383" t="str">
            <v>NOTAPP</v>
          </cell>
          <cell r="M383" t="str">
            <v>Not Applicable</v>
          </cell>
          <cell r="N383" t="str">
            <v>NOTAPP</v>
          </cell>
          <cell r="O383" t="str">
            <v>Not Applicable</v>
          </cell>
          <cell r="P383" t="str">
            <v>NOTAPP</v>
          </cell>
          <cell r="Q383" t="str">
            <v>NOTAPP</v>
          </cell>
          <cell r="R383" t="str">
            <v>Not Applicable</v>
          </cell>
          <cell r="S383" t="str">
            <v>-</v>
          </cell>
          <cell r="T383" t="str">
            <v>NOTAPP</v>
          </cell>
          <cell r="U383" t="str">
            <v>NO</v>
          </cell>
          <cell r="V383" t="str">
            <v>DR48700</v>
          </cell>
          <cell r="W383" t="str">
            <v>APTHIN</v>
          </cell>
        </row>
        <row r="384">
          <cell r="B384" t="str">
            <v>O0598</v>
          </cell>
          <cell r="C384" t="str">
            <v>UL Research - Colworth Plan</v>
          </cell>
          <cell r="D384" t="str">
            <v>EURK</v>
          </cell>
          <cell r="E384" t="str">
            <v>M</v>
          </cell>
          <cell r="F384" t="str">
            <v>NOTAPP</v>
          </cell>
          <cell r="G384" t="str">
            <v>FP&amp;A</v>
          </cell>
          <cell r="H384" t="str">
            <v>R0016</v>
          </cell>
          <cell r="I384" t="str">
            <v>Central Plan</v>
          </cell>
          <cell r="J384" t="str">
            <v>NOTAPP</v>
          </cell>
          <cell r="K384" t="str">
            <v>Not Applicable</v>
          </cell>
          <cell r="L384" t="str">
            <v>NOTAPP</v>
          </cell>
          <cell r="M384" t="str">
            <v>Not Applicable</v>
          </cell>
          <cell r="N384" t="str">
            <v>NOTAPP</v>
          </cell>
          <cell r="O384" t="str">
            <v>Not Applicable</v>
          </cell>
          <cell r="P384" t="str">
            <v>NOTAPP</v>
          </cell>
          <cell r="Q384" t="str">
            <v>NOTAPP</v>
          </cell>
          <cell r="R384" t="str">
            <v>Not Applicable</v>
          </cell>
          <cell r="S384" t="str">
            <v>-</v>
          </cell>
          <cell r="T384" t="str">
            <v>NOTAPP</v>
          </cell>
          <cell r="U384" t="str">
            <v>NO</v>
          </cell>
          <cell r="V384" t="str">
            <v>DR45200</v>
          </cell>
          <cell r="W384" t="str">
            <v>APTHIN</v>
          </cell>
        </row>
        <row r="385">
          <cell r="B385" t="str">
            <v>O0599</v>
          </cell>
          <cell r="C385" t="str">
            <v>UL Research - Vlaaringden Plan</v>
          </cell>
          <cell r="D385" t="str">
            <v>EURK</v>
          </cell>
          <cell r="E385" t="str">
            <v>M</v>
          </cell>
          <cell r="F385" t="str">
            <v>NOTAPP</v>
          </cell>
          <cell r="G385" t="str">
            <v>FP&amp;A</v>
          </cell>
          <cell r="H385" t="str">
            <v>R0016</v>
          </cell>
          <cell r="I385" t="str">
            <v>Central Plan</v>
          </cell>
          <cell r="J385" t="str">
            <v>NOTAPP</v>
          </cell>
          <cell r="K385" t="str">
            <v>Not Applicable</v>
          </cell>
          <cell r="L385" t="str">
            <v>NOTAPP</v>
          </cell>
          <cell r="M385" t="str">
            <v>Not Applicable</v>
          </cell>
          <cell r="N385" t="str">
            <v>NOTAPP</v>
          </cell>
          <cell r="O385" t="str">
            <v>Not Applicable</v>
          </cell>
          <cell r="P385" t="str">
            <v>NOTAPP</v>
          </cell>
          <cell r="Q385" t="str">
            <v>NOTAPP</v>
          </cell>
          <cell r="R385" t="str">
            <v>Not Applicable</v>
          </cell>
          <cell r="S385" t="str">
            <v>-</v>
          </cell>
          <cell r="T385" t="str">
            <v>NOTAPP</v>
          </cell>
          <cell r="U385" t="str">
            <v>NO</v>
          </cell>
          <cell r="V385" t="str">
            <v>DR45000</v>
          </cell>
          <cell r="W385" t="str">
            <v>APTHIN</v>
          </cell>
        </row>
        <row r="386">
          <cell r="B386" t="str">
            <v>O0600</v>
          </cell>
          <cell r="C386" t="str">
            <v>HPC Division Contingency Plan</v>
          </cell>
          <cell r="D386" t="str">
            <v>EURK</v>
          </cell>
          <cell r="E386" t="str">
            <v>M</v>
          </cell>
          <cell r="F386" t="str">
            <v>NOTAPP</v>
          </cell>
          <cell r="G386" t="str">
            <v>FP&amp;A</v>
          </cell>
          <cell r="H386" t="str">
            <v>R0016</v>
          </cell>
          <cell r="I386" t="str">
            <v>Central Plan</v>
          </cell>
          <cell r="J386" t="str">
            <v>NOTAPP</v>
          </cell>
          <cell r="K386" t="str">
            <v>Not Applicable</v>
          </cell>
          <cell r="L386" t="str">
            <v>NOTAPP</v>
          </cell>
          <cell r="M386" t="str">
            <v>Not Applicable</v>
          </cell>
          <cell r="N386" t="str">
            <v>NOTAPP</v>
          </cell>
          <cell r="O386" t="str">
            <v>Not Applicable</v>
          </cell>
          <cell r="P386" t="str">
            <v>NOTAPP</v>
          </cell>
          <cell r="Q386" t="str">
            <v>NOTAPP</v>
          </cell>
          <cell r="R386" t="str">
            <v>Not Applicable</v>
          </cell>
          <cell r="S386" t="str">
            <v>-</v>
          </cell>
          <cell r="T386" t="str">
            <v>NOTAPP</v>
          </cell>
          <cell r="U386" t="str">
            <v>NO</v>
          </cell>
          <cell r="V386" t="str">
            <v>DR49100</v>
          </cell>
          <cell r="W386" t="str">
            <v>APTHIN</v>
          </cell>
        </row>
        <row r="387">
          <cell r="B387" t="str">
            <v>O0601</v>
          </cell>
          <cell r="C387" t="str">
            <v>HPC Division Plan</v>
          </cell>
          <cell r="D387" t="str">
            <v>EURK</v>
          </cell>
          <cell r="E387" t="str">
            <v>M</v>
          </cell>
          <cell r="F387" t="str">
            <v>NOTAPP</v>
          </cell>
          <cell r="G387" t="str">
            <v>FP&amp;A</v>
          </cell>
          <cell r="H387" t="str">
            <v>R0016</v>
          </cell>
          <cell r="I387" t="str">
            <v>Central Plan</v>
          </cell>
          <cell r="J387" t="str">
            <v>NOTAPP</v>
          </cell>
          <cell r="K387" t="str">
            <v>Not Applicable</v>
          </cell>
          <cell r="L387" t="str">
            <v>NOTAPP</v>
          </cell>
          <cell r="M387" t="str">
            <v>Not Applicable</v>
          </cell>
          <cell r="N387" t="str">
            <v>NOTAPP</v>
          </cell>
          <cell r="O387" t="str">
            <v>Not Applicable</v>
          </cell>
          <cell r="P387" t="str">
            <v>NOTAPP</v>
          </cell>
          <cell r="Q387" t="str">
            <v>NOTAPP</v>
          </cell>
          <cell r="R387" t="str">
            <v>Not Applicable</v>
          </cell>
          <cell r="S387" t="str">
            <v>-</v>
          </cell>
          <cell r="T387" t="str">
            <v>NOTAPP</v>
          </cell>
          <cell r="U387" t="str">
            <v>NO</v>
          </cell>
          <cell r="V387" t="str">
            <v>DR48800</v>
          </cell>
          <cell r="W387" t="str">
            <v>APTHIN</v>
          </cell>
        </row>
        <row r="388">
          <cell r="B388" t="str">
            <v>O0602</v>
          </cell>
          <cell r="C388" t="str">
            <v>UL Research - Port Sunlight</v>
          </cell>
          <cell r="D388" t="str">
            <v>EURK</v>
          </cell>
          <cell r="E388" t="str">
            <v>M</v>
          </cell>
          <cell r="F388" t="str">
            <v>NOTAPP</v>
          </cell>
          <cell r="G388" t="str">
            <v>FP&amp;A</v>
          </cell>
          <cell r="H388" t="str">
            <v>R0016</v>
          </cell>
          <cell r="I388" t="str">
            <v>Central Plan</v>
          </cell>
          <cell r="J388" t="str">
            <v>NOTAPP</v>
          </cell>
          <cell r="K388" t="str">
            <v>Not Applicable</v>
          </cell>
          <cell r="L388" t="str">
            <v>NOTAPP</v>
          </cell>
          <cell r="M388" t="str">
            <v>Not Applicable</v>
          </cell>
          <cell r="N388" t="str">
            <v>NOTAPP</v>
          </cell>
          <cell r="O388" t="str">
            <v>Not Applicable</v>
          </cell>
          <cell r="P388" t="str">
            <v>NOTAPP</v>
          </cell>
          <cell r="Q388" t="str">
            <v>NOTAPP</v>
          </cell>
          <cell r="R388" t="str">
            <v>Not Applicable</v>
          </cell>
          <cell r="S388" t="str">
            <v>-</v>
          </cell>
          <cell r="T388" t="str">
            <v>NOTAPP</v>
          </cell>
          <cell r="U388" t="str">
            <v>NO</v>
          </cell>
          <cell r="V388" t="str">
            <v>BF00012</v>
          </cell>
          <cell r="W388" t="str">
            <v>APTHIN</v>
          </cell>
        </row>
        <row r="389">
          <cell r="B389" t="str">
            <v>O0603</v>
          </cell>
          <cell r="C389" t="str">
            <v>UL Research - Edgewater</v>
          </cell>
          <cell r="D389" t="str">
            <v>EURK</v>
          </cell>
          <cell r="E389" t="str">
            <v>M</v>
          </cell>
          <cell r="F389" t="str">
            <v>NOTAPP</v>
          </cell>
          <cell r="G389" t="str">
            <v>FP&amp;A</v>
          </cell>
          <cell r="H389" t="str">
            <v>R0016</v>
          </cell>
          <cell r="I389" t="str">
            <v>Central Plan</v>
          </cell>
          <cell r="J389" t="str">
            <v>NOTAPP</v>
          </cell>
          <cell r="K389" t="str">
            <v>Not Applicable</v>
          </cell>
          <cell r="L389" t="str">
            <v>NOTAPP</v>
          </cell>
          <cell r="M389" t="str">
            <v>Not Applicable</v>
          </cell>
          <cell r="N389" t="str">
            <v>NOTAPP</v>
          </cell>
          <cell r="O389" t="str">
            <v>Not Applicable</v>
          </cell>
          <cell r="P389" t="str">
            <v>NOTAPP</v>
          </cell>
          <cell r="Q389" t="str">
            <v>NOTAPP</v>
          </cell>
          <cell r="R389" t="str">
            <v>Not Applicable</v>
          </cell>
          <cell r="S389" t="str">
            <v>-</v>
          </cell>
          <cell r="T389" t="str">
            <v>NOTAPP</v>
          </cell>
          <cell r="U389" t="str">
            <v>NO</v>
          </cell>
          <cell r="V389" t="str">
            <v>DR45400</v>
          </cell>
          <cell r="W389" t="str">
            <v>APTHIN</v>
          </cell>
        </row>
        <row r="390">
          <cell r="B390" t="str">
            <v>O0604</v>
          </cell>
          <cell r="C390" t="str">
            <v>NV Plan</v>
          </cell>
          <cell r="D390" t="str">
            <v>EURK</v>
          </cell>
          <cell r="E390" t="str">
            <v>M</v>
          </cell>
          <cell r="F390" t="str">
            <v>NOTAPP</v>
          </cell>
          <cell r="G390" t="str">
            <v>FP&amp;A</v>
          </cell>
          <cell r="H390" t="str">
            <v>R0016</v>
          </cell>
          <cell r="I390" t="str">
            <v>Central Plan</v>
          </cell>
          <cell r="J390" t="str">
            <v>NOTAPP</v>
          </cell>
          <cell r="K390" t="str">
            <v>Not Applicable</v>
          </cell>
          <cell r="L390" t="str">
            <v>NOTAPP</v>
          </cell>
          <cell r="M390" t="str">
            <v>Not Applicable</v>
          </cell>
          <cell r="N390" t="str">
            <v>NOTAPP</v>
          </cell>
          <cell r="O390" t="str">
            <v>Not Applicable</v>
          </cell>
          <cell r="P390" t="str">
            <v>NOTAPP</v>
          </cell>
          <cell r="Q390" t="str">
            <v>NOTAPP</v>
          </cell>
          <cell r="R390" t="str">
            <v>Not Applicable</v>
          </cell>
          <cell r="S390" t="str">
            <v>-</v>
          </cell>
          <cell r="T390" t="str">
            <v>NOTAPP</v>
          </cell>
          <cell r="U390" t="str">
            <v>NO</v>
          </cell>
          <cell r="V390" t="str">
            <v>DR43400</v>
          </cell>
          <cell r="W390" t="str">
            <v>APTHIN</v>
          </cell>
        </row>
        <row r="391">
          <cell r="B391" t="str">
            <v>O0605</v>
          </cell>
          <cell r="C391" t="str">
            <v>PLC Plan</v>
          </cell>
          <cell r="D391" t="str">
            <v>EURK</v>
          </cell>
          <cell r="E391" t="str">
            <v>M</v>
          </cell>
          <cell r="F391" t="str">
            <v>NOTAPP</v>
          </cell>
          <cell r="G391" t="str">
            <v>FP&amp;A</v>
          </cell>
          <cell r="H391" t="str">
            <v>R0016</v>
          </cell>
          <cell r="I391" t="str">
            <v>Central Plan</v>
          </cell>
          <cell r="J391" t="str">
            <v>NOTAPP</v>
          </cell>
          <cell r="K391" t="str">
            <v>Not Applicable</v>
          </cell>
          <cell r="L391" t="str">
            <v>NOTAPP</v>
          </cell>
          <cell r="M391" t="str">
            <v>Not Applicable</v>
          </cell>
          <cell r="N391" t="str">
            <v>NOTAPP</v>
          </cell>
          <cell r="O391" t="str">
            <v>Not Applicable</v>
          </cell>
          <cell r="P391" t="str">
            <v>NOTAPP</v>
          </cell>
          <cell r="Q391" t="str">
            <v>NOTAPP</v>
          </cell>
          <cell r="R391" t="str">
            <v>Not Applicable</v>
          </cell>
          <cell r="S391" t="str">
            <v>-</v>
          </cell>
          <cell r="T391" t="str">
            <v>NOTAPP</v>
          </cell>
          <cell r="U391" t="str">
            <v>NO</v>
          </cell>
          <cell r="V391" t="str">
            <v>DR43500</v>
          </cell>
          <cell r="W391" t="str">
            <v>APTHIN</v>
          </cell>
        </row>
        <row r="392">
          <cell r="B392" t="str">
            <v>O0606</v>
          </cell>
          <cell r="C392" t="str">
            <v>UNUS Plan</v>
          </cell>
          <cell r="D392" t="str">
            <v>EURK</v>
          </cell>
          <cell r="E392" t="str">
            <v>M</v>
          </cell>
          <cell r="F392" t="str">
            <v>NOTAPP</v>
          </cell>
          <cell r="G392" t="str">
            <v>FP&amp;A</v>
          </cell>
          <cell r="H392" t="str">
            <v>R0016</v>
          </cell>
          <cell r="I392" t="str">
            <v>Central Plan</v>
          </cell>
          <cell r="J392" t="str">
            <v>NOTAPP</v>
          </cell>
          <cell r="K392" t="str">
            <v>Not Applicable</v>
          </cell>
          <cell r="L392" t="str">
            <v>NOTAPP</v>
          </cell>
          <cell r="M392" t="str">
            <v>Not Applicable</v>
          </cell>
          <cell r="N392" t="str">
            <v>NOTAPP</v>
          </cell>
          <cell r="O392" t="str">
            <v>Not Applicable</v>
          </cell>
          <cell r="P392" t="str">
            <v>NOTAPP</v>
          </cell>
          <cell r="Q392" t="str">
            <v>NOTAPP</v>
          </cell>
          <cell r="R392" t="str">
            <v>Not Applicable</v>
          </cell>
          <cell r="S392" t="str">
            <v>-</v>
          </cell>
          <cell r="T392" t="str">
            <v>NOTAPP</v>
          </cell>
          <cell r="U392" t="str">
            <v>NO</v>
          </cell>
          <cell r="V392" t="str">
            <v>DR46300</v>
          </cell>
          <cell r="W392" t="str">
            <v>APTHIN</v>
          </cell>
        </row>
        <row r="393">
          <cell r="B393" t="str">
            <v>O0607</v>
          </cell>
          <cell r="C393" t="str">
            <v>Unilever adjustments Plan</v>
          </cell>
          <cell r="D393" t="str">
            <v>EURK</v>
          </cell>
          <cell r="E393" t="str">
            <v>M</v>
          </cell>
          <cell r="F393" t="str">
            <v>NOTAPP</v>
          </cell>
          <cell r="G393" t="str">
            <v>FP&amp;A</v>
          </cell>
          <cell r="H393" t="str">
            <v>R0016</v>
          </cell>
          <cell r="I393" t="str">
            <v>Central Plan</v>
          </cell>
          <cell r="J393" t="str">
            <v>NOTAPP</v>
          </cell>
          <cell r="K393" t="str">
            <v>Not Applicable</v>
          </cell>
          <cell r="L393" t="str">
            <v>NOTAPP</v>
          </cell>
          <cell r="M393" t="str">
            <v>Not Applicable</v>
          </cell>
          <cell r="N393" t="str">
            <v>NOTAPP</v>
          </cell>
          <cell r="O393" t="str">
            <v>Not Applicable</v>
          </cell>
          <cell r="P393" t="str">
            <v>NOTAPP</v>
          </cell>
          <cell r="Q393" t="str">
            <v>NOTAPP</v>
          </cell>
          <cell r="R393" t="str">
            <v>Not Applicable</v>
          </cell>
          <cell r="S393" t="str">
            <v>-</v>
          </cell>
          <cell r="T393" t="str">
            <v>NOTAPP</v>
          </cell>
          <cell r="U393" t="str">
            <v>NO</v>
          </cell>
          <cell r="V393" t="str">
            <v>DR48600</v>
          </cell>
          <cell r="W393" t="str">
            <v>APTHIN</v>
          </cell>
        </row>
        <row r="394">
          <cell r="B394" t="str">
            <v>O0608</v>
          </cell>
          <cell r="C394" t="str">
            <v>Unilever contingency Plan</v>
          </cell>
          <cell r="D394" t="str">
            <v>EURK</v>
          </cell>
          <cell r="E394" t="str">
            <v>M</v>
          </cell>
          <cell r="F394" t="str">
            <v>NOTAPP</v>
          </cell>
          <cell r="G394" t="str">
            <v>FP&amp;A</v>
          </cell>
          <cell r="H394" t="str">
            <v>R0016</v>
          </cell>
          <cell r="I394" t="str">
            <v>Central Plan</v>
          </cell>
          <cell r="J394" t="str">
            <v>NOTAPP</v>
          </cell>
          <cell r="K394" t="str">
            <v>Not Applicable</v>
          </cell>
          <cell r="L394" t="str">
            <v>NOTAPP</v>
          </cell>
          <cell r="M394" t="str">
            <v>Not Applicable</v>
          </cell>
          <cell r="N394" t="str">
            <v>NOTAPP</v>
          </cell>
          <cell r="O394" t="str">
            <v>Not Applicable</v>
          </cell>
          <cell r="P394" t="str">
            <v>NOTAPP</v>
          </cell>
          <cell r="Q394" t="str">
            <v>NOTAPP</v>
          </cell>
          <cell r="R394" t="str">
            <v>Not Applicable</v>
          </cell>
          <cell r="S394" t="str">
            <v>-</v>
          </cell>
          <cell r="T394" t="str">
            <v>NOTAPP</v>
          </cell>
          <cell r="U394" t="str">
            <v>NO</v>
          </cell>
          <cell r="V394" t="str">
            <v>DR48900</v>
          </cell>
          <cell r="W394" t="str">
            <v>APTHIN</v>
          </cell>
        </row>
        <row r="395">
          <cell r="B395" t="str">
            <v>O0609</v>
          </cell>
          <cell r="C395" t="str">
            <v>Slimfast Foodsolution US</v>
          </cell>
          <cell r="D395" t="str">
            <v>USDK</v>
          </cell>
          <cell r="E395" t="str">
            <v>M</v>
          </cell>
          <cell r="F395" t="str">
            <v>NOTAPP</v>
          </cell>
          <cell r="G395" t="str">
            <v>FP&amp;A</v>
          </cell>
          <cell r="H395" t="str">
            <v>R0002</v>
          </cell>
          <cell r="I395" t="str">
            <v>North America</v>
          </cell>
          <cell r="J395" t="str">
            <v>NOTAPP</v>
          </cell>
          <cell r="K395" t="str">
            <v>Not Applicable</v>
          </cell>
          <cell r="L395" t="str">
            <v>NOTAPP</v>
          </cell>
          <cell r="M395" t="str">
            <v>Not Applicable</v>
          </cell>
          <cell r="N395" t="str">
            <v>C0031</v>
          </cell>
          <cell r="O395" t="str">
            <v>USA</v>
          </cell>
          <cell r="P395" t="str">
            <v>NOTAPP</v>
          </cell>
          <cell r="Q395" t="str">
            <v>NOTAPP</v>
          </cell>
          <cell r="R395" t="str">
            <v>Not Applicable</v>
          </cell>
          <cell r="S395" t="str">
            <v>-</v>
          </cell>
          <cell r="T395" t="str">
            <v>O0819</v>
          </cell>
          <cell r="U395" t="str">
            <v>NO</v>
          </cell>
          <cell r="V395" t="str">
            <v>BF00003</v>
          </cell>
          <cell r="W395" t="str">
            <v>OPCOTHIN</v>
          </cell>
        </row>
        <row r="396">
          <cell r="B396" t="str">
            <v>O0610</v>
          </cell>
          <cell r="C396" t="str">
            <v>ICFG BGTI Global</v>
          </cell>
          <cell r="D396" t="str">
            <v>EURK</v>
          </cell>
          <cell r="E396" t="str">
            <v>M</v>
          </cell>
          <cell r="F396" t="str">
            <v>NOTAPP</v>
          </cell>
          <cell r="G396" t="str">
            <v>BGTI</v>
          </cell>
          <cell r="H396" t="str">
            <v>R0001</v>
          </cell>
          <cell r="I396" t="str">
            <v>Europe</v>
          </cell>
          <cell r="J396" t="str">
            <v>R0007</v>
          </cell>
          <cell r="K396" t="str">
            <v>Western Europe</v>
          </cell>
          <cell r="L396" t="str">
            <v>R0015</v>
          </cell>
          <cell r="M396" t="str">
            <v>Western Europe Adjustments</v>
          </cell>
          <cell r="N396" t="str">
            <v>C0092</v>
          </cell>
          <cell r="O396" t="str">
            <v>BGTI Western Europe</v>
          </cell>
          <cell r="P396" t="str">
            <v>NOTAPP</v>
          </cell>
          <cell r="Q396" t="str">
            <v>NOTAPP</v>
          </cell>
          <cell r="R396" t="str">
            <v>Not Applicable</v>
          </cell>
          <cell r="S396" t="str">
            <v>-</v>
          </cell>
          <cell r="T396" t="str">
            <v>NOTAPP</v>
          </cell>
          <cell r="U396" t="str">
            <v>NO</v>
          </cell>
          <cell r="V396" t="str">
            <v>BF00004</v>
          </cell>
          <cell r="W396" t="str">
            <v>OPCOTHIN</v>
          </cell>
        </row>
        <row r="397">
          <cell r="B397" t="str">
            <v>O0611</v>
          </cell>
          <cell r="C397" t="str">
            <v>ICFG Contingency Global</v>
          </cell>
          <cell r="D397" t="str">
            <v>EURK</v>
          </cell>
          <cell r="E397" t="str">
            <v>M</v>
          </cell>
          <cell r="F397" t="str">
            <v>NOTAPP</v>
          </cell>
          <cell r="G397" t="str">
            <v>CONT</v>
          </cell>
          <cell r="H397" t="str">
            <v>R0001</v>
          </cell>
          <cell r="I397" t="str">
            <v>Europe</v>
          </cell>
          <cell r="J397" t="str">
            <v>R0007</v>
          </cell>
          <cell r="K397" t="str">
            <v>Western Europe</v>
          </cell>
          <cell r="L397" t="str">
            <v>R0015</v>
          </cell>
          <cell r="M397" t="str">
            <v>Western Europe Adjustments</v>
          </cell>
          <cell r="N397" t="str">
            <v>C0093</v>
          </cell>
          <cell r="O397" t="str">
            <v>Contingency Western Europe</v>
          </cell>
          <cell r="P397" t="str">
            <v>NOTAPP</v>
          </cell>
          <cell r="Q397" t="str">
            <v>NOTAPP</v>
          </cell>
          <cell r="R397" t="str">
            <v>Not Applicable</v>
          </cell>
          <cell r="S397" t="str">
            <v>-</v>
          </cell>
          <cell r="T397" t="str">
            <v>NOTAPP</v>
          </cell>
          <cell r="U397" t="str">
            <v>NO</v>
          </cell>
          <cell r="V397" t="str">
            <v>BF00004</v>
          </cell>
          <cell r="W397" t="str">
            <v>OPCOTHIN</v>
          </cell>
        </row>
        <row r="398">
          <cell r="B398" t="str">
            <v>O0612</v>
          </cell>
          <cell r="C398" t="str">
            <v>NV - Rituals</v>
          </cell>
          <cell r="D398" t="str">
            <v>EURK</v>
          </cell>
          <cell r="E398" t="str">
            <v>H</v>
          </cell>
          <cell r="F398" t="str">
            <v>NV</v>
          </cell>
          <cell r="G398" t="str">
            <v>NL</v>
          </cell>
          <cell r="H398" t="str">
            <v>R0001</v>
          </cell>
          <cell r="I398" t="str">
            <v>Europe</v>
          </cell>
          <cell r="J398" t="str">
            <v>R0007</v>
          </cell>
          <cell r="K398" t="str">
            <v>Western Europe</v>
          </cell>
          <cell r="L398" t="str">
            <v>NOTAPP</v>
          </cell>
          <cell r="M398" t="str">
            <v>Not Applicable</v>
          </cell>
          <cell r="N398" t="str">
            <v>C0010</v>
          </cell>
          <cell r="O398" t="str">
            <v>Netherlands</v>
          </cell>
          <cell r="P398" t="str">
            <v>NOTAPP</v>
          </cell>
          <cell r="Q398" t="str">
            <v>NOTAPP</v>
          </cell>
          <cell r="R398" t="str">
            <v>Not Applicable</v>
          </cell>
          <cell r="S398" t="str">
            <v>-</v>
          </cell>
          <cell r="T398" t="str">
            <v>NOTAPP</v>
          </cell>
          <cell r="U398" t="str">
            <v>NO</v>
          </cell>
          <cell r="V398" t="str">
            <v>BF00012</v>
          </cell>
          <cell r="W398" t="str">
            <v>OPCOTHIN</v>
          </cell>
        </row>
        <row r="399">
          <cell r="B399" t="str">
            <v>O0613</v>
          </cell>
          <cell r="C399" t="str">
            <v>NV - Other New Ventures</v>
          </cell>
          <cell r="D399" t="str">
            <v>EURK</v>
          </cell>
          <cell r="E399" t="str">
            <v>M</v>
          </cell>
          <cell r="F399" t="str">
            <v>NOTAPP</v>
          </cell>
          <cell r="G399" t="str">
            <v>FP&amp;A</v>
          </cell>
          <cell r="H399" t="str">
            <v>R0001</v>
          </cell>
          <cell r="I399" t="str">
            <v>Europe</v>
          </cell>
          <cell r="J399" t="str">
            <v>R0007</v>
          </cell>
          <cell r="K399" t="str">
            <v>Western Europe</v>
          </cell>
          <cell r="L399" t="str">
            <v>R0015</v>
          </cell>
          <cell r="M399" t="str">
            <v>Western Europe Adjustments</v>
          </cell>
          <cell r="N399" t="str">
            <v>C0092</v>
          </cell>
          <cell r="O399" t="str">
            <v>BGTI Western Europe</v>
          </cell>
          <cell r="P399" t="str">
            <v>NOTAPP</v>
          </cell>
          <cell r="Q399" t="str">
            <v>NOTAPP</v>
          </cell>
          <cell r="R399" t="str">
            <v>Not Applicable</v>
          </cell>
          <cell r="S399" t="str">
            <v>-</v>
          </cell>
          <cell r="T399" t="str">
            <v>NOTAPP</v>
          </cell>
          <cell r="U399" t="str">
            <v>NO</v>
          </cell>
          <cell r="V399" t="str">
            <v>BF00012</v>
          </cell>
          <cell r="W399" t="str">
            <v>OPCOTHIN</v>
          </cell>
        </row>
        <row r="400">
          <cell r="B400" t="str">
            <v>O0614</v>
          </cell>
          <cell r="C400" t="str">
            <v>UBFLA Plan (Normal)</v>
          </cell>
          <cell r="D400" t="str">
            <v>EURK</v>
          </cell>
          <cell r="E400" t="str">
            <v>M</v>
          </cell>
          <cell r="F400" t="str">
            <v>NOTAPP</v>
          </cell>
          <cell r="G400" t="str">
            <v>FP&amp;A</v>
          </cell>
          <cell r="H400" t="str">
            <v>R0016</v>
          </cell>
          <cell r="I400" t="str">
            <v>Central Plan</v>
          </cell>
          <cell r="J400" t="str">
            <v>NOTAPP</v>
          </cell>
          <cell r="K400" t="str">
            <v>Not Applicable</v>
          </cell>
          <cell r="L400" t="str">
            <v>NOTAPP</v>
          </cell>
          <cell r="M400" t="str">
            <v>Not Applicable</v>
          </cell>
          <cell r="N400" t="str">
            <v>NOTAPP</v>
          </cell>
          <cell r="O400" t="str">
            <v>Not Applicable</v>
          </cell>
          <cell r="P400" t="str">
            <v>NOTAPP</v>
          </cell>
          <cell r="Q400" t="str">
            <v>NOTAPP</v>
          </cell>
          <cell r="R400" t="str">
            <v>Not Applicable</v>
          </cell>
          <cell r="S400" t="str">
            <v>-</v>
          </cell>
          <cell r="T400" t="str">
            <v>NOTAPP</v>
          </cell>
          <cell r="U400" t="str">
            <v>NO</v>
          </cell>
          <cell r="V400" t="str">
            <v>BF00003</v>
          </cell>
          <cell r="W400" t="str">
            <v>OPCOTHIN</v>
          </cell>
        </row>
        <row r="401">
          <cell r="B401" t="str">
            <v>O0615</v>
          </cell>
          <cell r="C401" t="str">
            <v>HPCLA Plan (Normal)</v>
          </cell>
          <cell r="D401" t="str">
            <v>EURK</v>
          </cell>
          <cell r="E401" t="str">
            <v>M</v>
          </cell>
          <cell r="F401" t="str">
            <v>NOTAPP</v>
          </cell>
          <cell r="G401" t="str">
            <v>FP&amp;A</v>
          </cell>
          <cell r="H401" t="str">
            <v>R0016</v>
          </cell>
          <cell r="I401" t="str">
            <v>Central Plan</v>
          </cell>
          <cell r="J401" t="str">
            <v>NOTAPP</v>
          </cell>
          <cell r="K401" t="str">
            <v>Not Applicable</v>
          </cell>
          <cell r="L401" t="str">
            <v>NOTAPP</v>
          </cell>
          <cell r="M401" t="str">
            <v>Not Applicable</v>
          </cell>
          <cell r="N401" t="str">
            <v>NOTAPP</v>
          </cell>
          <cell r="O401" t="str">
            <v>Not Applicable</v>
          </cell>
          <cell r="P401" t="str">
            <v>NOTAPP</v>
          </cell>
          <cell r="Q401" t="str">
            <v>NOTAPP</v>
          </cell>
          <cell r="R401" t="str">
            <v>Not Applicable</v>
          </cell>
          <cell r="S401" t="str">
            <v>-</v>
          </cell>
          <cell r="T401" t="str">
            <v>NOTAPP</v>
          </cell>
          <cell r="U401" t="str">
            <v>NO</v>
          </cell>
          <cell r="V401" t="str">
            <v>BF00006</v>
          </cell>
          <cell r="W401" t="str">
            <v>OPCOTHIN</v>
          </cell>
        </row>
        <row r="402">
          <cell r="B402" t="str">
            <v>O0616</v>
          </cell>
          <cell r="C402" t="str">
            <v>CEE Datum - Russia &amp; Ukraine</v>
          </cell>
          <cell r="D402" t="str">
            <v>RUBK</v>
          </cell>
          <cell r="E402" t="str">
            <v>M</v>
          </cell>
          <cell r="F402" t="str">
            <v>NOTAPP</v>
          </cell>
          <cell r="G402" t="str">
            <v>FP&amp;A</v>
          </cell>
          <cell r="H402" t="str">
            <v>R0001</v>
          </cell>
          <cell r="I402" t="str">
            <v>Europe</v>
          </cell>
          <cell r="J402" t="str">
            <v>R0008</v>
          </cell>
          <cell r="K402" t="str">
            <v>Central and Eastern Europe</v>
          </cell>
          <cell r="L402" t="str">
            <v>NOTAPP</v>
          </cell>
          <cell r="M402" t="str">
            <v>Not Applicable</v>
          </cell>
          <cell r="N402" t="str">
            <v>NOTAPP</v>
          </cell>
          <cell r="O402" t="str">
            <v>Not Applicable</v>
          </cell>
          <cell r="P402" t="str">
            <v>NOTAPP</v>
          </cell>
          <cell r="Q402" t="str">
            <v>NOTAPP</v>
          </cell>
          <cell r="R402" t="str">
            <v>Not Applicable</v>
          </cell>
          <cell r="S402" t="str">
            <v>-</v>
          </cell>
          <cell r="T402" t="str">
            <v>NOTAPP</v>
          </cell>
          <cell r="U402" t="str">
            <v>NO</v>
          </cell>
          <cell r="V402" t="str">
            <v>BF00005</v>
          </cell>
          <cell r="W402" t="str">
            <v>OPCOTHIN</v>
          </cell>
        </row>
        <row r="403">
          <cell r="B403" t="str">
            <v>O0617</v>
          </cell>
          <cell r="C403" t="str">
            <v>CEE Datum - Czech Republic &amp; Slovakia</v>
          </cell>
          <cell r="D403" t="str">
            <v>CZKK</v>
          </cell>
          <cell r="E403" t="str">
            <v>M</v>
          </cell>
          <cell r="F403" t="str">
            <v>NOTAPP</v>
          </cell>
          <cell r="G403" t="str">
            <v>FP&amp;A</v>
          </cell>
          <cell r="H403" t="str">
            <v>R0001</v>
          </cell>
          <cell r="I403" t="str">
            <v>Europe</v>
          </cell>
          <cell r="J403" t="str">
            <v>R0008</v>
          </cell>
          <cell r="K403" t="str">
            <v>Central and Eastern Europe</v>
          </cell>
          <cell r="L403" t="str">
            <v>NOTAPP</v>
          </cell>
          <cell r="M403" t="str">
            <v>Not Applicable</v>
          </cell>
          <cell r="N403" t="str">
            <v>NOTAPP</v>
          </cell>
          <cell r="O403" t="str">
            <v>Not Applicable</v>
          </cell>
          <cell r="P403" t="str">
            <v>NOTAPP</v>
          </cell>
          <cell r="Q403" t="str">
            <v>NOTAPP</v>
          </cell>
          <cell r="R403" t="str">
            <v>Not Applicable</v>
          </cell>
          <cell r="S403" t="str">
            <v>-</v>
          </cell>
          <cell r="T403" t="str">
            <v>NOTAPP</v>
          </cell>
          <cell r="U403" t="str">
            <v>NO</v>
          </cell>
          <cell r="V403" t="str">
            <v>BF00005</v>
          </cell>
          <cell r="W403" t="str">
            <v>OPCOTHIN</v>
          </cell>
        </row>
        <row r="404">
          <cell r="B404" t="str">
            <v>O0618</v>
          </cell>
          <cell r="C404" t="str">
            <v>CEE Datum - Hungary Group</v>
          </cell>
          <cell r="D404" t="str">
            <v>HUFM</v>
          </cell>
          <cell r="E404" t="str">
            <v>M</v>
          </cell>
          <cell r="F404" t="str">
            <v>NOTAPP</v>
          </cell>
          <cell r="G404" t="str">
            <v>FP&amp;A</v>
          </cell>
          <cell r="H404" t="str">
            <v>R0001</v>
          </cell>
          <cell r="I404" t="str">
            <v>Europe</v>
          </cell>
          <cell r="J404" t="str">
            <v>R0008</v>
          </cell>
          <cell r="K404" t="str">
            <v>Central and Eastern Europe</v>
          </cell>
          <cell r="L404" t="str">
            <v>NOTAPP</v>
          </cell>
          <cell r="M404" t="str">
            <v>Not Applicable</v>
          </cell>
          <cell r="N404" t="str">
            <v>NOTAPP</v>
          </cell>
          <cell r="O404" t="str">
            <v>Not Applicable</v>
          </cell>
          <cell r="P404" t="str">
            <v>NOTAPP</v>
          </cell>
          <cell r="Q404" t="str">
            <v>NOTAPP</v>
          </cell>
          <cell r="R404" t="str">
            <v>Not Applicable</v>
          </cell>
          <cell r="S404" t="str">
            <v>-</v>
          </cell>
          <cell r="T404" t="str">
            <v>NOTAPP</v>
          </cell>
          <cell r="U404" t="str">
            <v>NO</v>
          </cell>
          <cell r="V404" t="str">
            <v>BF00005</v>
          </cell>
          <cell r="W404" t="str">
            <v>OPCOTHIN</v>
          </cell>
        </row>
        <row r="405">
          <cell r="B405" t="str">
            <v>O0620</v>
          </cell>
          <cell r="C405" t="str">
            <v>CEE Datum - Baltics</v>
          </cell>
          <cell r="D405" t="str">
            <v>LVLK</v>
          </cell>
          <cell r="E405" t="str">
            <v>M</v>
          </cell>
          <cell r="F405" t="str">
            <v>NOTAPP</v>
          </cell>
          <cell r="G405" t="str">
            <v>FP&amp;A</v>
          </cell>
          <cell r="H405" t="str">
            <v>R0001</v>
          </cell>
          <cell r="I405" t="str">
            <v>Europe</v>
          </cell>
          <cell r="J405" t="str">
            <v>R0008</v>
          </cell>
          <cell r="K405" t="str">
            <v>Central and Eastern Europe</v>
          </cell>
          <cell r="L405" t="str">
            <v>NOTAPP</v>
          </cell>
          <cell r="M405" t="str">
            <v>Not Applicable</v>
          </cell>
          <cell r="N405" t="str">
            <v>NOTAPP</v>
          </cell>
          <cell r="O405" t="str">
            <v>Not Applicable</v>
          </cell>
          <cell r="P405" t="str">
            <v>NOTAPP</v>
          </cell>
          <cell r="Q405" t="str">
            <v>NOTAPP</v>
          </cell>
          <cell r="R405" t="str">
            <v>Not Applicable</v>
          </cell>
          <cell r="S405" t="str">
            <v>-</v>
          </cell>
          <cell r="T405" t="str">
            <v>NOTAPP</v>
          </cell>
          <cell r="U405" t="str">
            <v>NO</v>
          </cell>
          <cell r="V405" t="str">
            <v>BF00005</v>
          </cell>
          <cell r="W405" t="str">
            <v>OPCOTHIN</v>
          </cell>
        </row>
        <row r="406">
          <cell r="B406" t="str">
            <v>O0621</v>
          </cell>
          <cell r="C406" t="str">
            <v>Foodservices IFS</v>
          </cell>
          <cell r="D406" t="str">
            <v>USDK</v>
          </cell>
          <cell r="E406" t="str">
            <v>M</v>
          </cell>
          <cell r="F406" t="str">
            <v>NOTAPP</v>
          </cell>
          <cell r="G406" t="str">
            <v>FP&amp;A</v>
          </cell>
          <cell r="H406" t="str">
            <v>R0002</v>
          </cell>
          <cell r="I406" t="str">
            <v>North America</v>
          </cell>
          <cell r="J406" t="str">
            <v>NOTAPP</v>
          </cell>
          <cell r="K406" t="str">
            <v>Not Applicable</v>
          </cell>
          <cell r="L406" t="str">
            <v>NOTAPP</v>
          </cell>
          <cell r="M406" t="str">
            <v>Not Applicable</v>
          </cell>
          <cell r="N406" t="str">
            <v>C0031</v>
          </cell>
          <cell r="O406" t="str">
            <v>USA</v>
          </cell>
          <cell r="P406" t="str">
            <v>NOTAPP</v>
          </cell>
          <cell r="Q406" t="str">
            <v>NOTAPP</v>
          </cell>
          <cell r="R406" t="str">
            <v>Not Applicable</v>
          </cell>
          <cell r="S406" t="str">
            <v>-</v>
          </cell>
          <cell r="T406" t="str">
            <v>NOTAPP</v>
          </cell>
          <cell r="U406" t="str">
            <v>NO</v>
          </cell>
          <cell r="V406" t="str">
            <v>BF00002</v>
          </cell>
          <cell r="W406" t="str">
            <v>OPCOTHIN</v>
          </cell>
        </row>
        <row r="407">
          <cell r="B407" t="str">
            <v>O0628</v>
          </cell>
          <cell r="C407" t="str">
            <v>Slimfast Foodsolutions Canada</v>
          </cell>
          <cell r="D407" t="str">
            <v>CADK</v>
          </cell>
          <cell r="E407" t="str">
            <v>M</v>
          </cell>
          <cell r="F407" t="str">
            <v>NOTAPP</v>
          </cell>
          <cell r="G407" t="str">
            <v>FP&amp;A</v>
          </cell>
          <cell r="H407" t="str">
            <v>R0002</v>
          </cell>
          <cell r="I407" t="str">
            <v>North America</v>
          </cell>
          <cell r="J407" t="str">
            <v>NOTAPP</v>
          </cell>
          <cell r="K407" t="str">
            <v>Not Applicable</v>
          </cell>
          <cell r="L407" t="str">
            <v>NOTAPP</v>
          </cell>
          <cell r="M407" t="str">
            <v>Not Applicable</v>
          </cell>
          <cell r="N407" t="str">
            <v>C0032</v>
          </cell>
          <cell r="O407" t="str">
            <v>Canada</v>
          </cell>
          <cell r="P407" t="str">
            <v>NOTAPP</v>
          </cell>
          <cell r="Q407" t="str">
            <v>NOTAPP</v>
          </cell>
          <cell r="R407" t="str">
            <v>Not Applicable</v>
          </cell>
          <cell r="S407" t="str">
            <v>-</v>
          </cell>
          <cell r="T407" t="str">
            <v>O0803</v>
          </cell>
          <cell r="U407" t="str">
            <v>NO</v>
          </cell>
          <cell r="V407" t="str">
            <v>BF00013</v>
          </cell>
          <cell r="W407" t="str">
            <v>OPCOTHIN</v>
          </cell>
        </row>
        <row r="408">
          <cell r="B408" t="str">
            <v>O0629</v>
          </cell>
          <cell r="C408" t="str">
            <v>Foodsolution BGTI Global</v>
          </cell>
          <cell r="D408" t="str">
            <v>EURK</v>
          </cell>
          <cell r="E408" t="str">
            <v>M</v>
          </cell>
          <cell r="F408" t="str">
            <v>NOTAPP</v>
          </cell>
          <cell r="G408" t="str">
            <v>FP&amp;A</v>
          </cell>
          <cell r="H408" t="str">
            <v>R0001</v>
          </cell>
          <cell r="I408" t="str">
            <v>Europe</v>
          </cell>
          <cell r="J408" t="str">
            <v>R0007</v>
          </cell>
          <cell r="K408" t="str">
            <v>Western Europe</v>
          </cell>
          <cell r="L408" t="str">
            <v>R0015</v>
          </cell>
          <cell r="M408" t="str">
            <v>Western Europe Adjustments</v>
          </cell>
          <cell r="N408" t="str">
            <v>C0092</v>
          </cell>
          <cell r="O408" t="str">
            <v>BGTI Western Europe</v>
          </cell>
          <cell r="P408" t="str">
            <v>NOTAPP</v>
          </cell>
          <cell r="Q408" t="str">
            <v>NOTAPP</v>
          </cell>
          <cell r="R408" t="str">
            <v>Not Applicable</v>
          </cell>
          <cell r="S408" t="str">
            <v>-</v>
          </cell>
          <cell r="T408" t="str">
            <v>NOTAPP</v>
          </cell>
          <cell r="U408" t="str">
            <v>NO</v>
          </cell>
          <cell r="V408" t="str">
            <v>DR48712</v>
          </cell>
          <cell r="W408" t="str">
            <v>OPCOTHIN</v>
          </cell>
        </row>
        <row r="409">
          <cell r="B409" t="str">
            <v>O0701</v>
          </cell>
          <cell r="C409" t="str">
            <v>Unica</v>
          </cell>
          <cell r="D409" t="str">
            <v>USDK</v>
          </cell>
          <cell r="E409" t="str">
            <v>MF</v>
          </cell>
          <cell r="F409" t="str">
            <v>PLC</v>
          </cell>
          <cell r="G409" t="str">
            <v>RI</v>
          </cell>
          <cell r="H409" t="str">
            <v>R0003</v>
          </cell>
          <cell r="I409" t="str">
            <v>Africa and Middle East</v>
          </cell>
          <cell r="J409" t="str">
            <v>NOTAPP</v>
          </cell>
          <cell r="K409" t="str">
            <v>Not Applicable</v>
          </cell>
          <cell r="L409" t="str">
            <v>NOTAPP</v>
          </cell>
          <cell r="M409" t="str">
            <v>Not Applicable</v>
          </cell>
          <cell r="N409" t="str">
            <v>C0049</v>
          </cell>
          <cell r="O409" t="str">
            <v>Turkey</v>
          </cell>
          <cell r="P409" t="str">
            <v>PTUNV</v>
          </cell>
          <cell r="Q409" t="str">
            <v>PTUUN</v>
          </cell>
          <cell r="R409" t="str">
            <v>Turkey UNICA</v>
          </cell>
          <cell r="S409" t="str">
            <v>-</v>
          </cell>
          <cell r="T409" t="str">
            <v>NOTAPP</v>
          </cell>
          <cell r="U409" t="str">
            <v>NO</v>
          </cell>
          <cell r="V409" t="str">
            <v>DR03209</v>
          </cell>
          <cell r="W409" t="str">
            <v>OPCOTHCK</v>
          </cell>
        </row>
        <row r="410">
          <cell r="B410" t="str">
            <v>O0702</v>
          </cell>
          <cell r="C410" t="str">
            <v>Unilever Cameroon</v>
          </cell>
          <cell r="D410" t="str">
            <v>XOFM</v>
          </cell>
          <cell r="E410" t="str">
            <v>MF</v>
          </cell>
          <cell r="F410" t="str">
            <v>PLC</v>
          </cell>
          <cell r="G410" t="str">
            <v>RI</v>
          </cell>
          <cell r="H410" t="str">
            <v>R0003</v>
          </cell>
          <cell r="I410" t="str">
            <v>Africa and Middle East</v>
          </cell>
          <cell r="J410" t="str">
            <v>NOTAPP</v>
          </cell>
          <cell r="K410" t="str">
            <v>Not Applicable</v>
          </cell>
          <cell r="L410" t="str">
            <v>NOTAPP</v>
          </cell>
          <cell r="M410" t="str">
            <v>Not Applicable</v>
          </cell>
          <cell r="N410" t="str">
            <v>C0119</v>
          </cell>
          <cell r="O410" t="str">
            <v>Cameroon</v>
          </cell>
          <cell r="P410" t="str">
            <v>PCMNC</v>
          </cell>
          <cell r="Q410" t="str">
            <v>PCMNC</v>
          </cell>
          <cell r="R410" t="str">
            <v>Cameroon</v>
          </cell>
          <cell r="S410" t="str">
            <v>-</v>
          </cell>
          <cell r="T410" t="str">
            <v>NOTAPP</v>
          </cell>
          <cell r="U410" t="str">
            <v>NO</v>
          </cell>
          <cell r="V410" t="str">
            <v>BF00009</v>
          </cell>
          <cell r="W410" t="str">
            <v>OPCOTHIN</v>
          </cell>
        </row>
        <row r="411">
          <cell r="B411" t="str">
            <v>O0703</v>
          </cell>
          <cell r="C411" t="str">
            <v>Unilever Senegal</v>
          </cell>
          <cell r="D411" t="str">
            <v>XAFM</v>
          </cell>
          <cell r="E411" t="str">
            <v>MF</v>
          </cell>
          <cell r="F411" t="str">
            <v>PLC</v>
          </cell>
          <cell r="G411" t="str">
            <v>RI</v>
          </cell>
          <cell r="H411" t="str">
            <v>R0003</v>
          </cell>
          <cell r="I411" t="str">
            <v>Africa and Middle East</v>
          </cell>
          <cell r="J411" t="str">
            <v>NOTAPP</v>
          </cell>
          <cell r="K411" t="str">
            <v>Not Applicable</v>
          </cell>
          <cell r="L411" t="str">
            <v>NOTAPP</v>
          </cell>
          <cell r="M411" t="str">
            <v>Not Applicable</v>
          </cell>
          <cell r="N411" t="str">
            <v>C0120</v>
          </cell>
          <cell r="O411" t="str">
            <v>Senegal</v>
          </cell>
          <cell r="P411" t="str">
            <v>PSNLC</v>
          </cell>
          <cell r="Q411" t="str">
            <v>PSNLC</v>
          </cell>
          <cell r="R411" t="str">
            <v>Senegal</v>
          </cell>
          <cell r="S411" t="str">
            <v>-</v>
          </cell>
          <cell r="T411" t="str">
            <v>NOTAPP</v>
          </cell>
          <cell r="U411" t="str">
            <v>NO</v>
          </cell>
          <cell r="V411" t="str">
            <v>BF00009</v>
          </cell>
          <cell r="W411" t="str">
            <v>OPCOTHIN</v>
          </cell>
        </row>
        <row r="412">
          <cell r="B412" t="str">
            <v>O0704</v>
          </cell>
          <cell r="C412" t="str">
            <v>UCIDL</v>
          </cell>
          <cell r="D412" t="str">
            <v>GBPK</v>
          </cell>
          <cell r="E412" t="str">
            <v>F</v>
          </cell>
          <cell r="F412" t="str">
            <v>PLC</v>
          </cell>
          <cell r="G412" t="str">
            <v>NL</v>
          </cell>
          <cell r="H412" t="str">
            <v>R0001</v>
          </cell>
          <cell r="I412" t="str">
            <v>Europe</v>
          </cell>
          <cell r="J412" t="str">
            <v>R0007</v>
          </cell>
          <cell r="K412" t="str">
            <v>Western Europe</v>
          </cell>
          <cell r="L412" t="str">
            <v>NOTAPP</v>
          </cell>
          <cell r="M412" t="str">
            <v>Not Applicable</v>
          </cell>
          <cell r="N412" t="str">
            <v>C0016</v>
          </cell>
          <cell r="O412" t="str">
            <v>United Kingdom</v>
          </cell>
          <cell r="P412" t="str">
            <v>PUKNG</v>
          </cell>
          <cell r="Q412" t="str">
            <v>PUKNG</v>
          </cell>
          <cell r="R412" t="str">
            <v>United Kingdom</v>
          </cell>
          <cell r="S412" t="str">
            <v>-</v>
          </cell>
          <cell r="T412" t="str">
            <v>NOTAPP</v>
          </cell>
          <cell r="U412" t="str">
            <v>NO</v>
          </cell>
          <cell r="V412" t="str">
            <v>BF</v>
          </cell>
          <cell r="W412" t="str">
            <v>CONT</v>
          </cell>
        </row>
        <row r="413">
          <cell r="B413" t="str">
            <v>O0705</v>
          </cell>
          <cell r="C413" t="str">
            <v>Lever Faberge - HPCX Adjustment unit</v>
          </cell>
          <cell r="D413" t="str">
            <v>GBPK</v>
          </cell>
          <cell r="E413" t="str">
            <v>F</v>
          </cell>
          <cell r="F413" t="str">
            <v>PLC</v>
          </cell>
          <cell r="G413" t="str">
            <v>NL</v>
          </cell>
          <cell r="H413" t="str">
            <v>R0001</v>
          </cell>
          <cell r="I413" t="str">
            <v>Europe</v>
          </cell>
          <cell r="J413" t="str">
            <v>R0007</v>
          </cell>
          <cell r="K413" t="str">
            <v>Western Europe</v>
          </cell>
          <cell r="L413" t="str">
            <v>NOTAPP</v>
          </cell>
          <cell r="M413" t="str">
            <v>Not Applicable</v>
          </cell>
          <cell r="N413" t="str">
            <v>C0016</v>
          </cell>
          <cell r="O413" t="str">
            <v>United Kingdom</v>
          </cell>
          <cell r="P413" t="str">
            <v>PUKNG</v>
          </cell>
          <cell r="Q413" t="str">
            <v>PUKNG</v>
          </cell>
          <cell r="R413" t="str">
            <v>United Kingdom</v>
          </cell>
          <cell r="S413" t="str">
            <v>-</v>
          </cell>
          <cell r="T413" t="str">
            <v>NOTAPP</v>
          </cell>
          <cell r="U413" t="str">
            <v>NO</v>
          </cell>
          <cell r="V413" t="str">
            <v>BF</v>
          </cell>
          <cell r="W413" t="str">
            <v>CONT</v>
          </cell>
        </row>
        <row r="414">
          <cell r="B414" t="str">
            <v>O0706</v>
          </cell>
          <cell r="C414" t="str">
            <v>HO/Other - Mini-Mixhold - UK</v>
          </cell>
          <cell r="D414" t="str">
            <v>GBPK</v>
          </cell>
          <cell r="E414" t="str">
            <v>F</v>
          </cell>
          <cell r="F414" t="str">
            <v>MMH</v>
          </cell>
          <cell r="G414" t="str">
            <v>NL</v>
          </cell>
          <cell r="H414" t="str">
            <v>R0001</v>
          </cell>
          <cell r="I414" t="str">
            <v>Europe</v>
          </cell>
          <cell r="J414" t="str">
            <v>R0007</v>
          </cell>
          <cell r="K414" t="str">
            <v>Western Europe</v>
          </cell>
          <cell r="L414" t="str">
            <v>NOTAPP</v>
          </cell>
          <cell r="M414" t="str">
            <v>Not Applicable</v>
          </cell>
          <cell r="N414" t="str">
            <v>C0016</v>
          </cell>
          <cell r="O414" t="str">
            <v>United Kingdom</v>
          </cell>
          <cell r="P414" t="str">
            <v>PGBBF</v>
          </cell>
          <cell r="Q414" t="str">
            <v>PGBBF</v>
          </cell>
          <cell r="R414" t="str">
            <v>BF United Kingdom</v>
          </cell>
          <cell r="S414">
            <v>3</v>
          </cell>
          <cell r="T414" t="str">
            <v>NOTAPP</v>
          </cell>
          <cell r="U414" t="str">
            <v>NO</v>
          </cell>
          <cell r="V414" t="str">
            <v>BF</v>
          </cell>
          <cell r="W414" t="str">
            <v>CONT</v>
          </cell>
        </row>
        <row r="415">
          <cell r="B415" t="str">
            <v>O0707</v>
          </cell>
          <cell r="C415" t="str">
            <v>HO/Other - PLC - UK</v>
          </cell>
          <cell r="D415" t="str">
            <v>GBPK</v>
          </cell>
          <cell r="E415" t="str">
            <v>F</v>
          </cell>
          <cell r="F415" t="str">
            <v>PLC</v>
          </cell>
          <cell r="G415" t="str">
            <v>NL</v>
          </cell>
          <cell r="H415" t="str">
            <v>R0001</v>
          </cell>
          <cell r="I415" t="str">
            <v>Europe</v>
          </cell>
          <cell r="J415" t="str">
            <v>R0007</v>
          </cell>
          <cell r="K415" t="str">
            <v>Western Europe</v>
          </cell>
          <cell r="L415" t="str">
            <v>NOTAPP</v>
          </cell>
          <cell r="M415" t="str">
            <v>Not Applicable</v>
          </cell>
          <cell r="N415" t="str">
            <v>C0016</v>
          </cell>
          <cell r="O415" t="str">
            <v>United Kingdom</v>
          </cell>
          <cell r="P415" t="str">
            <v>PUKNG</v>
          </cell>
          <cell r="Q415" t="str">
            <v>PUKNG</v>
          </cell>
          <cell r="R415" t="str">
            <v>United Kingdom</v>
          </cell>
          <cell r="S415">
            <v>3</v>
          </cell>
          <cell r="T415" t="str">
            <v>NOTAPP</v>
          </cell>
          <cell r="U415" t="str">
            <v>NO</v>
          </cell>
          <cell r="V415" t="str">
            <v>BF</v>
          </cell>
          <cell r="W415" t="str">
            <v>CONT</v>
          </cell>
        </row>
        <row r="416">
          <cell r="B416" t="str">
            <v>O0708</v>
          </cell>
          <cell r="C416" t="str">
            <v>ICFG  Ben &amp; Jerry's UK</v>
          </cell>
          <cell r="D416" t="str">
            <v>GBPK</v>
          </cell>
          <cell r="E416" t="str">
            <v>MF</v>
          </cell>
          <cell r="F416" t="str">
            <v>MMH</v>
          </cell>
          <cell r="G416" t="str">
            <v>NL</v>
          </cell>
          <cell r="H416" t="str">
            <v>R0001</v>
          </cell>
          <cell r="I416" t="str">
            <v>Europe</v>
          </cell>
          <cell r="J416" t="str">
            <v>R0007</v>
          </cell>
          <cell r="K416" t="str">
            <v>Western Europe</v>
          </cell>
          <cell r="L416" t="str">
            <v>NOTAPP</v>
          </cell>
          <cell r="M416" t="str">
            <v>Not Applicable</v>
          </cell>
          <cell r="N416" t="str">
            <v>C0016</v>
          </cell>
          <cell r="O416" t="str">
            <v>United Kingdom</v>
          </cell>
          <cell r="P416" t="str">
            <v>PGBBF</v>
          </cell>
          <cell r="Q416" t="str">
            <v>PGBBF</v>
          </cell>
          <cell r="R416" t="str">
            <v>BF United Kingdom</v>
          </cell>
          <cell r="S416" t="str">
            <v>-</v>
          </cell>
          <cell r="T416" t="str">
            <v>NOTAPP</v>
          </cell>
          <cell r="U416" t="str">
            <v>NO</v>
          </cell>
          <cell r="V416" t="str">
            <v>BF00004</v>
          </cell>
          <cell r="W416" t="str">
            <v>OPCOTHIN</v>
          </cell>
        </row>
        <row r="417">
          <cell r="B417" t="str">
            <v>O0709</v>
          </cell>
          <cell r="C417" t="str">
            <v>Knorr Holdings Europe - UK</v>
          </cell>
          <cell r="D417" t="str">
            <v>EURK</v>
          </cell>
          <cell r="E417" t="str">
            <v>F</v>
          </cell>
          <cell r="F417" t="str">
            <v>MH</v>
          </cell>
          <cell r="G417" t="str">
            <v>NL</v>
          </cell>
          <cell r="H417" t="str">
            <v>R0001</v>
          </cell>
          <cell r="I417" t="str">
            <v>Europe</v>
          </cell>
          <cell r="J417" t="str">
            <v>R0017</v>
          </cell>
          <cell r="K417" t="str">
            <v>Parent &amp; Finance</v>
          </cell>
          <cell r="L417" t="str">
            <v>R0019</v>
          </cell>
          <cell r="M417" t="str">
            <v>BF Tot Eur HO/Holding</v>
          </cell>
          <cell r="N417" t="str">
            <v>C0122</v>
          </cell>
          <cell r="O417" t="str">
            <v>BF Tot Eur HO/Holding</v>
          </cell>
          <cell r="P417" t="str">
            <v>PGBBH</v>
          </cell>
          <cell r="Q417" t="str">
            <v>PGBBH</v>
          </cell>
          <cell r="R417" t="str">
            <v>BF UK Holding</v>
          </cell>
          <cell r="S417" t="str">
            <v>-</v>
          </cell>
          <cell r="T417" t="str">
            <v>NOTAPP</v>
          </cell>
          <cell r="U417" t="str">
            <v>NO</v>
          </cell>
          <cell r="V417" t="str">
            <v>BF</v>
          </cell>
          <cell r="W417" t="str">
            <v>CONT</v>
          </cell>
        </row>
        <row r="418">
          <cell r="B418" t="str">
            <v>O0710</v>
          </cell>
          <cell r="C418" t="str">
            <v>Unilever Bestfoods Costa Rica</v>
          </cell>
          <cell r="D418" t="str">
            <v>CRCK</v>
          </cell>
          <cell r="E418" t="str">
            <v>F</v>
          </cell>
          <cell r="F418" t="str">
            <v>UNUS</v>
          </cell>
          <cell r="G418" t="str">
            <v>PG</v>
          </cell>
          <cell r="H418" t="str">
            <v>R0005</v>
          </cell>
          <cell r="I418" t="str">
            <v>Latin America</v>
          </cell>
          <cell r="J418" t="str">
            <v>NOTAPP</v>
          </cell>
          <cell r="K418" t="str">
            <v>Not Applicable</v>
          </cell>
          <cell r="L418" t="str">
            <v>NOTAPP</v>
          </cell>
          <cell r="M418" t="str">
            <v>Not Applicable</v>
          </cell>
          <cell r="N418" t="str">
            <v>C0075</v>
          </cell>
          <cell r="O418" t="str">
            <v>Costa Rica</v>
          </cell>
          <cell r="P418" t="str">
            <v>PCRBF</v>
          </cell>
          <cell r="Q418" t="str">
            <v>PCRBF</v>
          </cell>
          <cell r="R418" t="str">
            <v>BF Costa Rica</v>
          </cell>
          <cell r="S418" t="str">
            <v>-</v>
          </cell>
          <cell r="T418" t="str">
            <v>NOTAPP</v>
          </cell>
          <cell r="U418" t="str">
            <v>NO</v>
          </cell>
          <cell r="V418" t="str">
            <v>BF</v>
          </cell>
          <cell r="W418" t="str">
            <v>CONT</v>
          </cell>
        </row>
        <row r="419">
          <cell r="B419" t="str">
            <v>O0711</v>
          </cell>
          <cell r="C419" t="str">
            <v>HO/Other - China</v>
          </cell>
          <cell r="D419" t="str">
            <v>CNYK</v>
          </cell>
          <cell r="E419" t="str">
            <v>F</v>
          </cell>
          <cell r="F419" t="str">
            <v>NV</v>
          </cell>
          <cell r="G419" t="str">
            <v>BW</v>
          </cell>
          <cell r="H419" t="str">
            <v>R0004</v>
          </cell>
          <cell r="I419" t="str">
            <v>Asia and Pacific</v>
          </cell>
          <cell r="J419" t="str">
            <v>NOTAPP</v>
          </cell>
          <cell r="K419" t="str">
            <v>Not Applicable</v>
          </cell>
          <cell r="L419" t="str">
            <v>NOTAPP</v>
          </cell>
          <cell r="M419" t="str">
            <v>Not Applicable</v>
          </cell>
          <cell r="N419" t="str">
            <v>C0055</v>
          </cell>
          <cell r="O419" t="str">
            <v>China</v>
          </cell>
          <cell r="P419" t="str">
            <v>PCHIA</v>
          </cell>
          <cell r="Q419" t="str">
            <v>PCHIA</v>
          </cell>
          <cell r="R419" t="str">
            <v>China</v>
          </cell>
          <cell r="S419">
            <v>2</v>
          </cell>
          <cell r="T419" t="str">
            <v>NOTAPP</v>
          </cell>
          <cell r="U419" t="str">
            <v>NO</v>
          </cell>
          <cell r="V419" t="str">
            <v>BF</v>
          </cell>
          <cell r="W419" t="str">
            <v>CONT</v>
          </cell>
        </row>
        <row r="420">
          <cell r="B420" t="str">
            <v>O0712</v>
          </cell>
          <cell r="C420" t="str">
            <v>HO/Other - Belgium</v>
          </cell>
          <cell r="D420" t="str">
            <v>EURK</v>
          </cell>
          <cell r="E420" t="str">
            <v>F</v>
          </cell>
          <cell r="F420" t="str">
            <v>MH</v>
          </cell>
          <cell r="G420" t="str">
            <v>NL</v>
          </cell>
          <cell r="H420" t="str">
            <v>R0001</v>
          </cell>
          <cell r="I420" t="str">
            <v>Europe</v>
          </cell>
          <cell r="J420" t="str">
            <v>R0007</v>
          </cell>
          <cell r="K420" t="str">
            <v>Western Europe</v>
          </cell>
          <cell r="L420" t="str">
            <v>NOTAPP</v>
          </cell>
          <cell r="M420" t="str">
            <v>Not Applicable</v>
          </cell>
          <cell r="N420" t="str">
            <v>C0002</v>
          </cell>
          <cell r="O420" t="str">
            <v>Belgium</v>
          </cell>
          <cell r="P420" t="str">
            <v>PBELG</v>
          </cell>
          <cell r="Q420" t="str">
            <v>PBELG</v>
          </cell>
          <cell r="R420" t="str">
            <v>Belgium</v>
          </cell>
          <cell r="S420">
            <v>4</v>
          </cell>
          <cell r="T420" t="str">
            <v>NOTAPP</v>
          </cell>
          <cell r="U420" t="str">
            <v>NO</v>
          </cell>
          <cell r="V420" t="str">
            <v>BF</v>
          </cell>
          <cell r="W420" t="str">
            <v>CONT</v>
          </cell>
        </row>
        <row r="421">
          <cell r="B421" t="str">
            <v>O0713</v>
          </cell>
          <cell r="C421" t="str">
            <v>HO/Other - Japan</v>
          </cell>
          <cell r="D421" t="str">
            <v>JPYM</v>
          </cell>
          <cell r="E421" t="str">
            <v>F</v>
          </cell>
          <cell r="F421" t="str">
            <v>NV</v>
          </cell>
          <cell r="G421" t="str">
            <v>BW</v>
          </cell>
          <cell r="H421" t="str">
            <v>R0004</v>
          </cell>
          <cell r="I421" t="str">
            <v>Asia and Pacific</v>
          </cell>
          <cell r="J421" t="str">
            <v>NOTAPP</v>
          </cell>
          <cell r="K421" t="str">
            <v>Not Applicable</v>
          </cell>
          <cell r="L421" t="str">
            <v>NOTAPP</v>
          </cell>
          <cell r="M421" t="str">
            <v>Not Applicable</v>
          </cell>
          <cell r="N421" t="str">
            <v>C0059</v>
          </cell>
          <cell r="O421" t="str">
            <v>Japan</v>
          </cell>
          <cell r="P421" t="str">
            <v>PJAPN</v>
          </cell>
          <cell r="Q421" t="str">
            <v>PJAPN</v>
          </cell>
          <cell r="R421" t="str">
            <v>Japan Nippon</v>
          </cell>
          <cell r="S421" t="str">
            <v>-</v>
          </cell>
          <cell r="T421" t="str">
            <v>NOTAPP</v>
          </cell>
          <cell r="U421" t="str">
            <v>NO</v>
          </cell>
          <cell r="V421" t="str">
            <v>BF</v>
          </cell>
          <cell r="W421" t="str">
            <v>CONT</v>
          </cell>
        </row>
        <row r="422">
          <cell r="B422" t="str">
            <v>O0714</v>
          </cell>
          <cell r="C422" t="str">
            <v>Unilever BF Robertson SA.</v>
          </cell>
          <cell r="D422" t="str">
            <v>ZARK</v>
          </cell>
          <cell r="E422" t="str">
            <v>MF</v>
          </cell>
          <cell r="F422" t="str">
            <v>UNUS</v>
          </cell>
          <cell r="G422" t="str">
            <v>RI</v>
          </cell>
          <cell r="H422" t="str">
            <v>R0003</v>
          </cell>
          <cell r="I422" t="str">
            <v>Africa and Middle East</v>
          </cell>
          <cell r="J422" t="str">
            <v>NOTAPP</v>
          </cell>
          <cell r="K422" t="str">
            <v>Not Applicable</v>
          </cell>
          <cell r="L422" t="str">
            <v>NOTAPP</v>
          </cell>
          <cell r="M422" t="str">
            <v>Not Applicable</v>
          </cell>
          <cell r="N422" t="str">
            <v>C0046</v>
          </cell>
          <cell r="O422" t="str">
            <v>South Africa</v>
          </cell>
          <cell r="P422" t="str">
            <v>PZABS</v>
          </cell>
          <cell r="Q422" t="str">
            <v>PZABS</v>
          </cell>
          <cell r="R422" t="str">
            <v>BF South Africa (Sub)</v>
          </cell>
          <cell r="S422" t="str">
            <v>-</v>
          </cell>
          <cell r="T422" t="str">
            <v>NOTAPP</v>
          </cell>
          <cell r="U422" t="str">
            <v>NO</v>
          </cell>
          <cell r="V422" t="str">
            <v>DF57709</v>
          </cell>
          <cell r="W422" t="str">
            <v>OPCOTHIN</v>
          </cell>
        </row>
        <row r="423">
          <cell r="B423" t="str">
            <v>O0715</v>
          </cell>
          <cell r="C423" t="str">
            <v>NV - Rocket</v>
          </cell>
          <cell r="D423" t="str">
            <v>GBPK</v>
          </cell>
          <cell r="E423" t="str">
            <v>MF</v>
          </cell>
          <cell r="F423" t="str">
            <v>PLC</v>
          </cell>
          <cell r="G423" t="str">
            <v>NL</v>
          </cell>
          <cell r="H423" t="str">
            <v>R0001</v>
          </cell>
          <cell r="I423" t="str">
            <v>Europe</v>
          </cell>
          <cell r="J423" t="str">
            <v>R0007</v>
          </cell>
          <cell r="K423" t="str">
            <v>Western Europe</v>
          </cell>
          <cell r="L423" t="str">
            <v>NOTAPP</v>
          </cell>
          <cell r="M423" t="str">
            <v>Not Applicable</v>
          </cell>
          <cell r="N423" t="str">
            <v>C0016</v>
          </cell>
          <cell r="O423" t="str">
            <v>United Kingdom</v>
          </cell>
          <cell r="P423" t="str">
            <v>PUKNG</v>
          </cell>
          <cell r="Q423" t="str">
            <v>PUKNG</v>
          </cell>
          <cell r="R423" t="str">
            <v>United Kingdom</v>
          </cell>
          <cell r="S423" t="str">
            <v>-</v>
          </cell>
          <cell r="T423" t="str">
            <v>NOTAPP</v>
          </cell>
          <cell r="U423" t="str">
            <v>NO</v>
          </cell>
          <cell r="V423" t="str">
            <v>BF00012</v>
          </cell>
          <cell r="W423" t="str">
            <v>OPCOTHIN</v>
          </cell>
        </row>
        <row r="424">
          <cell r="B424" t="str">
            <v>O0716</v>
          </cell>
          <cell r="C424" t="str">
            <v>Unilever Turkey NV</v>
          </cell>
          <cell r="D424" t="str">
            <v>TRLB</v>
          </cell>
          <cell r="E424" t="str">
            <v>F</v>
          </cell>
          <cell r="F424" t="str">
            <v>NV</v>
          </cell>
          <cell r="G424" t="str">
            <v>RI</v>
          </cell>
          <cell r="H424" t="str">
            <v>R0003</v>
          </cell>
          <cell r="I424" t="str">
            <v>Africa and Middle East</v>
          </cell>
          <cell r="J424" t="str">
            <v>NOTAPP</v>
          </cell>
          <cell r="K424" t="str">
            <v>Not Applicable</v>
          </cell>
          <cell r="L424" t="str">
            <v>NOTAPP</v>
          </cell>
          <cell r="M424" t="str">
            <v>Not Applicable</v>
          </cell>
          <cell r="N424" t="str">
            <v>C0049</v>
          </cell>
          <cell r="O424" t="str">
            <v>Turkey</v>
          </cell>
          <cell r="P424" t="str">
            <v>PTUNV</v>
          </cell>
          <cell r="Q424" t="str">
            <v>PTUNV</v>
          </cell>
          <cell r="R424" t="str">
            <v>Turkey NV</v>
          </cell>
          <cell r="S424" t="str">
            <v>-</v>
          </cell>
          <cell r="T424" t="str">
            <v>NOTAPP</v>
          </cell>
          <cell r="U424" t="str">
            <v>NO</v>
          </cell>
          <cell r="V424" t="str">
            <v>BF</v>
          </cell>
          <cell r="W424" t="str">
            <v>CONT</v>
          </cell>
        </row>
        <row r="425">
          <cell r="B425" t="str">
            <v>O0717</v>
          </cell>
          <cell r="C425" t="str">
            <v>Sri Lanka BFO</v>
          </cell>
          <cell r="D425" t="str">
            <v>LKRK</v>
          </cell>
          <cell r="E425" t="str">
            <v>MF</v>
          </cell>
          <cell r="F425" t="str">
            <v>UNUS</v>
          </cell>
          <cell r="G425" t="str">
            <v>BW</v>
          </cell>
          <cell r="H425" t="str">
            <v>R0004</v>
          </cell>
          <cell r="I425" t="str">
            <v>Asia and Pacific</v>
          </cell>
          <cell r="J425" t="str">
            <v>NOTAPP</v>
          </cell>
          <cell r="K425" t="str">
            <v>Not Applicable</v>
          </cell>
          <cell r="L425" t="str">
            <v>NOTAPP</v>
          </cell>
          <cell r="M425" t="str">
            <v>Not Applicable</v>
          </cell>
          <cell r="N425" t="str">
            <v>C0066</v>
          </cell>
          <cell r="O425" t="str">
            <v>Sri Lanka</v>
          </cell>
          <cell r="P425" t="str">
            <v>PLKBF</v>
          </cell>
          <cell r="Q425" t="str">
            <v>PLKBF</v>
          </cell>
          <cell r="R425" t="str">
            <v>BF Sri Lanka</v>
          </cell>
          <cell r="S425" t="str">
            <v>-</v>
          </cell>
          <cell r="T425" t="str">
            <v>NOTAPP</v>
          </cell>
          <cell r="U425" t="str">
            <v>NO</v>
          </cell>
          <cell r="V425" t="str">
            <v>BF00011</v>
          </cell>
          <cell r="W425" t="str">
            <v>OPCOTHIN</v>
          </cell>
        </row>
        <row r="426">
          <cell r="B426" t="str">
            <v>O0718</v>
          </cell>
          <cell r="C426" t="str">
            <v>NV - Persil Services</v>
          </cell>
          <cell r="D426" t="str">
            <v>GBPK</v>
          </cell>
          <cell r="E426" t="str">
            <v>MF</v>
          </cell>
          <cell r="F426" t="str">
            <v>PLC</v>
          </cell>
          <cell r="G426" t="str">
            <v>NL</v>
          </cell>
          <cell r="H426" t="str">
            <v>R0001</v>
          </cell>
          <cell r="I426" t="str">
            <v>Europe</v>
          </cell>
          <cell r="J426" t="str">
            <v>R0007</v>
          </cell>
          <cell r="K426" t="str">
            <v>Western Europe</v>
          </cell>
          <cell r="L426" t="str">
            <v>NOTAPP</v>
          </cell>
          <cell r="M426" t="str">
            <v>Not Applicable</v>
          </cell>
          <cell r="N426" t="str">
            <v>C0016</v>
          </cell>
          <cell r="O426" t="str">
            <v>United Kingdom</v>
          </cell>
          <cell r="P426" t="str">
            <v>PUKNG</v>
          </cell>
          <cell r="Q426" t="str">
            <v>PUKNG</v>
          </cell>
          <cell r="R426" t="str">
            <v>United Kingdom</v>
          </cell>
          <cell r="S426" t="str">
            <v>-</v>
          </cell>
          <cell r="T426" t="str">
            <v>NOTAPP</v>
          </cell>
          <cell r="U426" t="str">
            <v>NO</v>
          </cell>
          <cell r="V426" t="str">
            <v>BF00012</v>
          </cell>
          <cell r="W426" t="str">
            <v>OPCOTHIN</v>
          </cell>
        </row>
        <row r="427">
          <cell r="B427" t="str">
            <v>O0719</v>
          </cell>
          <cell r="C427" t="str">
            <v>UCI - Austria</v>
          </cell>
          <cell r="D427" t="str">
            <v>EURK</v>
          </cell>
          <cell r="E427" t="str">
            <v>F</v>
          </cell>
          <cell r="F427" t="str">
            <v>MH</v>
          </cell>
          <cell r="G427" t="str">
            <v>NL</v>
          </cell>
          <cell r="H427" t="str">
            <v>R0001</v>
          </cell>
          <cell r="I427" t="str">
            <v>Europe</v>
          </cell>
          <cell r="J427" t="str">
            <v>R0007</v>
          </cell>
          <cell r="K427" t="str">
            <v>Western Europe</v>
          </cell>
          <cell r="L427" t="str">
            <v>NOTAPP</v>
          </cell>
          <cell r="M427" t="str">
            <v>Not Applicable</v>
          </cell>
          <cell r="N427" t="str">
            <v>C0001</v>
          </cell>
          <cell r="O427" t="str">
            <v>Austria</v>
          </cell>
          <cell r="P427" t="str">
            <v>PASTR</v>
          </cell>
          <cell r="Q427" t="str">
            <v>PASTR</v>
          </cell>
          <cell r="R427" t="str">
            <v>Austria</v>
          </cell>
          <cell r="S427" t="str">
            <v>-</v>
          </cell>
          <cell r="T427" t="str">
            <v>NOTAPP</v>
          </cell>
          <cell r="U427" t="str">
            <v>NO</v>
          </cell>
          <cell r="V427" t="str">
            <v>BF</v>
          </cell>
          <cell r="W427" t="str">
            <v>CONT</v>
          </cell>
        </row>
        <row r="428">
          <cell r="B428" t="str">
            <v>O0720</v>
          </cell>
          <cell r="C428" t="str">
            <v>Bestfoods - Europe EURO</v>
          </cell>
          <cell r="D428" t="str">
            <v>EURK</v>
          </cell>
          <cell r="E428" t="str">
            <v>HF</v>
          </cell>
          <cell r="F428" t="str">
            <v>MH</v>
          </cell>
          <cell r="G428" t="str">
            <v>NL</v>
          </cell>
          <cell r="H428" t="str">
            <v>R0001</v>
          </cell>
          <cell r="I428" t="str">
            <v>Europe</v>
          </cell>
          <cell r="J428" t="str">
            <v>R0007</v>
          </cell>
          <cell r="K428" t="str">
            <v>Western Europe</v>
          </cell>
          <cell r="L428" t="str">
            <v>NOTAPP</v>
          </cell>
          <cell r="M428" t="str">
            <v>Not Applicable</v>
          </cell>
          <cell r="N428" t="str">
            <v>C0002</v>
          </cell>
          <cell r="O428" t="str">
            <v>Belgium</v>
          </cell>
          <cell r="P428" t="str">
            <v>PEBBE</v>
          </cell>
          <cell r="Q428" t="str">
            <v>PBELG</v>
          </cell>
          <cell r="R428" t="str">
            <v>Belgium</v>
          </cell>
          <cell r="S428" t="str">
            <v>-</v>
          </cell>
          <cell r="T428" t="str">
            <v>NOTAPP</v>
          </cell>
          <cell r="U428" t="str">
            <v>NO</v>
          </cell>
          <cell r="V428" t="str">
            <v>BF</v>
          </cell>
          <cell r="W428" t="str">
            <v>CONT</v>
          </cell>
        </row>
        <row r="429">
          <cell r="B429" t="str">
            <v>O0721</v>
          </cell>
          <cell r="C429" t="str">
            <v>A&amp;P Indonesia BFO</v>
          </cell>
          <cell r="D429" t="str">
            <v>IDRM</v>
          </cell>
          <cell r="E429" t="str">
            <v>MF</v>
          </cell>
          <cell r="F429" t="str">
            <v>PLC</v>
          </cell>
          <cell r="G429" t="str">
            <v>AF</v>
          </cell>
          <cell r="H429" t="str">
            <v>R0004</v>
          </cell>
          <cell r="I429" t="str">
            <v>Asia and Pacific</v>
          </cell>
          <cell r="J429" t="str">
            <v>NOTAPP</v>
          </cell>
          <cell r="K429" t="str">
            <v>Not Applicable</v>
          </cell>
          <cell r="L429" t="str">
            <v>NOTAPP</v>
          </cell>
          <cell r="M429" t="str">
            <v>Not Applicable</v>
          </cell>
          <cell r="N429" t="str">
            <v>C0058</v>
          </cell>
          <cell r="O429" t="str">
            <v>Indonesia</v>
          </cell>
          <cell r="P429" t="str">
            <v>PIDPL</v>
          </cell>
          <cell r="Q429" t="str">
            <v>PIDPL</v>
          </cell>
          <cell r="R429" t="str">
            <v>Indonesia PLC</v>
          </cell>
          <cell r="S429" t="str">
            <v>-</v>
          </cell>
          <cell r="T429" t="str">
            <v>NOTAPP</v>
          </cell>
          <cell r="U429" t="str">
            <v>NO</v>
          </cell>
          <cell r="V429" t="str">
            <v>BF00011</v>
          </cell>
          <cell r="W429" t="str">
            <v>OPCOTHIN</v>
          </cell>
        </row>
        <row r="430">
          <cell r="B430" t="str">
            <v>O0722</v>
          </cell>
          <cell r="C430" t="str">
            <v>A&amp;P ICFG Philippines</v>
          </cell>
          <cell r="D430">
            <v>0</v>
          </cell>
          <cell r="E430" t="str">
            <v>MF</v>
          </cell>
          <cell r="F430" t="str">
            <v>NV</v>
          </cell>
          <cell r="G430" t="str">
            <v>AF</v>
          </cell>
          <cell r="H430" t="str">
            <v>R0004</v>
          </cell>
          <cell r="I430" t="str">
            <v>Asia and Pacific</v>
          </cell>
          <cell r="J430" t="str">
            <v>NOTAPP</v>
          </cell>
          <cell r="K430" t="str">
            <v>Not Applicable</v>
          </cell>
          <cell r="L430" t="str">
            <v>NOTAPP</v>
          </cell>
          <cell r="M430" t="str">
            <v>Not Applicable</v>
          </cell>
          <cell r="N430" t="str">
            <v>C0064</v>
          </cell>
          <cell r="O430" t="str">
            <v>Philippines</v>
          </cell>
          <cell r="P430" t="str">
            <v>PPHIL</v>
          </cell>
          <cell r="Q430" t="str">
            <v>PPHIL</v>
          </cell>
          <cell r="R430" t="str">
            <v>Philippines</v>
          </cell>
          <cell r="S430" t="str">
            <v>-</v>
          </cell>
          <cell r="T430" t="str">
            <v>NOTAPP</v>
          </cell>
          <cell r="U430" t="str">
            <v>NO</v>
          </cell>
          <cell r="V430" t="str">
            <v>DR23512</v>
          </cell>
          <cell r="W430" t="str">
            <v>OPCOTHCK</v>
          </cell>
        </row>
        <row r="431">
          <cell r="B431" t="str">
            <v>O0723</v>
          </cell>
          <cell r="C431" t="str">
            <v>A&amp;P HPC/UBF Philippines</v>
          </cell>
          <cell r="D431" t="str">
            <v>PHPK</v>
          </cell>
          <cell r="E431" t="str">
            <v>MF</v>
          </cell>
          <cell r="F431" t="str">
            <v>NV</v>
          </cell>
          <cell r="G431" t="str">
            <v>AF</v>
          </cell>
          <cell r="H431" t="str">
            <v>R0004</v>
          </cell>
          <cell r="I431" t="str">
            <v>Asia and Pacific</v>
          </cell>
          <cell r="J431" t="str">
            <v>NOTAPP</v>
          </cell>
          <cell r="K431" t="str">
            <v>Not Applicable</v>
          </cell>
          <cell r="L431" t="str">
            <v>NOTAPP</v>
          </cell>
          <cell r="M431" t="str">
            <v>Not Applicable</v>
          </cell>
          <cell r="N431" t="str">
            <v>C0064</v>
          </cell>
          <cell r="O431" t="str">
            <v>Philippines</v>
          </cell>
          <cell r="P431" t="str">
            <v>PPHIL</v>
          </cell>
          <cell r="Q431" t="str">
            <v>PPHIL</v>
          </cell>
          <cell r="R431" t="str">
            <v>Philippines</v>
          </cell>
          <cell r="S431" t="str">
            <v>-</v>
          </cell>
          <cell r="T431" t="str">
            <v>NOTAPP</v>
          </cell>
          <cell r="U431" t="str">
            <v>NO</v>
          </cell>
          <cell r="V431" t="str">
            <v>DR23513</v>
          </cell>
          <cell r="W431" t="str">
            <v>OPCOTHIN</v>
          </cell>
        </row>
        <row r="432">
          <cell r="B432" t="str">
            <v>ZO0724</v>
          </cell>
          <cell r="C432" t="str">
            <v>A&amp;P UBFA Philippines</v>
          </cell>
          <cell r="D432" t="str">
            <v>PHPK</v>
          </cell>
          <cell r="E432" t="str">
            <v>HF</v>
          </cell>
          <cell r="F432" t="str">
            <v>NOTAPP</v>
          </cell>
          <cell r="G432" t="str">
            <v>AF</v>
          </cell>
          <cell r="H432" t="str">
            <v>R0004</v>
          </cell>
          <cell r="I432" t="str">
            <v>Asia and Pacific</v>
          </cell>
          <cell r="J432" t="str">
            <v>NOTAPP</v>
          </cell>
          <cell r="K432" t="str">
            <v>Not Applicable</v>
          </cell>
          <cell r="L432" t="str">
            <v>NOTAPP</v>
          </cell>
          <cell r="M432" t="str">
            <v>Not Applicable</v>
          </cell>
          <cell r="N432" t="str">
            <v>C0064</v>
          </cell>
          <cell r="O432" t="str">
            <v>Philippines</v>
          </cell>
          <cell r="P432" t="str">
            <v>PPHIL</v>
          </cell>
          <cell r="Q432" t="str">
            <v>PPHIL</v>
          </cell>
          <cell r="R432" t="str">
            <v>Philippines</v>
          </cell>
          <cell r="S432" t="str">
            <v>-</v>
          </cell>
          <cell r="T432" t="str">
            <v>NOTAPP</v>
          </cell>
          <cell r="U432" t="str">
            <v>NO</v>
          </cell>
          <cell r="V432" t="str">
            <v>NOTAPP</v>
          </cell>
        </row>
        <row r="433">
          <cell r="B433" t="str">
            <v>O0725</v>
          </cell>
          <cell r="C433" t="str">
            <v>UBF - Netherlands NV</v>
          </cell>
          <cell r="D433" t="str">
            <v>EURK</v>
          </cell>
          <cell r="E433" t="str">
            <v>MF</v>
          </cell>
          <cell r="F433" t="str">
            <v>NV</v>
          </cell>
          <cell r="G433" t="str">
            <v>NL</v>
          </cell>
          <cell r="H433" t="str">
            <v>R0001</v>
          </cell>
          <cell r="I433" t="str">
            <v>Europe</v>
          </cell>
          <cell r="J433" t="str">
            <v>R0007</v>
          </cell>
          <cell r="K433" t="str">
            <v>Western Europe</v>
          </cell>
          <cell r="L433" t="str">
            <v>NOTAPP</v>
          </cell>
          <cell r="M433" t="str">
            <v>Not Applicable</v>
          </cell>
          <cell r="N433" t="str">
            <v>C0010</v>
          </cell>
          <cell r="O433" t="str">
            <v>Netherlands</v>
          </cell>
          <cell r="P433" t="str">
            <v>PNLBF</v>
          </cell>
          <cell r="Q433" t="str">
            <v>PNLBF</v>
          </cell>
          <cell r="R433" t="str">
            <v>BF Netherlands</v>
          </cell>
          <cell r="S433" t="str">
            <v>-</v>
          </cell>
          <cell r="T433" t="str">
            <v>NOTAPP</v>
          </cell>
          <cell r="U433" t="str">
            <v>NO</v>
          </cell>
          <cell r="V433" t="str">
            <v>BF00005</v>
          </cell>
          <cell r="W433" t="str">
            <v>OPCOTHIN</v>
          </cell>
        </row>
        <row r="434">
          <cell r="B434" t="str">
            <v>O0727</v>
          </cell>
          <cell r="C434" t="str">
            <v>Uruguay BFO</v>
          </cell>
          <cell r="D434" t="str">
            <v>UYUK</v>
          </cell>
          <cell r="E434" t="str">
            <v>MF</v>
          </cell>
          <cell r="F434" t="str">
            <v>UNUS</v>
          </cell>
          <cell r="G434" t="str">
            <v>JC</v>
          </cell>
          <cell r="H434" t="str">
            <v>R0005</v>
          </cell>
          <cell r="I434" t="str">
            <v>Latin America</v>
          </cell>
          <cell r="J434" t="str">
            <v>NOTAPP</v>
          </cell>
          <cell r="K434" t="str">
            <v>Not Applicable</v>
          </cell>
          <cell r="L434" t="str">
            <v>NOTAPP</v>
          </cell>
          <cell r="M434" t="str">
            <v>Not Applicable</v>
          </cell>
          <cell r="N434" t="str">
            <v>C0089</v>
          </cell>
          <cell r="O434" t="str">
            <v>Uruguay</v>
          </cell>
          <cell r="P434" t="str">
            <v>PUYBF</v>
          </cell>
          <cell r="Q434" t="str">
            <v>PUYBF</v>
          </cell>
          <cell r="R434" t="str">
            <v>BF Uruguay</v>
          </cell>
          <cell r="S434">
            <v>2</v>
          </cell>
          <cell r="T434" t="str">
            <v>NOTAPP</v>
          </cell>
          <cell r="U434" t="str">
            <v>NO</v>
          </cell>
          <cell r="V434" t="str">
            <v>BF00003</v>
          </cell>
          <cell r="W434" t="str">
            <v>OPCOTHIN</v>
          </cell>
        </row>
        <row r="435">
          <cell r="B435" t="str">
            <v>O0728</v>
          </cell>
          <cell r="C435" t="str">
            <v>Div Eur Adj/Cont NV</v>
          </cell>
          <cell r="D435" t="str">
            <v>EURK</v>
          </cell>
          <cell r="E435" t="str">
            <v>FA</v>
          </cell>
          <cell r="F435" t="str">
            <v>NV</v>
          </cell>
          <cell r="G435" t="str">
            <v>COb</v>
          </cell>
          <cell r="H435" t="str">
            <v>R0001</v>
          </cell>
          <cell r="I435" t="str">
            <v>Europe</v>
          </cell>
          <cell r="J435" t="str">
            <v>R0007</v>
          </cell>
          <cell r="K435" t="str">
            <v>Western Europe</v>
          </cell>
          <cell r="L435" t="str">
            <v>R0015</v>
          </cell>
          <cell r="M435" t="str">
            <v>Western Europe Adjustments</v>
          </cell>
          <cell r="N435" t="str">
            <v>C0127</v>
          </cell>
          <cell r="O435" t="str">
            <v>Western Europe Adjustments</v>
          </cell>
          <cell r="P435" t="str">
            <v>PDYNA</v>
          </cell>
          <cell r="Q435" t="str">
            <v>PDYNA</v>
          </cell>
          <cell r="R435" t="str">
            <v>Div Eur Adj/Cont NV</v>
          </cell>
          <cell r="S435" t="str">
            <v>-</v>
          </cell>
          <cell r="T435" t="str">
            <v>NOTAPP</v>
          </cell>
          <cell r="U435" t="str">
            <v>YES</v>
          </cell>
          <cell r="V435" t="str">
            <v>BF</v>
          </cell>
          <cell r="W435" t="str">
            <v>CONT</v>
          </cell>
        </row>
        <row r="436">
          <cell r="B436" t="str">
            <v>O0729</v>
          </cell>
          <cell r="C436" t="str">
            <v>Unilever BF Europe Adj</v>
          </cell>
          <cell r="D436" t="str">
            <v>EURK</v>
          </cell>
          <cell r="E436" t="str">
            <v>FA</v>
          </cell>
          <cell r="F436" t="str">
            <v>MH</v>
          </cell>
          <cell r="G436" t="str">
            <v>COb</v>
          </cell>
          <cell r="H436" t="str">
            <v>R0001</v>
          </cell>
          <cell r="I436" t="str">
            <v>Europe</v>
          </cell>
          <cell r="J436" t="str">
            <v>R0007</v>
          </cell>
          <cell r="K436" t="str">
            <v>Western Europe</v>
          </cell>
          <cell r="L436" t="str">
            <v>R0015</v>
          </cell>
          <cell r="M436" t="str">
            <v>Western Europe Adjustments</v>
          </cell>
          <cell r="N436" t="str">
            <v>C0127</v>
          </cell>
          <cell r="O436" t="str">
            <v>Western Europe Adjustments</v>
          </cell>
          <cell r="P436" t="str">
            <v>PUBFJ</v>
          </cell>
          <cell r="Q436" t="str">
            <v>PUBFJ</v>
          </cell>
          <cell r="R436" t="str">
            <v>Unilever BF Europe Adj</v>
          </cell>
          <cell r="S436" t="str">
            <v>-</v>
          </cell>
          <cell r="T436" t="str">
            <v>NOTAPP</v>
          </cell>
          <cell r="U436" t="str">
            <v>YES</v>
          </cell>
          <cell r="V436" t="str">
            <v>BF</v>
          </cell>
          <cell r="W436" t="str">
            <v>CONT</v>
          </cell>
        </row>
        <row r="437">
          <cell r="B437" t="str">
            <v>O0730</v>
          </cell>
          <cell r="C437" t="str">
            <v>ICFG Europe Adj</v>
          </cell>
          <cell r="D437" t="str">
            <v>EURK</v>
          </cell>
          <cell r="E437" t="str">
            <v>FA</v>
          </cell>
          <cell r="F437" t="str">
            <v>NV</v>
          </cell>
          <cell r="G437" t="str">
            <v>COb</v>
          </cell>
          <cell r="H437" t="str">
            <v>R0001</v>
          </cell>
          <cell r="I437" t="str">
            <v>Europe</v>
          </cell>
          <cell r="J437" t="str">
            <v>R0007</v>
          </cell>
          <cell r="K437" t="str">
            <v>Western Europe</v>
          </cell>
          <cell r="L437" t="str">
            <v>R0015</v>
          </cell>
          <cell r="M437" t="str">
            <v>Western Europe Adjustments</v>
          </cell>
          <cell r="N437" t="str">
            <v>C0127</v>
          </cell>
          <cell r="O437" t="str">
            <v>Western Europe Adjustments</v>
          </cell>
          <cell r="P437" t="str">
            <v>PICEJ</v>
          </cell>
          <cell r="Q437" t="str">
            <v>PICEJ</v>
          </cell>
          <cell r="R437" t="str">
            <v>ICFG Europe Adj</v>
          </cell>
          <cell r="S437" t="str">
            <v>-</v>
          </cell>
          <cell r="T437" t="str">
            <v>NOTAPP</v>
          </cell>
          <cell r="U437" t="str">
            <v>YES</v>
          </cell>
          <cell r="V437" t="str">
            <v>BF</v>
          </cell>
          <cell r="W437" t="str">
            <v>CONT</v>
          </cell>
        </row>
        <row r="438">
          <cell r="B438" t="str">
            <v>O0731</v>
          </cell>
          <cell r="C438" t="str">
            <v>HO/Other - Portugal</v>
          </cell>
          <cell r="D438" t="str">
            <v>EURK</v>
          </cell>
          <cell r="E438" t="str">
            <v>F</v>
          </cell>
          <cell r="F438" t="str">
            <v>NV</v>
          </cell>
          <cell r="G438" t="str">
            <v>NL</v>
          </cell>
          <cell r="H438" t="str">
            <v>R0001</v>
          </cell>
          <cell r="I438" t="str">
            <v>Europe</v>
          </cell>
          <cell r="J438" t="str">
            <v>R0007</v>
          </cell>
          <cell r="K438" t="str">
            <v>Western Europe</v>
          </cell>
          <cell r="L438" t="str">
            <v>NOTAPP</v>
          </cell>
          <cell r="M438" t="str">
            <v>Not Applicable</v>
          </cell>
          <cell r="N438" t="str">
            <v>C0012</v>
          </cell>
          <cell r="O438" t="str">
            <v>Portugal</v>
          </cell>
          <cell r="P438" t="str">
            <v>PPRTL</v>
          </cell>
          <cell r="Q438" t="str">
            <v>PPRTL</v>
          </cell>
          <cell r="R438" t="str">
            <v>Portugal</v>
          </cell>
          <cell r="S438" t="str">
            <v>-</v>
          </cell>
          <cell r="T438" t="str">
            <v>NOTAPP</v>
          </cell>
          <cell r="U438" t="str">
            <v>NO</v>
          </cell>
          <cell r="V438" t="str">
            <v>BF</v>
          </cell>
          <cell r="W438" t="str">
            <v>CONT</v>
          </cell>
        </row>
        <row r="439">
          <cell r="B439" t="str">
            <v>O0732</v>
          </cell>
          <cell r="C439" t="str">
            <v>HPC Europe Adj</v>
          </cell>
          <cell r="D439" t="str">
            <v>EURK</v>
          </cell>
          <cell r="E439" t="str">
            <v>FA</v>
          </cell>
          <cell r="F439" t="str">
            <v>NV</v>
          </cell>
          <cell r="G439" t="str">
            <v>COb</v>
          </cell>
          <cell r="H439" t="str">
            <v>R0001</v>
          </cell>
          <cell r="I439" t="str">
            <v>Europe</v>
          </cell>
          <cell r="J439" t="str">
            <v>R0007</v>
          </cell>
          <cell r="K439" t="str">
            <v>Western Europe</v>
          </cell>
          <cell r="L439" t="str">
            <v>R0015</v>
          </cell>
          <cell r="M439" t="str">
            <v>Western Europe Adjustments</v>
          </cell>
          <cell r="N439" t="str">
            <v>C0127</v>
          </cell>
          <cell r="O439" t="str">
            <v>Western Europe Adjustments</v>
          </cell>
          <cell r="P439" t="str">
            <v>PHPEJ</v>
          </cell>
          <cell r="Q439" t="str">
            <v>PHPEJ</v>
          </cell>
          <cell r="R439" t="str">
            <v>HPC Europe Adj</v>
          </cell>
          <cell r="S439" t="str">
            <v>-</v>
          </cell>
          <cell r="T439" t="str">
            <v>NOTAPP</v>
          </cell>
          <cell r="U439" t="str">
            <v>YES</v>
          </cell>
          <cell r="V439" t="str">
            <v>BF</v>
          </cell>
          <cell r="W439" t="str">
            <v>CONT</v>
          </cell>
        </row>
        <row r="440">
          <cell r="B440" t="str">
            <v>O0733</v>
          </cell>
          <cell r="C440" t="str">
            <v>HPC Division Adj</v>
          </cell>
          <cell r="D440" t="str">
            <v>EURK</v>
          </cell>
          <cell r="E440" t="str">
            <v>FA</v>
          </cell>
          <cell r="F440" t="str">
            <v>NV</v>
          </cell>
          <cell r="G440" t="str">
            <v>COb</v>
          </cell>
          <cell r="H440" t="str">
            <v>R0001</v>
          </cell>
          <cell r="I440" t="str">
            <v>Europe</v>
          </cell>
          <cell r="J440" t="str">
            <v>R0007</v>
          </cell>
          <cell r="K440" t="str">
            <v>Western Europe</v>
          </cell>
          <cell r="L440" t="str">
            <v>R0015</v>
          </cell>
          <cell r="M440" t="str">
            <v>Western Europe Adjustments</v>
          </cell>
          <cell r="N440" t="str">
            <v>C0127</v>
          </cell>
          <cell r="O440" t="str">
            <v>Western Europe Adjustments</v>
          </cell>
          <cell r="P440" t="str">
            <v>PAREJ</v>
          </cell>
          <cell r="Q440" t="str">
            <v>PAREJ</v>
          </cell>
          <cell r="R440" t="str">
            <v>HPC Division Adj</v>
          </cell>
          <cell r="S440" t="str">
            <v>-</v>
          </cell>
          <cell r="T440" t="str">
            <v>NOTAPP</v>
          </cell>
          <cell r="U440" t="str">
            <v>YES</v>
          </cell>
          <cell r="V440" t="str">
            <v>BF</v>
          </cell>
          <cell r="W440" t="str">
            <v>CONT</v>
          </cell>
        </row>
        <row r="441">
          <cell r="B441" t="str">
            <v>O0734</v>
          </cell>
          <cell r="C441" t="str">
            <v>Diversey N America Adj</v>
          </cell>
          <cell r="D441" t="str">
            <v>USDK</v>
          </cell>
          <cell r="E441" t="str">
            <v>FA</v>
          </cell>
          <cell r="F441" t="str">
            <v>NV</v>
          </cell>
          <cell r="G441" t="str">
            <v>COb</v>
          </cell>
          <cell r="H441" t="str">
            <v>R0002</v>
          </cell>
          <cell r="I441" t="str">
            <v>North America</v>
          </cell>
          <cell r="J441" t="str">
            <v>R0009</v>
          </cell>
          <cell r="K441" t="str">
            <v>North America Adjustments</v>
          </cell>
          <cell r="L441" t="str">
            <v>NOTAPP</v>
          </cell>
          <cell r="M441" t="str">
            <v>Not Applicable</v>
          </cell>
          <cell r="N441" t="str">
            <v>C0129</v>
          </cell>
          <cell r="O441" t="str">
            <v>North America Adjustments</v>
          </cell>
          <cell r="P441" t="str">
            <v>PNADY</v>
          </cell>
          <cell r="Q441" t="str">
            <v>PNADY</v>
          </cell>
          <cell r="R441" t="str">
            <v>Diversey N America Adj</v>
          </cell>
          <cell r="S441" t="str">
            <v>-</v>
          </cell>
          <cell r="T441" t="str">
            <v>NOTAPP</v>
          </cell>
          <cell r="U441" t="str">
            <v>YES</v>
          </cell>
          <cell r="V441" t="str">
            <v>BF</v>
          </cell>
          <cell r="W441" t="str">
            <v>CONT</v>
          </cell>
        </row>
        <row r="442">
          <cell r="B442" t="str">
            <v>O0736</v>
          </cell>
          <cell r="C442" t="str">
            <v>HPC LA Adj</v>
          </cell>
          <cell r="D442" t="str">
            <v>EURK</v>
          </cell>
          <cell r="E442" t="str">
            <v>FA</v>
          </cell>
          <cell r="F442" t="str">
            <v>NV</v>
          </cell>
          <cell r="G442" t="str">
            <v>COb</v>
          </cell>
          <cell r="H442" t="str">
            <v>R0005</v>
          </cell>
          <cell r="I442" t="str">
            <v>Latin America</v>
          </cell>
          <cell r="J442" t="str">
            <v>R0012</v>
          </cell>
          <cell r="K442" t="str">
            <v>Latin America Adjustments</v>
          </cell>
          <cell r="L442" t="str">
            <v>NOTAPP</v>
          </cell>
          <cell r="M442" t="str">
            <v>Not Applicable</v>
          </cell>
          <cell r="N442" t="str">
            <v>C0125</v>
          </cell>
          <cell r="O442" t="str">
            <v>Latin America Adjustments</v>
          </cell>
          <cell r="P442" t="str">
            <v>PHPLJ</v>
          </cell>
          <cell r="Q442" t="str">
            <v>PHPLJ</v>
          </cell>
          <cell r="R442" t="str">
            <v>HPC LA Adj</v>
          </cell>
          <cell r="S442" t="str">
            <v>-</v>
          </cell>
          <cell r="T442" t="str">
            <v>NOTAPP</v>
          </cell>
          <cell r="U442" t="str">
            <v>YES</v>
          </cell>
          <cell r="V442" t="str">
            <v>BF</v>
          </cell>
          <cell r="W442" t="str">
            <v>CONT</v>
          </cell>
        </row>
        <row r="443">
          <cell r="B443" t="str">
            <v>O0737</v>
          </cell>
          <cell r="C443" t="str">
            <v>Bestfoods Asia Ltd HK Branch</v>
          </cell>
          <cell r="D443" t="str">
            <v>HKDK</v>
          </cell>
          <cell r="E443" t="str">
            <v>F</v>
          </cell>
          <cell r="F443" t="str">
            <v>UNUS</v>
          </cell>
          <cell r="G443" t="str">
            <v>BW</v>
          </cell>
          <cell r="H443" t="str">
            <v>R0004</v>
          </cell>
          <cell r="I443" t="str">
            <v>Asia and Pacific</v>
          </cell>
          <cell r="J443" t="str">
            <v>R0025</v>
          </cell>
          <cell r="K443" t="str">
            <v>BF Total A&amp;P HO</v>
          </cell>
          <cell r="L443" t="str">
            <v>NOTAPP</v>
          </cell>
          <cell r="M443" t="str">
            <v>Not Applicable</v>
          </cell>
          <cell r="N443" t="str">
            <v>C0134</v>
          </cell>
          <cell r="O443" t="str">
            <v>BF Total A&amp;P HO</v>
          </cell>
          <cell r="P443" t="str">
            <v>PHKHQ</v>
          </cell>
          <cell r="Q443" t="str">
            <v>PHKHQ</v>
          </cell>
          <cell r="R443" t="str">
            <v>BF Asia HQ 100%</v>
          </cell>
          <cell r="S443" t="str">
            <v>-</v>
          </cell>
          <cell r="T443" t="str">
            <v>NOTAPP</v>
          </cell>
          <cell r="U443" t="str">
            <v>NO</v>
          </cell>
          <cell r="V443" t="str">
            <v>BF</v>
          </cell>
          <cell r="W443" t="str">
            <v>CONT</v>
          </cell>
        </row>
        <row r="444">
          <cell r="B444" t="str">
            <v>O0738</v>
          </cell>
          <cell r="C444" t="str">
            <v>CPC/AJI (Asia) Ltd JV HQ</v>
          </cell>
          <cell r="D444" t="str">
            <v>HKDK</v>
          </cell>
          <cell r="E444" t="str">
            <v>F</v>
          </cell>
          <cell r="F444" t="str">
            <v>UNUS</v>
          </cell>
          <cell r="G444" t="str">
            <v>BW</v>
          </cell>
          <cell r="H444" t="str">
            <v>R0004</v>
          </cell>
          <cell r="I444" t="str">
            <v>Asia and Pacific</v>
          </cell>
          <cell r="J444" t="str">
            <v>R0025</v>
          </cell>
          <cell r="K444" t="str">
            <v>BF Total A&amp;P HO</v>
          </cell>
          <cell r="L444" t="str">
            <v>NOTAPP</v>
          </cell>
          <cell r="M444" t="str">
            <v>Not Applicable</v>
          </cell>
          <cell r="N444" t="str">
            <v>C0134</v>
          </cell>
          <cell r="O444" t="str">
            <v>BF Total A&amp;P HO</v>
          </cell>
          <cell r="P444" t="str">
            <v>PAJIA</v>
          </cell>
          <cell r="Q444" t="str">
            <v>PAJIA</v>
          </cell>
          <cell r="R444" t="str">
            <v>BF Asia HQ 50% (1)</v>
          </cell>
          <cell r="S444" t="str">
            <v>-</v>
          </cell>
          <cell r="T444" t="str">
            <v>NOTAPP</v>
          </cell>
          <cell r="U444" t="str">
            <v>NO</v>
          </cell>
          <cell r="V444" t="str">
            <v>BF</v>
          </cell>
          <cell r="W444" t="str">
            <v>CONT</v>
          </cell>
        </row>
        <row r="445">
          <cell r="B445" t="str">
            <v>O0739</v>
          </cell>
          <cell r="C445" t="str">
            <v>BBL Japan KK</v>
          </cell>
          <cell r="D445" t="str">
            <v>JPYM</v>
          </cell>
          <cell r="E445" t="str">
            <v>MF</v>
          </cell>
          <cell r="F445" t="str">
            <v>NV</v>
          </cell>
          <cell r="G445" t="str">
            <v>BW</v>
          </cell>
          <cell r="H445" t="str">
            <v>R0004</v>
          </cell>
          <cell r="I445" t="str">
            <v>Asia and Pacific</v>
          </cell>
          <cell r="J445" t="str">
            <v>NOTAPP</v>
          </cell>
          <cell r="K445" t="str">
            <v>Not Applicable</v>
          </cell>
          <cell r="L445" t="str">
            <v>NOTAPP</v>
          </cell>
          <cell r="M445" t="str">
            <v>Not Applicable</v>
          </cell>
          <cell r="N445" t="str">
            <v>C0059</v>
          </cell>
          <cell r="O445" t="str">
            <v>Japan</v>
          </cell>
          <cell r="P445" t="str">
            <v>PJAPN</v>
          </cell>
          <cell r="Q445" t="str">
            <v>PJAPN</v>
          </cell>
          <cell r="R445" t="str">
            <v>Japan Nippon</v>
          </cell>
          <cell r="S445" t="str">
            <v>-</v>
          </cell>
          <cell r="T445" t="str">
            <v>NOTAPP</v>
          </cell>
          <cell r="U445" t="str">
            <v>NO</v>
          </cell>
          <cell r="V445" t="str">
            <v>BF00011</v>
          </cell>
          <cell r="W445" t="str">
            <v>OPCOTHIN</v>
          </cell>
        </row>
        <row r="446">
          <cell r="B446" t="str">
            <v>O0740</v>
          </cell>
          <cell r="C446" t="str">
            <v>Russia Bestfoods - PLC</v>
          </cell>
          <cell r="D446" t="str">
            <v>RUBK</v>
          </cell>
          <cell r="E446" t="str">
            <v>F</v>
          </cell>
          <cell r="F446" t="str">
            <v>PLC</v>
          </cell>
          <cell r="G446" t="str">
            <v>CO</v>
          </cell>
          <cell r="H446" t="str">
            <v>R0001</v>
          </cell>
          <cell r="I446" t="str">
            <v>Europe</v>
          </cell>
          <cell r="J446" t="str">
            <v>R0008</v>
          </cell>
          <cell r="K446" t="str">
            <v>Central and Eastern Europe</v>
          </cell>
          <cell r="L446" t="str">
            <v>NOTAPP</v>
          </cell>
          <cell r="M446" t="str">
            <v>Not Applicable</v>
          </cell>
          <cell r="N446" t="str">
            <v>C0026</v>
          </cell>
          <cell r="O446" t="str">
            <v>Russia</v>
          </cell>
          <cell r="P446" t="str">
            <v>PRUSP</v>
          </cell>
          <cell r="Q446" t="str">
            <v>PRUSP</v>
          </cell>
          <cell r="R446" t="str">
            <v>Russia PLC</v>
          </cell>
          <cell r="S446" t="str">
            <v>-</v>
          </cell>
          <cell r="T446" t="str">
            <v>NOTAPP</v>
          </cell>
          <cell r="U446" t="str">
            <v>NO</v>
          </cell>
          <cell r="V446" t="str">
            <v>BF</v>
          </cell>
          <cell r="W446" t="str">
            <v>CONT</v>
          </cell>
        </row>
        <row r="447">
          <cell r="B447" t="str">
            <v>O0741</v>
          </cell>
          <cell r="C447" t="str">
            <v>Bestfoods Romania</v>
          </cell>
          <cell r="D447" t="str">
            <v>ROLM</v>
          </cell>
          <cell r="E447" t="str">
            <v>F</v>
          </cell>
          <cell r="F447" t="str">
            <v>MH</v>
          </cell>
          <cell r="G447" t="str">
            <v>CO</v>
          </cell>
          <cell r="H447" t="str">
            <v>R0001</v>
          </cell>
          <cell r="I447" t="str">
            <v>Europe</v>
          </cell>
          <cell r="J447" t="str">
            <v>R0008</v>
          </cell>
          <cell r="K447" t="str">
            <v>Central and Eastern Europe</v>
          </cell>
          <cell r="L447" t="str">
            <v>NOTAPP</v>
          </cell>
          <cell r="M447" t="str">
            <v>Not Applicable</v>
          </cell>
          <cell r="N447" t="str">
            <v>C0025</v>
          </cell>
          <cell r="O447" t="str">
            <v>Romania</v>
          </cell>
          <cell r="P447" t="str">
            <v>PROBF</v>
          </cell>
          <cell r="Q447" t="str">
            <v>PROBF</v>
          </cell>
          <cell r="R447" t="str">
            <v>BF Romania</v>
          </cell>
          <cell r="S447" t="str">
            <v>-</v>
          </cell>
          <cell r="T447" t="str">
            <v>NOTAPP</v>
          </cell>
          <cell r="U447" t="str">
            <v>NO</v>
          </cell>
          <cell r="V447" t="str">
            <v>BF</v>
          </cell>
          <cell r="W447" t="str">
            <v>CONT</v>
          </cell>
        </row>
        <row r="448">
          <cell r="B448" t="str">
            <v>O0742</v>
          </cell>
          <cell r="C448" t="str">
            <v>Bestfoods Slovakia</v>
          </cell>
          <cell r="D448" t="str">
            <v>SKKK</v>
          </cell>
          <cell r="E448" t="str">
            <v>F</v>
          </cell>
          <cell r="F448" t="str">
            <v>MH</v>
          </cell>
          <cell r="G448" t="str">
            <v>CO</v>
          </cell>
          <cell r="H448" t="str">
            <v>R0001</v>
          </cell>
          <cell r="I448" t="str">
            <v>Europe</v>
          </cell>
          <cell r="J448" t="str">
            <v>R0008</v>
          </cell>
          <cell r="K448" t="str">
            <v>Central and Eastern Europe</v>
          </cell>
          <cell r="L448" t="str">
            <v>NOTAPP</v>
          </cell>
          <cell r="M448" t="str">
            <v>Not Applicable</v>
          </cell>
          <cell r="N448" t="str">
            <v>C0027</v>
          </cell>
          <cell r="O448" t="str">
            <v>Slovakia</v>
          </cell>
          <cell r="P448" t="str">
            <v>PSKBF</v>
          </cell>
          <cell r="Q448" t="str">
            <v>PSKBF</v>
          </cell>
          <cell r="R448" t="str">
            <v>BF Slovakia</v>
          </cell>
          <cell r="S448" t="str">
            <v>-</v>
          </cell>
          <cell r="T448" t="str">
            <v>NOTAPP</v>
          </cell>
          <cell r="U448" t="str">
            <v>NO</v>
          </cell>
          <cell r="V448" t="str">
            <v>BF</v>
          </cell>
          <cell r="W448" t="str">
            <v>CONT</v>
          </cell>
        </row>
        <row r="449">
          <cell r="B449" t="str">
            <v>O0743</v>
          </cell>
          <cell r="C449" t="str">
            <v>HO/Other - Denmark</v>
          </cell>
          <cell r="D449" t="str">
            <v>DKKK</v>
          </cell>
          <cell r="E449" t="str">
            <v>F</v>
          </cell>
          <cell r="F449" t="str">
            <v>NV</v>
          </cell>
          <cell r="G449" t="str">
            <v>CO</v>
          </cell>
          <cell r="H449" t="str">
            <v>R0001</v>
          </cell>
          <cell r="I449" t="str">
            <v>Europe</v>
          </cell>
          <cell r="J449" t="str">
            <v>R0007</v>
          </cell>
          <cell r="K449" t="str">
            <v>Western Europe</v>
          </cell>
          <cell r="L449" t="str">
            <v>NOTAPP</v>
          </cell>
          <cell r="M449" t="str">
            <v>Not Applicable</v>
          </cell>
          <cell r="N449" t="str">
            <v>C0003</v>
          </cell>
          <cell r="O449" t="str">
            <v>Denmark</v>
          </cell>
          <cell r="P449" t="str">
            <v>PDENM</v>
          </cell>
          <cell r="Q449" t="str">
            <v>PDENM</v>
          </cell>
          <cell r="R449" t="str">
            <v>Denmark</v>
          </cell>
          <cell r="S449" t="str">
            <v>-</v>
          </cell>
          <cell r="T449" t="str">
            <v>NOTAPP</v>
          </cell>
          <cell r="U449" t="str">
            <v>NO</v>
          </cell>
          <cell r="V449" t="str">
            <v>BF</v>
          </cell>
          <cell r="W449" t="str">
            <v>CONT</v>
          </cell>
        </row>
        <row r="450">
          <cell r="B450" t="str">
            <v>O0744</v>
          </cell>
          <cell r="C450" t="str">
            <v>Foods L A Adj</v>
          </cell>
          <cell r="D450" t="str">
            <v>EURK</v>
          </cell>
          <cell r="E450" t="str">
            <v>FA</v>
          </cell>
          <cell r="F450" t="str">
            <v>NV</v>
          </cell>
          <cell r="G450" t="str">
            <v>COb</v>
          </cell>
          <cell r="H450" t="str">
            <v>R0005</v>
          </cell>
          <cell r="I450" t="str">
            <v>Latin America</v>
          </cell>
          <cell r="J450" t="str">
            <v>R0012</v>
          </cell>
          <cell r="K450" t="str">
            <v>Latin America Adjustments</v>
          </cell>
          <cell r="L450" t="str">
            <v>NOTAPP</v>
          </cell>
          <cell r="M450" t="str">
            <v>Not Applicable</v>
          </cell>
          <cell r="N450" t="str">
            <v>C0125</v>
          </cell>
          <cell r="O450" t="str">
            <v>Latin America Adjustments</v>
          </cell>
          <cell r="P450" t="str">
            <v>PLANA</v>
          </cell>
          <cell r="Q450" t="str">
            <v>PLANA</v>
          </cell>
          <cell r="R450" t="str">
            <v>Foods L A Adj</v>
          </cell>
          <cell r="S450" t="str">
            <v>-</v>
          </cell>
          <cell r="T450" t="str">
            <v>NOTAPP</v>
          </cell>
          <cell r="U450" t="str">
            <v>YES</v>
          </cell>
          <cell r="V450" t="str">
            <v>BF</v>
          </cell>
          <cell r="W450" t="str">
            <v>CONT</v>
          </cell>
        </row>
        <row r="451">
          <cell r="B451" t="str">
            <v>O0745</v>
          </cell>
          <cell r="C451" t="str">
            <v>FDZU - Switzerland</v>
          </cell>
          <cell r="D451" t="str">
            <v>EURK</v>
          </cell>
          <cell r="E451" t="str">
            <v>F</v>
          </cell>
          <cell r="F451" t="str">
            <v>NV</v>
          </cell>
          <cell r="G451" t="str">
            <v>NL</v>
          </cell>
          <cell r="H451" t="str">
            <v>R0001</v>
          </cell>
          <cell r="I451" t="str">
            <v>Europe</v>
          </cell>
          <cell r="J451" t="str">
            <v>R0017</v>
          </cell>
          <cell r="K451" t="str">
            <v>Parent &amp; Finance</v>
          </cell>
          <cell r="L451" t="str">
            <v>R0018</v>
          </cell>
          <cell r="M451" t="str">
            <v>Finance Division Zurich Total</v>
          </cell>
          <cell r="N451" t="str">
            <v>C0121</v>
          </cell>
          <cell r="O451" t="str">
            <v>Finance Division Zurich Total</v>
          </cell>
          <cell r="P451" t="str">
            <v>PFDZU</v>
          </cell>
          <cell r="Q451" t="str">
            <v>PFDZU</v>
          </cell>
          <cell r="R451" t="str">
            <v>Finance Div. Zurich</v>
          </cell>
          <cell r="S451">
            <v>2</v>
          </cell>
          <cell r="T451" t="str">
            <v>NOTAPP</v>
          </cell>
          <cell r="U451" t="str">
            <v>NO</v>
          </cell>
          <cell r="V451" t="str">
            <v>BF</v>
          </cell>
          <cell r="W451" t="str">
            <v>CONT</v>
          </cell>
        </row>
        <row r="452">
          <cell r="B452" t="str">
            <v>O0746</v>
          </cell>
          <cell r="C452" t="str">
            <v>HO/Other - Switzerland - Mixhold</v>
          </cell>
          <cell r="D452" t="str">
            <v>CHFK</v>
          </cell>
          <cell r="E452" t="str">
            <v>F</v>
          </cell>
          <cell r="F452" t="str">
            <v>MH</v>
          </cell>
          <cell r="G452" t="str">
            <v>NL</v>
          </cell>
          <cell r="H452" t="str">
            <v>R0001</v>
          </cell>
          <cell r="I452" t="str">
            <v>Europe</v>
          </cell>
          <cell r="J452" t="str">
            <v>R0007</v>
          </cell>
          <cell r="K452" t="str">
            <v>Western Europe</v>
          </cell>
          <cell r="L452" t="str">
            <v>NOTAPP</v>
          </cell>
          <cell r="M452" t="str">
            <v>Not Applicable</v>
          </cell>
          <cell r="N452" t="str">
            <v>C0015</v>
          </cell>
          <cell r="O452" t="str">
            <v>Switzerland</v>
          </cell>
          <cell r="P452" t="str">
            <v>PSWTZ</v>
          </cell>
          <cell r="Q452" t="str">
            <v>PSWTZ</v>
          </cell>
          <cell r="R452" t="str">
            <v>Switzerland</v>
          </cell>
          <cell r="S452">
            <v>4</v>
          </cell>
          <cell r="T452" t="str">
            <v>NOTAPP</v>
          </cell>
          <cell r="U452" t="str">
            <v>NO</v>
          </cell>
          <cell r="V452" t="str">
            <v>BF</v>
          </cell>
          <cell r="W452" t="str">
            <v>CONT</v>
          </cell>
        </row>
        <row r="453">
          <cell r="B453" t="str">
            <v>O0747</v>
          </cell>
          <cell r="C453" t="str">
            <v>CHBH - Switzerland</v>
          </cell>
          <cell r="D453" t="str">
            <v>EURK</v>
          </cell>
          <cell r="E453" t="str">
            <v>F</v>
          </cell>
          <cell r="F453" t="str">
            <v>MH</v>
          </cell>
          <cell r="G453" t="str">
            <v>NL</v>
          </cell>
          <cell r="H453" t="str">
            <v>R0001</v>
          </cell>
          <cell r="I453" t="str">
            <v>Europe</v>
          </cell>
          <cell r="J453" t="str">
            <v>R0017</v>
          </cell>
          <cell r="K453" t="str">
            <v>Parent &amp; Finance</v>
          </cell>
          <cell r="L453" t="str">
            <v>R0019</v>
          </cell>
          <cell r="M453" t="str">
            <v>BF Tot Eur HO/Holding</v>
          </cell>
          <cell r="N453" t="str">
            <v>C0122</v>
          </cell>
          <cell r="O453" t="str">
            <v>BF Tot Eur HO/Holding</v>
          </cell>
          <cell r="P453" t="str">
            <v>PCHBH</v>
          </cell>
          <cell r="Q453" t="str">
            <v>PCHBH</v>
          </cell>
          <cell r="R453" t="str">
            <v>BF Switz Holding</v>
          </cell>
          <cell r="S453">
            <v>2</v>
          </cell>
          <cell r="T453" t="str">
            <v>NOTAPP</v>
          </cell>
          <cell r="U453" t="str">
            <v>NO</v>
          </cell>
          <cell r="V453" t="str">
            <v>BF</v>
          </cell>
          <cell r="W453" t="str">
            <v>CONT</v>
          </cell>
        </row>
        <row r="454">
          <cell r="B454" t="str">
            <v>O0748</v>
          </cell>
          <cell r="C454" t="str">
            <v>CHHC - Switzerland</v>
          </cell>
          <cell r="D454" t="str">
            <v>CHFK</v>
          </cell>
          <cell r="E454" t="str">
            <v>F</v>
          </cell>
          <cell r="F454" t="str">
            <v>PLC</v>
          </cell>
          <cell r="G454" t="str">
            <v>NL</v>
          </cell>
          <cell r="H454" t="str">
            <v>R0001</v>
          </cell>
          <cell r="I454" t="str">
            <v>Europe</v>
          </cell>
          <cell r="J454" t="str">
            <v>R0017</v>
          </cell>
          <cell r="K454" t="str">
            <v>Parent &amp; Finance</v>
          </cell>
          <cell r="L454" t="str">
            <v>R0020</v>
          </cell>
          <cell r="M454" t="str">
            <v>Total Parent &amp; Holding</v>
          </cell>
          <cell r="N454" t="str">
            <v>C0131</v>
          </cell>
          <cell r="O454" t="str">
            <v>Parent &amp; Holding PLC</v>
          </cell>
          <cell r="P454" t="str">
            <v>PCHHC</v>
          </cell>
          <cell r="Q454" t="str">
            <v>PCHHC</v>
          </cell>
          <cell r="R454" t="str">
            <v>Switz Holding (CHF)</v>
          </cell>
          <cell r="S454">
            <v>2</v>
          </cell>
          <cell r="T454" t="str">
            <v>NOTAPP</v>
          </cell>
          <cell r="U454" t="str">
            <v>NO</v>
          </cell>
          <cell r="V454" t="str">
            <v>BF</v>
          </cell>
          <cell r="W454" t="str">
            <v>CONT</v>
          </cell>
        </row>
        <row r="455">
          <cell r="B455" t="str">
            <v>O0749</v>
          </cell>
          <cell r="C455" t="str">
            <v>Other Afr Adj/Cont PLC</v>
          </cell>
          <cell r="D455" t="str">
            <v>EURK</v>
          </cell>
          <cell r="E455" t="str">
            <v>FA</v>
          </cell>
          <cell r="F455" t="str">
            <v>PLC</v>
          </cell>
          <cell r="G455" t="str">
            <v>COb</v>
          </cell>
          <cell r="H455" t="str">
            <v>R0003</v>
          </cell>
          <cell r="I455" t="str">
            <v>Africa and Middle East</v>
          </cell>
          <cell r="J455" t="str">
            <v>R0010</v>
          </cell>
          <cell r="K455" t="str">
            <v>Africa &amp; ME Adjustments</v>
          </cell>
          <cell r="L455" t="str">
            <v>NOTAPP</v>
          </cell>
          <cell r="M455" t="str">
            <v>Not Applicable</v>
          </cell>
          <cell r="N455" t="str">
            <v>C0128</v>
          </cell>
          <cell r="O455" t="str">
            <v>Africa &amp; M.East Adjustments</v>
          </cell>
          <cell r="P455" t="str">
            <v>POAPA</v>
          </cell>
          <cell r="Q455" t="str">
            <v>POAPA</v>
          </cell>
          <cell r="R455" t="str">
            <v>Other Afr Adj/Cont PLC</v>
          </cell>
          <cell r="S455" t="str">
            <v>-</v>
          </cell>
          <cell r="T455" t="str">
            <v>NOTAPP</v>
          </cell>
          <cell r="U455" t="str">
            <v>YES</v>
          </cell>
          <cell r="V455" t="str">
            <v>BF</v>
          </cell>
          <cell r="W455" t="str">
            <v>CONT</v>
          </cell>
        </row>
        <row r="456">
          <cell r="B456" t="str">
            <v>O0750</v>
          </cell>
          <cell r="C456" t="str">
            <v>Asia Pacific Foods Adj</v>
          </cell>
          <cell r="D456" t="str">
            <v>EURK</v>
          </cell>
          <cell r="E456" t="str">
            <v>FA</v>
          </cell>
          <cell r="F456" t="str">
            <v>NV</v>
          </cell>
          <cell r="G456" t="str">
            <v>COb</v>
          </cell>
          <cell r="H456" t="str">
            <v>R0004</v>
          </cell>
          <cell r="I456" t="str">
            <v>Asia and Pacific</v>
          </cell>
          <cell r="J456" t="str">
            <v>R0011</v>
          </cell>
          <cell r="K456" t="str">
            <v>Asia &amp; Pacific Adjustments</v>
          </cell>
          <cell r="L456" t="str">
            <v>NOTAPP</v>
          </cell>
          <cell r="M456" t="str">
            <v>Not Applicable</v>
          </cell>
          <cell r="N456" t="str">
            <v>C0126</v>
          </cell>
          <cell r="O456" t="str">
            <v>Asia &amp; Pacific Adjustments</v>
          </cell>
          <cell r="P456" t="str">
            <v>PAPFJ</v>
          </cell>
          <cell r="Q456" t="str">
            <v>PAPFJ</v>
          </cell>
          <cell r="R456" t="str">
            <v>Asia Pacific Foods Adj</v>
          </cell>
          <cell r="S456" t="str">
            <v>-</v>
          </cell>
          <cell r="T456" t="str">
            <v>NOTAPP</v>
          </cell>
          <cell r="U456" t="str">
            <v>YES</v>
          </cell>
          <cell r="V456" t="str">
            <v>BF</v>
          </cell>
          <cell r="W456" t="str">
            <v>CONT</v>
          </cell>
        </row>
        <row r="457">
          <cell r="B457" t="str">
            <v>O0751</v>
          </cell>
          <cell r="C457" t="str">
            <v>Asia Pacific HPC Adj</v>
          </cell>
          <cell r="D457" t="str">
            <v>EURK</v>
          </cell>
          <cell r="E457" t="str">
            <v>FA</v>
          </cell>
          <cell r="F457" t="str">
            <v>NV</v>
          </cell>
          <cell r="G457" t="str">
            <v>COb</v>
          </cell>
          <cell r="H457" t="str">
            <v>R0004</v>
          </cell>
          <cell r="I457" t="str">
            <v>Asia and Pacific</v>
          </cell>
          <cell r="J457" t="str">
            <v>R0011</v>
          </cell>
          <cell r="K457" t="str">
            <v>Asia &amp; Pacific Adjustments</v>
          </cell>
          <cell r="L457" t="str">
            <v>NOTAPP</v>
          </cell>
          <cell r="M457" t="str">
            <v>Not Applicable</v>
          </cell>
          <cell r="N457" t="str">
            <v>C0126</v>
          </cell>
          <cell r="O457" t="str">
            <v>Asia &amp; Pacific Adjustments</v>
          </cell>
          <cell r="P457" t="str">
            <v>PASHJ</v>
          </cell>
          <cell r="Q457" t="str">
            <v>PASHJ</v>
          </cell>
          <cell r="R457" t="str">
            <v>Asia Pacific HPC Adj</v>
          </cell>
          <cell r="S457" t="str">
            <v>-</v>
          </cell>
          <cell r="T457" t="str">
            <v>NOTAPP</v>
          </cell>
          <cell r="U457" t="str">
            <v>YES</v>
          </cell>
          <cell r="V457" t="str">
            <v>BF</v>
          </cell>
          <cell r="W457" t="str">
            <v>CONT</v>
          </cell>
        </row>
        <row r="458">
          <cell r="B458" t="str">
            <v>O0752</v>
          </cell>
          <cell r="C458" t="str">
            <v>HO/Other - Switzerland - NV</v>
          </cell>
          <cell r="D458" t="str">
            <v>CHFK</v>
          </cell>
          <cell r="E458" t="str">
            <v>F</v>
          </cell>
          <cell r="F458" t="str">
            <v>NV</v>
          </cell>
          <cell r="G458" t="str">
            <v>NL</v>
          </cell>
          <cell r="H458" t="str">
            <v>R0001</v>
          </cell>
          <cell r="I458" t="str">
            <v>Europe</v>
          </cell>
          <cell r="J458" t="str">
            <v>R0007</v>
          </cell>
          <cell r="K458" t="str">
            <v>Western Europe</v>
          </cell>
          <cell r="L458" t="str">
            <v>NOTAPP</v>
          </cell>
          <cell r="M458" t="str">
            <v>Not Applicable</v>
          </cell>
          <cell r="N458" t="str">
            <v>C0015</v>
          </cell>
          <cell r="O458" t="str">
            <v>Switzerland</v>
          </cell>
          <cell r="P458" t="str">
            <v>PCHNV</v>
          </cell>
          <cell r="Q458" t="str">
            <v>PCHNV</v>
          </cell>
          <cell r="R458" t="str">
            <v>Switzerland NV Companies</v>
          </cell>
          <cell r="S458">
            <v>2</v>
          </cell>
          <cell r="T458" t="str">
            <v>NOTAPP</v>
          </cell>
          <cell r="U458" t="str">
            <v>NO</v>
          </cell>
          <cell r="V458" t="str">
            <v>BF</v>
          </cell>
          <cell r="W458" t="str">
            <v>CONT</v>
          </cell>
        </row>
        <row r="459">
          <cell r="B459" t="str">
            <v>O0753</v>
          </cell>
          <cell r="C459" t="str">
            <v>HO/Other - Spain</v>
          </cell>
          <cell r="D459" t="str">
            <v>EURK</v>
          </cell>
          <cell r="E459" t="str">
            <v>F</v>
          </cell>
          <cell r="F459" t="str">
            <v>NV</v>
          </cell>
          <cell r="G459" t="str">
            <v>NL</v>
          </cell>
          <cell r="H459" t="str">
            <v>R0001</v>
          </cell>
          <cell r="I459" t="str">
            <v>Europe</v>
          </cell>
          <cell r="J459" t="str">
            <v>R0007</v>
          </cell>
          <cell r="K459" t="str">
            <v>Western Europe</v>
          </cell>
          <cell r="L459" t="str">
            <v>NOTAPP</v>
          </cell>
          <cell r="M459" t="str">
            <v>Not Applicable</v>
          </cell>
          <cell r="N459" t="str">
            <v>C0013</v>
          </cell>
          <cell r="O459" t="str">
            <v>Spain</v>
          </cell>
          <cell r="P459" t="str">
            <v>PSPAI</v>
          </cell>
          <cell r="Q459" t="str">
            <v>PSPAI</v>
          </cell>
          <cell r="R459" t="str">
            <v>Spain</v>
          </cell>
          <cell r="S459" t="str">
            <v>-</v>
          </cell>
          <cell r="T459" t="str">
            <v>NOTAPP</v>
          </cell>
          <cell r="U459" t="str">
            <v>NO</v>
          </cell>
          <cell r="V459" t="str">
            <v>BF</v>
          </cell>
          <cell r="W459" t="str">
            <v>CONT</v>
          </cell>
        </row>
        <row r="460">
          <cell r="B460" t="str">
            <v>O0754</v>
          </cell>
          <cell r="C460" t="str">
            <v>HO/Other - Italy</v>
          </cell>
          <cell r="D460" t="str">
            <v>EURK</v>
          </cell>
          <cell r="E460" t="str">
            <v>F</v>
          </cell>
          <cell r="F460" t="str">
            <v>MH</v>
          </cell>
          <cell r="G460" t="str">
            <v>CO</v>
          </cell>
          <cell r="H460" t="str">
            <v>R0001</v>
          </cell>
          <cell r="I460" t="str">
            <v>Europe</v>
          </cell>
          <cell r="J460" t="str">
            <v>R0007</v>
          </cell>
          <cell r="K460" t="str">
            <v>Western Europe</v>
          </cell>
          <cell r="L460" t="str">
            <v>NOTAPP</v>
          </cell>
          <cell r="M460" t="str">
            <v>Not Applicable</v>
          </cell>
          <cell r="N460" t="str">
            <v>C0009</v>
          </cell>
          <cell r="O460" t="str">
            <v>Italy</v>
          </cell>
          <cell r="P460" t="str">
            <v>PITAL</v>
          </cell>
          <cell r="Q460" t="str">
            <v>PITAL</v>
          </cell>
          <cell r="R460" t="str">
            <v>Italy</v>
          </cell>
          <cell r="S460">
            <v>5</v>
          </cell>
          <cell r="T460" t="str">
            <v>NOTAPP</v>
          </cell>
          <cell r="U460" t="str">
            <v>NO</v>
          </cell>
          <cell r="V460" t="str">
            <v>BF</v>
          </cell>
          <cell r="W460" t="str">
            <v>CONT</v>
          </cell>
        </row>
        <row r="461">
          <cell r="B461" t="str">
            <v>O0755</v>
          </cell>
          <cell r="C461" t="str">
            <v>UBF Greece BFO</v>
          </cell>
          <cell r="D461" t="str">
            <v>EURK</v>
          </cell>
          <cell r="E461" t="str">
            <v>HF</v>
          </cell>
          <cell r="F461" t="str">
            <v>NOTAPP</v>
          </cell>
          <cell r="G461" t="str">
            <v>NL</v>
          </cell>
          <cell r="H461" t="str">
            <v>R0001</v>
          </cell>
          <cell r="I461" t="str">
            <v>Europe</v>
          </cell>
          <cell r="J461" t="str">
            <v>R0007</v>
          </cell>
          <cell r="K461" t="str">
            <v>Western Europe</v>
          </cell>
          <cell r="L461" t="str">
            <v>NOTAPP</v>
          </cell>
          <cell r="M461" t="str">
            <v>Not Applicable</v>
          </cell>
          <cell r="N461" t="str">
            <v>C0007</v>
          </cell>
          <cell r="O461" t="str">
            <v>Greece</v>
          </cell>
          <cell r="P461" t="str">
            <v>PGRBF</v>
          </cell>
          <cell r="Q461" t="str">
            <v>NOTAPP</v>
          </cell>
          <cell r="R461" t="str">
            <v>Not Applicable</v>
          </cell>
          <cell r="S461" t="str">
            <v>-</v>
          </cell>
          <cell r="T461" t="str">
            <v>NOTAPP</v>
          </cell>
          <cell r="U461" t="str">
            <v>NO</v>
          </cell>
          <cell r="V461" t="str">
            <v>BF00001</v>
          </cell>
          <cell r="W461" t="str">
            <v>OPCOTHIN</v>
          </cell>
        </row>
        <row r="462">
          <cell r="B462" t="str">
            <v>O0756</v>
          </cell>
          <cell r="C462" t="str">
            <v>HO/Other - Greece</v>
          </cell>
          <cell r="D462" t="str">
            <v>EURK</v>
          </cell>
          <cell r="E462" t="str">
            <v>F</v>
          </cell>
          <cell r="F462" t="str">
            <v>NV</v>
          </cell>
          <cell r="G462" t="str">
            <v>NL</v>
          </cell>
          <cell r="H462" t="str">
            <v>R0001</v>
          </cell>
          <cell r="I462" t="str">
            <v>Europe</v>
          </cell>
          <cell r="J462" t="str">
            <v>R0007</v>
          </cell>
          <cell r="K462" t="str">
            <v>Western Europe</v>
          </cell>
          <cell r="L462" t="str">
            <v>NOTAPP</v>
          </cell>
          <cell r="M462" t="str">
            <v>Not Applicable</v>
          </cell>
          <cell r="N462" t="str">
            <v>C0007</v>
          </cell>
          <cell r="O462" t="str">
            <v>Greece</v>
          </cell>
          <cell r="P462" t="str">
            <v>PGREE</v>
          </cell>
          <cell r="Q462" t="str">
            <v>PGREE</v>
          </cell>
          <cell r="R462" t="str">
            <v>Greece</v>
          </cell>
          <cell r="S462" t="str">
            <v>-</v>
          </cell>
          <cell r="T462" t="str">
            <v>NOTAPP</v>
          </cell>
          <cell r="U462" t="str">
            <v>NO</v>
          </cell>
          <cell r="V462" t="str">
            <v>BF</v>
          </cell>
          <cell r="W462" t="str">
            <v>CONT</v>
          </cell>
        </row>
        <row r="463">
          <cell r="B463" t="str">
            <v>O0757</v>
          </cell>
          <cell r="C463" t="str">
            <v>ICFG AMEG  Adj</v>
          </cell>
          <cell r="D463" t="str">
            <v>EURK</v>
          </cell>
          <cell r="E463" t="str">
            <v>FA</v>
          </cell>
          <cell r="F463" t="str">
            <v>PLC</v>
          </cell>
          <cell r="G463" t="str">
            <v>COb</v>
          </cell>
          <cell r="H463" t="str">
            <v>R0003</v>
          </cell>
          <cell r="I463" t="str">
            <v>Africa and Middle East</v>
          </cell>
          <cell r="J463" t="str">
            <v>R0010</v>
          </cell>
          <cell r="K463" t="str">
            <v>Africa &amp; ME Adjustments</v>
          </cell>
          <cell r="L463" t="str">
            <v>NOTAPP</v>
          </cell>
          <cell r="M463" t="str">
            <v>Not Applicable</v>
          </cell>
          <cell r="N463" t="str">
            <v>C0128</v>
          </cell>
          <cell r="O463" t="str">
            <v>Africa &amp; M.East Adjustments</v>
          </cell>
          <cell r="P463" t="str">
            <v>PIFAJ</v>
          </cell>
          <cell r="Q463" t="str">
            <v>PIFAJ</v>
          </cell>
          <cell r="R463" t="str">
            <v>ICFG AMEG Adj</v>
          </cell>
          <cell r="S463" t="str">
            <v>-</v>
          </cell>
          <cell r="T463" t="str">
            <v>NOTAPP</v>
          </cell>
          <cell r="U463" t="str">
            <v>YES</v>
          </cell>
          <cell r="V463" t="str">
            <v>BF</v>
          </cell>
          <cell r="W463" t="str">
            <v>CONT</v>
          </cell>
        </row>
        <row r="464">
          <cell r="B464" t="str">
            <v>O0758</v>
          </cell>
          <cell r="C464" t="str">
            <v>BF Switzerland Adj</v>
          </cell>
          <cell r="D464" t="str">
            <v>CHFK</v>
          </cell>
          <cell r="E464" t="str">
            <v>FA</v>
          </cell>
          <cell r="F464" t="str">
            <v>MH</v>
          </cell>
          <cell r="G464" t="str">
            <v>COb</v>
          </cell>
          <cell r="H464" t="str">
            <v>R0001</v>
          </cell>
          <cell r="I464" t="str">
            <v>Europe</v>
          </cell>
          <cell r="J464" t="str">
            <v>R0007</v>
          </cell>
          <cell r="K464" t="str">
            <v>Western Europe</v>
          </cell>
          <cell r="L464" t="str">
            <v>NOTAPP</v>
          </cell>
          <cell r="M464" t="str">
            <v>Not Applicable</v>
          </cell>
          <cell r="N464" t="str">
            <v>C0015</v>
          </cell>
          <cell r="O464" t="str">
            <v>Switzerland</v>
          </cell>
          <cell r="P464" t="str">
            <v>PCHBJ</v>
          </cell>
          <cell r="Q464" t="str">
            <v>PCHBJ</v>
          </cell>
          <cell r="R464" t="str">
            <v>BF Switzerland Adj</v>
          </cell>
          <cell r="S464" t="str">
            <v>-</v>
          </cell>
          <cell r="T464" t="str">
            <v>NOTAPP</v>
          </cell>
          <cell r="U464" t="str">
            <v>YES</v>
          </cell>
          <cell r="V464" t="str">
            <v>BF</v>
          </cell>
          <cell r="W464" t="str">
            <v>CONT</v>
          </cell>
        </row>
        <row r="465">
          <cell r="B465" t="str">
            <v>O0759</v>
          </cell>
          <cell r="C465" t="str">
            <v>HO/Other Mixhold - France</v>
          </cell>
          <cell r="D465" t="str">
            <v>EURK</v>
          </cell>
          <cell r="E465" t="str">
            <v>F</v>
          </cell>
          <cell r="F465" t="str">
            <v>MH</v>
          </cell>
          <cell r="G465" t="str">
            <v>NL</v>
          </cell>
          <cell r="H465" t="str">
            <v>R0001</v>
          </cell>
          <cell r="I465" t="str">
            <v>Europe</v>
          </cell>
          <cell r="J465" t="str">
            <v>R0007</v>
          </cell>
          <cell r="K465" t="str">
            <v>Western Europe</v>
          </cell>
          <cell r="L465" t="str">
            <v>NOTAPP</v>
          </cell>
          <cell r="M465" t="str">
            <v>Not Applicable</v>
          </cell>
          <cell r="N465" t="str">
            <v>C0005</v>
          </cell>
          <cell r="O465" t="str">
            <v>France</v>
          </cell>
          <cell r="P465" t="str">
            <v>PFRAN</v>
          </cell>
          <cell r="Q465" t="str">
            <v>PFRAN</v>
          </cell>
          <cell r="R465" t="str">
            <v>France</v>
          </cell>
          <cell r="S465">
            <v>11</v>
          </cell>
          <cell r="T465" t="str">
            <v>NOTAPP</v>
          </cell>
          <cell r="U465" t="str">
            <v>NO</v>
          </cell>
          <cell r="V465" t="str">
            <v>BF</v>
          </cell>
          <cell r="W465" t="str">
            <v>CONT</v>
          </cell>
        </row>
        <row r="466">
          <cell r="B466" t="str">
            <v>O0760</v>
          </cell>
          <cell r="C466" t="str">
            <v>BF United Kingdom Adj</v>
          </cell>
          <cell r="D466" t="str">
            <v>GBPK</v>
          </cell>
          <cell r="E466" t="str">
            <v>FA</v>
          </cell>
          <cell r="F466" t="str">
            <v>MMH</v>
          </cell>
          <cell r="G466" t="str">
            <v>COb</v>
          </cell>
          <cell r="H466" t="str">
            <v>R0001</v>
          </cell>
          <cell r="I466" t="str">
            <v>Europe</v>
          </cell>
          <cell r="J466" t="str">
            <v>R0007</v>
          </cell>
          <cell r="K466" t="str">
            <v>Western Europe</v>
          </cell>
          <cell r="L466" t="str">
            <v>NOTAPP</v>
          </cell>
          <cell r="M466" t="str">
            <v>Not Applicable</v>
          </cell>
          <cell r="N466" t="str">
            <v>C0016</v>
          </cell>
          <cell r="O466" t="str">
            <v>United Kingdom</v>
          </cell>
          <cell r="P466" t="str">
            <v>PGBBJ</v>
          </cell>
          <cell r="Q466" t="str">
            <v>PGBBJ</v>
          </cell>
          <cell r="R466" t="str">
            <v>BF UK Food Businesses Adjustment</v>
          </cell>
          <cell r="S466" t="str">
            <v>-</v>
          </cell>
          <cell r="T466" t="str">
            <v>NOTAPP</v>
          </cell>
          <cell r="U466" t="str">
            <v>YES</v>
          </cell>
          <cell r="V466" t="str">
            <v>BF</v>
          </cell>
          <cell r="W466" t="str">
            <v>CONT</v>
          </cell>
        </row>
        <row r="467">
          <cell r="B467" t="str">
            <v>O0761</v>
          </cell>
          <cell r="C467" t="str">
            <v>BF WE Euro Adj</v>
          </cell>
          <cell r="D467" t="str">
            <v>EURK</v>
          </cell>
          <cell r="E467" t="str">
            <v>FA</v>
          </cell>
          <cell r="F467" t="str">
            <v>MH</v>
          </cell>
          <cell r="G467" t="str">
            <v>COb</v>
          </cell>
          <cell r="H467" t="str">
            <v>R0001</v>
          </cell>
          <cell r="I467" t="str">
            <v>Europe</v>
          </cell>
          <cell r="J467" t="str">
            <v>R0007</v>
          </cell>
          <cell r="K467" t="str">
            <v>Western Europe</v>
          </cell>
          <cell r="L467" t="str">
            <v>R0015</v>
          </cell>
          <cell r="M467" t="str">
            <v>Western Europe Adjustments</v>
          </cell>
          <cell r="N467" t="str">
            <v>C0127</v>
          </cell>
          <cell r="O467" t="str">
            <v>Western Europe Adjustments</v>
          </cell>
          <cell r="P467" t="str">
            <v>PWEBJ</v>
          </cell>
          <cell r="Q467" t="str">
            <v>PWEBJ</v>
          </cell>
          <cell r="R467" t="str">
            <v>BF WE Euro Adj</v>
          </cell>
          <cell r="S467" t="str">
            <v>-</v>
          </cell>
          <cell r="T467" t="str">
            <v>NOTAPP</v>
          </cell>
          <cell r="U467" t="str">
            <v>YES</v>
          </cell>
          <cell r="V467" t="str">
            <v>BF</v>
          </cell>
          <cell r="W467" t="str">
            <v>CONT</v>
          </cell>
        </row>
        <row r="468">
          <cell r="B468" t="str">
            <v>O0762</v>
          </cell>
          <cell r="C468" t="str">
            <v>BF Unus Investment Adj</v>
          </cell>
          <cell r="D468" t="str">
            <v>USDK</v>
          </cell>
          <cell r="E468" t="str">
            <v>FA</v>
          </cell>
          <cell r="F468" t="str">
            <v>UNUS</v>
          </cell>
          <cell r="G468" t="str">
            <v>COb</v>
          </cell>
          <cell r="H468" t="str">
            <v>R0002</v>
          </cell>
          <cell r="I468" t="str">
            <v>North America</v>
          </cell>
          <cell r="J468" t="str">
            <v>NOTAPP</v>
          </cell>
          <cell r="K468" t="str">
            <v>Not Applicable</v>
          </cell>
          <cell r="L468" t="str">
            <v>NOTAPP</v>
          </cell>
          <cell r="M468" t="str">
            <v>Not Applicable</v>
          </cell>
          <cell r="N468" t="str">
            <v>C0031</v>
          </cell>
          <cell r="O468" t="str">
            <v>USA</v>
          </cell>
          <cell r="P468" t="str">
            <v>PUIBF</v>
          </cell>
          <cell r="Q468" t="str">
            <v>PUIBF</v>
          </cell>
          <cell r="R468" t="str">
            <v>BF Unus Investment Adj</v>
          </cell>
          <cell r="S468" t="str">
            <v>-</v>
          </cell>
          <cell r="T468" t="str">
            <v>NOTAPP</v>
          </cell>
          <cell r="U468" t="str">
            <v>YES</v>
          </cell>
          <cell r="V468" t="str">
            <v>BF</v>
          </cell>
          <cell r="W468" t="str">
            <v>CONT</v>
          </cell>
        </row>
        <row r="469">
          <cell r="B469" t="str">
            <v>O0763</v>
          </cell>
          <cell r="C469" t="str">
            <v>BF Argentina Adj</v>
          </cell>
          <cell r="D469" t="str">
            <v>ARSK</v>
          </cell>
          <cell r="E469" t="str">
            <v>FA</v>
          </cell>
          <cell r="F469" t="str">
            <v>MH</v>
          </cell>
          <cell r="G469" t="str">
            <v>COb</v>
          </cell>
          <cell r="H469" t="str">
            <v>R0005</v>
          </cell>
          <cell r="I469" t="str">
            <v>Latin America</v>
          </cell>
          <cell r="J469" t="str">
            <v>NOTAPP</v>
          </cell>
          <cell r="K469" t="str">
            <v>Not Applicable</v>
          </cell>
          <cell r="L469" t="str">
            <v>NOTAPP</v>
          </cell>
          <cell r="M469" t="str">
            <v>Not Applicable</v>
          </cell>
          <cell r="N469" t="str">
            <v>C0070</v>
          </cell>
          <cell r="O469" t="str">
            <v>Argentina</v>
          </cell>
          <cell r="P469" t="str">
            <v>PARBJ</v>
          </cell>
          <cell r="Q469" t="str">
            <v>PARBJ</v>
          </cell>
          <cell r="R469" t="str">
            <v>BF Argentina Adj</v>
          </cell>
          <cell r="S469" t="str">
            <v>-</v>
          </cell>
          <cell r="T469" t="str">
            <v>NOTAPP</v>
          </cell>
          <cell r="U469" t="str">
            <v>YES</v>
          </cell>
          <cell r="V469" t="str">
            <v>BF</v>
          </cell>
          <cell r="W469" t="str">
            <v>CONT</v>
          </cell>
        </row>
        <row r="470">
          <cell r="B470" t="str">
            <v>O0764</v>
          </cell>
          <cell r="C470" t="str">
            <v>Bestfoods - Europe USD</v>
          </cell>
          <cell r="D470" t="str">
            <v>USDK</v>
          </cell>
          <cell r="E470" t="str">
            <v>HF</v>
          </cell>
          <cell r="F470" t="str">
            <v>NOTAPP</v>
          </cell>
          <cell r="G470" t="str">
            <v>NL</v>
          </cell>
          <cell r="H470" t="str">
            <v>R0001</v>
          </cell>
          <cell r="I470" t="str">
            <v>Europe</v>
          </cell>
          <cell r="J470" t="str">
            <v>R0017</v>
          </cell>
          <cell r="K470" t="str">
            <v>Parent &amp; Finance</v>
          </cell>
          <cell r="L470" t="str">
            <v>R0019</v>
          </cell>
          <cell r="M470" t="str">
            <v>BF Tot Eur HO/Holding</v>
          </cell>
          <cell r="N470" t="str">
            <v>C0122</v>
          </cell>
          <cell r="O470" t="str">
            <v>BF Tot Eur HO/Holding</v>
          </cell>
          <cell r="P470" t="str">
            <v>PEBBH</v>
          </cell>
          <cell r="Q470" t="str">
            <v>PEBBH</v>
          </cell>
          <cell r="R470" t="str">
            <v>BF Eur HO Brussels (Usd)</v>
          </cell>
          <cell r="S470" t="str">
            <v>-</v>
          </cell>
          <cell r="T470" t="str">
            <v>NOTAPP</v>
          </cell>
          <cell r="U470" t="str">
            <v>NO</v>
          </cell>
          <cell r="V470" t="str">
            <v>BF</v>
          </cell>
          <cell r="W470" t="str">
            <v>CONT</v>
          </cell>
        </row>
        <row r="471">
          <cell r="B471" t="str">
            <v>O0765</v>
          </cell>
          <cell r="C471" t="str">
            <v>BF Brazil Adj</v>
          </cell>
          <cell r="D471" t="str">
            <v>BRLK</v>
          </cell>
          <cell r="E471" t="str">
            <v>FA</v>
          </cell>
          <cell r="F471" t="str">
            <v>MH</v>
          </cell>
          <cell r="G471" t="str">
            <v>COb</v>
          </cell>
          <cell r="H471" t="str">
            <v>R0005</v>
          </cell>
          <cell r="I471" t="str">
            <v>Latin America</v>
          </cell>
          <cell r="J471" t="str">
            <v>NOTAPP</v>
          </cell>
          <cell r="K471" t="str">
            <v>Not Applicable</v>
          </cell>
          <cell r="L471" t="str">
            <v>NOTAPP</v>
          </cell>
          <cell r="M471" t="str">
            <v>Not Applicable</v>
          </cell>
          <cell r="N471" t="str">
            <v>C0072</v>
          </cell>
          <cell r="O471" t="str">
            <v>Brazil</v>
          </cell>
          <cell r="P471" t="str">
            <v>PBRBJ</v>
          </cell>
          <cell r="Q471" t="str">
            <v>PBRBJ</v>
          </cell>
          <cell r="R471" t="str">
            <v>BF Brazil Adj</v>
          </cell>
          <cell r="S471" t="str">
            <v>-</v>
          </cell>
          <cell r="T471" t="str">
            <v>NOTAPP</v>
          </cell>
          <cell r="U471" t="str">
            <v>YES</v>
          </cell>
          <cell r="V471" t="str">
            <v>BF</v>
          </cell>
          <cell r="W471" t="str">
            <v>CONT</v>
          </cell>
        </row>
        <row r="472">
          <cell r="B472" t="str">
            <v>O0766</v>
          </cell>
          <cell r="C472" t="str">
            <v>Mexico Adj/Cont</v>
          </cell>
          <cell r="D472" t="str">
            <v>MXNK</v>
          </cell>
          <cell r="E472" t="str">
            <v>FA</v>
          </cell>
          <cell r="F472" t="str">
            <v>MH</v>
          </cell>
          <cell r="G472" t="str">
            <v>COb</v>
          </cell>
          <cell r="H472" t="str">
            <v>R0005</v>
          </cell>
          <cell r="I472" t="str">
            <v>Latin America</v>
          </cell>
          <cell r="J472" t="str">
            <v>NOTAPP</v>
          </cell>
          <cell r="K472" t="str">
            <v>Not Applicable</v>
          </cell>
          <cell r="L472" t="str">
            <v>NOTAPP</v>
          </cell>
          <cell r="M472" t="str">
            <v>Not Applicable</v>
          </cell>
          <cell r="N472" t="str">
            <v>C0083</v>
          </cell>
          <cell r="O472" t="str">
            <v>Mexico</v>
          </cell>
          <cell r="P472" t="str">
            <v>PMEXA</v>
          </cell>
          <cell r="Q472" t="str">
            <v>PMEXA</v>
          </cell>
          <cell r="R472" t="str">
            <v>Mexico Adj/Cont</v>
          </cell>
          <cell r="S472" t="str">
            <v>-</v>
          </cell>
          <cell r="T472" t="str">
            <v>NOTAPP</v>
          </cell>
          <cell r="U472" t="str">
            <v>YES</v>
          </cell>
          <cell r="V472" t="str">
            <v>BF</v>
          </cell>
          <cell r="W472" t="str">
            <v>CONT</v>
          </cell>
        </row>
        <row r="473">
          <cell r="B473" t="str">
            <v>O0767</v>
          </cell>
          <cell r="C473" t="str">
            <v>HO/Other - Austria</v>
          </cell>
          <cell r="D473" t="str">
            <v>EURK</v>
          </cell>
          <cell r="E473" t="str">
            <v>F</v>
          </cell>
          <cell r="F473" t="str">
            <v>MH</v>
          </cell>
          <cell r="G473" t="str">
            <v>NL</v>
          </cell>
          <cell r="H473" t="str">
            <v>R0001</v>
          </cell>
          <cell r="I473" t="str">
            <v>Europe</v>
          </cell>
          <cell r="J473" t="str">
            <v>R0007</v>
          </cell>
          <cell r="K473" t="str">
            <v>Western Europe</v>
          </cell>
          <cell r="L473" t="str">
            <v>NOTAPP</v>
          </cell>
          <cell r="M473" t="str">
            <v>Not Applicable</v>
          </cell>
          <cell r="N473" t="str">
            <v>C0001</v>
          </cell>
          <cell r="O473" t="str">
            <v>Austria</v>
          </cell>
          <cell r="P473" t="str">
            <v>PASTR</v>
          </cell>
          <cell r="Q473" t="str">
            <v>PASTR</v>
          </cell>
          <cell r="R473" t="str">
            <v>Austria</v>
          </cell>
          <cell r="S473" t="str">
            <v>-</v>
          </cell>
          <cell r="T473" t="str">
            <v>NOTAPP</v>
          </cell>
          <cell r="U473" t="str">
            <v>NO</v>
          </cell>
          <cell r="V473" t="str">
            <v>BF</v>
          </cell>
          <cell r="W473" t="str">
            <v>CONT</v>
          </cell>
        </row>
        <row r="474">
          <cell r="B474" t="str">
            <v>O0768</v>
          </cell>
          <cell r="C474" t="str">
            <v>P&amp;H NV Adj/Cont</v>
          </cell>
          <cell r="D474" t="str">
            <v>EURK</v>
          </cell>
          <cell r="E474" t="str">
            <v>FA</v>
          </cell>
          <cell r="F474" t="str">
            <v>NV</v>
          </cell>
          <cell r="G474" t="str">
            <v>COb</v>
          </cell>
          <cell r="H474" t="str">
            <v>R0001</v>
          </cell>
          <cell r="I474" t="str">
            <v>Europe</v>
          </cell>
          <cell r="J474" t="str">
            <v>R0017</v>
          </cell>
          <cell r="K474" t="str">
            <v>Parent &amp; Finance</v>
          </cell>
          <cell r="L474" t="str">
            <v>R0020</v>
          </cell>
          <cell r="M474" t="str">
            <v>Total Parent &amp; Holding</v>
          </cell>
          <cell r="N474" t="str">
            <v>C0130</v>
          </cell>
          <cell r="O474" t="str">
            <v>Parent &amp; Holding NV</v>
          </cell>
          <cell r="P474" t="str">
            <v>PPHNA</v>
          </cell>
          <cell r="Q474" t="str">
            <v>PPHNA</v>
          </cell>
          <cell r="R474" t="str">
            <v>P&amp;H NV Adj/Cont</v>
          </cell>
          <cell r="S474" t="str">
            <v>-</v>
          </cell>
          <cell r="T474" t="str">
            <v>NOTAPP</v>
          </cell>
          <cell r="U474" t="str">
            <v>YES</v>
          </cell>
          <cell r="V474" t="str">
            <v>BF</v>
          </cell>
          <cell r="W474" t="str">
            <v>CONT</v>
          </cell>
        </row>
        <row r="475">
          <cell r="B475" t="str">
            <v>O0769</v>
          </cell>
          <cell r="C475" t="str">
            <v>P&amp;H NV US Dollar Adj</v>
          </cell>
          <cell r="D475" t="str">
            <v>USDK</v>
          </cell>
          <cell r="E475" t="str">
            <v>FA</v>
          </cell>
          <cell r="F475" t="str">
            <v>NV</v>
          </cell>
          <cell r="G475" t="str">
            <v>COb</v>
          </cell>
          <cell r="H475" t="str">
            <v>R0001</v>
          </cell>
          <cell r="I475" t="str">
            <v>Europe</v>
          </cell>
          <cell r="J475" t="str">
            <v>R0017</v>
          </cell>
          <cell r="K475" t="str">
            <v>Parent &amp; Finance</v>
          </cell>
          <cell r="L475" t="str">
            <v>R0020</v>
          </cell>
          <cell r="M475" t="str">
            <v>Total Parent &amp; Holding</v>
          </cell>
          <cell r="N475" t="str">
            <v>C0130</v>
          </cell>
          <cell r="O475" t="str">
            <v>Parent &amp; Holding NV</v>
          </cell>
          <cell r="P475" t="str">
            <v>PPHNU</v>
          </cell>
          <cell r="Q475" t="str">
            <v>PPHNU</v>
          </cell>
          <cell r="R475" t="str">
            <v>P&amp;H NV US Dollar Adj</v>
          </cell>
          <cell r="S475" t="str">
            <v>-</v>
          </cell>
          <cell r="T475" t="str">
            <v>NOTAPP</v>
          </cell>
          <cell r="U475" t="str">
            <v>YES</v>
          </cell>
          <cell r="V475" t="str">
            <v>BF</v>
          </cell>
          <cell r="W475" t="str">
            <v>CONT</v>
          </cell>
        </row>
        <row r="476">
          <cell r="B476" t="str">
            <v>O0770</v>
          </cell>
          <cell r="C476" t="str">
            <v>P&amp;H NV Chem Adj stg</v>
          </cell>
          <cell r="D476" t="str">
            <v>GBPK</v>
          </cell>
          <cell r="E476" t="str">
            <v>FA</v>
          </cell>
          <cell r="F476" t="str">
            <v>NV</v>
          </cell>
          <cell r="G476" t="str">
            <v>COb</v>
          </cell>
          <cell r="H476" t="str">
            <v>R0001</v>
          </cell>
          <cell r="I476" t="str">
            <v>Europe</v>
          </cell>
          <cell r="J476" t="str">
            <v>R0017</v>
          </cell>
          <cell r="K476" t="str">
            <v>Parent &amp; Finance</v>
          </cell>
          <cell r="L476" t="str">
            <v>R0020</v>
          </cell>
          <cell r="M476" t="str">
            <v>Total Parent &amp; Holding</v>
          </cell>
          <cell r="N476" t="str">
            <v>C0130</v>
          </cell>
          <cell r="O476" t="str">
            <v>Parent &amp; Holding NV</v>
          </cell>
          <cell r="P476" t="str">
            <v>PPHNC</v>
          </cell>
          <cell r="Q476" t="str">
            <v>PPHNC</v>
          </cell>
          <cell r="R476" t="str">
            <v>P&amp;H NV Chem Adj stg</v>
          </cell>
          <cell r="S476" t="str">
            <v>-</v>
          </cell>
          <cell r="T476" t="str">
            <v>NOTAPP</v>
          </cell>
          <cell r="U476" t="str">
            <v>YES</v>
          </cell>
          <cell r="V476" t="str">
            <v>BF</v>
          </cell>
          <cell r="W476" t="str">
            <v>CONT</v>
          </cell>
        </row>
        <row r="477">
          <cell r="B477" t="str">
            <v>O0771</v>
          </cell>
          <cell r="C477" t="str">
            <v>P &amp; H PLC Adj/Cont</v>
          </cell>
          <cell r="D477" t="str">
            <v>GBPK</v>
          </cell>
          <cell r="E477" t="str">
            <v>FA</v>
          </cell>
          <cell r="F477" t="str">
            <v>PLC</v>
          </cell>
          <cell r="G477" t="str">
            <v>COb</v>
          </cell>
          <cell r="H477" t="str">
            <v>R0001</v>
          </cell>
          <cell r="I477" t="str">
            <v>Europe</v>
          </cell>
          <cell r="J477" t="str">
            <v>R0017</v>
          </cell>
          <cell r="K477" t="str">
            <v>Parent &amp; Finance</v>
          </cell>
          <cell r="L477" t="str">
            <v>R0020</v>
          </cell>
          <cell r="M477" t="str">
            <v>Total Parent &amp; Holding</v>
          </cell>
          <cell r="N477" t="str">
            <v>C0131</v>
          </cell>
          <cell r="O477" t="str">
            <v>Parent &amp; Holding PLC</v>
          </cell>
          <cell r="P477" t="str">
            <v>PPLUA</v>
          </cell>
          <cell r="Q477" t="str">
            <v>PPLUA</v>
          </cell>
          <cell r="R477" t="str">
            <v>P &amp; H PLC Adj/Cont</v>
          </cell>
          <cell r="S477" t="str">
            <v>-</v>
          </cell>
          <cell r="T477" t="str">
            <v>NOTAPP</v>
          </cell>
          <cell r="U477" t="str">
            <v>YES</v>
          </cell>
          <cell r="V477" t="str">
            <v>BF</v>
          </cell>
          <cell r="W477" t="str">
            <v>CONT</v>
          </cell>
        </row>
        <row r="478">
          <cell r="B478" t="str">
            <v>O0772</v>
          </cell>
          <cell r="C478" t="str">
            <v>HO/Other - Ireland</v>
          </cell>
          <cell r="D478" t="str">
            <v>EURK</v>
          </cell>
          <cell r="E478" t="str">
            <v>F</v>
          </cell>
          <cell r="F478" t="str">
            <v>PLC</v>
          </cell>
          <cell r="G478" t="str">
            <v>NL</v>
          </cell>
          <cell r="H478" t="str">
            <v>R0001</v>
          </cell>
          <cell r="I478" t="str">
            <v>Europe</v>
          </cell>
          <cell r="J478" t="str">
            <v>R0007</v>
          </cell>
          <cell r="K478" t="str">
            <v>Western Europe</v>
          </cell>
          <cell r="L478" t="str">
            <v>NOTAPP</v>
          </cell>
          <cell r="M478" t="str">
            <v>Not Applicable</v>
          </cell>
          <cell r="N478" t="str">
            <v>C0008</v>
          </cell>
          <cell r="O478" t="str">
            <v>Ireland</v>
          </cell>
          <cell r="P478" t="str">
            <v>PIREL</v>
          </cell>
          <cell r="Q478" t="str">
            <v>PIREL</v>
          </cell>
          <cell r="R478" t="str">
            <v>Ireland</v>
          </cell>
          <cell r="S478">
            <v>3</v>
          </cell>
          <cell r="T478" t="str">
            <v>NOTAPP</v>
          </cell>
          <cell r="U478" t="str">
            <v>NO</v>
          </cell>
          <cell r="V478" t="str">
            <v>BF</v>
          </cell>
          <cell r="W478" t="str">
            <v>CONT</v>
          </cell>
        </row>
        <row r="479">
          <cell r="B479" t="str">
            <v>O0773</v>
          </cell>
          <cell r="C479" t="str">
            <v>Bestfoods - Ireland</v>
          </cell>
          <cell r="D479" t="str">
            <v>EURK</v>
          </cell>
          <cell r="E479" t="str">
            <v>F</v>
          </cell>
          <cell r="F479" t="str">
            <v>MH</v>
          </cell>
          <cell r="G479" t="str">
            <v>NL</v>
          </cell>
          <cell r="H479" t="str">
            <v>R0001</v>
          </cell>
          <cell r="I479" t="str">
            <v>Europe</v>
          </cell>
          <cell r="J479" t="str">
            <v>R0007</v>
          </cell>
          <cell r="K479" t="str">
            <v>Western Europe</v>
          </cell>
          <cell r="L479" t="str">
            <v>NOTAPP</v>
          </cell>
          <cell r="M479" t="str">
            <v>Not Applicable</v>
          </cell>
          <cell r="N479" t="str">
            <v>C0008</v>
          </cell>
          <cell r="O479" t="str">
            <v>Ireland</v>
          </cell>
          <cell r="P479" t="str">
            <v>PIEBF</v>
          </cell>
          <cell r="Q479" t="str">
            <v>PIEBF</v>
          </cell>
          <cell r="R479" t="str">
            <v>BF Ireland</v>
          </cell>
          <cell r="S479" t="str">
            <v>-</v>
          </cell>
          <cell r="T479" t="str">
            <v>NOTAPP</v>
          </cell>
          <cell r="U479" t="str">
            <v>NO</v>
          </cell>
          <cell r="V479" t="str">
            <v>BF</v>
          </cell>
          <cell r="W479" t="str">
            <v>CONT</v>
          </cell>
        </row>
        <row r="480">
          <cell r="B480" t="str">
            <v>O0774</v>
          </cell>
          <cell r="C480" t="str">
            <v>Bestfoods - Czech Rep</v>
          </cell>
          <cell r="D480" t="str">
            <v>CZKK</v>
          </cell>
          <cell r="E480" t="str">
            <v>F</v>
          </cell>
          <cell r="F480" t="str">
            <v>MH</v>
          </cell>
          <cell r="G480" t="str">
            <v>CO</v>
          </cell>
          <cell r="H480" t="str">
            <v>R0001</v>
          </cell>
          <cell r="I480" t="str">
            <v>Europe</v>
          </cell>
          <cell r="J480" t="str">
            <v>R0008</v>
          </cell>
          <cell r="K480" t="str">
            <v>Central and Eastern Europe</v>
          </cell>
          <cell r="L480" t="str">
            <v>NOTAPP</v>
          </cell>
          <cell r="M480" t="str">
            <v>Not Applicable</v>
          </cell>
          <cell r="N480" t="str">
            <v>C0019</v>
          </cell>
          <cell r="O480" t="str">
            <v>Czech Republic</v>
          </cell>
          <cell r="P480" t="str">
            <v>PCZBF</v>
          </cell>
          <cell r="Q480" t="str">
            <v>PCZBF</v>
          </cell>
          <cell r="R480" t="str">
            <v>BF Czech Republic</v>
          </cell>
          <cell r="S480" t="str">
            <v>-</v>
          </cell>
          <cell r="T480" t="str">
            <v>NOTAPP</v>
          </cell>
          <cell r="U480" t="str">
            <v>NO</v>
          </cell>
          <cell r="V480" t="str">
            <v>BF</v>
          </cell>
          <cell r="W480" t="str">
            <v>CONT</v>
          </cell>
        </row>
        <row r="481">
          <cell r="B481" t="str">
            <v>O0775</v>
          </cell>
          <cell r="C481" t="str">
            <v>Bestfoods - Hungary</v>
          </cell>
          <cell r="D481" t="str">
            <v>HUFM</v>
          </cell>
          <cell r="E481" t="str">
            <v>F</v>
          </cell>
          <cell r="F481" t="str">
            <v>MH</v>
          </cell>
          <cell r="G481" t="str">
            <v>CO</v>
          </cell>
          <cell r="H481" t="str">
            <v>R0001</v>
          </cell>
          <cell r="I481" t="str">
            <v>Europe</v>
          </cell>
          <cell r="J481" t="str">
            <v>R0008</v>
          </cell>
          <cell r="K481" t="str">
            <v>Central and Eastern Europe</v>
          </cell>
          <cell r="L481" t="str">
            <v>NOTAPP</v>
          </cell>
          <cell r="M481" t="str">
            <v>Not Applicable</v>
          </cell>
          <cell r="N481" t="str">
            <v>C0021</v>
          </cell>
          <cell r="O481" t="str">
            <v>Hungary</v>
          </cell>
          <cell r="P481" t="str">
            <v>PHUBF</v>
          </cell>
          <cell r="Q481" t="str">
            <v>PHUBF</v>
          </cell>
          <cell r="R481" t="str">
            <v>BF Hungary</v>
          </cell>
          <cell r="S481" t="str">
            <v>-</v>
          </cell>
          <cell r="T481" t="str">
            <v>NOTAPP</v>
          </cell>
          <cell r="U481" t="str">
            <v>NO</v>
          </cell>
          <cell r="V481" t="str">
            <v>BF</v>
          </cell>
          <cell r="W481" t="str">
            <v>CONT</v>
          </cell>
        </row>
        <row r="482">
          <cell r="B482" t="str">
            <v>O0776</v>
          </cell>
          <cell r="C482" t="str">
            <v>Bestfoods - Finland</v>
          </cell>
          <cell r="D482" t="str">
            <v>EURK</v>
          </cell>
          <cell r="E482" t="str">
            <v>F</v>
          </cell>
          <cell r="F482" t="str">
            <v>MH</v>
          </cell>
          <cell r="G482" t="str">
            <v>CO</v>
          </cell>
          <cell r="H482" t="str">
            <v>R0001</v>
          </cell>
          <cell r="I482" t="str">
            <v>Europe</v>
          </cell>
          <cell r="J482" t="str">
            <v>R0007</v>
          </cell>
          <cell r="K482" t="str">
            <v>Western Europe</v>
          </cell>
          <cell r="L482" t="str">
            <v>NOTAPP</v>
          </cell>
          <cell r="M482" t="str">
            <v>Not Applicable</v>
          </cell>
          <cell r="N482" t="str">
            <v>C0004</v>
          </cell>
          <cell r="O482" t="str">
            <v>Finland</v>
          </cell>
          <cell r="P482" t="str">
            <v>PFIBF</v>
          </cell>
          <cell r="Q482" t="str">
            <v>PFIBF</v>
          </cell>
          <cell r="R482" t="str">
            <v>BF Finland</v>
          </cell>
          <cell r="S482" t="str">
            <v>-</v>
          </cell>
          <cell r="T482" t="str">
            <v>NOTAPP</v>
          </cell>
          <cell r="U482" t="str">
            <v>NO</v>
          </cell>
          <cell r="V482" t="str">
            <v>BF</v>
          </cell>
          <cell r="W482" t="str">
            <v>CONT</v>
          </cell>
        </row>
        <row r="483">
          <cell r="B483" t="str">
            <v>O0777</v>
          </cell>
          <cell r="C483" t="str">
            <v>HO/Other - Finland</v>
          </cell>
          <cell r="D483" t="str">
            <v>EURK</v>
          </cell>
          <cell r="E483" t="str">
            <v>F</v>
          </cell>
          <cell r="F483" t="str">
            <v>NV</v>
          </cell>
          <cell r="G483" t="str">
            <v>CO</v>
          </cell>
          <cell r="H483" t="str">
            <v>R0001</v>
          </cell>
          <cell r="I483" t="str">
            <v>Europe</v>
          </cell>
          <cell r="J483" t="str">
            <v>R0007</v>
          </cell>
          <cell r="K483" t="str">
            <v>Western Europe</v>
          </cell>
          <cell r="L483" t="str">
            <v>NOTAPP</v>
          </cell>
          <cell r="M483" t="str">
            <v>Not Applicable</v>
          </cell>
          <cell r="N483" t="str">
            <v>C0004</v>
          </cell>
          <cell r="O483" t="str">
            <v>Finland</v>
          </cell>
          <cell r="P483" t="str">
            <v>PFINL</v>
          </cell>
          <cell r="Q483" t="str">
            <v>PFINL</v>
          </cell>
          <cell r="R483" t="str">
            <v>Finland</v>
          </cell>
          <cell r="S483" t="str">
            <v>-</v>
          </cell>
          <cell r="T483" t="str">
            <v>NOTAPP</v>
          </cell>
          <cell r="U483" t="str">
            <v>NO</v>
          </cell>
          <cell r="V483" t="str">
            <v>BF</v>
          </cell>
          <cell r="W483" t="str">
            <v>CONT</v>
          </cell>
        </row>
        <row r="484">
          <cell r="B484" t="str">
            <v>O0778</v>
          </cell>
          <cell r="C484" t="str">
            <v>NFD Norway</v>
          </cell>
          <cell r="D484" t="str">
            <v>NOKK</v>
          </cell>
          <cell r="E484" t="str">
            <v>F</v>
          </cell>
          <cell r="F484" t="str">
            <v>NV</v>
          </cell>
          <cell r="G484" t="str">
            <v>CO</v>
          </cell>
          <cell r="H484" t="str">
            <v>R0001</v>
          </cell>
          <cell r="I484" t="str">
            <v>Europe</v>
          </cell>
          <cell r="J484" t="str">
            <v>R0007</v>
          </cell>
          <cell r="K484" t="str">
            <v>Western Europe</v>
          </cell>
          <cell r="L484" t="str">
            <v>NOTAPP</v>
          </cell>
          <cell r="M484" t="str">
            <v>Not Applicable</v>
          </cell>
          <cell r="N484" t="str">
            <v>C0011</v>
          </cell>
          <cell r="O484" t="str">
            <v>Norway</v>
          </cell>
          <cell r="P484" t="str">
            <v>PNOBN</v>
          </cell>
          <cell r="Q484" t="str">
            <v>PNOBN</v>
          </cell>
          <cell r="R484" t="str">
            <v>Norway</v>
          </cell>
          <cell r="S484">
            <v>3</v>
          </cell>
          <cell r="T484" t="str">
            <v>NOTAPP</v>
          </cell>
          <cell r="U484" t="str">
            <v>NO</v>
          </cell>
          <cell r="V484" t="str">
            <v>BF</v>
          </cell>
          <cell r="W484" t="str">
            <v>CONT</v>
          </cell>
        </row>
        <row r="485">
          <cell r="B485" t="str">
            <v>O0779</v>
          </cell>
          <cell r="C485" t="str">
            <v>BFO Holding Sweden</v>
          </cell>
          <cell r="D485" t="str">
            <v>SEKK</v>
          </cell>
          <cell r="E485" t="str">
            <v>F</v>
          </cell>
          <cell r="F485" t="str">
            <v>MH</v>
          </cell>
          <cell r="G485" t="str">
            <v>CO</v>
          </cell>
          <cell r="H485" t="str">
            <v>R0001</v>
          </cell>
          <cell r="I485" t="str">
            <v>Europe</v>
          </cell>
          <cell r="J485" t="str">
            <v>R0007</v>
          </cell>
          <cell r="K485" t="str">
            <v>Western Europe</v>
          </cell>
          <cell r="L485" t="str">
            <v>NOTAPP</v>
          </cell>
          <cell r="M485" t="str">
            <v>Not Applicable</v>
          </cell>
          <cell r="N485" t="str">
            <v>C0014</v>
          </cell>
          <cell r="O485" t="str">
            <v>Sweden</v>
          </cell>
          <cell r="P485" t="str">
            <v>PSEBF</v>
          </cell>
          <cell r="Q485" t="str">
            <v>PSEBF</v>
          </cell>
          <cell r="R485" t="str">
            <v>BF Sweden</v>
          </cell>
          <cell r="S485">
            <v>2</v>
          </cell>
          <cell r="T485" t="str">
            <v>NOTAPP</v>
          </cell>
          <cell r="U485" t="str">
            <v>NO</v>
          </cell>
          <cell r="V485" t="str">
            <v>BF</v>
          </cell>
          <cell r="W485" t="str">
            <v>CONT</v>
          </cell>
        </row>
        <row r="486">
          <cell r="B486" t="str">
            <v>O0780</v>
          </cell>
          <cell r="C486" t="str">
            <v>NFD Sweden</v>
          </cell>
          <cell r="D486" t="str">
            <v>SEKK</v>
          </cell>
          <cell r="E486" t="str">
            <v>F</v>
          </cell>
          <cell r="F486" t="str">
            <v>NV</v>
          </cell>
          <cell r="G486" t="str">
            <v>CO</v>
          </cell>
          <cell r="H486" t="str">
            <v>R0001</v>
          </cell>
          <cell r="I486" t="str">
            <v>Europe</v>
          </cell>
          <cell r="J486" t="str">
            <v>R0007</v>
          </cell>
          <cell r="K486" t="str">
            <v>Western Europe</v>
          </cell>
          <cell r="L486" t="str">
            <v>NOTAPP</v>
          </cell>
          <cell r="M486" t="str">
            <v>Not Applicable</v>
          </cell>
          <cell r="N486" t="str">
            <v>C0014</v>
          </cell>
          <cell r="O486" t="str">
            <v>Sweden</v>
          </cell>
          <cell r="P486" t="str">
            <v>PSWED</v>
          </cell>
          <cell r="Q486" t="str">
            <v>PSWED</v>
          </cell>
          <cell r="R486" t="str">
            <v>Sweden</v>
          </cell>
          <cell r="S486">
            <v>8</v>
          </cell>
          <cell r="T486" t="str">
            <v>NOTAPP</v>
          </cell>
          <cell r="U486" t="str">
            <v>NO</v>
          </cell>
          <cell r="V486" t="str">
            <v>BF</v>
          </cell>
          <cell r="W486" t="str">
            <v>CONT</v>
          </cell>
        </row>
        <row r="487">
          <cell r="B487" t="str">
            <v>O0781</v>
          </cell>
          <cell r="C487" t="str">
            <v>Dormant Companies - Japan</v>
          </cell>
          <cell r="D487" t="str">
            <v>JPYM</v>
          </cell>
          <cell r="E487" t="str">
            <v>HF</v>
          </cell>
          <cell r="F487" t="str">
            <v>NOTAPP</v>
          </cell>
          <cell r="G487" t="str">
            <v>BW</v>
          </cell>
          <cell r="H487" t="str">
            <v>R0004</v>
          </cell>
          <cell r="I487" t="str">
            <v>Asia and Pacific</v>
          </cell>
          <cell r="J487" t="str">
            <v>NOTAPP</v>
          </cell>
          <cell r="K487" t="str">
            <v>Not Applicable</v>
          </cell>
          <cell r="L487" t="str">
            <v>NOTAPP</v>
          </cell>
          <cell r="M487" t="str">
            <v>Not Applicable</v>
          </cell>
          <cell r="N487" t="str">
            <v>C0059</v>
          </cell>
          <cell r="O487" t="str">
            <v>Japan</v>
          </cell>
          <cell r="P487" t="str">
            <v>PJAPN</v>
          </cell>
          <cell r="Q487" t="str">
            <v>PJAPN</v>
          </cell>
          <cell r="R487" t="str">
            <v>Japan Nippon</v>
          </cell>
          <cell r="S487" t="str">
            <v>-</v>
          </cell>
          <cell r="T487" t="str">
            <v>NOTAPP</v>
          </cell>
          <cell r="U487" t="str">
            <v>NO</v>
          </cell>
          <cell r="V487" t="str">
            <v>BF</v>
          </cell>
          <cell r="W487" t="str">
            <v>CONT</v>
          </cell>
        </row>
        <row r="488">
          <cell r="B488" t="str">
            <v>O0782</v>
          </cell>
          <cell r="C488" t="str">
            <v>P&amp;H PLC US Dollar Adj</v>
          </cell>
          <cell r="D488" t="str">
            <v>USDK</v>
          </cell>
          <cell r="E488" t="str">
            <v>FA</v>
          </cell>
          <cell r="F488" t="str">
            <v>PLC</v>
          </cell>
          <cell r="G488" t="str">
            <v>COb</v>
          </cell>
          <cell r="H488" t="str">
            <v>R0001</v>
          </cell>
          <cell r="I488" t="str">
            <v>Europe</v>
          </cell>
          <cell r="J488" t="str">
            <v>R0017</v>
          </cell>
          <cell r="K488" t="str">
            <v>Parent &amp; Finance</v>
          </cell>
          <cell r="L488" t="str">
            <v>R0020</v>
          </cell>
          <cell r="M488" t="str">
            <v>Total Parent &amp; Holding</v>
          </cell>
          <cell r="N488" t="str">
            <v>C0131</v>
          </cell>
          <cell r="O488" t="str">
            <v>Parent &amp; Holding PLC</v>
          </cell>
          <cell r="P488" t="str">
            <v>PPHPU</v>
          </cell>
          <cell r="Q488" t="str">
            <v>PPHPU</v>
          </cell>
          <cell r="R488" t="str">
            <v>P&amp;H PLC US Dollar Adj</v>
          </cell>
          <cell r="S488" t="str">
            <v>-</v>
          </cell>
          <cell r="T488" t="str">
            <v>NOTAPP</v>
          </cell>
          <cell r="U488" t="str">
            <v>YES</v>
          </cell>
          <cell r="V488" t="str">
            <v>BF</v>
          </cell>
          <cell r="W488" t="str">
            <v>CONT</v>
          </cell>
        </row>
        <row r="489">
          <cell r="B489" t="str">
            <v>O0783</v>
          </cell>
          <cell r="C489" t="str">
            <v>Brazil £ adj/cont</v>
          </cell>
          <cell r="D489" t="str">
            <v>GBPK</v>
          </cell>
          <cell r="E489" t="str">
            <v>FA</v>
          </cell>
          <cell r="F489" t="str">
            <v>MH</v>
          </cell>
          <cell r="G489" t="str">
            <v>COb</v>
          </cell>
          <cell r="H489" t="str">
            <v>R0005</v>
          </cell>
          <cell r="I489" t="str">
            <v>Latin America</v>
          </cell>
          <cell r="J489" t="str">
            <v>NOTAPP</v>
          </cell>
          <cell r="K489" t="str">
            <v>Not Applicable</v>
          </cell>
          <cell r="L489" t="str">
            <v>NOTAPP</v>
          </cell>
          <cell r="M489" t="str">
            <v>Not Applicable</v>
          </cell>
          <cell r="N489" t="str">
            <v>C0072</v>
          </cell>
          <cell r="O489" t="str">
            <v>Brazil</v>
          </cell>
          <cell r="P489" t="str">
            <v>PBRSA</v>
          </cell>
          <cell r="Q489" t="str">
            <v>PBRSA</v>
          </cell>
          <cell r="R489" t="str">
            <v>Brazil £ Adj/Cont</v>
          </cell>
          <cell r="S489" t="str">
            <v>-</v>
          </cell>
          <cell r="T489" t="str">
            <v>NOTAPP</v>
          </cell>
          <cell r="U489" t="str">
            <v>YES</v>
          </cell>
          <cell r="V489" t="str">
            <v>BF</v>
          </cell>
          <cell r="W489" t="str">
            <v>CONT</v>
          </cell>
        </row>
        <row r="490">
          <cell r="B490" t="str">
            <v>O0784</v>
          </cell>
          <cell r="C490" t="str">
            <v>Brazil Def Tax Adj</v>
          </cell>
          <cell r="D490" t="str">
            <v>BRLK</v>
          </cell>
          <cell r="E490" t="str">
            <v>FA</v>
          </cell>
          <cell r="F490" t="str">
            <v>MH</v>
          </cell>
          <cell r="G490" t="str">
            <v>COb</v>
          </cell>
          <cell r="H490" t="str">
            <v>R0005</v>
          </cell>
          <cell r="I490" t="str">
            <v>Latin America</v>
          </cell>
          <cell r="J490" t="str">
            <v>NOTAPP</v>
          </cell>
          <cell r="K490" t="str">
            <v>Not Applicable</v>
          </cell>
          <cell r="L490" t="str">
            <v>NOTAPP</v>
          </cell>
          <cell r="M490" t="str">
            <v>Not Applicable</v>
          </cell>
          <cell r="N490" t="str">
            <v>C0072</v>
          </cell>
          <cell r="O490" t="str">
            <v>Brazil</v>
          </cell>
          <cell r="P490" t="str">
            <v>PBRDJ</v>
          </cell>
          <cell r="Q490" t="str">
            <v>PBRDJ</v>
          </cell>
          <cell r="R490" t="str">
            <v>Brazil Def Tax Adj</v>
          </cell>
          <cell r="S490" t="str">
            <v>-</v>
          </cell>
          <cell r="T490" t="str">
            <v>NOTAPP</v>
          </cell>
          <cell r="U490" t="str">
            <v>YES</v>
          </cell>
          <cell r="V490" t="str">
            <v>BF</v>
          </cell>
          <cell r="W490" t="str">
            <v>CONT</v>
          </cell>
        </row>
        <row r="491">
          <cell r="B491" t="str">
            <v>O0785</v>
          </cell>
          <cell r="C491" t="str">
            <v>BGTI/CI Oth Adj/Cont NV</v>
          </cell>
          <cell r="D491" t="str">
            <v>EURK</v>
          </cell>
          <cell r="E491" t="str">
            <v>FA</v>
          </cell>
          <cell r="F491" t="str">
            <v>NV</v>
          </cell>
          <cell r="G491" t="str">
            <v>COb</v>
          </cell>
          <cell r="H491" t="str">
            <v>R0023</v>
          </cell>
          <cell r="I491" t="str">
            <v>Group Level Adjustments</v>
          </cell>
          <cell r="J491" t="str">
            <v>NOTAPP</v>
          </cell>
          <cell r="K491" t="str">
            <v>Not Applicable</v>
          </cell>
          <cell r="L491" t="str">
            <v>NOTAPP</v>
          </cell>
          <cell r="M491" t="str">
            <v>Not Applicable</v>
          </cell>
          <cell r="N491" t="str">
            <v>C0124</v>
          </cell>
          <cell r="O491" t="str">
            <v>Group Level Adjustments</v>
          </cell>
          <cell r="P491" t="str">
            <v>PBGNA</v>
          </cell>
          <cell r="Q491" t="str">
            <v>PBGNA</v>
          </cell>
          <cell r="R491" t="str">
            <v>BGTI/CI Oth Adj/Cont NV</v>
          </cell>
          <cell r="S491" t="str">
            <v>-</v>
          </cell>
          <cell r="T491" t="str">
            <v>NOTAPP</v>
          </cell>
          <cell r="U491" t="str">
            <v>YES</v>
          </cell>
          <cell r="V491" t="str">
            <v>BF</v>
          </cell>
          <cell r="W491" t="str">
            <v>CONT</v>
          </cell>
        </row>
        <row r="492">
          <cell r="B492" t="str">
            <v>O0786</v>
          </cell>
          <cell r="C492" t="str">
            <v>BGTI/CI Oth Adj/Cont PLC</v>
          </cell>
          <cell r="D492" t="str">
            <v>EURK</v>
          </cell>
          <cell r="E492" t="str">
            <v>FA</v>
          </cell>
          <cell r="F492" t="str">
            <v>PLC</v>
          </cell>
          <cell r="G492" t="str">
            <v>COb</v>
          </cell>
          <cell r="H492" t="str">
            <v>R0023</v>
          </cell>
          <cell r="I492" t="str">
            <v>Group Level Adjustments</v>
          </cell>
          <cell r="J492" t="str">
            <v>NOTAPP</v>
          </cell>
          <cell r="K492" t="str">
            <v>Not Applicable</v>
          </cell>
          <cell r="L492" t="str">
            <v>NOTAPP</v>
          </cell>
          <cell r="M492" t="str">
            <v>Not Applicable</v>
          </cell>
          <cell r="N492" t="str">
            <v>C0124</v>
          </cell>
          <cell r="O492" t="str">
            <v>Group Level Adjustments</v>
          </cell>
          <cell r="P492" t="str">
            <v>PBGPA</v>
          </cell>
          <cell r="Q492" t="str">
            <v>PBGPA</v>
          </cell>
          <cell r="R492" t="str">
            <v>BGTI/CI Oth Adj/Cont PLC</v>
          </cell>
          <cell r="S492" t="str">
            <v>-</v>
          </cell>
          <cell r="T492" t="str">
            <v>NOTAPP</v>
          </cell>
          <cell r="U492" t="str">
            <v>YES</v>
          </cell>
          <cell r="V492" t="str">
            <v>BF</v>
          </cell>
          <cell r="W492" t="str">
            <v>CONT</v>
          </cell>
        </row>
        <row r="493">
          <cell r="B493" t="str">
            <v>O0787</v>
          </cell>
          <cell r="C493" t="str">
            <v>PLC Share Capital Adj</v>
          </cell>
          <cell r="D493" t="str">
            <v>EURK</v>
          </cell>
          <cell r="E493" t="str">
            <v>FA</v>
          </cell>
          <cell r="F493" t="str">
            <v>PLC</v>
          </cell>
          <cell r="G493" t="str">
            <v>COb</v>
          </cell>
          <cell r="H493" t="str">
            <v>R0023</v>
          </cell>
          <cell r="I493" t="str">
            <v>Group Level Adjustments</v>
          </cell>
          <cell r="J493" t="str">
            <v>NOTAPP</v>
          </cell>
          <cell r="K493" t="str">
            <v>Not Applicable</v>
          </cell>
          <cell r="L493" t="str">
            <v>NOTAPP</v>
          </cell>
          <cell r="M493" t="str">
            <v>Not Applicable</v>
          </cell>
          <cell r="N493" t="str">
            <v>C0124</v>
          </cell>
          <cell r="O493" t="str">
            <v>Group Level Adjustments</v>
          </cell>
          <cell r="P493" t="str">
            <v>PPLSC</v>
          </cell>
          <cell r="Q493" t="str">
            <v>PPLSC</v>
          </cell>
          <cell r="R493" t="str">
            <v>PLC Share Capital Adj</v>
          </cell>
          <cell r="S493" t="str">
            <v>-</v>
          </cell>
          <cell r="T493" t="str">
            <v>NOTAPP</v>
          </cell>
          <cell r="U493" t="str">
            <v>YES</v>
          </cell>
          <cell r="V493" t="str">
            <v>BF</v>
          </cell>
          <cell r="W493" t="str">
            <v>CONT</v>
          </cell>
        </row>
        <row r="494">
          <cell r="B494" t="str">
            <v>O0788</v>
          </cell>
          <cell r="C494" t="str">
            <v>BF NA International Adj</v>
          </cell>
          <cell r="D494" t="str">
            <v>USDK</v>
          </cell>
          <cell r="E494" t="str">
            <v>FA</v>
          </cell>
          <cell r="F494" t="str">
            <v>UNUS</v>
          </cell>
          <cell r="G494" t="str">
            <v>COb</v>
          </cell>
          <cell r="H494" t="str">
            <v>R0002</v>
          </cell>
          <cell r="I494" t="str">
            <v>North America</v>
          </cell>
          <cell r="J494" t="str">
            <v>NOTAPP</v>
          </cell>
          <cell r="K494" t="str">
            <v>Not Applicable</v>
          </cell>
          <cell r="L494" t="str">
            <v>NOTAPP</v>
          </cell>
          <cell r="M494" t="str">
            <v>Not Applicable</v>
          </cell>
          <cell r="N494" t="str">
            <v>C0031</v>
          </cell>
          <cell r="O494" t="str">
            <v>USA</v>
          </cell>
          <cell r="P494" t="str">
            <v>PBIBF</v>
          </cell>
          <cell r="Q494" t="str">
            <v>PBIBF</v>
          </cell>
          <cell r="R494" t="str">
            <v>BF NA International Adj</v>
          </cell>
          <cell r="S494" t="str">
            <v>-</v>
          </cell>
          <cell r="T494" t="str">
            <v>NOTAPP</v>
          </cell>
          <cell r="U494" t="str">
            <v>YES</v>
          </cell>
          <cell r="V494" t="str">
            <v>BF</v>
          </cell>
          <cell r="W494" t="str">
            <v>CONT</v>
          </cell>
        </row>
        <row r="495">
          <cell r="B495" t="str">
            <v>O0789</v>
          </cell>
          <cell r="C495" t="str">
            <v>FRS 19 US $</v>
          </cell>
          <cell r="D495" t="str">
            <v>USDK</v>
          </cell>
          <cell r="E495" t="str">
            <v>FA</v>
          </cell>
          <cell r="F495" t="str">
            <v>UNUS</v>
          </cell>
          <cell r="G495" t="str">
            <v>COb</v>
          </cell>
          <cell r="H495" t="str">
            <v>R0002</v>
          </cell>
          <cell r="I495" t="str">
            <v>North America</v>
          </cell>
          <cell r="J495" t="str">
            <v>NOTAPP</v>
          </cell>
          <cell r="K495" t="str">
            <v>Not Applicable</v>
          </cell>
          <cell r="L495" t="str">
            <v>NOTAPP</v>
          </cell>
          <cell r="M495" t="str">
            <v>Not Applicable</v>
          </cell>
          <cell r="N495" t="str">
            <v>C0031</v>
          </cell>
          <cell r="O495" t="str">
            <v>USA</v>
          </cell>
          <cell r="P495" t="str">
            <v>PFRUS</v>
          </cell>
          <cell r="Q495" t="str">
            <v>PFRUS</v>
          </cell>
          <cell r="R495" t="str">
            <v>FRS 19 US $</v>
          </cell>
          <cell r="S495" t="str">
            <v>-</v>
          </cell>
          <cell r="T495" t="str">
            <v>NOTAPP</v>
          </cell>
          <cell r="U495" t="str">
            <v>YES</v>
          </cell>
          <cell r="V495" t="str">
            <v>BF</v>
          </cell>
          <cell r="W495" t="str">
            <v>CONT</v>
          </cell>
        </row>
        <row r="496">
          <cell r="B496" t="str">
            <v>O0790</v>
          </cell>
          <cell r="C496" t="str">
            <v>FRS 19 Euro</v>
          </cell>
          <cell r="D496" t="str">
            <v>EURK</v>
          </cell>
          <cell r="E496" t="str">
            <v>FA</v>
          </cell>
          <cell r="F496" t="str">
            <v>NV</v>
          </cell>
          <cell r="G496" t="str">
            <v>COb</v>
          </cell>
          <cell r="H496" t="str">
            <v>R0001</v>
          </cell>
          <cell r="I496" t="str">
            <v>Europe</v>
          </cell>
          <cell r="J496" t="str">
            <v>R0017</v>
          </cell>
          <cell r="K496" t="str">
            <v>Parent &amp; Finance</v>
          </cell>
          <cell r="L496" t="str">
            <v>R0020</v>
          </cell>
          <cell r="M496" t="str">
            <v>Total Parent &amp; Holding</v>
          </cell>
          <cell r="N496" t="str">
            <v>C0130</v>
          </cell>
          <cell r="O496" t="str">
            <v>Parent &amp; Holding NV</v>
          </cell>
          <cell r="P496" t="str">
            <v>PFREU</v>
          </cell>
          <cell r="Q496" t="str">
            <v>PFREU</v>
          </cell>
          <cell r="R496" t="str">
            <v>FRS 19 Euro</v>
          </cell>
          <cell r="S496" t="str">
            <v>-</v>
          </cell>
          <cell r="T496" t="str">
            <v>NOTAPP</v>
          </cell>
          <cell r="U496" t="str">
            <v>YES</v>
          </cell>
          <cell r="V496" t="str">
            <v>BF</v>
          </cell>
          <cell r="W496" t="str">
            <v>CONT</v>
          </cell>
        </row>
        <row r="497">
          <cell r="B497" t="str">
            <v>O0791</v>
          </cell>
          <cell r="C497" t="str">
            <v>Johnson Diversey Adj</v>
          </cell>
          <cell r="D497" t="str">
            <v>USDK</v>
          </cell>
          <cell r="E497" t="str">
            <v>FA</v>
          </cell>
          <cell r="F497" t="str">
            <v>NV</v>
          </cell>
          <cell r="G497" t="str">
            <v>COb</v>
          </cell>
          <cell r="H497" t="str">
            <v>R0001</v>
          </cell>
          <cell r="I497" t="str">
            <v>Europe</v>
          </cell>
          <cell r="J497" t="str">
            <v>R0017</v>
          </cell>
          <cell r="K497" t="str">
            <v>Parent &amp; Finance</v>
          </cell>
          <cell r="L497" t="str">
            <v>R0024</v>
          </cell>
          <cell r="M497" t="str">
            <v>Johnson Diversey</v>
          </cell>
          <cell r="N497" t="str">
            <v>C0133</v>
          </cell>
          <cell r="O497" t="str">
            <v>Johnson Diversey</v>
          </cell>
          <cell r="P497" t="str">
            <v>PJDAJ</v>
          </cell>
          <cell r="Q497" t="str">
            <v>PJDAJ</v>
          </cell>
          <cell r="R497" t="str">
            <v>Johnson Diversey Adj</v>
          </cell>
          <cell r="S497" t="str">
            <v>-</v>
          </cell>
          <cell r="T497" t="str">
            <v>NOTAPP</v>
          </cell>
          <cell r="U497" t="str">
            <v>YES</v>
          </cell>
          <cell r="V497" t="str">
            <v>BF</v>
          </cell>
          <cell r="W497" t="str">
            <v>CONT</v>
          </cell>
        </row>
        <row r="498">
          <cell r="B498" t="str">
            <v>O0792</v>
          </cell>
          <cell r="C498" t="str">
            <v>GFA Adj WE</v>
          </cell>
          <cell r="D498" t="str">
            <v>EURK</v>
          </cell>
          <cell r="E498" t="str">
            <v>FA</v>
          </cell>
          <cell r="F498" t="str">
            <v>NV</v>
          </cell>
          <cell r="G498" t="str">
            <v>COb</v>
          </cell>
          <cell r="H498" t="str">
            <v>R0001</v>
          </cell>
          <cell r="I498" t="str">
            <v>Europe</v>
          </cell>
          <cell r="J498" t="str">
            <v>R0007</v>
          </cell>
          <cell r="K498" t="str">
            <v>Western Europe</v>
          </cell>
          <cell r="L498" t="str">
            <v>R0015</v>
          </cell>
          <cell r="M498" t="str">
            <v>Western Europe Adjustments</v>
          </cell>
          <cell r="N498" t="str">
            <v>C0127</v>
          </cell>
          <cell r="O498" t="str">
            <v>Western Europe Adjustments</v>
          </cell>
          <cell r="P498" t="str">
            <v>PGFWE</v>
          </cell>
          <cell r="Q498" t="str">
            <v>PGFWE</v>
          </cell>
          <cell r="R498" t="str">
            <v>GFA Adj WE</v>
          </cell>
          <cell r="S498" t="str">
            <v>-</v>
          </cell>
          <cell r="T498" t="str">
            <v>NOTAPP</v>
          </cell>
          <cell r="U498" t="str">
            <v>YES</v>
          </cell>
          <cell r="V498" t="str">
            <v>BF</v>
          </cell>
          <cell r="W498" t="str">
            <v>CONT</v>
          </cell>
        </row>
        <row r="499">
          <cell r="B499" t="str">
            <v>O0793</v>
          </cell>
          <cell r="C499" t="str">
            <v>GFA Adj P&amp;H NV</v>
          </cell>
          <cell r="D499" t="str">
            <v>EURK</v>
          </cell>
          <cell r="E499" t="str">
            <v>FA</v>
          </cell>
          <cell r="F499" t="str">
            <v>NV</v>
          </cell>
          <cell r="G499" t="str">
            <v>COb</v>
          </cell>
          <cell r="H499" t="str">
            <v>R0001</v>
          </cell>
          <cell r="I499" t="str">
            <v>Europe</v>
          </cell>
          <cell r="J499" t="str">
            <v>R0017</v>
          </cell>
          <cell r="K499" t="str">
            <v>Parent &amp; Finance</v>
          </cell>
          <cell r="L499" t="str">
            <v>R0020</v>
          </cell>
          <cell r="M499" t="str">
            <v>Total Parent &amp; Holding</v>
          </cell>
          <cell r="N499" t="str">
            <v>C0130</v>
          </cell>
          <cell r="O499" t="str">
            <v>Parent &amp; Holding NV</v>
          </cell>
          <cell r="P499" t="str">
            <v>PGFPN</v>
          </cell>
          <cell r="Q499" t="str">
            <v>PGFPN</v>
          </cell>
          <cell r="R499" t="str">
            <v>GFA Adj P&amp;H NV</v>
          </cell>
          <cell r="S499" t="str">
            <v>-</v>
          </cell>
          <cell r="T499" t="str">
            <v>NOTAPP</v>
          </cell>
          <cell r="U499" t="str">
            <v>YES</v>
          </cell>
          <cell r="V499" t="str">
            <v>BF</v>
          </cell>
          <cell r="W499" t="str">
            <v>CONT</v>
          </cell>
        </row>
        <row r="500">
          <cell r="B500" t="str">
            <v>O0794</v>
          </cell>
          <cell r="C500" t="str">
            <v>HO/Other - Germany</v>
          </cell>
          <cell r="D500" t="str">
            <v>EURK</v>
          </cell>
          <cell r="E500" t="str">
            <v>F</v>
          </cell>
          <cell r="F500" t="str">
            <v>MH</v>
          </cell>
          <cell r="G500" t="str">
            <v>NL</v>
          </cell>
          <cell r="H500" t="str">
            <v>R0001</v>
          </cell>
          <cell r="I500" t="str">
            <v>Europe</v>
          </cell>
          <cell r="J500" t="str">
            <v>R0007</v>
          </cell>
          <cell r="K500" t="str">
            <v>Western Europe</v>
          </cell>
          <cell r="L500" t="str">
            <v>NOTAPP</v>
          </cell>
          <cell r="M500" t="str">
            <v>Not Applicable</v>
          </cell>
          <cell r="N500" t="str">
            <v>C0006</v>
          </cell>
          <cell r="O500" t="str">
            <v>Germany</v>
          </cell>
          <cell r="P500" t="str">
            <v>PGERM</v>
          </cell>
          <cell r="Q500" t="str">
            <v>PGERM</v>
          </cell>
          <cell r="R500" t="str">
            <v>Germany</v>
          </cell>
          <cell r="S500" t="str">
            <v>-</v>
          </cell>
          <cell r="T500" t="str">
            <v>NOTAPP</v>
          </cell>
          <cell r="U500" t="str">
            <v>NO</v>
          </cell>
          <cell r="V500" t="str">
            <v>BF</v>
          </cell>
          <cell r="W500" t="str">
            <v>CONT</v>
          </cell>
        </row>
        <row r="501">
          <cell r="B501" t="str">
            <v>O0795</v>
          </cell>
          <cell r="C501" t="str">
            <v>USA NV Adj/Cont</v>
          </cell>
          <cell r="D501" t="str">
            <v>USDK</v>
          </cell>
          <cell r="E501" t="str">
            <v>FA</v>
          </cell>
          <cell r="F501" t="str">
            <v>NV</v>
          </cell>
          <cell r="G501" t="str">
            <v>COb</v>
          </cell>
          <cell r="H501" t="str">
            <v>R0002</v>
          </cell>
          <cell r="I501" t="str">
            <v>North America</v>
          </cell>
          <cell r="J501" t="str">
            <v>NOTAPP</v>
          </cell>
          <cell r="K501" t="str">
            <v>Not Applicable</v>
          </cell>
          <cell r="L501" t="str">
            <v>NOTAPP</v>
          </cell>
          <cell r="M501" t="str">
            <v>Not Applicable</v>
          </cell>
          <cell r="N501" t="str">
            <v>C0031</v>
          </cell>
          <cell r="O501" t="str">
            <v>USA</v>
          </cell>
          <cell r="P501" t="str">
            <v>PUSNJ</v>
          </cell>
          <cell r="Q501" t="str">
            <v>PUSNJ</v>
          </cell>
          <cell r="R501" t="str">
            <v>USA NV Adj/Cont</v>
          </cell>
          <cell r="S501" t="str">
            <v>-</v>
          </cell>
          <cell r="T501" t="str">
            <v>NOTAPP</v>
          </cell>
          <cell r="U501" t="str">
            <v>YES</v>
          </cell>
          <cell r="V501" t="str">
            <v>BF</v>
          </cell>
          <cell r="W501" t="str">
            <v>CONT</v>
          </cell>
        </row>
        <row r="502">
          <cell r="B502" t="str">
            <v>O0796</v>
          </cell>
          <cell r="C502" t="str">
            <v>BF Israel Cons Adj</v>
          </cell>
          <cell r="D502" t="str">
            <v>ILSK</v>
          </cell>
          <cell r="E502" t="str">
            <v>FA</v>
          </cell>
          <cell r="F502" t="str">
            <v>UNUS</v>
          </cell>
          <cell r="G502" t="str">
            <v>COb</v>
          </cell>
          <cell r="H502" t="str">
            <v>R0003</v>
          </cell>
          <cell r="I502" t="str">
            <v>Africa and Middle East</v>
          </cell>
          <cell r="J502" t="str">
            <v>NOTAPP</v>
          </cell>
          <cell r="K502" t="str">
            <v>Not Applicable</v>
          </cell>
          <cell r="L502" t="str">
            <v>NOTAPP</v>
          </cell>
          <cell r="M502" t="str">
            <v>Not Applicable</v>
          </cell>
          <cell r="N502" t="str">
            <v>C0039</v>
          </cell>
          <cell r="O502" t="str">
            <v>Israel</v>
          </cell>
          <cell r="P502" t="str">
            <v>PILCJ</v>
          </cell>
          <cell r="Q502" t="str">
            <v>PILCJ</v>
          </cell>
          <cell r="R502" t="str">
            <v>BF Israel Cons Adj</v>
          </cell>
          <cell r="S502" t="str">
            <v>-</v>
          </cell>
          <cell r="T502" t="str">
            <v>NOTAPP</v>
          </cell>
          <cell r="U502" t="str">
            <v>YES</v>
          </cell>
          <cell r="V502" t="str">
            <v>BF</v>
          </cell>
          <cell r="W502" t="str">
            <v>CONT</v>
          </cell>
        </row>
        <row r="503">
          <cell r="B503" t="str">
            <v>O0797</v>
          </cell>
          <cell r="C503" t="str">
            <v>Lipton / Van deh Berghs Ireland</v>
          </cell>
          <cell r="D503" t="str">
            <v>EURK</v>
          </cell>
          <cell r="E503" t="str">
            <v>F</v>
          </cell>
          <cell r="F503" t="str">
            <v>PLC</v>
          </cell>
          <cell r="G503" t="str">
            <v>NL</v>
          </cell>
          <cell r="H503" t="str">
            <v>R0001</v>
          </cell>
          <cell r="I503" t="str">
            <v>Europe</v>
          </cell>
          <cell r="J503" t="str">
            <v>R0007</v>
          </cell>
          <cell r="K503" t="str">
            <v>Western Europe</v>
          </cell>
          <cell r="L503" t="str">
            <v>NOTAPP</v>
          </cell>
          <cell r="M503" t="str">
            <v>Not Applicable</v>
          </cell>
          <cell r="N503" t="str">
            <v>C0008</v>
          </cell>
          <cell r="O503" t="str">
            <v>Ireland</v>
          </cell>
          <cell r="P503" t="str">
            <v>PIREL</v>
          </cell>
          <cell r="Q503" t="str">
            <v>PIREL</v>
          </cell>
          <cell r="R503" t="str">
            <v>Ireland</v>
          </cell>
          <cell r="S503">
            <v>2</v>
          </cell>
          <cell r="T503" t="str">
            <v>NOTAPP</v>
          </cell>
          <cell r="U503" t="str">
            <v>NO</v>
          </cell>
          <cell r="V503" t="str">
            <v>BF</v>
          </cell>
          <cell r="W503" t="str">
            <v>CONT</v>
          </cell>
        </row>
        <row r="504">
          <cell r="B504" t="str">
            <v>O0798</v>
          </cell>
          <cell r="C504" t="str">
            <v>BF Kenya Cons Adj</v>
          </cell>
          <cell r="D504" t="str">
            <v>KESK</v>
          </cell>
          <cell r="E504" t="str">
            <v>FA</v>
          </cell>
          <cell r="F504" t="str">
            <v>UNUS</v>
          </cell>
          <cell r="G504" t="str">
            <v>COb</v>
          </cell>
          <cell r="H504" t="str">
            <v>R0003</v>
          </cell>
          <cell r="I504" t="str">
            <v>Africa and Middle East</v>
          </cell>
          <cell r="J504" t="str">
            <v>NOTAPP</v>
          </cell>
          <cell r="K504" t="str">
            <v>Not Applicable</v>
          </cell>
          <cell r="L504" t="str">
            <v>NOTAPP</v>
          </cell>
          <cell r="M504" t="str">
            <v>Not Applicable</v>
          </cell>
          <cell r="N504" t="str">
            <v>C0041</v>
          </cell>
          <cell r="O504" t="str">
            <v>Kenya</v>
          </cell>
          <cell r="P504" t="str">
            <v>PKECJ</v>
          </cell>
          <cell r="Q504" t="str">
            <v>PKECJ</v>
          </cell>
          <cell r="R504" t="str">
            <v>BF Kenya Cons Adj</v>
          </cell>
          <cell r="S504" t="str">
            <v>-</v>
          </cell>
          <cell r="T504" t="str">
            <v>NOTAPP</v>
          </cell>
          <cell r="U504" t="str">
            <v>YES</v>
          </cell>
          <cell r="V504" t="str">
            <v>BF</v>
          </cell>
          <cell r="W504" t="str">
            <v>CONT</v>
          </cell>
        </row>
        <row r="505">
          <cell r="B505" t="str">
            <v>O0799</v>
          </cell>
          <cell r="C505" t="str">
            <v>BF Morocco Cons Adj</v>
          </cell>
          <cell r="D505" t="str">
            <v>MADK</v>
          </cell>
          <cell r="E505" t="str">
            <v>FA</v>
          </cell>
          <cell r="F505" t="str">
            <v>UNUS</v>
          </cell>
          <cell r="G505" t="str">
            <v>COb</v>
          </cell>
          <cell r="H505" t="str">
            <v>R0003</v>
          </cell>
          <cell r="I505" t="str">
            <v>Africa and Middle East</v>
          </cell>
          <cell r="J505" t="str">
            <v>NOTAPP</v>
          </cell>
          <cell r="K505" t="str">
            <v>Not Applicable</v>
          </cell>
          <cell r="L505" t="str">
            <v>NOTAPP</v>
          </cell>
          <cell r="M505" t="str">
            <v>Not Applicable</v>
          </cell>
          <cell r="N505" t="str">
            <v>C0044</v>
          </cell>
          <cell r="O505" t="str">
            <v>Morocco</v>
          </cell>
          <cell r="P505" t="str">
            <v>PMACJ</v>
          </cell>
          <cell r="Q505" t="str">
            <v>PMACJ</v>
          </cell>
          <cell r="R505" t="str">
            <v>BF Morocco Cons Adj</v>
          </cell>
          <cell r="S505" t="str">
            <v>-</v>
          </cell>
          <cell r="T505" t="str">
            <v>NOTAPP</v>
          </cell>
          <cell r="U505" t="str">
            <v>YES</v>
          </cell>
          <cell r="V505" t="str">
            <v>BF</v>
          </cell>
          <cell r="W505" t="str">
            <v>CONT</v>
          </cell>
        </row>
        <row r="506">
          <cell r="B506" t="str">
            <v>O0800</v>
          </cell>
          <cell r="C506" t="str">
            <v>BF South Africa Cons Adj</v>
          </cell>
          <cell r="D506" t="str">
            <v>ZARK</v>
          </cell>
          <cell r="E506" t="str">
            <v>FA</v>
          </cell>
          <cell r="F506" t="str">
            <v>UNUS</v>
          </cell>
          <cell r="G506" t="str">
            <v>COb</v>
          </cell>
          <cell r="H506" t="str">
            <v>R0003</v>
          </cell>
          <cell r="I506" t="str">
            <v>Africa and Middle East</v>
          </cell>
          <cell r="J506" t="str">
            <v>NOTAPP</v>
          </cell>
          <cell r="K506" t="str">
            <v>Not Applicable</v>
          </cell>
          <cell r="L506" t="str">
            <v>NOTAPP</v>
          </cell>
          <cell r="M506" t="str">
            <v>Not Applicable</v>
          </cell>
          <cell r="N506" t="str">
            <v>C0046</v>
          </cell>
          <cell r="O506" t="str">
            <v>South Africa</v>
          </cell>
          <cell r="P506" t="str">
            <v>PZACJ</v>
          </cell>
          <cell r="Q506" t="str">
            <v>PZACJ</v>
          </cell>
          <cell r="R506" t="str">
            <v>BF South Africa Cons Adj</v>
          </cell>
          <cell r="S506" t="str">
            <v>-</v>
          </cell>
          <cell r="T506" t="str">
            <v>NOTAPP</v>
          </cell>
          <cell r="U506" t="str">
            <v>YES</v>
          </cell>
          <cell r="V506" t="str">
            <v>BF</v>
          </cell>
          <cell r="W506" t="str">
            <v>CONT</v>
          </cell>
        </row>
        <row r="507">
          <cell r="B507" t="str">
            <v>O0801</v>
          </cell>
          <cell r="C507" t="str">
            <v>Unilever Palestine</v>
          </cell>
          <cell r="D507" t="str">
            <v>ILSK</v>
          </cell>
          <cell r="E507" t="str">
            <v>MF</v>
          </cell>
          <cell r="F507" t="str">
            <v>PLC</v>
          </cell>
          <cell r="G507" t="str">
            <v>RI</v>
          </cell>
          <cell r="H507" t="str">
            <v>R0003</v>
          </cell>
          <cell r="I507" t="str">
            <v>Africa and Middle East</v>
          </cell>
          <cell r="J507" t="str">
            <v>NOTAPP</v>
          </cell>
          <cell r="K507" t="str">
            <v>Not Applicable</v>
          </cell>
          <cell r="L507" t="str">
            <v>NOTAPP</v>
          </cell>
          <cell r="M507" t="str">
            <v>Not Applicable</v>
          </cell>
          <cell r="N507" t="str">
            <v>C0039</v>
          </cell>
          <cell r="O507" t="str">
            <v>Israel</v>
          </cell>
          <cell r="P507" t="str">
            <v>PISRA</v>
          </cell>
          <cell r="Q507" t="str">
            <v>PISRA</v>
          </cell>
          <cell r="R507" t="str">
            <v>Israel</v>
          </cell>
          <cell r="S507" t="str">
            <v>-</v>
          </cell>
          <cell r="T507" t="str">
            <v>NOTAPP</v>
          </cell>
          <cell r="U507" t="str">
            <v>NO</v>
          </cell>
          <cell r="V507" t="str">
            <v>DR02709</v>
          </cell>
          <cell r="W507" t="str">
            <v>OPCOTHIN</v>
          </cell>
        </row>
        <row r="508">
          <cell r="B508" t="str">
            <v>O0802</v>
          </cell>
          <cell r="C508" t="str">
            <v>Total USA - PLC</v>
          </cell>
          <cell r="D508" t="str">
            <v>USDK</v>
          </cell>
          <cell r="E508" t="str">
            <v>F</v>
          </cell>
          <cell r="F508" t="str">
            <v>PLC</v>
          </cell>
          <cell r="G508" t="str">
            <v>BW</v>
          </cell>
          <cell r="H508" t="str">
            <v>R0002</v>
          </cell>
          <cell r="I508" t="str">
            <v>North America</v>
          </cell>
          <cell r="J508" t="str">
            <v>NOTAPP</v>
          </cell>
          <cell r="K508" t="str">
            <v>Not Applicable</v>
          </cell>
          <cell r="L508" t="str">
            <v>NOTAPP</v>
          </cell>
          <cell r="M508" t="str">
            <v>Not Applicable</v>
          </cell>
          <cell r="N508" t="str">
            <v>C0031</v>
          </cell>
          <cell r="O508" t="str">
            <v>USA</v>
          </cell>
          <cell r="P508" t="str">
            <v>PUSAP</v>
          </cell>
          <cell r="Q508" t="str">
            <v>PUSAP</v>
          </cell>
          <cell r="R508" t="str">
            <v>USA PLC</v>
          </cell>
          <cell r="S508" t="str">
            <v>-</v>
          </cell>
          <cell r="T508" t="str">
            <v>NOTAPP</v>
          </cell>
          <cell r="U508" t="str">
            <v>NO</v>
          </cell>
          <cell r="V508" t="str">
            <v>BF</v>
          </cell>
          <cell r="W508" t="str">
            <v>CONT</v>
          </cell>
        </row>
        <row r="509">
          <cell r="B509" t="str">
            <v>O0803</v>
          </cell>
          <cell r="C509" t="str">
            <v>Unilever Canada</v>
          </cell>
          <cell r="D509" t="str">
            <v>CADK</v>
          </cell>
          <cell r="E509" t="str">
            <v>F</v>
          </cell>
          <cell r="F509" t="str">
            <v>MMH</v>
          </cell>
          <cell r="G509" t="str">
            <v>BW</v>
          </cell>
          <cell r="H509" t="str">
            <v>R0002</v>
          </cell>
          <cell r="I509" t="str">
            <v>North America</v>
          </cell>
          <cell r="J509" t="str">
            <v>NOTAPP</v>
          </cell>
          <cell r="K509" t="str">
            <v>Not Applicable</v>
          </cell>
          <cell r="L509" t="str">
            <v>NOTAPP</v>
          </cell>
          <cell r="M509" t="str">
            <v>Not Applicable</v>
          </cell>
          <cell r="N509" t="str">
            <v>C0030</v>
          </cell>
          <cell r="O509" t="str">
            <v>Canada</v>
          </cell>
          <cell r="P509" t="str">
            <v>PCAND</v>
          </cell>
          <cell r="Q509" t="str">
            <v>PCAND</v>
          </cell>
          <cell r="R509" t="str">
            <v>Canada</v>
          </cell>
          <cell r="S509" t="str">
            <v>-</v>
          </cell>
          <cell r="T509" t="str">
            <v>NOTAPP</v>
          </cell>
          <cell r="U509" t="str">
            <v>NO</v>
          </cell>
          <cell r="V509" t="str">
            <v>BF</v>
          </cell>
          <cell r="W509" t="str">
            <v>CONT</v>
          </cell>
        </row>
        <row r="510">
          <cell r="B510" t="str">
            <v>O0805</v>
          </cell>
          <cell r="C510" t="str">
            <v>Parent and Holdings Mixhold</v>
          </cell>
          <cell r="D510" t="str">
            <v>EURK</v>
          </cell>
          <cell r="E510" t="str">
            <v>F</v>
          </cell>
          <cell r="F510" t="str">
            <v>MH</v>
          </cell>
          <cell r="G510" t="str">
            <v>JC</v>
          </cell>
          <cell r="H510" t="str">
            <v>R0001</v>
          </cell>
          <cell r="I510" t="str">
            <v>Europe</v>
          </cell>
          <cell r="J510" t="str">
            <v>R0017</v>
          </cell>
          <cell r="K510" t="str">
            <v>Parent &amp; Finance</v>
          </cell>
          <cell r="L510" t="str">
            <v>R0019</v>
          </cell>
          <cell r="M510" t="str">
            <v>BF Tot Eur HO/Holding</v>
          </cell>
          <cell r="N510" t="str">
            <v>C0122</v>
          </cell>
          <cell r="O510" t="str">
            <v>BF Tot Eur HO/Holding</v>
          </cell>
          <cell r="P510" t="str">
            <v>PNLBH</v>
          </cell>
          <cell r="Q510" t="str">
            <v>PNLBH</v>
          </cell>
          <cell r="R510" t="str">
            <v>Mixhold / BF Neth Holding</v>
          </cell>
          <cell r="S510" t="str">
            <v>-</v>
          </cell>
          <cell r="T510" t="str">
            <v>NOTAPP</v>
          </cell>
          <cell r="U510" t="str">
            <v>NO</v>
          </cell>
          <cell r="V510" t="str">
            <v>BF</v>
          </cell>
          <cell r="W510" t="str">
            <v>CONT</v>
          </cell>
        </row>
        <row r="511">
          <cell r="B511" t="str">
            <v>O0806</v>
          </cell>
          <cell r="C511" t="str">
            <v>Parent and Holdings Mini Mixhold</v>
          </cell>
          <cell r="D511" t="str">
            <v>GBPK</v>
          </cell>
          <cell r="E511" t="str">
            <v>F</v>
          </cell>
          <cell r="F511" t="str">
            <v>MMH</v>
          </cell>
          <cell r="G511" t="str">
            <v>JC</v>
          </cell>
          <cell r="H511" t="str">
            <v>R0001</v>
          </cell>
          <cell r="I511" t="str">
            <v>Europe</v>
          </cell>
          <cell r="J511" t="str">
            <v>R0017</v>
          </cell>
          <cell r="K511" t="str">
            <v>Parent &amp; Finance</v>
          </cell>
          <cell r="L511" t="str">
            <v>R0020</v>
          </cell>
          <cell r="M511" t="str">
            <v>Total Parent &amp; Holding</v>
          </cell>
          <cell r="N511" t="str">
            <v>C0131</v>
          </cell>
          <cell r="O511" t="str">
            <v>Parent &amp; Holding PLC</v>
          </cell>
          <cell r="P511" t="str">
            <v>PPLUP</v>
          </cell>
          <cell r="Q511" t="str">
            <v>PPLUP</v>
          </cell>
          <cell r="R511" t="str">
            <v>P &amp; H PLC</v>
          </cell>
          <cell r="S511" t="str">
            <v>-</v>
          </cell>
          <cell r="T511" t="str">
            <v>NOTAPP</v>
          </cell>
          <cell r="U511" t="str">
            <v>NO</v>
          </cell>
          <cell r="V511" t="str">
            <v>BF</v>
          </cell>
          <cell r="W511" t="str">
            <v>CONT</v>
          </cell>
        </row>
        <row r="512">
          <cell r="B512" t="str">
            <v>O0807</v>
          </cell>
          <cell r="C512" t="str">
            <v>South Africa DAR</v>
          </cell>
          <cell r="D512" t="str">
            <v>ZARK</v>
          </cell>
          <cell r="E512" t="str">
            <v>HF</v>
          </cell>
          <cell r="F512" t="str">
            <v>PLC</v>
          </cell>
          <cell r="G512" t="str">
            <v>COb</v>
          </cell>
          <cell r="H512" t="str">
            <v>R0003</v>
          </cell>
          <cell r="I512" t="str">
            <v>Africa and Middle East</v>
          </cell>
          <cell r="J512" t="str">
            <v>NOTAPP</v>
          </cell>
          <cell r="K512" t="str">
            <v>Not Applicable</v>
          </cell>
          <cell r="L512" t="str">
            <v>NOTAPP</v>
          </cell>
          <cell r="M512" t="str">
            <v>Not Applicable</v>
          </cell>
          <cell r="N512" t="str">
            <v>C0046</v>
          </cell>
          <cell r="O512" t="str">
            <v>South Africa</v>
          </cell>
          <cell r="P512" t="str">
            <v>PSADR</v>
          </cell>
          <cell r="Q512" t="str">
            <v>PZACJ</v>
          </cell>
          <cell r="R512" t="str">
            <v>BF South Africa Cons Adj</v>
          </cell>
          <cell r="S512" t="str">
            <v>-</v>
          </cell>
          <cell r="T512" t="str">
            <v>NOTAPP</v>
          </cell>
          <cell r="U512" t="str">
            <v>YES</v>
          </cell>
          <cell r="V512" t="str">
            <v>BF</v>
          </cell>
          <cell r="W512" t="str">
            <v>CONT</v>
          </cell>
        </row>
        <row r="513">
          <cell r="B513" t="str">
            <v>O0808</v>
          </cell>
          <cell r="C513" t="str">
            <v>GFA Adj AMEG</v>
          </cell>
          <cell r="D513" t="str">
            <v>EURK</v>
          </cell>
          <cell r="E513" t="str">
            <v>FA</v>
          </cell>
          <cell r="F513" t="str">
            <v>PLC</v>
          </cell>
          <cell r="G513" t="str">
            <v>COb</v>
          </cell>
          <cell r="H513" t="str">
            <v>R0003</v>
          </cell>
          <cell r="I513" t="str">
            <v>Africa and Middle East</v>
          </cell>
          <cell r="J513" t="str">
            <v>R0010</v>
          </cell>
          <cell r="K513" t="str">
            <v>Africa &amp; ME Adjustments</v>
          </cell>
          <cell r="L513" t="str">
            <v>NOTAPP</v>
          </cell>
          <cell r="M513" t="str">
            <v>Not Applicable</v>
          </cell>
          <cell r="N513" t="str">
            <v>C0128</v>
          </cell>
          <cell r="O513" t="str">
            <v>Africa &amp; M.East Adjustments</v>
          </cell>
          <cell r="P513" t="str">
            <v>PGFAM</v>
          </cell>
          <cell r="Q513" t="str">
            <v>PGFAM</v>
          </cell>
          <cell r="R513" t="str">
            <v>GFA Adj AMEG</v>
          </cell>
          <cell r="S513" t="str">
            <v>-</v>
          </cell>
          <cell r="T513" t="str">
            <v>NOTAPP</v>
          </cell>
          <cell r="U513" t="str">
            <v>YES</v>
          </cell>
          <cell r="V513" t="str">
            <v>BF</v>
          </cell>
          <cell r="W513" t="str">
            <v>CONT</v>
          </cell>
        </row>
        <row r="514">
          <cell r="B514" t="str">
            <v>O0809</v>
          </cell>
          <cell r="C514" t="str">
            <v>DiverseyLand UK</v>
          </cell>
          <cell r="D514" t="str">
            <v>GBPK</v>
          </cell>
          <cell r="E514" t="str">
            <v>FA</v>
          </cell>
          <cell r="F514" t="str">
            <v>NV</v>
          </cell>
          <cell r="G514" t="str">
            <v>COb</v>
          </cell>
          <cell r="H514" t="str">
            <v>R0023</v>
          </cell>
          <cell r="I514" t="str">
            <v>Group Level Adjustments</v>
          </cell>
          <cell r="J514" t="str">
            <v>NOTAPP</v>
          </cell>
          <cell r="K514" t="str">
            <v>Not Applicable</v>
          </cell>
          <cell r="L514" t="str">
            <v>NOTAPP</v>
          </cell>
          <cell r="M514" t="str">
            <v>Not Applicable</v>
          </cell>
          <cell r="N514" t="str">
            <v>C0124</v>
          </cell>
          <cell r="O514" t="str">
            <v>Group Level Adjustments</v>
          </cell>
          <cell r="P514" t="str">
            <v>PDVUK</v>
          </cell>
          <cell r="Q514" t="str">
            <v>PDVUK</v>
          </cell>
          <cell r="R514" t="str">
            <v>DiverseyLand UK</v>
          </cell>
          <cell r="S514" t="str">
            <v>-</v>
          </cell>
          <cell r="T514" t="str">
            <v>NOTAPP</v>
          </cell>
          <cell r="U514" t="str">
            <v>YES</v>
          </cell>
          <cell r="V514" t="str">
            <v>BF</v>
          </cell>
          <cell r="W514" t="str">
            <v>CONT</v>
          </cell>
        </row>
        <row r="515">
          <cell r="B515" t="str">
            <v>O0810</v>
          </cell>
          <cell r="C515" t="str">
            <v>Central Adjustment (GFA)</v>
          </cell>
          <cell r="D515" t="str">
            <v>EURK</v>
          </cell>
          <cell r="E515" t="str">
            <v>FA</v>
          </cell>
          <cell r="F515" t="str">
            <v>NV</v>
          </cell>
          <cell r="G515" t="str">
            <v>COb</v>
          </cell>
          <cell r="H515" t="str">
            <v>R0023</v>
          </cell>
          <cell r="I515" t="str">
            <v>Group Level Adjustments</v>
          </cell>
          <cell r="J515" t="str">
            <v>NOTAPP</v>
          </cell>
          <cell r="K515" t="str">
            <v>Not Applicable</v>
          </cell>
          <cell r="L515" t="str">
            <v>NOTAPP</v>
          </cell>
          <cell r="M515" t="str">
            <v>Not Applicable</v>
          </cell>
          <cell r="N515" t="str">
            <v>C0124</v>
          </cell>
          <cell r="O515" t="str">
            <v>Group Level Adjustments</v>
          </cell>
          <cell r="P515" t="str">
            <v>PGFAC</v>
          </cell>
          <cell r="Q515" t="str">
            <v>PGFAC</v>
          </cell>
          <cell r="R515" t="str">
            <v>Central Adjustment (GFA)</v>
          </cell>
          <cell r="S515" t="str">
            <v>-</v>
          </cell>
          <cell r="T515" t="str">
            <v>NOTAPP</v>
          </cell>
          <cell r="U515" t="str">
            <v>YES</v>
          </cell>
          <cell r="V515" t="str">
            <v>BF</v>
          </cell>
          <cell r="W515" t="str">
            <v>CONT</v>
          </cell>
        </row>
        <row r="516">
          <cell r="B516" t="str">
            <v>O0811</v>
          </cell>
          <cell r="C516" t="str">
            <v>France Adj/Cont</v>
          </cell>
          <cell r="D516" t="str">
            <v>EURK</v>
          </cell>
          <cell r="E516" t="str">
            <v>FA</v>
          </cell>
          <cell r="F516" t="str">
            <v>MH</v>
          </cell>
          <cell r="G516" t="str">
            <v>COb</v>
          </cell>
          <cell r="H516" t="str">
            <v>R0001</v>
          </cell>
          <cell r="I516" t="str">
            <v>Europe</v>
          </cell>
          <cell r="J516" t="str">
            <v>R0007</v>
          </cell>
          <cell r="K516" t="str">
            <v>Western Europe</v>
          </cell>
          <cell r="L516" t="str">
            <v>NOTAPP</v>
          </cell>
          <cell r="M516" t="str">
            <v>Not Applicable</v>
          </cell>
          <cell r="N516" t="str">
            <v>C0005</v>
          </cell>
          <cell r="O516" t="str">
            <v>France</v>
          </cell>
          <cell r="P516" t="str">
            <v>PFRAA</v>
          </cell>
          <cell r="Q516" t="str">
            <v>PFRAA</v>
          </cell>
          <cell r="R516" t="str">
            <v>France Adj/Cont</v>
          </cell>
          <cell r="S516" t="str">
            <v>-</v>
          </cell>
          <cell r="T516" t="str">
            <v>NOTAPP</v>
          </cell>
          <cell r="U516" t="str">
            <v>YES</v>
          </cell>
          <cell r="V516" t="str">
            <v>BF</v>
          </cell>
          <cell r="W516" t="str">
            <v>CONT</v>
          </cell>
        </row>
        <row r="517">
          <cell r="B517" t="str">
            <v>O0812</v>
          </cell>
          <cell r="C517" t="str">
            <v>BF Sri Lanka Adj</v>
          </cell>
          <cell r="D517" t="str">
            <v>LKRK</v>
          </cell>
          <cell r="E517" t="str">
            <v>FA</v>
          </cell>
          <cell r="F517" t="str">
            <v>UNUS</v>
          </cell>
          <cell r="G517" t="str">
            <v>COb</v>
          </cell>
          <cell r="H517" t="str">
            <v>R0004</v>
          </cell>
          <cell r="I517" t="str">
            <v>Asia and Pacific</v>
          </cell>
          <cell r="J517" t="str">
            <v>NOTAPP</v>
          </cell>
          <cell r="K517" t="str">
            <v>Not Applicable</v>
          </cell>
          <cell r="L517" t="str">
            <v>NOTAPP</v>
          </cell>
          <cell r="M517" t="str">
            <v>Not Applicable</v>
          </cell>
          <cell r="N517" t="str">
            <v>C0066</v>
          </cell>
          <cell r="O517" t="str">
            <v>Sri Lanka</v>
          </cell>
          <cell r="P517" t="str">
            <v>PLKBJ</v>
          </cell>
          <cell r="Q517" t="str">
            <v>PLKBJ</v>
          </cell>
          <cell r="R517" t="str">
            <v>BF Sri Lanka Adj</v>
          </cell>
          <cell r="S517" t="str">
            <v>-</v>
          </cell>
          <cell r="T517" t="str">
            <v>NOTAPP</v>
          </cell>
          <cell r="U517" t="str">
            <v>YES</v>
          </cell>
          <cell r="V517" t="str">
            <v>BF</v>
          </cell>
          <cell r="W517" t="str">
            <v>CONT</v>
          </cell>
        </row>
        <row r="518">
          <cell r="B518" t="str">
            <v>O0814</v>
          </cell>
          <cell r="C518" t="str">
            <v>Japan BFO</v>
          </cell>
          <cell r="D518" t="str">
            <v>JPYM</v>
          </cell>
          <cell r="E518" t="str">
            <v>F</v>
          </cell>
          <cell r="F518" t="str">
            <v>UNUS</v>
          </cell>
          <cell r="G518" t="str">
            <v>BW</v>
          </cell>
          <cell r="H518" t="str">
            <v>R0004</v>
          </cell>
          <cell r="I518" t="str">
            <v>Asia and Pacific</v>
          </cell>
          <cell r="J518" t="str">
            <v>NOTAPP</v>
          </cell>
          <cell r="K518" t="str">
            <v>Not Applicable</v>
          </cell>
          <cell r="L518" t="str">
            <v>NOTAPP</v>
          </cell>
          <cell r="M518" t="str">
            <v>Not Applicable</v>
          </cell>
          <cell r="N518" t="str">
            <v>C0059</v>
          </cell>
          <cell r="O518" t="str">
            <v>Japan</v>
          </cell>
          <cell r="P518" t="str">
            <v>PJPBF</v>
          </cell>
          <cell r="Q518" t="str">
            <v>PJPBF</v>
          </cell>
          <cell r="R518" t="str">
            <v>BF Japan</v>
          </cell>
          <cell r="S518" t="str">
            <v>-</v>
          </cell>
          <cell r="T518" t="str">
            <v>NOTAPP</v>
          </cell>
          <cell r="U518" t="str">
            <v>NO</v>
          </cell>
          <cell r="V518" t="str">
            <v>BF</v>
          </cell>
          <cell r="W518" t="str">
            <v>CONT</v>
          </cell>
        </row>
        <row r="519">
          <cell r="B519" t="str">
            <v>O0815</v>
          </cell>
          <cell r="C519" t="str">
            <v>HO/Other - Netherlands</v>
          </cell>
          <cell r="D519" t="str">
            <v>EURK</v>
          </cell>
          <cell r="E519" t="str">
            <v>F</v>
          </cell>
          <cell r="F519" t="str">
            <v>NV</v>
          </cell>
          <cell r="G519" t="str">
            <v>NL</v>
          </cell>
          <cell r="H519" t="str">
            <v>R0001</v>
          </cell>
          <cell r="I519" t="str">
            <v>Europe</v>
          </cell>
          <cell r="J519" t="str">
            <v>R0007</v>
          </cell>
          <cell r="K519" t="str">
            <v>Western Europe</v>
          </cell>
          <cell r="L519" t="str">
            <v>NOTAPP</v>
          </cell>
          <cell r="M519" t="str">
            <v>Not Applicable</v>
          </cell>
          <cell r="N519" t="str">
            <v>C0010</v>
          </cell>
          <cell r="O519" t="str">
            <v>Netherlands</v>
          </cell>
          <cell r="P519" t="str">
            <v>PNETH</v>
          </cell>
          <cell r="Q519" t="str">
            <v>PNETH</v>
          </cell>
          <cell r="R519" t="str">
            <v>Netherlands</v>
          </cell>
          <cell r="S519">
            <v>7</v>
          </cell>
          <cell r="T519" t="str">
            <v>NOTAPP</v>
          </cell>
          <cell r="U519" t="str">
            <v>NO</v>
          </cell>
          <cell r="V519" t="str">
            <v>BF</v>
          </cell>
          <cell r="W519" t="str">
            <v>CONT</v>
          </cell>
        </row>
        <row r="520">
          <cell r="B520" t="str">
            <v>O0816</v>
          </cell>
          <cell r="C520" t="str">
            <v>Arabia Binzagr Walls</v>
          </cell>
          <cell r="D520" t="str">
            <v>USDK</v>
          </cell>
          <cell r="E520" t="str">
            <v>HF</v>
          </cell>
          <cell r="F520" t="str">
            <v>NOTAPP</v>
          </cell>
          <cell r="G520" t="str">
            <v>RI</v>
          </cell>
          <cell r="H520" t="str">
            <v>R0003</v>
          </cell>
          <cell r="I520" t="str">
            <v>Africa and Middle East</v>
          </cell>
          <cell r="J520" t="str">
            <v>NOTAPP</v>
          </cell>
          <cell r="K520" t="str">
            <v>Not Applicable</v>
          </cell>
          <cell r="L520" t="str">
            <v>NOTAPP</v>
          </cell>
          <cell r="M520" t="str">
            <v>Not Applicable</v>
          </cell>
          <cell r="N520" t="str">
            <v>C0033</v>
          </cell>
          <cell r="O520" t="str">
            <v>Arabia</v>
          </cell>
          <cell r="P520" t="str">
            <v>PARAB</v>
          </cell>
          <cell r="Q520" t="str">
            <v>PARAB</v>
          </cell>
          <cell r="R520" t="str">
            <v>Arabia</v>
          </cell>
          <cell r="S520" t="str">
            <v>-</v>
          </cell>
          <cell r="T520" t="str">
            <v>NOTAPP</v>
          </cell>
          <cell r="U520" t="str">
            <v>NO</v>
          </cell>
          <cell r="V520" t="str">
            <v>BF</v>
          </cell>
          <cell r="W520" t="str">
            <v>CONT</v>
          </cell>
        </row>
        <row r="521">
          <cell r="B521" t="str">
            <v>O0817</v>
          </cell>
          <cell r="C521" t="str">
            <v>Israel JV</v>
          </cell>
          <cell r="D521" t="str">
            <v>ILSK</v>
          </cell>
          <cell r="E521" t="str">
            <v>HF</v>
          </cell>
          <cell r="F521" t="str">
            <v>NOTAPP</v>
          </cell>
          <cell r="G521" t="str">
            <v>RI</v>
          </cell>
          <cell r="H521" t="str">
            <v>R0003</v>
          </cell>
          <cell r="I521" t="str">
            <v>Africa and Middle East</v>
          </cell>
          <cell r="J521" t="str">
            <v>NOTAPP</v>
          </cell>
          <cell r="K521" t="str">
            <v>Not Applicable</v>
          </cell>
          <cell r="L521" t="str">
            <v>NOTAPP</v>
          </cell>
          <cell r="M521" t="str">
            <v>Not Applicable</v>
          </cell>
          <cell r="N521" t="str">
            <v>C0039</v>
          </cell>
          <cell r="O521" t="str">
            <v>Israel</v>
          </cell>
          <cell r="P521" t="str">
            <v>PILBF</v>
          </cell>
          <cell r="Q521" t="str">
            <v>PILBF</v>
          </cell>
          <cell r="R521" t="str">
            <v>BF Israel</v>
          </cell>
          <cell r="S521" t="str">
            <v>-</v>
          </cell>
          <cell r="T521" t="str">
            <v>NOTAPP</v>
          </cell>
          <cell r="U521" t="str">
            <v>NO</v>
          </cell>
          <cell r="V521" t="str">
            <v>BF</v>
          </cell>
          <cell r="W521" t="str">
            <v>CONT</v>
          </cell>
        </row>
        <row r="522">
          <cell r="B522" t="str">
            <v>O0818</v>
          </cell>
          <cell r="C522" t="str">
            <v>LTS Malawi</v>
          </cell>
          <cell r="D522" t="str">
            <v>MWKK</v>
          </cell>
          <cell r="E522" t="str">
            <v>MF</v>
          </cell>
          <cell r="F522" t="str">
            <v>PLC</v>
          </cell>
          <cell r="G522" t="str">
            <v>RI</v>
          </cell>
          <cell r="H522" t="str">
            <v>R0003</v>
          </cell>
          <cell r="I522" t="str">
            <v>Africa and Middle East</v>
          </cell>
          <cell r="J522" t="str">
            <v>NOTAPP</v>
          </cell>
          <cell r="K522" t="str">
            <v>Not Applicable</v>
          </cell>
          <cell r="L522" t="str">
            <v>NOTAPP</v>
          </cell>
          <cell r="M522" t="str">
            <v>Not Applicable</v>
          </cell>
          <cell r="N522" t="str">
            <v>C0043</v>
          </cell>
          <cell r="O522" t="str">
            <v>Malawi</v>
          </cell>
          <cell r="P522" t="str">
            <v>PMALA</v>
          </cell>
          <cell r="Q522" t="str">
            <v>PMALA</v>
          </cell>
          <cell r="R522" t="str">
            <v>Malawi</v>
          </cell>
          <cell r="S522" t="str">
            <v>-</v>
          </cell>
          <cell r="T522" t="str">
            <v>NOTAPP</v>
          </cell>
          <cell r="U522" t="str">
            <v>NO</v>
          </cell>
          <cell r="V522" t="str">
            <v>BF00009</v>
          </cell>
          <cell r="W522" t="str">
            <v>OPCOTHIN</v>
          </cell>
        </row>
        <row r="523">
          <cell r="B523" t="str">
            <v>O0819</v>
          </cell>
          <cell r="C523" t="str">
            <v>Total USA - NV</v>
          </cell>
          <cell r="D523" t="str">
            <v>USDK</v>
          </cell>
          <cell r="E523" t="str">
            <v>F</v>
          </cell>
          <cell r="F523" t="str">
            <v>UNUS</v>
          </cell>
          <cell r="G523" t="str">
            <v>BW</v>
          </cell>
          <cell r="H523" t="str">
            <v>R0002</v>
          </cell>
          <cell r="I523" t="str">
            <v>North America</v>
          </cell>
          <cell r="J523" t="str">
            <v>NOTAPP</v>
          </cell>
          <cell r="K523" t="str">
            <v>Not Applicable</v>
          </cell>
          <cell r="L523" t="str">
            <v>NOTAPP</v>
          </cell>
          <cell r="M523" t="str">
            <v>Not Applicable</v>
          </cell>
          <cell r="N523" t="str">
            <v>C0031</v>
          </cell>
          <cell r="O523" t="str">
            <v>USA</v>
          </cell>
          <cell r="P523" t="str">
            <v>PUSAN</v>
          </cell>
          <cell r="Q523" t="str">
            <v>PUSAN</v>
          </cell>
          <cell r="R523" t="str">
            <v>USA NV</v>
          </cell>
          <cell r="S523" t="str">
            <v>-</v>
          </cell>
          <cell r="T523" t="str">
            <v>NOTAPP</v>
          </cell>
          <cell r="U523" t="str">
            <v>NO</v>
          </cell>
          <cell r="V523" t="str">
            <v>BF</v>
          </cell>
          <cell r="W523" t="str">
            <v>CONT</v>
          </cell>
        </row>
        <row r="524">
          <cell r="B524" t="str">
            <v>O0820</v>
          </cell>
          <cell r="C524" t="str">
            <v>Elbus</v>
          </cell>
          <cell r="D524" t="str">
            <v>CHFK</v>
          </cell>
          <cell r="E524" t="str">
            <v>HF</v>
          </cell>
          <cell r="F524" t="str">
            <v>NOTAPP</v>
          </cell>
          <cell r="G524" t="str">
            <v>NL</v>
          </cell>
          <cell r="H524" t="str">
            <v>R0001</v>
          </cell>
          <cell r="I524" t="str">
            <v>Europe</v>
          </cell>
          <cell r="J524" t="str">
            <v>R0007</v>
          </cell>
          <cell r="K524" t="str">
            <v>Western Europe</v>
          </cell>
          <cell r="L524" t="str">
            <v>NOTAPP</v>
          </cell>
          <cell r="M524" t="str">
            <v>Not Applicable</v>
          </cell>
          <cell r="N524" t="str">
            <v>C0015</v>
          </cell>
          <cell r="O524" t="str">
            <v>Switzerland</v>
          </cell>
          <cell r="P524" t="str">
            <v>PSWTZ</v>
          </cell>
          <cell r="Q524" t="str">
            <v>PSWTZ</v>
          </cell>
          <cell r="R524" t="str">
            <v>Switzerland</v>
          </cell>
          <cell r="S524" t="str">
            <v>-</v>
          </cell>
          <cell r="T524" t="str">
            <v>NOTAPP</v>
          </cell>
          <cell r="U524" t="str">
            <v>NO</v>
          </cell>
          <cell r="V524" t="str">
            <v>BF</v>
          </cell>
          <cell r="W524" t="str">
            <v>CONT</v>
          </cell>
        </row>
        <row r="525">
          <cell r="B525" t="str">
            <v>O0822</v>
          </cell>
          <cell r="C525" t="str">
            <v>South Africa JV</v>
          </cell>
          <cell r="D525" t="str">
            <v>ZARK</v>
          </cell>
          <cell r="E525" t="str">
            <v>HF</v>
          </cell>
          <cell r="F525" t="str">
            <v>NOTAPP</v>
          </cell>
          <cell r="G525" t="str">
            <v>RI</v>
          </cell>
          <cell r="H525" t="str">
            <v>R0003</v>
          </cell>
          <cell r="I525" t="str">
            <v>Africa and Middle East</v>
          </cell>
          <cell r="J525" t="str">
            <v>NOTAPP</v>
          </cell>
          <cell r="K525" t="str">
            <v>Not Applicable</v>
          </cell>
          <cell r="L525" t="str">
            <v>NOTAPP</v>
          </cell>
          <cell r="M525" t="str">
            <v>Not Applicable</v>
          </cell>
          <cell r="N525" t="str">
            <v>C0046</v>
          </cell>
          <cell r="O525" t="str">
            <v>South Africa</v>
          </cell>
          <cell r="P525" t="str">
            <v>PZABF</v>
          </cell>
          <cell r="Q525" t="str">
            <v>PZABF</v>
          </cell>
          <cell r="R525" t="str">
            <v>BF South Africa</v>
          </cell>
          <cell r="S525" t="str">
            <v>-</v>
          </cell>
          <cell r="T525" t="str">
            <v>NOTAPP</v>
          </cell>
          <cell r="U525" t="str">
            <v>NO</v>
          </cell>
          <cell r="V525" t="str">
            <v>BF</v>
          </cell>
          <cell r="W525" t="str">
            <v>CONT</v>
          </cell>
        </row>
        <row r="526">
          <cell r="B526" t="str">
            <v>O0823</v>
          </cell>
          <cell r="C526" t="str">
            <v>HO/Other NV - France</v>
          </cell>
          <cell r="D526" t="str">
            <v>EURK</v>
          </cell>
          <cell r="E526" t="str">
            <v>F</v>
          </cell>
          <cell r="F526" t="str">
            <v>NV</v>
          </cell>
          <cell r="G526" t="str">
            <v>NL</v>
          </cell>
          <cell r="H526" t="str">
            <v>R0001</v>
          </cell>
          <cell r="I526" t="str">
            <v>Europe</v>
          </cell>
          <cell r="J526" t="str">
            <v>R0007</v>
          </cell>
          <cell r="K526" t="str">
            <v>Western Europe</v>
          </cell>
          <cell r="L526" t="str">
            <v>NOTAPP</v>
          </cell>
          <cell r="M526" t="str">
            <v>Not Applicable</v>
          </cell>
          <cell r="N526" t="str">
            <v>C0005</v>
          </cell>
          <cell r="O526" t="str">
            <v>France</v>
          </cell>
          <cell r="P526" t="str">
            <v>PFRAN</v>
          </cell>
          <cell r="Q526" t="str">
            <v>PFRAN</v>
          </cell>
          <cell r="R526" t="str">
            <v>France</v>
          </cell>
          <cell r="S526">
            <v>3</v>
          </cell>
          <cell r="T526" t="str">
            <v>NOTAPP</v>
          </cell>
          <cell r="U526" t="str">
            <v>NO</v>
          </cell>
          <cell r="V526" t="str">
            <v>BF</v>
          </cell>
          <cell r="W526" t="str">
            <v>CONT</v>
          </cell>
        </row>
        <row r="527">
          <cell r="B527" t="str">
            <v>O0824</v>
          </cell>
          <cell r="C527" t="str">
            <v>Bestfoods Poland</v>
          </cell>
          <cell r="D527" t="str">
            <v>PLNK</v>
          </cell>
          <cell r="E527" t="str">
            <v>F</v>
          </cell>
          <cell r="F527" t="str">
            <v>MH</v>
          </cell>
          <cell r="G527" t="str">
            <v>CO</v>
          </cell>
          <cell r="H527" t="str">
            <v>R0001</v>
          </cell>
          <cell r="I527" t="str">
            <v>Europe</v>
          </cell>
          <cell r="J527" t="str">
            <v>R0008</v>
          </cell>
          <cell r="K527" t="str">
            <v>Central and Eastern Europe</v>
          </cell>
          <cell r="L527" t="str">
            <v>NOTAPP</v>
          </cell>
          <cell r="M527" t="str">
            <v>Not Applicable</v>
          </cell>
          <cell r="N527" t="str">
            <v>C0024</v>
          </cell>
          <cell r="O527" t="str">
            <v>Poland</v>
          </cell>
          <cell r="P527" t="str">
            <v>PPLBF</v>
          </cell>
          <cell r="Q527" t="str">
            <v>PPLBF</v>
          </cell>
          <cell r="R527" t="str">
            <v>BF Poland</v>
          </cell>
          <cell r="S527">
            <v>2</v>
          </cell>
          <cell r="T527" t="str">
            <v>NOTAPP</v>
          </cell>
          <cell r="U527" t="str">
            <v>NO</v>
          </cell>
          <cell r="V527" t="str">
            <v>BF</v>
          </cell>
          <cell r="W527" t="str">
            <v>CONT</v>
          </cell>
        </row>
        <row r="528">
          <cell r="B528" t="str">
            <v>O0826</v>
          </cell>
          <cell r="C528" t="str">
            <v>Conso - Adjustments Germany</v>
          </cell>
          <cell r="D528" t="str">
            <v>EURK</v>
          </cell>
          <cell r="E528" t="str">
            <v>F</v>
          </cell>
          <cell r="F528" t="str">
            <v>MH</v>
          </cell>
          <cell r="G528" t="str">
            <v>NL</v>
          </cell>
          <cell r="H528" t="str">
            <v>R0001</v>
          </cell>
          <cell r="I528" t="str">
            <v>Europe</v>
          </cell>
          <cell r="J528" t="str">
            <v>R0007</v>
          </cell>
          <cell r="K528" t="str">
            <v>Western Europe</v>
          </cell>
          <cell r="L528" t="str">
            <v>NOTAPP</v>
          </cell>
          <cell r="M528" t="str">
            <v>Not Applicable</v>
          </cell>
          <cell r="N528" t="str">
            <v>C0006</v>
          </cell>
          <cell r="O528" t="str">
            <v>Germany</v>
          </cell>
          <cell r="P528" t="str">
            <v>PGERM</v>
          </cell>
          <cell r="Q528" t="str">
            <v>PGERM</v>
          </cell>
          <cell r="R528" t="str">
            <v>Germany</v>
          </cell>
          <cell r="S528" t="str">
            <v>-</v>
          </cell>
          <cell r="T528" t="str">
            <v>NOTAPP</v>
          </cell>
          <cell r="U528" t="str">
            <v>NO</v>
          </cell>
          <cell r="V528" t="str">
            <v>BF</v>
          </cell>
          <cell r="W528" t="str">
            <v>CONT</v>
          </cell>
        </row>
        <row r="529">
          <cell r="B529" t="str">
            <v>O0827</v>
          </cell>
          <cell r="C529" t="str">
            <v>Slimfast Germany</v>
          </cell>
          <cell r="D529" t="str">
            <v>EURK</v>
          </cell>
          <cell r="E529" t="str">
            <v>MF</v>
          </cell>
          <cell r="F529" t="str">
            <v>MH</v>
          </cell>
          <cell r="G529" t="str">
            <v>NL</v>
          </cell>
          <cell r="H529" t="str">
            <v>R0001</v>
          </cell>
          <cell r="I529" t="str">
            <v>Europe</v>
          </cell>
          <cell r="J529" t="str">
            <v>R0007</v>
          </cell>
          <cell r="K529" t="str">
            <v>Western Europe</v>
          </cell>
          <cell r="L529" t="str">
            <v>NOTAPP</v>
          </cell>
          <cell r="M529" t="str">
            <v>Not Applicable</v>
          </cell>
          <cell r="N529" t="str">
            <v>C0006</v>
          </cell>
          <cell r="O529" t="str">
            <v>Germany</v>
          </cell>
          <cell r="P529" t="str">
            <v>PGERM</v>
          </cell>
          <cell r="Q529" t="str">
            <v>PGERM</v>
          </cell>
          <cell r="R529" t="str">
            <v>Germany</v>
          </cell>
          <cell r="S529" t="str">
            <v>-</v>
          </cell>
          <cell r="T529" t="str">
            <v>NOTAPP</v>
          </cell>
          <cell r="U529" t="str">
            <v>NO</v>
          </cell>
          <cell r="V529" t="str">
            <v>BF00001</v>
          </cell>
          <cell r="W529" t="str">
            <v>OPCOTHIN</v>
          </cell>
        </row>
        <row r="530">
          <cell r="B530" t="str">
            <v>O0828</v>
          </cell>
          <cell r="C530" t="str">
            <v>Slimfast France</v>
          </cell>
          <cell r="D530" t="str">
            <v>EURK</v>
          </cell>
          <cell r="E530" t="str">
            <v>F</v>
          </cell>
          <cell r="F530" t="str">
            <v>MH</v>
          </cell>
          <cell r="G530" t="str">
            <v>NL</v>
          </cell>
          <cell r="H530" t="str">
            <v>R0001</v>
          </cell>
          <cell r="I530" t="str">
            <v>Europe</v>
          </cell>
          <cell r="J530" t="str">
            <v>R0007</v>
          </cell>
          <cell r="K530" t="str">
            <v>Western Europe</v>
          </cell>
          <cell r="L530" t="str">
            <v>NOTAPP</v>
          </cell>
          <cell r="M530" t="str">
            <v>Not Applicable</v>
          </cell>
          <cell r="N530" t="str">
            <v>C0005</v>
          </cell>
          <cell r="O530" t="str">
            <v>France</v>
          </cell>
          <cell r="P530" t="str">
            <v>PFRAN</v>
          </cell>
          <cell r="Q530" t="str">
            <v>PFRAN</v>
          </cell>
          <cell r="R530" t="str">
            <v>France</v>
          </cell>
          <cell r="S530" t="str">
            <v>-</v>
          </cell>
          <cell r="T530" t="str">
            <v>NOTAPP</v>
          </cell>
          <cell r="U530" t="str">
            <v>NO</v>
          </cell>
          <cell r="V530" t="str">
            <v>BF</v>
          </cell>
          <cell r="W530" t="str">
            <v>CONT</v>
          </cell>
        </row>
        <row r="531">
          <cell r="B531" t="str">
            <v>O0830</v>
          </cell>
          <cell r="C531" t="str">
            <v>HPCNA Prestige BGTI</v>
          </cell>
          <cell r="D531" t="str">
            <v>USDK</v>
          </cell>
          <cell r="E531" t="str">
            <v>M</v>
          </cell>
          <cell r="F531" t="str">
            <v>NOTAPP</v>
          </cell>
          <cell r="G531" t="str">
            <v>BGTI</v>
          </cell>
          <cell r="H531" t="str">
            <v>R0002</v>
          </cell>
          <cell r="I531" t="str">
            <v>North America</v>
          </cell>
          <cell r="J531" t="str">
            <v>R0009</v>
          </cell>
          <cell r="K531" t="str">
            <v>North America Adjustments</v>
          </cell>
          <cell r="L531" t="str">
            <v>NOTAPP</v>
          </cell>
          <cell r="M531" t="str">
            <v>Not Applicable</v>
          </cell>
          <cell r="N531" t="str">
            <v>C0097</v>
          </cell>
          <cell r="O531" t="str">
            <v>BGTI North America</v>
          </cell>
          <cell r="P531" t="str">
            <v>NOTAPP</v>
          </cell>
          <cell r="Q531" t="str">
            <v>NOTAPP</v>
          </cell>
          <cell r="R531" t="str">
            <v>Not Applicable</v>
          </cell>
          <cell r="S531" t="str">
            <v>-</v>
          </cell>
          <cell r="T531" t="str">
            <v>NOTAPP</v>
          </cell>
          <cell r="U531" t="str">
            <v>NO</v>
          </cell>
          <cell r="V531" t="str">
            <v>BF00007</v>
          </cell>
          <cell r="W531" t="str">
            <v>OPCOTHIN</v>
          </cell>
        </row>
        <row r="532">
          <cell r="B532" t="str">
            <v>O0831</v>
          </cell>
          <cell r="C532" t="str">
            <v>Brazil Adj Contingency</v>
          </cell>
          <cell r="D532" t="str">
            <v>BRLK</v>
          </cell>
          <cell r="E532" t="str">
            <v>HF</v>
          </cell>
          <cell r="F532" t="str">
            <v>MH</v>
          </cell>
          <cell r="G532" t="str">
            <v>COb</v>
          </cell>
          <cell r="H532" t="str">
            <v>R0005</v>
          </cell>
          <cell r="I532" t="str">
            <v>Latin America</v>
          </cell>
          <cell r="J532" t="str">
            <v>NOTAPP</v>
          </cell>
          <cell r="K532" t="str">
            <v>Not Applicable</v>
          </cell>
          <cell r="L532" t="str">
            <v>NOTAPP</v>
          </cell>
          <cell r="M532" t="str">
            <v>Not Applicable</v>
          </cell>
          <cell r="N532" t="str">
            <v>C0072</v>
          </cell>
          <cell r="O532" t="str">
            <v>Brazil</v>
          </cell>
          <cell r="P532" t="str">
            <v>PBRAA</v>
          </cell>
          <cell r="Q532" t="str">
            <v>PBRAA</v>
          </cell>
          <cell r="R532" t="str">
            <v>Brazil Adj/Cont</v>
          </cell>
          <cell r="S532" t="str">
            <v>-</v>
          </cell>
          <cell r="T532" t="str">
            <v>NOTAPP</v>
          </cell>
          <cell r="U532" t="str">
            <v>YES</v>
          </cell>
          <cell r="V532" t="str">
            <v>BF</v>
          </cell>
          <cell r="W532" t="str">
            <v>CONT</v>
          </cell>
        </row>
        <row r="533">
          <cell r="B533" t="str">
            <v>O0832</v>
          </cell>
          <cell r="C533" t="str">
            <v>India Adjustments PLC</v>
          </cell>
          <cell r="D533" t="str">
            <v>INRK</v>
          </cell>
          <cell r="E533" t="str">
            <v>FA</v>
          </cell>
          <cell r="F533" t="str">
            <v>PLC</v>
          </cell>
          <cell r="G533" t="str">
            <v>COb</v>
          </cell>
          <cell r="H533" t="str">
            <v>R0004</v>
          </cell>
          <cell r="I533" t="str">
            <v>Asia and Pacific</v>
          </cell>
          <cell r="J533" t="str">
            <v>NOTAPP</v>
          </cell>
          <cell r="K533" t="str">
            <v>Not Applicable</v>
          </cell>
          <cell r="L533" t="str">
            <v>NOTAPP</v>
          </cell>
          <cell r="M533" t="str">
            <v>Not Applicable</v>
          </cell>
          <cell r="N533" t="str">
            <v>C0057</v>
          </cell>
          <cell r="O533" t="str">
            <v>India</v>
          </cell>
          <cell r="P533" t="str">
            <v>PIDPP</v>
          </cell>
          <cell r="Q533" t="str">
            <v>PIDPP</v>
          </cell>
          <cell r="R533" t="str">
            <v>India Ponds PLC</v>
          </cell>
          <cell r="S533" t="str">
            <v>-</v>
          </cell>
          <cell r="T533" t="str">
            <v>NOTAPP</v>
          </cell>
          <cell r="U533" t="str">
            <v>YES</v>
          </cell>
          <cell r="V533" t="str">
            <v>BF</v>
          </cell>
          <cell r="W533" t="str">
            <v>CONT</v>
          </cell>
        </row>
        <row r="534">
          <cell r="B534" t="str">
            <v>O0833</v>
          </cell>
          <cell r="C534" t="str">
            <v>India Adjustments NV</v>
          </cell>
          <cell r="D534" t="str">
            <v>INRK</v>
          </cell>
          <cell r="E534" t="str">
            <v>FA</v>
          </cell>
          <cell r="F534" t="str">
            <v>NV</v>
          </cell>
          <cell r="G534" t="str">
            <v>COb</v>
          </cell>
          <cell r="H534" t="str">
            <v>R0004</v>
          </cell>
          <cell r="I534" t="str">
            <v>Asia and Pacific</v>
          </cell>
          <cell r="J534" t="str">
            <v>NOTAPP</v>
          </cell>
          <cell r="K534" t="str">
            <v>Not Applicable</v>
          </cell>
          <cell r="L534" t="str">
            <v>NOTAPP</v>
          </cell>
          <cell r="M534" t="str">
            <v>Not Applicable</v>
          </cell>
          <cell r="N534" t="str">
            <v>C0057</v>
          </cell>
          <cell r="O534" t="str">
            <v>India</v>
          </cell>
          <cell r="P534" t="str">
            <v>PIDPS</v>
          </cell>
          <cell r="Q534" t="str">
            <v>PIDPS</v>
          </cell>
          <cell r="R534" t="str">
            <v>India Ponds NV</v>
          </cell>
          <cell r="S534" t="str">
            <v>-</v>
          </cell>
          <cell r="T534" t="str">
            <v>NOTAPP</v>
          </cell>
          <cell r="U534" t="str">
            <v>YES</v>
          </cell>
          <cell r="V534" t="str">
            <v>BF</v>
          </cell>
          <cell r="W534" t="str">
            <v>CONT</v>
          </cell>
        </row>
        <row r="535">
          <cell r="B535" t="str">
            <v>O0834</v>
          </cell>
          <cell r="C535" t="str">
            <v>UNILEVER NATIONAL Spa</v>
          </cell>
          <cell r="D535" t="str">
            <v>EURK</v>
          </cell>
          <cell r="E535" t="str">
            <v>F</v>
          </cell>
          <cell r="F535" t="str">
            <v>MH</v>
          </cell>
          <cell r="G535" t="str">
            <v>CO</v>
          </cell>
          <cell r="H535" t="str">
            <v>R0001</v>
          </cell>
          <cell r="I535" t="str">
            <v>Europe</v>
          </cell>
          <cell r="J535" t="str">
            <v>R0007</v>
          </cell>
          <cell r="K535" t="str">
            <v>Western Europe</v>
          </cell>
          <cell r="L535" t="str">
            <v>NOTAPP</v>
          </cell>
          <cell r="M535" t="str">
            <v>Not Applicable</v>
          </cell>
          <cell r="N535" t="str">
            <v>C0009</v>
          </cell>
          <cell r="O535" t="str">
            <v>Italy</v>
          </cell>
          <cell r="P535" t="str">
            <v>PITAL</v>
          </cell>
          <cell r="Q535" t="str">
            <v>PITAL</v>
          </cell>
          <cell r="R535" t="str">
            <v>Italy</v>
          </cell>
          <cell r="S535" t="str">
            <v>-</v>
          </cell>
          <cell r="T535" t="str">
            <v>NOTAPP</v>
          </cell>
          <cell r="U535" t="str">
            <v>NO</v>
          </cell>
          <cell r="V535" t="str">
            <v>BF</v>
          </cell>
          <cell r="W535" t="str">
            <v>CONT</v>
          </cell>
        </row>
        <row r="536">
          <cell r="B536" t="str">
            <v>O0836</v>
          </cell>
          <cell r="C536" t="str">
            <v>Argentina Retrans Adj</v>
          </cell>
          <cell r="D536" t="str">
            <v>EURK</v>
          </cell>
          <cell r="E536" t="str">
            <v>FA</v>
          </cell>
          <cell r="F536" t="str">
            <v>NV</v>
          </cell>
          <cell r="G536" t="str">
            <v>COb</v>
          </cell>
          <cell r="H536" t="str">
            <v>R0005</v>
          </cell>
          <cell r="I536" t="str">
            <v>Latin America</v>
          </cell>
          <cell r="J536" t="str">
            <v>R0012</v>
          </cell>
          <cell r="K536" t="str">
            <v>Latin America Adjustments</v>
          </cell>
          <cell r="L536" t="str">
            <v>NOTAPP</v>
          </cell>
          <cell r="M536" t="str">
            <v>Not Applicable</v>
          </cell>
          <cell r="N536" t="str">
            <v>C0125</v>
          </cell>
          <cell r="O536" t="str">
            <v>Latin America Adjustments</v>
          </cell>
          <cell r="P536" t="str">
            <v>PARRJ</v>
          </cell>
          <cell r="Q536" t="str">
            <v>PARRJ</v>
          </cell>
          <cell r="R536" t="str">
            <v>Argentina Retrans Adj</v>
          </cell>
          <cell r="S536" t="str">
            <v>-</v>
          </cell>
          <cell r="T536" t="str">
            <v>NOTAPP</v>
          </cell>
          <cell r="U536" t="str">
            <v>YES</v>
          </cell>
          <cell r="V536" t="str">
            <v>BF</v>
          </cell>
          <cell r="W536" t="str">
            <v>CONT</v>
          </cell>
        </row>
        <row r="537">
          <cell r="B537" t="str">
            <v>O0837</v>
          </cell>
          <cell r="C537" t="str">
            <v>Ice Cream LA Adj</v>
          </cell>
          <cell r="D537" t="str">
            <v>EURK</v>
          </cell>
          <cell r="E537" t="str">
            <v>FA</v>
          </cell>
          <cell r="F537" t="str">
            <v>NV</v>
          </cell>
          <cell r="G537" t="str">
            <v>COb</v>
          </cell>
          <cell r="H537" t="str">
            <v>R0005</v>
          </cell>
          <cell r="I537" t="str">
            <v>Latin America</v>
          </cell>
          <cell r="J537" t="str">
            <v>R0012</v>
          </cell>
          <cell r="K537" t="str">
            <v>Latin America Adjustments</v>
          </cell>
          <cell r="L537" t="str">
            <v>NOTAPP</v>
          </cell>
          <cell r="M537" t="str">
            <v>Not Applicable</v>
          </cell>
          <cell r="N537" t="str">
            <v>C0125</v>
          </cell>
          <cell r="O537" t="str">
            <v>Latin America Adjustments</v>
          </cell>
          <cell r="P537" t="str">
            <v>PICLJ</v>
          </cell>
          <cell r="Q537" t="str">
            <v>PICLJ</v>
          </cell>
          <cell r="R537" t="str">
            <v>Ice Cream LA Adj</v>
          </cell>
          <cell r="S537" t="str">
            <v>-</v>
          </cell>
          <cell r="T537" t="str">
            <v>NOTAPP</v>
          </cell>
          <cell r="U537" t="str">
            <v>YES</v>
          </cell>
          <cell r="V537" t="str">
            <v>BF</v>
          </cell>
          <cell r="W537" t="str">
            <v>CONT</v>
          </cell>
        </row>
        <row r="538">
          <cell r="B538" t="str">
            <v>O0838</v>
          </cell>
          <cell r="C538" t="str">
            <v>GFA Adj LA</v>
          </cell>
          <cell r="D538" t="str">
            <v>EURK</v>
          </cell>
          <cell r="E538" t="str">
            <v>FA</v>
          </cell>
          <cell r="F538" t="str">
            <v>NV</v>
          </cell>
          <cell r="G538" t="str">
            <v>COb</v>
          </cell>
          <cell r="H538" t="str">
            <v>R0005</v>
          </cell>
          <cell r="I538" t="str">
            <v>Latin America</v>
          </cell>
          <cell r="J538" t="str">
            <v>R0012</v>
          </cell>
          <cell r="K538" t="str">
            <v>Latin America Adjustments</v>
          </cell>
          <cell r="L538" t="str">
            <v>NOTAPP</v>
          </cell>
          <cell r="M538" t="str">
            <v>Not Applicable</v>
          </cell>
          <cell r="N538" t="str">
            <v>C0125</v>
          </cell>
          <cell r="O538" t="str">
            <v>Latin America Adjustments</v>
          </cell>
          <cell r="P538" t="str">
            <v>PGFLA</v>
          </cell>
          <cell r="Q538" t="str">
            <v>PGFLA</v>
          </cell>
          <cell r="R538" t="str">
            <v>GFA Adj LA</v>
          </cell>
          <cell r="S538" t="str">
            <v>-</v>
          </cell>
          <cell r="T538" t="str">
            <v>NOTAPP</v>
          </cell>
          <cell r="U538" t="str">
            <v>YES</v>
          </cell>
          <cell r="V538" t="str">
            <v>BF</v>
          </cell>
          <cell r="W538" t="str">
            <v>CONT</v>
          </cell>
        </row>
        <row r="539">
          <cell r="B539" t="str">
            <v>O0839</v>
          </cell>
          <cell r="C539" t="str">
            <v>Asia Pacific ICFG Adj</v>
          </cell>
          <cell r="D539" t="str">
            <v>EURK</v>
          </cell>
          <cell r="E539" t="str">
            <v>FA</v>
          </cell>
          <cell r="F539" t="str">
            <v>NV</v>
          </cell>
          <cell r="G539" t="str">
            <v>COb</v>
          </cell>
          <cell r="H539" t="str">
            <v>R0004</v>
          </cell>
          <cell r="I539" t="str">
            <v>Asia and Pacific</v>
          </cell>
          <cell r="J539" t="str">
            <v>R0011</v>
          </cell>
          <cell r="K539" t="str">
            <v>Asia &amp; Pacific Adjustments</v>
          </cell>
          <cell r="L539" t="str">
            <v>NOTAPP</v>
          </cell>
          <cell r="M539" t="str">
            <v>Not Applicable</v>
          </cell>
          <cell r="N539" t="str">
            <v>C0126</v>
          </cell>
          <cell r="O539" t="str">
            <v>Asia &amp; Pacific Adjustments</v>
          </cell>
          <cell r="P539" t="str">
            <v>PAPIJ</v>
          </cell>
          <cell r="Q539" t="str">
            <v>PAPIJ</v>
          </cell>
          <cell r="R539" t="str">
            <v>Asia Pacific ICFG Adj</v>
          </cell>
          <cell r="T539" t="str">
            <v>NOTAPP</v>
          </cell>
          <cell r="U539" t="str">
            <v>YES</v>
          </cell>
          <cell r="V539" t="str">
            <v>BF</v>
          </cell>
          <cell r="W539" t="str">
            <v>CONT</v>
          </cell>
        </row>
        <row r="540">
          <cell r="B540" t="str">
            <v>O0840</v>
          </cell>
          <cell r="C540" t="str">
            <v>NAMET Adj PLC</v>
          </cell>
          <cell r="D540" t="str">
            <v>EURK</v>
          </cell>
          <cell r="E540" t="str">
            <v>FA</v>
          </cell>
          <cell r="F540" t="str">
            <v>PLC</v>
          </cell>
          <cell r="G540" t="str">
            <v>COb</v>
          </cell>
          <cell r="H540" t="str">
            <v>R0003</v>
          </cell>
          <cell r="I540" t="str">
            <v>Africa and Middle East</v>
          </cell>
          <cell r="J540" t="str">
            <v>R0010</v>
          </cell>
          <cell r="K540" t="str">
            <v>Africa &amp; ME Adjustments</v>
          </cell>
          <cell r="L540" t="str">
            <v>NOTAPP</v>
          </cell>
          <cell r="M540" t="str">
            <v>Not Applicable</v>
          </cell>
          <cell r="N540" t="str">
            <v>C0128</v>
          </cell>
          <cell r="O540" t="str">
            <v>Africa &amp; M.East Adjustments</v>
          </cell>
          <cell r="P540" t="str">
            <v>PNAMA</v>
          </cell>
          <cell r="Q540" t="str">
            <v>PNAMA</v>
          </cell>
          <cell r="R540" t="str">
            <v>NAMET Adj PLC</v>
          </cell>
          <cell r="T540" t="str">
            <v>NOTAPP</v>
          </cell>
          <cell r="U540" t="str">
            <v>YES</v>
          </cell>
          <cell r="V540" t="str">
            <v>BF</v>
          </cell>
          <cell r="W540" t="str">
            <v>CONT</v>
          </cell>
        </row>
        <row r="541">
          <cell r="B541" t="str">
            <v>O0841</v>
          </cell>
          <cell r="C541" t="str">
            <v>BF Taiwan Dormat Sub</v>
          </cell>
          <cell r="D541" t="str">
            <v>TWDK</v>
          </cell>
          <cell r="E541" t="str">
            <v>FA</v>
          </cell>
          <cell r="F541" t="str">
            <v>UNUS</v>
          </cell>
          <cell r="G541" t="str">
            <v>COb</v>
          </cell>
          <cell r="H541" t="str">
            <v>R0004</v>
          </cell>
          <cell r="I541" t="str">
            <v>Asia and Pacific</v>
          </cell>
          <cell r="J541" t="str">
            <v>NOTAPP</v>
          </cell>
          <cell r="K541" t="str">
            <v>Not Applicable</v>
          </cell>
          <cell r="L541" t="str">
            <v>NOTAPP</v>
          </cell>
          <cell r="M541" t="str">
            <v>Not Applicable</v>
          </cell>
          <cell r="N541" t="str">
            <v>C0067</v>
          </cell>
          <cell r="O541" t="str">
            <v>Taiwan</v>
          </cell>
          <cell r="P541" t="str">
            <v>PTWBS</v>
          </cell>
          <cell r="Q541" t="str">
            <v>PTWBS</v>
          </cell>
          <cell r="R541" t="str">
            <v>BF Taiwan (Dormant Sub)</v>
          </cell>
          <cell r="T541" t="str">
            <v>NOTAPP</v>
          </cell>
          <cell r="U541" t="str">
            <v>YES</v>
          </cell>
          <cell r="V541" t="str">
            <v>BF</v>
          </cell>
          <cell r="W541" t="str">
            <v>CONT</v>
          </cell>
        </row>
        <row r="542">
          <cell r="B542" t="str">
            <v>O0842</v>
          </cell>
          <cell r="C542" t="str">
            <v>Congo</v>
          </cell>
          <cell r="D542" t="str">
            <v>CDFK</v>
          </cell>
          <cell r="E542" t="str">
            <v>FA</v>
          </cell>
          <cell r="F542" t="str">
            <v>NV</v>
          </cell>
          <cell r="G542" t="str">
            <v>COb</v>
          </cell>
          <cell r="H542" t="str">
            <v>R0003</v>
          </cell>
          <cell r="I542" t="str">
            <v>Africa and Middle East</v>
          </cell>
          <cell r="J542" t="str">
            <v>NOTAPP</v>
          </cell>
          <cell r="K542" t="str">
            <v>Not Applicable</v>
          </cell>
          <cell r="L542" t="str">
            <v>NOTAPP</v>
          </cell>
          <cell r="M542" t="str">
            <v>Not Applicable</v>
          </cell>
          <cell r="N542" t="str">
            <v>C0132</v>
          </cell>
          <cell r="O542" t="str">
            <v>Congo</v>
          </cell>
          <cell r="P542" t="str">
            <v>PZAIP</v>
          </cell>
          <cell r="Q542" t="str">
            <v>PZAIP</v>
          </cell>
          <cell r="R542" t="str">
            <v>Congo</v>
          </cell>
          <cell r="T542" t="str">
            <v>NOTAPP</v>
          </cell>
          <cell r="U542" t="str">
            <v>YES</v>
          </cell>
          <cell r="V542" t="str">
            <v>BF</v>
          </cell>
          <cell r="W542" t="str">
            <v>CONT</v>
          </cell>
        </row>
        <row r="543">
          <cell r="B543" t="str">
            <v>O0843</v>
          </cell>
          <cell r="C543" t="str">
            <v>BF Pakistan Adj</v>
          </cell>
          <cell r="D543" t="str">
            <v>PKRK</v>
          </cell>
          <cell r="E543" t="str">
            <v>FA</v>
          </cell>
          <cell r="F543" t="str">
            <v>UNUS</v>
          </cell>
          <cell r="G543" t="str">
            <v>COb</v>
          </cell>
          <cell r="H543" t="str">
            <v>R0004</v>
          </cell>
          <cell r="I543" t="str">
            <v>Asia and Pacific</v>
          </cell>
          <cell r="J543" t="str">
            <v>NOTAPP</v>
          </cell>
          <cell r="K543" t="str">
            <v>Not Applicable</v>
          </cell>
          <cell r="L543" t="str">
            <v>NOTAPP</v>
          </cell>
          <cell r="M543" t="str">
            <v>Not Applicable</v>
          </cell>
          <cell r="N543" t="str">
            <v>C0063</v>
          </cell>
          <cell r="O543" t="str">
            <v>Pakistan</v>
          </cell>
          <cell r="P543" t="str">
            <v>PPKBJ</v>
          </cell>
          <cell r="Q543" t="str">
            <v>PPKBJ</v>
          </cell>
          <cell r="R543" t="str">
            <v>BF Pakistan Adj</v>
          </cell>
          <cell r="T543" t="str">
            <v>NOTAPP</v>
          </cell>
          <cell r="U543" t="str">
            <v>YES</v>
          </cell>
          <cell r="V543" t="str">
            <v>BF</v>
          </cell>
          <cell r="W543" t="str">
            <v>CONT</v>
          </cell>
        </row>
        <row r="544">
          <cell r="B544" t="str">
            <v>O0844</v>
          </cell>
          <cell r="C544" t="str">
            <v>USA Adj/cont</v>
          </cell>
          <cell r="D544" t="str">
            <v>USDK</v>
          </cell>
          <cell r="E544" t="str">
            <v>FA</v>
          </cell>
          <cell r="F544" t="str">
            <v>UNUS</v>
          </cell>
          <cell r="G544" t="str">
            <v>COb</v>
          </cell>
          <cell r="H544" t="str">
            <v>R0002</v>
          </cell>
          <cell r="I544" t="str">
            <v>North America</v>
          </cell>
          <cell r="J544" t="str">
            <v>NOTAPP</v>
          </cell>
          <cell r="K544" t="str">
            <v>Not Applicable</v>
          </cell>
          <cell r="L544" t="str">
            <v>NOTAPP</v>
          </cell>
          <cell r="M544" t="str">
            <v>Not Applicable</v>
          </cell>
          <cell r="N544" t="str">
            <v>C0031</v>
          </cell>
          <cell r="O544" t="str">
            <v>USA</v>
          </cell>
          <cell r="P544" t="str">
            <v>PUSAA</v>
          </cell>
          <cell r="Q544" t="str">
            <v>PUSAA</v>
          </cell>
          <cell r="R544" t="str">
            <v>USA Adj/cont</v>
          </cell>
          <cell r="T544" t="str">
            <v>NOTAPP</v>
          </cell>
          <cell r="U544" t="str">
            <v>YES</v>
          </cell>
          <cell r="V544" t="str">
            <v>BF</v>
          </cell>
          <cell r="W544" t="str">
            <v>CONT</v>
          </cell>
        </row>
        <row r="545">
          <cell r="B545" t="str">
            <v>O0845</v>
          </cell>
          <cell r="C545" t="str">
            <v>USA PLC Adj/Cont</v>
          </cell>
          <cell r="D545" t="str">
            <v>USDK</v>
          </cell>
          <cell r="E545" t="str">
            <v>FA</v>
          </cell>
          <cell r="F545" t="str">
            <v>PLC</v>
          </cell>
          <cell r="G545" t="str">
            <v>COb</v>
          </cell>
          <cell r="H545" t="str">
            <v>R0002</v>
          </cell>
          <cell r="I545" t="str">
            <v>North America</v>
          </cell>
          <cell r="J545" t="str">
            <v>NOTAPP</v>
          </cell>
          <cell r="K545" t="str">
            <v>Not Applicable</v>
          </cell>
          <cell r="L545" t="str">
            <v>NOTAPP</v>
          </cell>
          <cell r="M545" t="str">
            <v>Not Applicable</v>
          </cell>
          <cell r="N545" t="str">
            <v>C0031</v>
          </cell>
          <cell r="O545" t="str">
            <v>USA</v>
          </cell>
          <cell r="P545" t="str">
            <v>PUSPJ</v>
          </cell>
          <cell r="Q545" t="str">
            <v>PUSPJ</v>
          </cell>
          <cell r="R545" t="str">
            <v>USA PLC Adj/Cont</v>
          </cell>
          <cell r="T545" t="str">
            <v>NOTAPP</v>
          </cell>
          <cell r="U545" t="str">
            <v>YES</v>
          </cell>
          <cell r="V545" t="str">
            <v>BF</v>
          </cell>
          <cell r="W545" t="str">
            <v>CONT</v>
          </cell>
        </row>
        <row r="546">
          <cell r="B546" t="str">
            <v>O0846</v>
          </cell>
          <cell r="C546" t="str">
            <v>Saudi BF PLC</v>
          </cell>
          <cell r="D546" t="str">
            <v>SARK</v>
          </cell>
          <cell r="E546" t="str">
            <v>FA</v>
          </cell>
          <cell r="F546" t="str">
            <v>PLC</v>
          </cell>
          <cell r="G546" t="str">
            <v>COb</v>
          </cell>
          <cell r="H546" t="str">
            <v>R0003</v>
          </cell>
          <cell r="I546" t="str">
            <v>Africa and Middle East</v>
          </cell>
          <cell r="J546" t="str">
            <v>NOTAPP</v>
          </cell>
          <cell r="K546" t="str">
            <v>Not Applicable</v>
          </cell>
          <cell r="L546" t="str">
            <v>NOTAPP</v>
          </cell>
          <cell r="M546" t="str">
            <v>Not Applicable</v>
          </cell>
          <cell r="N546" t="str">
            <v>C0033</v>
          </cell>
          <cell r="O546" t="str">
            <v>Arabia</v>
          </cell>
          <cell r="P546" t="str">
            <v>PSABP</v>
          </cell>
          <cell r="Q546" t="str">
            <v>PSABP</v>
          </cell>
          <cell r="R546" t="str">
            <v>Saudi BF PLC</v>
          </cell>
          <cell r="T546" t="str">
            <v>NOTAPP</v>
          </cell>
          <cell r="U546" t="str">
            <v>YES</v>
          </cell>
          <cell r="V546" t="str">
            <v>BF</v>
          </cell>
          <cell r="W546" t="str">
            <v>CONT</v>
          </cell>
        </row>
        <row r="547">
          <cell r="B547" t="str">
            <v>O0847</v>
          </cell>
          <cell r="C547" t="str">
            <v>Columbia Calum/Rincom</v>
          </cell>
          <cell r="D547" t="str">
            <v>USDK</v>
          </cell>
          <cell r="E547" t="str">
            <v>FA</v>
          </cell>
          <cell r="F547" t="str">
            <v>MH</v>
          </cell>
          <cell r="G547" t="str">
            <v>COb</v>
          </cell>
          <cell r="H547" t="str">
            <v>R0005</v>
          </cell>
          <cell r="I547" t="str">
            <v>Latin America</v>
          </cell>
          <cell r="J547" t="str">
            <v>NOTAPP</v>
          </cell>
          <cell r="K547" t="str">
            <v>Not Applicable</v>
          </cell>
          <cell r="L547" t="str">
            <v>NOTAPP</v>
          </cell>
          <cell r="M547" t="str">
            <v>Not Applicable</v>
          </cell>
          <cell r="N547" t="str">
            <v>C0074</v>
          </cell>
          <cell r="O547" t="str">
            <v>Colombia</v>
          </cell>
          <cell r="P547" t="str">
            <v>PCALU</v>
          </cell>
          <cell r="Q547" t="str">
            <v>PCALU</v>
          </cell>
          <cell r="R547" t="str">
            <v>Columbia Calum/Rincom</v>
          </cell>
          <cell r="T547" t="str">
            <v>NOTAPP</v>
          </cell>
          <cell r="U547" t="str">
            <v>YES</v>
          </cell>
          <cell r="V547" t="str">
            <v>BF</v>
          </cell>
          <cell r="W547" t="str">
            <v>CONT</v>
          </cell>
        </row>
        <row r="548">
          <cell r="B548" t="str">
            <v>O0848</v>
          </cell>
          <cell r="C548" t="str">
            <v>NV Share Capital Adj</v>
          </cell>
          <cell r="D548" t="str">
            <v>EURK</v>
          </cell>
          <cell r="E548" t="str">
            <v>FA</v>
          </cell>
          <cell r="F548" t="str">
            <v>NV</v>
          </cell>
          <cell r="G548" t="str">
            <v>COb</v>
          </cell>
          <cell r="H548" t="str">
            <v>R0023</v>
          </cell>
          <cell r="I548" t="str">
            <v>Group Level Adjustments</v>
          </cell>
          <cell r="J548" t="str">
            <v>NOTAPP</v>
          </cell>
          <cell r="K548" t="str">
            <v>Not Applicable</v>
          </cell>
          <cell r="L548" t="str">
            <v>NOTAPP</v>
          </cell>
          <cell r="M548" t="str">
            <v>Not Applicable</v>
          </cell>
          <cell r="N548" t="str">
            <v>C0124</v>
          </cell>
          <cell r="O548" t="str">
            <v>Group Level Adjustments</v>
          </cell>
          <cell r="P548" t="str">
            <v>PNVSC</v>
          </cell>
          <cell r="Q548" t="str">
            <v>PNVSC</v>
          </cell>
          <cell r="R548" t="str">
            <v>NV Share Capital Adj</v>
          </cell>
          <cell r="T548" t="str">
            <v>NOTAPP</v>
          </cell>
          <cell r="U548" t="str">
            <v>YES</v>
          </cell>
          <cell r="V548" t="str">
            <v>BF</v>
          </cell>
          <cell r="W548" t="str">
            <v>CONT</v>
          </cell>
        </row>
        <row r="549">
          <cell r="B549" t="str">
            <v>O0849</v>
          </cell>
          <cell r="C549" t="str">
            <v>DiverseyLever Provisions</v>
          </cell>
          <cell r="D549" t="str">
            <v>EURK</v>
          </cell>
          <cell r="E549" t="str">
            <v>FA</v>
          </cell>
          <cell r="F549" t="str">
            <v>NV</v>
          </cell>
          <cell r="G549" t="str">
            <v>COb</v>
          </cell>
          <cell r="H549" t="str">
            <v>R0001</v>
          </cell>
          <cell r="I549" t="str">
            <v>Europe</v>
          </cell>
          <cell r="J549" t="str">
            <v>R0017</v>
          </cell>
          <cell r="K549" t="str">
            <v>Parent &amp; Finance</v>
          </cell>
          <cell r="L549" t="str">
            <v>R0020</v>
          </cell>
          <cell r="M549" t="str">
            <v>Total Parent &amp; Holding</v>
          </cell>
          <cell r="N549" t="str">
            <v>C0130</v>
          </cell>
          <cell r="O549" t="str">
            <v>Parent &amp; Holding NV</v>
          </cell>
          <cell r="P549" t="str">
            <v>PDLPR</v>
          </cell>
          <cell r="Q549" t="str">
            <v>PDLPR</v>
          </cell>
          <cell r="R549" t="str">
            <v>DiverseyLever Provisions</v>
          </cell>
          <cell r="T549" t="str">
            <v>NOTAPP</v>
          </cell>
          <cell r="U549" t="str">
            <v>YES</v>
          </cell>
          <cell r="V549" t="str">
            <v>BF</v>
          </cell>
          <cell r="W549" t="str">
            <v>CONT</v>
          </cell>
        </row>
        <row r="550">
          <cell r="B550" t="str">
            <v>O0850</v>
          </cell>
          <cell r="C550" t="str">
            <v>Parent Allocation Western Europe</v>
          </cell>
          <cell r="D550" t="str">
            <v>EURK</v>
          </cell>
          <cell r="E550" t="str">
            <v>FA</v>
          </cell>
          <cell r="F550" t="str">
            <v>NOTAPP</v>
          </cell>
          <cell r="G550" t="str">
            <v>COb</v>
          </cell>
          <cell r="H550" t="str">
            <v>NOTAPP</v>
          </cell>
          <cell r="I550" t="str">
            <v>Not Applicable</v>
          </cell>
          <cell r="J550" t="str">
            <v>NOTAPP</v>
          </cell>
          <cell r="K550" t="str">
            <v>Not Applicable</v>
          </cell>
          <cell r="L550" t="str">
            <v>NOTAPP</v>
          </cell>
          <cell r="M550" t="str">
            <v>Not Applicable</v>
          </cell>
          <cell r="N550" t="str">
            <v>NOTAPP</v>
          </cell>
          <cell r="O550" t="str">
            <v>Not Applicable</v>
          </cell>
          <cell r="P550" t="str">
            <v>NOTAPP</v>
          </cell>
          <cell r="Q550" t="str">
            <v>NOTAPP</v>
          </cell>
          <cell r="R550" t="str">
            <v>Not Applicable</v>
          </cell>
          <cell r="S550" t="str">
            <v>-</v>
          </cell>
          <cell r="T550" t="str">
            <v>NOTAPP</v>
          </cell>
          <cell r="U550" t="str">
            <v>YES</v>
          </cell>
          <cell r="V550" t="str">
            <v>BF</v>
          </cell>
          <cell r="W550" t="str">
            <v>CONT</v>
          </cell>
        </row>
        <row r="551">
          <cell r="B551" t="str">
            <v>O0851</v>
          </cell>
          <cell r="C551" t="str">
            <v>Johnson Diversey</v>
          </cell>
          <cell r="D551" t="str">
            <v>USDK</v>
          </cell>
          <cell r="E551" t="str">
            <v>FA</v>
          </cell>
          <cell r="F551" t="str">
            <v>NV</v>
          </cell>
          <cell r="G551" t="str">
            <v>COb</v>
          </cell>
          <cell r="H551" t="str">
            <v>R0001</v>
          </cell>
          <cell r="I551" t="str">
            <v>Europe</v>
          </cell>
          <cell r="J551" t="str">
            <v>R0017</v>
          </cell>
          <cell r="K551" t="str">
            <v>Parent &amp; Finance</v>
          </cell>
          <cell r="L551" t="str">
            <v>R0024</v>
          </cell>
          <cell r="M551" t="str">
            <v>Johnson Diversey</v>
          </cell>
          <cell r="N551" t="str">
            <v>C0133</v>
          </cell>
          <cell r="O551" t="str">
            <v>Johnson Diversey</v>
          </cell>
          <cell r="P551" t="str">
            <v>PJDIV</v>
          </cell>
          <cell r="Q551" t="str">
            <v>PJDIV</v>
          </cell>
          <cell r="R551" t="str">
            <v>Johnson Diversey</v>
          </cell>
          <cell r="S551" t="str">
            <v>-</v>
          </cell>
          <cell r="T551" t="str">
            <v>NOTAPP</v>
          </cell>
          <cell r="U551" t="str">
            <v>YES</v>
          </cell>
          <cell r="V551" t="str">
            <v>BF</v>
          </cell>
          <cell r="W551" t="str">
            <v>CONT</v>
          </cell>
        </row>
        <row r="552">
          <cell r="B552" t="str">
            <v>O0852</v>
          </cell>
          <cell r="C552" t="str">
            <v>BF Switz Oswald Adj</v>
          </cell>
          <cell r="D552" t="str">
            <v>EURK</v>
          </cell>
          <cell r="E552" t="str">
            <v>HF</v>
          </cell>
          <cell r="F552" t="str">
            <v>MH</v>
          </cell>
          <cell r="G552" t="str">
            <v>COb</v>
          </cell>
          <cell r="H552" t="str">
            <v>R0001</v>
          </cell>
          <cell r="I552" t="str">
            <v>Europe</v>
          </cell>
          <cell r="J552" t="str">
            <v>R0007</v>
          </cell>
          <cell r="K552" t="str">
            <v>Western Europe</v>
          </cell>
          <cell r="L552" t="str">
            <v>NOTAPP</v>
          </cell>
          <cell r="M552" t="str">
            <v>Not Applicable</v>
          </cell>
          <cell r="N552" t="str">
            <v>C0015</v>
          </cell>
          <cell r="O552" t="str">
            <v>Switzerland</v>
          </cell>
          <cell r="P552" t="str">
            <v>PCHBA</v>
          </cell>
          <cell r="Q552" t="str">
            <v>PCHBA</v>
          </cell>
          <cell r="R552" t="str">
            <v>BF Switz Oswald Adj</v>
          </cell>
          <cell r="S552" t="str">
            <v>-</v>
          </cell>
          <cell r="T552" t="str">
            <v>NOTAPP</v>
          </cell>
          <cell r="U552" t="str">
            <v>YES</v>
          </cell>
          <cell r="V552" t="str">
            <v>BF</v>
          </cell>
          <cell r="W552" t="str">
            <v>CONT</v>
          </cell>
        </row>
        <row r="553">
          <cell r="B553" t="str">
            <v>O0853</v>
          </cell>
          <cell r="C553" t="str">
            <v>Foods Divn Adj NV</v>
          </cell>
          <cell r="D553" t="str">
            <v>EURK</v>
          </cell>
          <cell r="E553" t="str">
            <v>FA</v>
          </cell>
          <cell r="F553" t="str">
            <v>NV</v>
          </cell>
          <cell r="G553" t="str">
            <v>COb</v>
          </cell>
          <cell r="H553" t="str">
            <v>R0001</v>
          </cell>
          <cell r="I553" t="str">
            <v>Europe</v>
          </cell>
          <cell r="J553" t="str">
            <v>R0007</v>
          </cell>
          <cell r="K553" t="str">
            <v>Western Europe</v>
          </cell>
          <cell r="L553" t="str">
            <v>R0015</v>
          </cell>
          <cell r="M553" t="str">
            <v>Western Europe Adjustments</v>
          </cell>
          <cell r="N553" t="str">
            <v>C0127</v>
          </cell>
          <cell r="O553" t="str">
            <v>Western Europe Adjustments</v>
          </cell>
          <cell r="P553" t="str">
            <v>PFDAA</v>
          </cell>
          <cell r="Q553" t="str">
            <v>PFDAA</v>
          </cell>
          <cell r="R553" t="str">
            <v>Foods Divn Adj NV</v>
          </cell>
          <cell r="S553" t="str">
            <v>-</v>
          </cell>
          <cell r="T553" t="str">
            <v>NOTAPP</v>
          </cell>
          <cell r="U553" t="str">
            <v>YES</v>
          </cell>
          <cell r="V553" t="str">
            <v>BF</v>
          </cell>
          <cell r="W553" t="str">
            <v>CONT</v>
          </cell>
        </row>
        <row r="554">
          <cell r="B554" t="str">
            <v>O0854</v>
          </cell>
          <cell r="C554" t="str">
            <v>ICFG NA Adj</v>
          </cell>
          <cell r="D554" t="str">
            <v>EURK</v>
          </cell>
          <cell r="E554" t="str">
            <v>FA</v>
          </cell>
          <cell r="F554" t="str">
            <v>NV</v>
          </cell>
          <cell r="G554" t="str">
            <v>COb</v>
          </cell>
          <cell r="H554" t="str">
            <v>R0002</v>
          </cell>
          <cell r="I554" t="str">
            <v>North America</v>
          </cell>
          <cell r="J554" t="str">
            <v>R0009</v>
          </cell>
          <cell r="K554" t="str">
            <v>North America Adjustments</v>
          </cell>
          <cell r="L554" t="str">
            <v>NOTAPP</v>
          </cell>
          <cell r="M554" t="str">
            <v>Not Applicable</v>
          </cell>
          <cell r="N554" t="str">
            <v>C0129</v>
          </cell>
          <cell r="O554" t="str">
            <v>North America Adjustments</v>
          </cell>
          <cell r="P554" t="str">
            <v>PIFNJ</v>
          </cell>
          <cell r="Q554" t="str">
            <v>PIFNJ</v>
          </cell>
          <cell r="R554" t="str">
            <v>ICFG NA Adj</v>
          </cell>
          <cell r="S554" t="str">
            <v>-</v>
          </cell>
          <cell r="T554" t="str">
            <v>NOTAPP</v>
          </cell>
          <cell r="U554" t="str">
            <v>YES</v>
          </cell>
          <cell r="V554" t="str">
            <v>BF</v>
          </cell>
          <cell r="W554" t="str">
            <v>CONT</v>
          </cell>
        </row>
        <row r="555">
          <cell r="B555" t="str">
            <v>O0855</v>
          </cell>
          <cell r="C555" t="str">
            <v>BF Europe HO Adj</v>
          </cell>
          <cell r="D555" t="str">
            <v>USDK</v>
          </cell>
          <cell r="E555" t="str">
            <v>HF</v>
          </cell>
          <cell r="F555" t="str">
            <v>MH</v>
          </cell>
          <cell r="G555" t="str">
            <v>COb</v>
          </cell>
          <cell r="H555" t="str">
            <v>R0001</v>
          </cell>
          <cell r="I555" t="str">
            <v>Europe</v>
          </cell>
          <cell r="J555" t="str">
            <v>R0017</v>
          </cell>
          <cell r="K555" t="str">
            <v>Parent &amp; Finance</v>
          </cell>
          <cell r="L555" t="str">
            <v>R0019</v>
          </cell>
          <cell r="M555" t="str">
            <v>BF Tot Eur HO/Holding</v>
          </cell>
          <cell r="N555" t="str">
            <v>C0122</v>
          </cell>
          <cell r="O555" t="str">
            <v>BF Tot Eur HO/Holding</v>
          </cell>
          <cell r="P555" t="str">
            <v>PEABH</v>
          </cell>
          <cell r="Q555" t="str">
            <v>NOTAPP</v>
          </cell>
          <cell r="R555" t="str">
            <v>Not Applicable</v>
          </cell>
          <cell r="S555" t="str">
            <v>-</v>
          </cell>
          <cell r="T555" t="str">
            <v>NOTAPP</v>
          </cell>
          <cell r="U555" t="str">
            <v>YES</v>
          </cell>
          <cell r="V555" t="str">
            <v>BF</v>
          </cell>
          <cell r="W555" t="str">
            <v>CONT</v>
          </cell>
        </row>
        <row r="556">
          <cell r="B556" t="str">
            <v>O0856</v>
          </cell>
          <cell r="C556" t="str">
            <v>UL Co for Reg Marketing &amp; Research Ltd</v>
          </cell>
          <cell r="D556" t="str">
            <v>GBPK</v>
          </cell>
          <cell r="E556" t="str">
            <v>F</v>
          </cell>
          <cell r="F556" t="str">
            <v>PLC</v>
          </cell>
          <cell r="G556" t="str">
            <v>NL</v>
          </cell>
          <cell r="H556" t="str">
            <v>R0001</v>
          </cell>
          <cell r="I556" t="str">
            <v>Europe</v>
          </cell>
          <cell r="J556" t="str">
            <v>R0007</v>
          </cell>
          <cell r="K556" t="str">
            <v>Western Europe</v>
          </cell>
          <cell r="L556" t="str">
            <v>NOTAPP</v>
          </cell>
          <cell r="M556" t="str">
            <v>Not Applicable</v>
          </cell>
          <cell r="N556" t="str">
            <v>C0016</v>
          </cell>
          <cell r="O556" t="str">
            <v>United Kingdom</v>
          </cell>
          <cell r="P556" t="str">
            <v>PUKNG</v>
          </cell>
          <cell r="Q556" t="str">
            <v>PUKNG</v>
          </cell>
          <cell r="R556" t="str">
            <v>United Kingdom</v>
          </cell>
          <cell r="S556" t="str">
            <v>-</v>
          </cell>
          <cell r="T556" t="str">
            <v>NOTAPP</v>
          </cell>
          <cell r="U556" t="str">
            <v>NO</v>
          </cell>
          <cell r="V556" t="str">
            <v>BF</v>
          </cell>
          <cell r="W556" t="str">
            <v>CONT</v>
          </cell>
        </row>
        <row r="557">
          <cell r="B557" t="str">
            <v>O0857</v>
          </cell>
          <cell r="C557" t="str">
            <v>UL Co for Reg MkT &amp; Res Ltd (ARABIA)</v>
          </cell>
          <cell r="D557" t="str">
            <v>USDK</v>
          </cell>
          <cell r="E557" t="str">
            <v>F</v>
          </cell>
          <cell r="F557" t="str">
            <v>PLC</v>
          </cell>
          <cell r="G557" t="str">
            <v>RI</v>
          </cell>
          <cell r="H557" t="str">
            <v>R0003</v>
          </cell>
          <cell r="I557" t="str">
            <v>Africa and Middle East</v>
          </cell>
          <cell r="J557" t="str">
            <v>NOTAPP</v>
          </cell>
          <cell r="K557" t="str">
            <v>Not Applicable</v>
          </cell>
          <cell r="L557" t="str">
            <v>NOTAPP</v>
          </cell>
          <cell r="M557" t="str">
            <v>Not Applicable</v>
          </cell>
          <cell r="N557" t="str">
            <v>C0033</v>
          </cell>
          <cell r="O557" t="str">
            <v>Arabia</v>
          </cell>
          <cell r="P557" t="str">
            <v>NOTAPP</v>
          </cell>
          <cell r="Q557" t="str">
            <v>PARAB</v>
          </cell>
          <cell r="R557" t="str">
            <v>Arabia</v>
          </cell>
          <cell r="S557" t="str">
            <v>-</v>
          </cell>
          <cell r="T557" t="str">
            <v>NOTAPP</v>
          </cell>
          <cell r="U557" t="str">
            <v>NO</v>
          </cell>
          <cell r="V557" t="str">
            <v>BF</v>
          </cell>
          <cell r="W557" t="str">
            <v>CONT</v>
          </cell>
        </row>
        <row r="558">
          <cell r="B558" t="str">
            <v>O0858</v>
          </cell>
          <cell r="C558" t="str">
            <v>Cyprus Diversey</v>
          </cell>
          <cell r="D558" t="str">
            <v>CYPK</v>
          </cell>
          <cell r="E558" t="str">
            <v>HF</v>
          </cell>
          <cell r="F558" t="str">
            <v>NOTAPP</v>
          </cell>
          <cell r="G558" t="str">
            <v>RI</v>
          </cell>
          <cell r="H558" t="str">
            <v>R0003</v>
          </cell>
          <cell r="I558" t="str">
            <v>Africa and Middle East</v>
          </cell>
          <cell r="J558" t="str">
            <v>NOTAPP</v>
          </cell>
          <cell r="K558" t="str">
            <v>Not Applicable</v>
          </cell>
          <cell r="L558" t="str">
            <v>NOTAPP</v>
          </cell>
          <cell r="M558" t="str">
            <v>Not Applicable</v>
          </cell>
          <cell r="N558" t="str">
            <v>C0035</v>
          </cell>
          <cell r="O558" t="str">
            <v>Cyprus</v>
          </cell>
          <cell r="P558" t="str">
            <v>NOTAPP</v>
          </cell>
          <cell r="Q558" t="str">
            <v>PDCYP</v>
          </cell>
          <cell r="R558" t="str">
            <v>Cyprus Diversey</v>
          </cell>
          <cell r="S558" t="str">
            <v>-</v>
          </cell>
          <cell r="T558" t="str">
            <v>NOTAPP</v>
          </cell>
          <cell r="U558" t="str">
            <v>NO</v>
          </cell>
          <cell r="V558" t="str">
            <v>NOTAPP</v>
          </cell>
          <cell r="W558" t="str">
            <v>CONT</v>
          </cell>
        </row>
        <row r="559">
          <cell r="B559" t="str">
            <v>O0859</v>
          </cell>
          <cell r="C559" t="str">
            <v>Switzerland Adjustment - EURO</v>
          </cell>
          <cell r="D559" t="str">
            <v>EURK</v>
          </cell>
          <cell r="E559" t="str">
            <v>HF</v>
          </cell>
          <cell r="F559" t="str">
            <v>MH</v>
          </cell>
          <cell r="G559" t="str">
            <v>NL</v>
          </cell>
          <cell r="H559" t="str">
            <v>R0001</v>
          </cell>
          <cell r="I559" t="str">
            <v>Europe</v>
          </cell>
          <cell r="J559" t="str">
            <v>R0007</v>
          </cell>
          <cell r="K559" t="str">
            <v>Western Europe</v>
          </cell>
          <cell r="L559" t="str">
            <v>NOTAPP</v>
          </cell>
          <cell r="M559" t="str">
            <v>Not Applicable</v>
          </cell>
          <cell r="N559" t="str">
            <v>C0015</v>
          </cell>
          <cell r="O559" t="str">
            <v>Switzerland</v>
          </cell>
          <cell r="P559" t="str">
            <v>NOTAPP</v>
          </cell>
          <cell r="Q559" t="str">
            <v>NOTAPP</v>
          </cell>
          <cell r="R559" t="str">
            <v>Not Applicable</v>
          </cell>
          <cell r="S559" t="str">
            <v>-</v>
          </cell>
          <cell r="T559" t="str">
            <v>NOTAPP</v>
          </cell>
          <cell r="U559" t="str">
            <v>NO</v>
          </cell>
          <cell r="V559" t="str">
            <v>NOTAPP</v>
          </cell>
          <cell r="W559" t="str">
            <v>CONT</v>
          </cell>
        </row>
        <row r="560">
          <cell r="B560" t="str">
            <v>O0860</v>
          </cell>
          <cell r="C560" t="str">
            <v>Germany Restatement Adj</v>
          </cell>
          <cell r="D560" t="str">
            <v>EURK</v>
          </cell>
          <cell r="E560" t="str">
            <v>FA</v>
          </cell>
          <cell r="F560" t="str">
            <v>MH</v>
          </cell>
          <cell r="G560" t="str">
            <v>COb</v>
          </cell>
          <cell r="H560" t="str">
            <v>R0001</v>
          </cell>
          <cell r="I560" t="str">
            <v>Europe</v>
          </cell>
          <cell r="J560" t="str">
            <v>R0007</v>
          </cell>
          <cell r="K560" t="str">
            <v>Western Europe</v>
          </cell>
          <cell r="L560" t="str">
            <v>NOTAPP</v>
          </cell>
          <cell r="M560" t="str">
            <v>Not Applicable</v>
          </cell>
          <cell r="N560" t="str">
            <v>C0006</v>
          </cell>
          <cell r="O560" t="str">
            <v>Germany</v>
          </cell>
          <cell r="P560" t="str">
            <v>NOTAPP</v>
          </cell>
          <cell r="Q560" t="str">
            <v>PDERS</v>
          </cell>
          <cell r="R560" t="str">
            <v>Germany restatement</v>
          </cell>
          <cell r="T560" t="str">
            <v>NOTAPP</v>
          </cell>
          <cell r="U560" t="str">
            <v>YES</v>
          </cell>
          <cell r="V560" t="str">
            <v>NOTAPP</v>
          </cell>
          <cell r="W560" t="str">
            <v>CONT</v>
          </cell>
        </row>
        <row r="561">
          <cell r="B561" t="str">
            <v>O0861</v>
          </cell>
          <cell r="C561" t="str">
            <v>Netherlands Restatement Adj</v>
          </cell>
          <cell r="D561" t="str">
            <v>EURK</v>
          </cell>
          <cell r="E561" t="str">
            <v>FA</v>
          </cell>
          <cell r="F561" t="str">
            <v>MH</v>
          </cell>
          <cell r="G561" t="str">
            <v>COb</v>
          </cell>
          <cell r="H561" t="str">
            <v>R0001</v>
          </cell>
          <cell r="I561" t="str">
            <v>Europe</v>
          </cell>
          <cell r="J561" t="str">
            <v>R0007</v>
          </cell>
          <cell r="K561" t="str">
            <v>Western Europe</v>
          </cell>
          <cell r="L561" t="str">
            <v>NOTAPP</v>
          </cell>
          <cell r="M561" t="str">
            <v>Not Applicable</v>
          </cell>
          <cell r="N561" t="str">
            <v>C0010</v>
          </cell>
          <cell r="O561" t="str">
            <v>Netherlands</v>
          </cell>
          <cell r="P561" t="str">
            <v>NOTAPP</v>
          </cell>
          <cell r="Q561" t="str">
            <v>PNERS</v>
          </cell>
          <cell r="R561" t="str">
            <v>Netherlands restatement</v>
          </cell>
          <cell r="T561" t="str">
            <v>NOTAPP</v>
          </cell>
          <cell r="U561" t="str">
            <v>YES</v>
          </cell>
          <cell r="V561" t="str">
            <v>NOTAPP</v>
          </cell>
          <cell r="W561" t="str">
            <v>CONT</v>
          </cell>
        </row>
        <row r="562">
          <cell r="B562" t="str">
            <v>O0862</v>
          </cell>
          <cell r="C562" t="str">
            <v>UK Restatement Adj</v>
          </cell>
          <cell r="D562" t="str">
            <v>EURK</v>
          </cell>
          <cell r="E562" t="str">
            <v>FA</v>
          </cell>
          <cell r="F562" t="str">
            <v>MH</v>
          </cell>
          <cell r="G562" t="str">
            <v>COb</v>
          </cell>
          <cell r="H562" t="str">
            <v>R0001</v>
          </cell>
          <cell r="I562" t="str">
            <v>Europe</v>
          </cell>
          <cell r="J562" t="str">
            <v>R0007</v>
          </cell>
          <cell r="K562" t="str">
            <v>Western Europe</v>
          </cell>
          <cell r="L562" t="str">
            <v>NOTAPP</v>
          </cell>
          <cell r="M562" t="str">
            <v>Not Applicable</v>
          </cell>
          <cell r="N562" t="str">
            <v>C0016</v>
          </cell>
          <cell r="O562" t="str">
            <v>United Kingdom</v>
          </cell>
          <cell r="P562" t="str">
            <v>NOTAPP</v>
          </cell>
          <cell r="Q562" t="str">
            <v>PUKRS</v>
          </cell>
          <cell r="R562" t="str">
            <v>UK restatement</v>
          </cell>
          <cell r="T562" t="str">
            <v>NOTAPP</v>
          </cell>
          <cell r="U562" t="str">
            <v>YES</v>
          </cell>
          <cell r="V562" t="str">
            <v>NOTAPP</v>
          </cell>
          <cell r="W562" t="str">
            <v>CONT</v>
          </cell>
        </row>
        <row r="563">
          <cell r="B563" t="str">
            <v>O0863</v>
          </cell>
          <cell r="C563" t="str">
            <v>WE Adj Restatement Adj</v>
          </cell>
          <cell r="D563" t="str">
            <v>EURK</v>
          </cell>
          <cell r="E563" t="str">
            <v>FA</v>
          </cell>
          <cell r="F563" t="str">
            <v>MH</v>
          </cell>
          <cell r="G563" t="str">
            <v>COb</v>
          </cell>
          <cell r="H563" t="str">
            <v>R0001</v>
          </cell>
          <cell r="I563" t="str">
            <v>Europe</v>
          </cell>
          <cell r="J563" t="str">
            <v>R0007</v>
          </cell>
          <cell r="K563" t="str">
            <v>Western Europe</v>
          </cell>
          <cell r="L563" t="str">
            <v>R0015</v>
          </cell>
          <cell r="M563" t="str">
            <v>Western Europe Adjustments</v>
          </cell>
          <cell r="N563" t="str">
            <v>C0127</v>
          </cell>
          <cell r="O563" t="str">
            <v>Western Europe Adjustments</v>
          </cell>
          <cell r="P563" t="str">
            <v>NOTAPP</v>
          </cell>
          <cell r="Q563" t="str">
            <v>PWERS</v>
          </cell>
          <cell r="R563" t="str">
            <v>WE Adj restatement</v>
          </cell>
          <cell r="T563" t="str">
            <v>NOTAPP</v>
          </cell>
          <cell r="U563" t="str">
            <v>YES</v>
          </cell>
          <cell r="V563" t="str">
            <v>NOTAPP</v>
          </cell>
          <cell r="W563" t="str">
            <v>CONT</v>
          </cell>
        </row>
        <row r="564">
          <cell r="B564" t="str">
            <v>O0864</v>
          </cell>
          <cell r="C564" t="str">
            <v>NA Adj Restatement Adj</v>
          </cell>
          <cell r="D564" t="str">
            <v>EURK</v>
          </cell>
          <cell r="E564" t="str">
            <v>FA</v>
          </cell>
          <cell r="F564" t="str">
            <v>MH</v>
          </cell>
          <cell r="G564" t="str">
            <v>COb</v>
          </cell>
          <cell r="H564" t="str">
            <v>R0002</v>
          </cell>
          <cell r="I564" t="str">
            <v>North America</v>
          </cell>
          <cell r="J564" t="str">
            <v>R0009</v>
          </cell>
          <cell r="K564" t="str">
            <v>North America Adjustments</v>
          </cell>
          <cell r="L564" t="str">
            <v>NOTAPP</v>
          </cell>
          <cell r="M564" t="str">
            <v>Not Applicable</v>
          </cell>
          <cell r="N564" t="str">
            <v>C0129</v>
          </cell>
          <cell r="O564" t="str">
            <v>North America Adjustments</v>
          </cell>
          <cell r="P564" t="str">
            <v>NOTAPP</v>
          </cell>
          <cell r="Q564" t="str">
            <v>PNARS</v>
          </cell>
          <cell r="R564" t="str">
            <v>NA Adj restatement</v>
          </cell>
          <cell r="T564" t="str">
            <v>NOTAPP</v>
          </cell>
          <cell r="U564" t="str">
            <v>YES</v>
          </cell>
          <cell r="V564" t="str">
            <v>NOTAPP</v>
          </cell>
          <cell r="W564" t="str">
            <v>CONT</v>
          </cell>
        </row>
        <row r="565">
          <cell r="B565" t="str">
            <v>O0865</v>
          </cell>
          <cell r="C565" t="str">
            <v>NAMET Restatement Adj</v>
          </cell>
          <cell r="D565" t="str">
            <v>EURK</v>
          </cell>
          <cell r="E565" t="str">
            <v>FA</v>
          </cell>
          <cell r="F565" t="str">
            <v>PLC</v>
          </cell>
          <cell r="G565" t="str">
            <v>COb</v>
          </cell>
          <cell r="H565" t="str">
            <v>R0003</v>
          </cell>
          <cell r="I565" t="str">
            <v>Africa and Middle East</v>
          </cell>
          <cell r="J565" t="str">
            <v>R0010</v>
          </cell>
          <cell r="K565" t="str">
            <v>Africa &amp; ME Adjustments</v>
          </cell>
          <cell r="L565" t="str">
            <v>NOTAPP</v>
          </cell>
          <cell r="M565" t="str">
            <v>Not Applicable</v>
          </cell>
          <cell r="N565" t="str">
            <v>C0128</v>
          </cell>
          <cell r="O565" t="str">
            <v>Africa &amp; M.East Adjustments</v>
          </cell>
          <cell r="P565" t="str">
            <v>NOTAPP</v>
          </cell>
          <cell r="Q565" t="str">
            <v>PNMRS</v>
          </cell>
          <cell r="R565" t="str">
            <v>NAMET restatement</v>
          </cell>
          <cell r="T565" t="str">
            <v>NOTAPP</v>
          </cell>
          <cell r="U565" t="str">
            <v>YES</v>
          </cell>
          <cell r="V565" t="str">
            <v>NOTAPP</v>
          </cell>
          <cell r="W565" t="str">
            <v>CONT</v>
          </cell>
        </row>
        <row r="566">
          <cell r="B566" t="str">
            <v>O0866</v>
          </cell>
          <cell r="C566" t="str">
            <v>LAmerica Restatement Adj</v>
          </cell>
          <cell r="D566" t="str">
            <v>EURK</v>
          </cell>
          <cell r="E566" t="str">
            <v>FA</v>
          </cell>
          <cell r="F566" t="str">
            <v>NV</v>
          </cell>
          <cell r="G566" t="str">
            <v>COb</v>
          </cell>
          <cell r="H566" t="str">
            <v>R0005</v>
          </cell>
          <cell r="I566" t="str">
            <v>Latin America</v>
          </cell>
          <cell r="J566" t="str">
            <v>R0012</v>
          </cell>
          <cell r="K566" t="str">
            <v>Latin America Adjustments</v>
          </cell>
          <cell r="L566" t="str">
            <v>NOTAPP</v>
          </cell>
          <cell r="M566" t="str">
            <v>Not Applicable</v>
          </cell>
          <cell r="N566" t="str">
            <v>C0125</v>
          </cell>
          <cell r="O566" t="str">
            <v>Latin America Adjustments</v>
          </cell>
          <cell r="P566" t="str">
            <v>NOTAPP</v>
          </cell>
          <cell r="Q566" t="str">
            <v>PLARS</v>
          </cell>
          <cell r="R566" t="str">
            <v>LAmerica restatement</v>
          </cell>
          <cell r="T566" t="str">
            <v>NOTAPP</v>
          </cell>
          <cell r="U566" t="str">
            <v>YES</v>
          </cell>
          <cell r="V566" t="str">
            <v>NOTAPP</v>
          </cell>
          <cell r="W566" t="str">
            <v>CONT</v>
          </cell>
        </row>
        <row r="567">
          <cell r="B567" t="str">
            <v>O0867</v>
          </cell>
          <cell r="C567" t="str">
            <v>Asia Pacific Restatement Adj</v>
          </cell>
          <cell r="D567" t="str">
            <v>EURK</v>
          </cell>
          <cell r="E567" t="str">
            <v>FA</v>
          </cell>
          <cell r="F567" t="str">
            <v>PLC</v>
          </cell>
          <cell r="G567" t="str">
            <v>COb</v>
          </cell>
          <cell r="H567" t="str">
            <v>R0004</v>
          </cell>
          <cell r="I567" t="str">
            <v>Asia and Pacific</v>
          </cell>
          <cell r="J567" t="str">
            <v>R0011</v>
          </cell>
          <cell r="K567" t="str">
            <v>Asia &amp; Pacific Adjustments</v>
          </cell>
          <cell r="L567" t="str">
            <v>NOTAPP</v>
          </cell>
          <cell r="M567" t="str">
            <v>Not Applicable</v>
          </cell>
          <cell r="N567" t="str">
            <v>C0126</v>
          </cell>
          <cell r="O567" t="str">
            <v>Asia &amp; Pacific Adjustments</v>
          </cell>
          <cell r="P567" t="str">
            <v>NOTAPP</v>
          </cell>
          <cell r="Q567" t="str">
            <v>PAPRS</v>
          </cell>
          <cell r="R567" t="str">
            <v>Asia Pacific restatement</v>
          </cell>
          <cell r="T567" t="str">
            <v>NOTAPP</v>
          </cell>
          <cell r="U567" t="str">
            <v>YES</v>
          </cell>
          <cell r="V567" t="str">
            <v>NOTAPP</v>
          </cell>
          <cell r="W567" t="str">
            <v>CONT</v>
          </cell>
        </row>
        <row r="568">
          <cell r="B568" t="str">
            <v>O0868</v>
          </cell>
          <cell r="C568" t="str">
            <v>Group Adj PLC Restatement Adj</v>
          </cell>
          <cell r="D568" t="str">
            <v>EURK</v>
          </cell>
          <cell r="E568" t="str">
            <v>FA</v>
          </cell>
          <cell r="F568" t="str">
            <v>PLC</v>
          </cell>
          <cell r="G568" t="str">
            <v>COb</v>
          </cell>
          <cell r="H568" t="str">
            <v>R0023</v>
          </cell>
          <cell r="I568" t="str">
            <v>Group Level Adjustments</v>
          </cell>
          <cell r="J568" t="str">
            <v>NOTAPP</v>
          </cell>
          <cell r="K568" t="str">
            <v>Not Applicable</v>
          </cell>
          <cell r="L568" t="str">
            <v>NOTAPP</v>
          </cell>
          <cell r="M568" t="str">
            <v>Not Applicable</v>
          </cell>
          <cell r="N568" t="str">
            <v>C0124</v>
          </cell>
          <cell r="O568" t="str">
            <v>Group Level Adjustments</v>
          </cell>
          <cell r="P568" t="str">
            <v>NOTAPP</v>
          </cell>
          <cell r="Q568" t="str">
            <v>PPLRS</v>
          </cell>
          <cell r="R568" t="str">
            <v>Group Adj PLC restatement</v>
          </cell>
          <cell r="T568" t="str">
            <v>NOTAPP</v>
          </cell>
          <cell r="U568" t="str">
            <v>YES</v>
          </cell>
          <cell r="V568" t="str">
            <v>NOTAPP</v>
          </cell>
          <cell r="W568" t="str">
            <v>CONT</v>
          </cell>
        </row>
        <row r="569">
          <cell r="B569" t="str">
            <v>O0869</v>
          </cell>
          <cell r="C569" t="str">
            <v>Group Adj NV Restatement Adj</v>
          </cell>
          <cell r="D569" t="str">
            <v>EURK</v>
          </cell>
          <cell r="E569" t="str">
            <v>FA</v>
          </cell>
          <cell r="F569" t="str">
            <v>NV</v>
          </cell>
          <cell r="G569" t="str">
            <v>COb</v>
          </cell>
          <cell r="H569" t="str">
            <v>R0023</v>
          </cell>
          <cell r="I569" t="str">
            <v>Group Level Adjustments</v>
          </cell>
          <cell r="J569" t="str">
            <v>NOTAPP</v>
          </cell>
          <cell r="K569" t="str">
            <v>Not Applicable</v>
          </cell>
          <cell r="L569" t="str">
            <v>NOTAPP</v>
          </cell>
          <cell r="M569" t="str">
            <v>Not Applicable</v>
          </cell>
          <cell r="N569" t="str">
            <v>C0124</v>
          </cell>
          <cell r="O569" t="str">
            <v>Group Level Adjustments</v>
          </cell>
          <cell r="P569" t="str">
            <v>NOTAPP</v>
          </cell>
          <cell r="Q569" t="str">
            <v>PNVRS</v>
          </cell>
          <cell r="R569" t="str">
            <v>Group Adj NV restatement</v>
          </cell>
          <cell r="T569" t="str">
            <v>NOTAPP</v>
          </cell>
          <cell r="U569" t="str">
            <v>YES</v>
          </cell>
          <cell r="V569" t="str">
            <v>NOTAPP</v>
          </cell>
          <cell r="W569" t="str">
            <v>CONT</v>
          </cell>
        </row>
        <row r="570">
          <cell r="B570" t="str">
            <v>O0870</v>
          </cell>
          <cell r="C570" t="str">
            <v>BF Hong Kong (Sub)</v>
          </cell>
          <cell r="D570" t="str">
            <v>HKDK</v>
          </cell>
          <cell r="E570" t="str">
            <v>F</v>
          </cell>
          <cell r="F570" t="str">
            <v>MH</v>
          </cell>
          <cell r="G570" t="str">
            <v>BW</v>
          </cell>
          <cell r="H570" t="str">
            <v>R0004</v>
          </cell>
          <cell r="I570" t="str">
            <v>Asia and Pacific</v>
          </cell>
          <cell r="J570" t="str">
            <v>NOTAPP</v>
          </cell>
          <cell r="K570" t="str">
            <v>Not Applicable</v>
          </cell>
          <cell r="L570" t="str">
            <v>NOTAPP</v>
          </cell>
          <cell r="M570" t="str">
            <v>Not Applicable</v>
          </cell>
          <cell r="N570" t="str">
            <v>C0056</v>
          </cell>
          <cell r="O570" t="str">
            <v>Hong Kong</v>
          </cell>
          <cell r="P570" t="str">
            <v>NOTAPP</v>
          </cell>
          <cell r="Q570" t="str">
            <v>PHKBS</v>
          </cell>
          <cell r="R570" t="str">
            <v>BF Hong Kong (Sub)</v>
          </cell>
          <cell r="T570" t="str">
            <v>NOTAPP</v>
          </cell>
          <cell r="U570" t="str">
            <v>NO</v>
          </cell>
          <cell r="V570" t="str">
            <v>NOTAPP</v>
          </cell>
          <cell r="W570" t="str">
            <v>CONT</v>
          </cell>
        </row>
        <row r="571">
          <cell r="B571" t="str">
            <v>O0871</v>
          </cell>
          <cell r="C571" t="str">
            <v>BF Malaysia (Sub)</v>
          </cell>
          <cell r="D571" t="str">
            <v>MYRK</v>
          </cell>
          <cell r="E571" t="str">
            <v>F</v>
          </cell>
          <cell r="F571" t="str">
            <v>MMH</v>
          </cell>
          <cell r="G571" t="str">
            <v>AF</v>
          </cell>
          <cell r="H571" t="str">
            <v>R0004</v>
          </cell>
          <cell r="I571" t="str">
            <v>Asia and Pacific</v>
          </cell>
          <cell r="J571" t="str">
            <v>NOTAPP</v>
          </cell>
          <cell r="K571" t="str">
            <v>Not Applicable</v>
          </cell>
          <cell r="L571" t="str">
            <v>NOTAPP</v>
          </cell>
          <cell r="M571" t="str">
            <v>Not Applicable</v>
          </cell>
          <cell r="N571" t="str">
            <v>C0061</v>
          </cell>
          <cell r="O571" t="str">
            <v>Malaysia</v>
          </cell>
          <cell r="P571" t="str">
            <v>NOTAPP</v>
          </cell>
          <cell r="Q571" t="str">
            <v>PMYBS</v>
          </cell>
          <cell r="R571" t="str">
            <v>BF Malaysia (Sub)</v>
          </cell>
          <cell r="T571" t="str">
            <v>NOTAPP</v>
          </cell>
          <cell r="U571" t="str">
            <v>NO</v>
          </cell>
          <cell r="V571" t="str">
            <v>NOTAPP</v>
          </cell>
          <cell r="W571" t="str">
            <v>CONT</v>
          </cell>
        </row>
        <row r="572">
          <cell r="B572" t="str">
            <v>O0872</v>
          </cell>
          <cell r="C572" t="str">
            <v>BF Philippines (Sub)</v>
          </cell>
          <cell r="D572" t="str">
            <v>PHPK</v>
          </cell>
          <cell r="E572" t="str">
            <v>F</v>
          </cell>
          <cell r="F572" t="str">
            <v>MH</v>
          </cell>
          <cell r="G572" t="str">
            <v>AF</v>
          </cell>
          <cell r="H572" t="str">
            <v>R0004</v>
          </cell>
          <cell r="I572" t="str">
            <v>Asia and Pacific</v>
          </cell>
          <cell r="J572" t="str">
            <v>NOTAPP</v>
          </cell>
          <cell r="K572" t="str">
            <v>Not Applicable</v>
          </cell>
          <cell r="L572" t="str">
            <v>NOTAPP</v>
          </cell>
          <cell r="M572" t="str">
            <v>Not Applicable</v>
          </cell>
          <cell r="N572" t="str">
            <v>C0064</v>
          </cell>
          <cell r="O572" t="str">
            <v>Philippines</v>
          </cell>
          <cell r="P572" t="str">
            <v>NOTAPP</v>
          </cell>
          <cell r="Q572" t="str">
            <v>PPHBS</v>
          </cell>
          <cell r="R572" t="str">
            <v>BF Philippines (Sub)</v>
          </cell>
          <cell r="T572" t="str">
            <v>NOTAPP</v>
          </cell>
          <cell r="U572" t="str">
            <v>NO</v>
          </cell>
          <cell r="V572" t="str">
            <v>NOTAPP</v>
          </cell>
          <cell r="W572" t="str">
            <v>CONT</v>
          </cell>
        </row>
        <row r="573">
          <cell r="B573" t="str">
            <v>O0873</v>
          </cell>
          <cell r="C573" t="str">
            <v>BF Singapore (Sub)</v>
          </cell>
          <cell r="D573" t="str">
            <v>SGDK</v>
          </cell>
          <cell r="E573" t="str">
            <v>F</v>
          </cell>
          <cell r="F573" t="str">
            <v>MMH</v>
          </cell>
          <cell r="G573" t="str">
            <v>AF</v>
          </cell>
          <cell r="H573" t="str">
            <v>R0004</v>
          </cell>
          <cell r="I573" t="str">
            <v>Asia and Pacific</v>
          </cell>
          <cell r="J573" t="str">
            <v>NOTAPP</v>
          </cell>
          <cell r="K573" t="str">
            <v>Not Applicable</v>
          </cell>
          <cell r="L573" t="str">
            <v>NOTAPP</v>
          </cell>
          <cell r="M573" t="str">
            <v>Not Applicable</v>
          </cell>
          <cell r="N573" t="str">
            <v>C0065</v>
          </cell>
          <cell r="O573" t="str">
            <v>Singapore</v>
          </cell>
          <cell r="P573" t="str">
            <v>NOTAPP</v>
          </cell>
          <cell r="Q573" t="str">
            <v>PSGBS</v>
          </cell>
          <cell r="R573" t="str">
            <v>BF Singapore (Sub)</v>
          </cell>
          <cell r="T573" t="str">
            <v>NOTAPP</v>
          </cell>
          <cell r="U573" t="str">
            <v>NO</v>
          </cell>
          <cell r="V573" t="str">
            <v>NOTAPP</v>
          </cell>
          <cell r="W573" t="str">
            <v>CONT</v>
          </cell>
        </row>
        <row r="574">
          <cell r="B574" t="str">
            <v>O0874</v>
          </cell>
          <cell r="C574" t="str">
            <v>BF Taiwan (Sub)</v>
          </cell>
          <cell r="D574" t="str">
            <v>TWDK</v>
          </cell>
          <cell r="E574" t="str">
            <v>F</v>
          </cell>
          <cell r="F574" t="str">
            <v>MH</v>
          </cell>
          <cell r="G574" t="str">
            <v>BW</v>
          </cell>
          <cell r="H574" t="str">
            <v>R0004</v>
          </cell>
          <cell r="I574" t="str">
            <v>Asia and Pacific</v>
          </cell>
          <cell r="J574" t="str">
            <v>NOTAPP</v>
          </cell>
          <cell r="K574" t="str">
            <v>Not Applicable</v>
          </cell>
          <cell r="L574" t="str">
            <v>NOTAPP</v>
          </cell>
          <cell r="M574" t="str">
            <v>Not Applicable</v>
          </cell>
          <cell r="N574" t="str">
            <v>C0067</v>
          </cell>
          <cell r="O574" t="str">
            <v>Taiwan</v>
          </cell>
          <cell r="P574" t="str">
            <v>NOTAPP</v>
          </cell>
          <cell r="Q574" t="str">
            <v>PTABS</v>
          </cell>
          <cell r="R574" t="str">
            <v>BF Taiwan (Sub)</v>
          </cell>
          <cell r="T574" t="str">
            <v>NOTAPP</v>
          </cell>
          <cell r="U574" t="str">
            <v>NO</v>
          </cell>
          <cell r="V574" t="str">
            <v>NOTAPP</v>
          </cell>
          <cell r="W574" t="str">
            <v>CONT</v>
          </cell>
        </row>
        <row r="575">
          <cell r="B575" t="str">
            <v>O0875</v>
          </cell>
          <cell r="C575" t="str">
            <v>BF Thailand (Sub)</v>
          </cell>
          <cell r="D575" t="str">
            <v>THBK</v>
          </cell>
          <cell r="E575" t="str">
            <v>F</v>
          </cell>
          <cell r="F575" t="str">
            <v>MH</v>
          </cell>
          <cell r="G575" t="str">
            <v>AF</v>
          </cell>
          <cell r="H575" t="str">
            <v>R0004</v>
          </cell>
          <cell r="I575" t="str">
            <v>Asia and Pacific</v>
          </cell>
          <cell r="J575" t="str">
            <v>NOTAPP</v>
          </cell>
          <cell r="K575" t="str">
            <v>Not Applicable</v>
          </cell>
          <cell r="L575" t="str">
            <v>NOTAPP</v>
          </cell>
          <cell r="M575" t="str">
            <v>Not Applicable</v>
          </cell>
          <cell r="N575" t="str">
            <v>C0068</v>
          </cell>
          <cell r="O575" t="str">
            <v>Thailand</v>
          </cell>
          <cell r="P575" t="str">
            <v>NOTAPP</v>
          </cell>
          <cell r="Q575" t="str">
            <v>PTHBS</v>
          </cell>
          <cell r="R575" t="str">
            <v>BF Thailand (Sub)</v>
          </cell>
          <cell r="T575" t="str">
            <v>NOTAPP</v>
          </cell>
          <cell r="U575" t="str">
            <v>NO</v>
          </cell>
          <cell r="V575" t="str">
            <v>NOTAPP</v>
          </cell>
          <cell r="W575" t="str">
            <v>CONT</v>
          </cell>
        </row>
        <row r="576">
          <cell r="B576" t="str">
            <v>O0876</v>
          </cell>
          <cell r="C576" t="str">
            <v>Asia Pacific BF Gdwill Adj</v>
          </cell>
          <cell r="D576" t="str">
            <v>USDK</v>
          </cell>
          <cell r="E576" t="str">
            <v>FA</v>
          </cell>
          <cell r="F576" t="str">
            <v>UNUS</v>
          </cell>
          <cell r="G576" t="str">
            <v>COb</v>
          </cell>
          <cell r="H576" t="str">
            <v>R0004</v>
          </cell>
          <cell r="I576" t="str">
            <v>Asia and Pacific</v>
          </cell>
          <cell r="J576" t="str">
            <v>R0011</v>
          </cell>
          <cell r="K576" t="str">
            <v>Asia &amp; Pacific Adjustments</v>
          </cell>
          <cell r="L576" t="str">
            <v>NOTAPP</v>
          </cell>
          <cell r="M576" t="str">
            <v>Not Applicable</v>
          </cell>
          <cell r="N576" t="str">
            <v>C0126</v>
          </cell>
          <cell r="O576" t="str">
            <v>Asia &amp; Pacific Adjustments</v>
          </cell>
          <cell r="P576" t="str">
            <v>NOTAPP</v>
          </cell>
          <cell r="Q576" t="str">
            <v>PAPGJ</v>
          </cell>
          <cell r="R576" t="str">
            <v>Asia Pacific BF Gdwill Adj</v>
          </cell>
          <cell r="T576" t="str">
            <v>NOTAPP</v>
          </cell>
          <cell r="U576" t="str">
            <v>YES</v>
          </cell>
          <cell r="V576" t="str">
            <v>NOTAPP</v>
          </cell>
          <cell r="W576" t="str">
            <v>CONT</v>
          </cell>
        </row>
        <row r="577">
          <cell r="B577" t="str">
            <v>O0877</v>
          </cell>
          <cell r="C577" t="str">
            <v>Unilever Serbia</v>
          </cell>
          <cell r="D577" t="str">
            <v>YUMK</v>
          </cell>
          <cell r="E577" t="str">
            <v>F</v>
          </cell>
          <cell r="F577" t="str">
            <v>NV</v>
          </cell>
          <cell r="G577" t="str">
            <v>CO</v>
          </cell>
          <cell r="H577" t="str">
            <v>R0001</v>
          </cell>
          <cell r="I577" t="str">
            <v>Europe</v>
          </cell>
          <cell r="J577" t="str">
            <v>R0008</v>
          </cell>
          <cell r="K577" t="str">
            <v>Central and Eastern Europe</v>
          </cell>
          <cell r="L577" t="str">
            <v>NOTAPP</v>
          </cell>
          <cell r="M577" t="str">
            <v>Not Applicable</v>
          </cell>
          <cell r="N577" t="str">
            <v>C0136</v>
          </cell>
          <cell r="O577" t="str">
            <v>Serbia</v>
          </cell>
          <cell r="P577" t="str">
            <v>NOTAPP</v>
          </cell>
          <cell r="Q577" t="str">
            <v>PSRBC</v>
          </cell>
          <cell r="R577" t="str">
            <v>Serbia</v>
          </cell>
          <cell r="T577" t="str">
            <v>NOTAPP</v>
          </cell>
          <cell r="U577" t="str">
            <v>NO</v>
          </cell>
        </row>
        <row r="578">
          <cell r="B578" t="str">
            <v>O0878</v>
          </cell>
          <cell r="C578" t="str">
            <v>BF Africa Amortisation Adj</v>
          </cell>
          <cell r="D578" t="str">
            <v>USDK</v>
          </cell>
          <cell r="E578" t="str">
            <v>FA</v>
          </cell>
          <cell r="F578" t="str">
            <v>UNUS</v>
          </cell>
          <cell r="G578" t="str">
            <v>COb</v>
          </cell>
          <cell r="H578" t="str">
            <v>R0003</v>
          </cell>
          <cell r="I578" t="str">
            <v>Africa and Middle East</v>
          </cell>
          <cell r="J578" t="str">
            <v>R0010</v>
          </cell>
          <cell r="K578" t="str">
            <v>Africa &amp; ME Adjustments</v>
          </cell>
          <cell r="L578" t="str">
            <v>NOTAPP</v>
          </cell>
          <cell r="M578" t="str">
            <v>Not Applicable</v>
          </cell>
          <cell r="N578" t="str">
            <v>C0128</v>
          </cell>
          <cell r="O578" t="str">
            <v>Africa &amp; M.East Adjustments</v>
          </cell>
          <cell r="P578" t="str">
            <v>NOTAPP</v>
          </cell>
          <cell r="Q578" t="str">
            <v>PAFBJ</v>
          </cell>
          <cell r="R578" t="str">
            <v>BF Africa Amortisation Adj</v>
          </cell>
          <cell r="T578" t="str">
            <v>NOTAPP</v>
          </cell>
          <cell r="U578" t="str">
            <v>YES</v>
          </cell>
        </row>
        <row r="579">
          <cell r="B579" t="str">
            <v>O0879</v>
          </cell>
          <cell r="C579" t="str">
            <v>BF Asia Amortisation Adj</v>
          </cell>
          <cell r="D579" t="str">
            <v>USDK</v>
          </cell>
          <cell r="E579" t="str">
            <v>FA</v>
          </cell>
          <cell r="F579" t="str">
            <v>UNUS</v>
          </cell>
          <cell r="G579" t="str">
            <v>COb</v>
          </cell>
          <cell r="H579" t="str">
            <v>R0004</v>
          </cell>
          <cell r="I579" t="str">
            <v>Asia and Pacific</v>
          </cell>
          <cell r="J579" t="str">
            <v>R0011</v>
          </cell>
          <cell r="K579" t="str">
            <v>Asia &amp; Pacific Adjustments</v>
          </cell>
          <cell r="L579" t="str">
            <v>NOTAPP</v>
          </cell>
          <cell r="M579" t="str">
            <v>Not Applicable</v>
          </cell>
          <cell r="N579" t="str">
            <v>C0126</v>
          </cell>
          <cell r="O579" t="str">
            <v>Asia &amp; Pacific Adjustments</v>
          </cell>
          <cell r="P579" t="str">
            <v>NOTAPP</v>
          </cell>
          <cell r="Q579" t="str">
            <v>PAPBJ</v>
          </cell>
          <cell r="R579" t="str">
            <v>BF Asia   Amortisation Adj</v>
          </cell>
          <cell r="T579" t="str">
            <v>NOTAPP</v>
          </cell>
          <cell r="U579" t="str">
            <v>YES</v>
          </cell>
        </row>
        <row r="580">
          <cell r="B580" t="str">
            <v>ZW0622</v>
          </cell>
          <cell r="C580" t="str">
            <v>Iran/Arabia</v>
          </cell>
          <cell r="D580" t="str">
            <v>USDK</v>
          </cell>
          <cell r="E580" t="str">
            <v>M</v>
          </cell>
          <cell r="F580" t="str">
            <v>NOTAPP</v>
          </cell>
          <cell r="G580" t="str">
            <v>FP&amp;A</v>
          </cell>
          <cell r="H580" t="str">
            <v>NOTAPP</v>
          </cell>
          <cell r="I580" t="str">
            <v>Not Applicable</v>
          </cell>
          <cell r="J580" t="str">
            <v>NOTAPP</v>
          </cell>
          <cell r="K580" t="str">
            <v>Not Applicable</v>
          </cell>
          <cell r="L580" t="str">
            <v>NOTAPP</v>
          </cell>
          <cell r="M580" t="str">
            <v>Not Applicable</v>
          </cell>
          <cell r="N580" t="str">
            <v>NOTAPP</v>
          </cell>
          <cell r="O580" t="str">
            <v>Not Applicable</v>
          </cell>
          <cell r="P580" t="str">
            <v>NOTAPP</v>
          </cell>
          <cell r="Q580" t="str">
            <v>NOTAPP</v>
          </cell>
          <cell r="R580" t="str">
            <v>Not Applicable</v>
          </cell>
          <cell r="S580" t="str">
            <v>-</v>
          </cell>
          <cell r="T580" t="str">
            <v>NOTAPP</v>
          </cell>
          <cell r="U580" t="str">
            <v>NO</v>
          </cell>
          <cell r="V580" t="str">
            <v>DR02409</v>
          </cell>
          <cell r="W580" t="str">
            <v>CONT</v>
          </cell>
        </row>
        <row r="581">
          <cell r="B581" t="str">
            <v>ZW0623</v>
          </cell>
          <cell r="C581" t="str">
            <v>Yemen/Arabia</v>
          </cell>
          <cell r="D581" t="str">
            <v>USDK</v>
          </cell>
          <cell r="E581" t="str">
            <v>M</v>
          </cell>
          <cell r="F581" t="str">
            <v>NOTAPP</v>
          </cell>
          <cell r="G581" t="str">
            <v>FP&amp;A</v>
          </cell>
          <cell r="H581" t="str">
            <v>NOTAPP</v>
          </cell>
          <cell r="I581" t="str">
            <v>Not Applicable</v>
          </cell>
          <cell r="J581" t="str">
            <v>NOTAPP</v>
          </cell>
          <cell r="K581" t="str">
            <v>Not Applicable</v>
          </cell>
          <cell r="L581" t="str">
            <v>NOTAPP</v>
          </cell>
          <cell r="M581" t="str">
            <v>Not Applicable</v>
          </cell>
          <cell r="N581" t="str">
            <v>NOTAPP</v>
          </cell>
          <cell r="O581" t="str">
            <v>Not Applicable</v>
          </cell>
          <cell r="P581" t="str">
            <v>NOTAPP</v>
          </cell>
          <cell r="Q581" t="str">
            <v>NOTAPP</v>
          </cell>
          <cell r="R581" t="str">
            <v>Not Applicable</v>
          </cell>
          <cell r="S581" t="str">
            <v>-</v>
          </cell>
          <cell r="T581" t="str">
            <v>NOTAPP</v>
          </cell>
          <cell r="U581" t="str">
            <v>NO</v>
          </cell>
          <cell r="V581" t="str">
            <v>DR02409</v>
          </cell>
          <cell r="W581" t="str">
            <v>CONT</v>
          </cell>
        </row>
        <row r="582">
          <cell r="B582" t="str">
            <v>ZW0624</v>
          </cell>
          <cell r="C582" t="str">
            <v>Levant/Mashreq</v>
          </cell>
          <cell r="D582" t="str">
            <v>USDK</v>
          </cell>
          <cell r="E582" t="str">
            <v>M</v>
          </cell>
          <cell r="F582" t="str">
            <v>NOTAPP</v>
          </cell>
          <cell r="G582" t="str">
            <v>FP&amp;A</v>
          </cell>
          <cell r="H582" t="str">
            <v>NOTAPP</v>
          </cell>
          <cell r="I582" t="str">
            <v>Not Applicable</v>
          </cell>
          <cell r="J582" t="str">
            <v>NOTAPP</v>
          </cell>
          <cell r="K582" t="str">
            <v>Not Applicable</v>
          </cell>
          <cell r="L582" t="str">
            <v>NOTAPP</v>
          </cell>
          <cell r="M582" t="str">
            <v>Not Applicable</v>
          </cell>
          <cell r="N582" t="str">
            <v>NOTAPP</v>
          </cell>
          <cell r="O582" t="str">
            <v>Not Applicable</v>
          </cell>
          <cell r="P582" t="str">
            <v>NOTAPP</v>
          </cell>
          <cell r="Q582" t="str">
            <v>NOTAPP</v>
          </cell>
          <cell r="R582" t="str">
            <v>Not Applicable</v>
          </cell>
          <cell r="S582" t="str">
            <v>-</v>
          </cell>
          <cell r="T582" t="str">
            <v>NOTAPP</v>
          </cell>
          <cell r="U582" t="str">
            <v>NO</v>
          </cell>
          <cell r="V582" t="str">
            <v>DR02409</v>
          </cell>
          <cell r="W582" t="str">
            <v>CONT</v>
          </cell>
        </row>
        <row r="583">
          <cell r="B583" t="str">
            <v>ZW0625</v>
          </cell>
          <cell r="C583" t="str">
            <v>Sudan/Mashreq</v>
          </cell>
          <cell r="D583" t="str">
            <v>USDK</v>
          </cell>
          <cell r="E583" t="str">
            <v>M</v>
          </cell>
          <cell r="F583" t="str">
            <v>NOTAPP</v>
          </cell>
          <cell r="G583" t="str">
            <v>FP&amp;A</v>
          </cell>
          <cell r="H583" t="str">
            <v>NOTAPP</v>
          </cell>
          <cell r="I583" t="str">
            <v>Not Applicable</v>
          </cell>
          <cell r="J583" t="str">
            <v>NOTAPP</v>
          </cell>
          <cell r="K583" t="str">
            <v>Not Applicable</v>
          </cell>
          <cell r="L583" t="str">
            <v>NOTAPP</v>
          </cell>
          <cell r="M583" t="str">
            <v>Not Applicable</v>
          </cell>
          <cell r="N583" t="str">
            <v>NOTAPP</v>
          </cell>
          <cell r="O583" t="str">
            <v>Not Applicable</v>
          </cell>
          <cell r="P583" t="str">
            <v>NOTAPP</v>
          </cell>
          <cell r="Q583" t="str">
            <v>NOTAPP</v>
          </cell>
          <cell r="R583" t="str">
            <v>Not Applicable</v>
          </cell>
          <cell r="S583" t="str">
            <v>-</v>
          </cell>
          <cell r="T583" t="str">
            <v>NOTAPP</v>
          </cell>
          <cell r="U583" t="str">
            <v>NO</v>
          </cell>
          <cell r="V583" t="str">
            <v>DR02409</v>
          </cell>
          <cell r="W583" t="str">
            <v>CONT</v>
          </cell>
        </row>
        <row r="584">
          <cell r="B584" t="str">
            <v>ZW0626</v>
          </cell>
          <cell r="C584" t="str">
            <v>Iraq/Mashreq</v>
          </cell>
          <cell r="D584" t="str">
            <v>USDK</v>
          </cell>
          <cell r="E584" t="str">
            <v>M</v>
          </cell>
          <cell r="F584" t="str">
            <v>NOTAPP</v>
          </cell>
          <cell r="G584" t="str">
            <v>FP&amp;A</v>
          </cell>
          <cell r="H584" t="str">
            <v>NOTAPP</v>
          </cell>
          <cell r="I584" t="str">
            <v>Not Applicable</v>
          </cell>
          <cell r="J584" t="str">
            <v>NOTAPP</v>
          </cell>
          <cell r="K584" t="str">
            <v>Not Applicable</v>
          </cell>
          <cell r="L584" t="str">
            <v>NOTAPP</v>
          </cell>
          <cell r="M584" t="str">
            <v>Not Applicable</v>
          </cell>
          <cell r="N584" t="str">
            <v>NOTAPP</v>
          </cell>
          <cell r="O584" t="str">
            <v>Not Applicable</v>
          </cell>
          <cell r="P584" t="str">
            <v>NOTAPP</v>
          </cell>
          <cell r="Q584" t="str">
            <v>NOTAPP</v>
          </cell>
          <cell r="R584" t="str">
            <v>Not Applicable</v>
          </cell>
          <cell r="S584" t="str">
            <v>-</v>
          </cell>
          <cell r="T584" t="str">
            <v>NOTAPP</v>
          </cell>
          <cell r="U584" t="str">
            <v>NO</v>
          </cell>
          <cell r="V584" t="str">
            <v>DR02409</v>
          </cell>
          <cell r="W584" t="str">
            <v>CONT</v>
          </cell>
        </row>
        <row r="585">
          <cell r="B585" t="str">
            <v>ZW0627</v>
          </cell>
          <cell r="C585" t="str">
            <v>Libya/Tunisia</v>
          </cell>
          <cell r="D585" t="str">
            <v>TNDK</v>
          </cell>
          <cell r="E585" t="str">
            <v>M</v>
          </cell>
          <cell r="F585" t="str">
            <v>NOTAPP</v>
          </cell>
          <cell r="G585" t="str">
            <v>FP&amp;A</v>
          </cell>
          <cell r="H585" t="str">
            <v>NOTAPP</v>
          </cell>
          <cell r="I585" t="str">
            <v>Not Applicable</v>
          </cell>
          <cell r="J585" t="str">
            <v>NOTAPP</v>
          </cell>
          <cell r="K585" t="str">
            <v>Not Applicable</v>
          </cell>
          <cell r="L585" t="str">
            <v>NOTAPP</v>
          </cell>
          <cell r="M585" t="str">
            <v>Not Applicable</v>
          </cell>
          <cell r="N585" t="str">
            <v>NOTAPP</v>
          </cell>
          <cell r="O585" t="str">
            <v>Not Applicable</v>
          </cell>
          <cell r="P585" t="str">
            <v>NOTAPP</v>
          </cell>
          <cell r="Q585" t="str">
            <v>NOTAPP</v>
          </cell>
          <cell r="R585" t="str">
            <v>Not Applicable</v>
          </cell>
          <cell r="S585" t="str">
            <v>-</v>
          </cell>
          <cell r="T585" t="str">
            <v>NOTAPP</v>
          </cell>
          <cell r="U585" t="str">
            <v>NO</v>
          </cell>
          <cell r="V585" t="str">
            <v>DR02409</v>
          </cell>
          <cell r="W585" t="str">
            <v>CONT</v>
          </cell>
        </row>
      </sheetData>
      <sheetData sheetId="1" refreshError="1">
        <row r="3">
          <cell r="B3" t="str">
            <v>NOTAPP</v>
          </cell>
          <cell r="C3" t="str">
            <v>Not Applicable</v>
          </cell>
        </row>
        <row r="4">
          <cell r="B4" t="str">
            <v>R0001</v>
          </cell>
          <cell r="C4" t="str">
            <v>Europe</v>
          </cell>
        </row>
        <row r="5">
          <cell r="B5" t="str">
            <v>R0002</v>
          </cell>
          <cell r="C5" t="str">
            <v>North America</v>
          </cell>
        </row>
        <row r="6">
          <cell r="B6" t="str">
            <v>R0003</v>
          </cell>
          <cell r="C6" t="str">
            <v>Africa and Middle East</v>
          </cell>
        </row>
        <row r="7">
          <cell r="B7" t="str">
            <v>R0004</v>
          </cell>
          <cell r="C7" t="str">
            <v>Asia and Pacific</v>
          </cell>
        </row>
        <row r="8">
          <cell r="B8" t="str">
            <v>R0005</v>
          </cell>
          <cell r="C8" t="str">
            <v>Latin America</v>
          </cell>
        </row>
        <row r="9">
          <cell r="B9" t="str">
            <v>R0006</v>
          </cell>
          <cell r="C9" t="str">
            <v>Central Items</v>
          </cell>
        </row>
        <row r="10">
          <cell r="B10" t="str">
            <v>R0016</v>
          </cell>
          <cell r="C10" t="str">
            <v>Central Plan</v>
          </cell>
        </row>
        <row r="11">
          <cell r="B11" t="str">
            <v>R0023</v>
          </cell>
          <cell r="C11" t="str">
            <v>Group Level Adjustments</v>
          </cell>
        </row>
        <row r="12">
          <cell r="B12" t="str">
            <v>O0010</v>
          </cell>
          <cell r="C12" t="str">
            <v>AMET - Ethiopia</v>
          </cell>
        </row>
        <row r="16">
          <cell r="B16" t="str">
            <v>NOTAPP</v>
          </cell>
          <cell r="C16" t="str">
            <v>Not Applicable</v>
          </cell>
        </row>
        <row r="17">
          <cell r="B17" t="str">
            <v>R0007</v>
          </cell>
          <cell r="C17" t="str">
            <v>Western Europe</v>
          </cell>
        </row>
        <row r="18">
          <cell r="B18" t="str">
            <v>R0008</v>
          </cell>
          <cell r="C18" t="str">
            <v>Central and Eastern Europe</v>
          </cell>
        </row>
        <row r="19">
          <cell r="B19" t="str">
            <v>R0009</v>
          </cell>
          <cell r="C19" t="str">
            <v>North America Adjustments</v>
          </cell>
        </row>
        <row r="20">
          <cell r="B20" t="str">
            <v>R0010</v>
          </cell>
          <cell r="C20" t="str">
            <v>Africa &amp; ME Adjustments</v>
          </cell>
        </row>
        <row r="21">
          <cell r="B21" t="str">
            <v>R0011</v>
          </cell>
          <cell r="C21" t="str">
            <v>Asia &amp; Pacific Adjustments</v>
          </cell>
        </row>
        <row r="22">
          <cell r="B22" t="str">
            <v>R0012</v>
          </cell>
          <cell r="C22" t="str">
            <v>Latin America Adjustments</v>
          </cell>
        </row>
        <row r="23">
          <cell r="B23" t="str">
            <v>R0017</v>
          </cell>
          <cell r="C23" t="str">
            <v>Parent &amp; Finance</v>
          </cell>
        </row>
        <row r="24">
          <cell r="B24" t="str">
            <v>O0030</v>
          </cell>
          <cell r="C24" t="str">
            <v>AMET - Unilever Tanzania</v>
          </cell>
        </row>
        <row r="25">
          <cell r="B25" t="str">
            <v>O0031</v>
          </cell>
          <cell r="C25" t="str">
            <v>AMET - Unilever Tunisia</v>
          </cell>
        </row>
        <row r="28">
          <cell r="B28" t="str">
            <v>NOTAPP</v>
          </cell>
          <cell r="C28" t="str">
            <v>Not Applicable</v>
          </cell>
        </row>
        <row r="29">
          <cell r="B29" t="str">
            <v>R0014</v>
          </cell>
          <cell r="C29" t="str">
            <v>C&amp;E Europe Adjustments</v>
          </cell>
        </row>
        <row r="30">
          <cell r="B30" t="str">
            <v>R0015</v>
          </cell>
          <cell r="C30" t="str">
            <v>Western Europe Adjustments</v>
          </cell>
        </row>
        <row r="31">
          <cell r="B31" t="str">
            <v>R0018</v>
          </cell>
          <cell r="C31" t="str">
            <v>Finance Division Zurich Total</v>
          </cell>
        </row>
        <row r="32">
          <cell r="B32" t="str">
            <v>R0019</v>
          </cell>
          <cell r="C32" t="str">
            <v>BF Tot Eur HO/Holding</v>
          </cell>
        </row>
        <row r="33">
          <cell r="B33" t="str">
            <v>R0020</v>
          </cell>
          <cell r="C33" t="str">
            <v>Total Parent &amp; Holding</v>
          </cell>
        </row>
        <row r="34">
          <cell r="B34" t="str">
            <v>R0021</v>
          </cell>
          <cell r="C34" t="str">
            <v>Parent &amp; Holding PLC</v>
          </cell>
        </row>
        <row r="35">
          <cell r="B35" t="str">
            <v>R0024</v>
          </cell>
          <cell r="C35" t="str">
            <v>Johnson Diversey</v>
          </cell>
        </row>
        <row r="36">
          <cell r="B36" t="str">
            <v>R0025</v>
          </cell>
          <cell r="C36" t="str">
            <v>BF Total A&amp;P HO</v>
          </cell>
        </row>
        <row r="37">
          <cell r="B37" t="str">
            <v>O0057</v>
          </cell>
          <cell r="C37" t="str">
            <v>UBFE France</v>
          </cell>
        </row>
        <row r="38">
          <cell r="B38" t="str">
            <v>O0058</v>
          </cell>
          <cell r="C38" t="str">
            <v>Atkinsons - Italy</v>
          </cell>
        </row>
        <row r="39">
          <cell r="B39" t="str">
            <v>O0059</v>
          </cell>
          <cell r="C39" t="str">
            <v>ICFG - Ben &amp; Jerry's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01B"/>
      <sheetName val="462B"/>
      <sheetName val="Analisis 2s85"/>
      <sheetName val="Analisis 4182"/>
      <sheetName val="Analisis 576"/>
      <sheetName val="Analisis 5s91"/>
      <sheetName val="Analisis CI60"/>
      <sheetName val="Analisis TR90"/>
    </sheetNames>
    <sheetDataSet>
      <sheetData sheetId="0"/>
      <sheetData sheetId="1"/>
      <sheetData sheetId="2"/>
      <sheetData sheetId="3"/>
      <sheetData sheetId="4"/>
      <sheetData sheetId="5"/>
      <sheetData sheetId="6"/>
      <sheetData sheetId="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rual"/>
      <sheetName val="asiento"/>
      <sheetName val="total"/>
    </sheetNames>
    <sheetDataSet>
      <sheetData sheetId="0" refreshError="1"/>
      <sheetData sheetId="1" refreshError="1"/>
      <sheetData sheetId="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s>
    <sheetDataSet>
      <sheetData sheetId="0">
        <row r="4">
          <cell r="A4">
            <v>333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sheetData sheetId="64"/>
      <sheetData sheetId="65"/>
      <sheetData sheetId="66"/>
      <sheetData sheetId="67"/>
      <sheetData sheetId="68"/>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ngo AN 31-12-02"/>
      <sheetName val="Tango AN 31-12-01"/>
      <sheetName val="AxI"/>
      <sheetName val="BCE"/>
      <sheetName val="epat"/>
      <sheetName val="rtdos"/>
      <sheetName val="pneto"/>
      <sheetName val="EOAF"/>
      <sheetName val="apert cred y pas"/>
      <sheetName val="inv"/>
      <sheetName val="capcte"/>
      <sheetName val="LLave"/>
      <sheetName val="Indicadores Financieros"/>
      <sheetName val="Impuesto a las Ganacias"/>
      <sheetName val="IPIM"/>
      <sheetName val="Bs.Personales"/>
      <sheetName val="GMP"/>
    </sheetNames>
    <sheetDataSet>
      <sheetData sheetId="0">
        <row r="3">
          <cell r="B3">
            <v>111001</v>
          </cell>
          <cell r="C3" t="str">
            <v>Caja Chica en pesos</v>
          </cell>
          <cell r="D3">
            <v>0</v>
          </cell>
          <cell r="E3">
            <v>0</v>
          </cell>
          <cell r="F3">
            <v>0</v>
          </cell>
        </row>
        <row r="4">
          <cell r="B4">
            <v>111003</v>
          </cell>
          <cell r="C4" t="str">
            <v>Valores a depositar</v>
          </cell>
          <cell r="D4">
            <v>-0.01</v>
          </cell>
          <cell r="E4">
            <v>0</v>
          </cell>
          <cell r="F4">
            <v>-0.01</v>
          </cell>
        </row>
        <row r="5">
          <cell r="B5">
            <v>112001</v>
          </cell>
          <cell r="C5" t="str">
            <v>Banco Rio $ CA 179-0014969/5</v>
          </cell>
          <cell r="D5">
            <v>0</v>
          </cell>
          <cell r="E5">
            <v>0</v>
          </cell>
          <cell r="F5">
            <v>0</v>
          </cell>
        </row>
        <row r="6">
          <cell r="B6">
            <v>112002</v>
          </cell>
          <cell r="C6" t="str">
            <v>Banco Rio U$S CA179-0081241/6</v>
          </cell>
          <cell r="D6">
            <v>0</v>
          </cell>
          <cell r="E6">
            <v>0</v>
          </cell>
          <cell r="F6">
            <v>0</v>
          </cell>
        </row>
        <row r="7">
          <cell r="B7">
            <v>112004</v>
          </cell>
          <cell r="C7" t="str">
            <v>Banco Rio - Cta Titulos</v>
          </cell>
          <cell r="D7">
            <v>24009.119999999999</v>
          </cell>
          <cell r="E7">
            <v>-6201.51</v>
          </cell>
          <cell r="F7">
            <v>17807.61</v>
          </cell>
        </row>
        <row r="8">
          <cell r="B8">
            <v>112003</v>
          </cell>
          <cell r="C8" t="str">
            <v>Corp Banca U$S CA 1398/7</v>
          </cell>
          <cell r="D8">
            <v>0</v>
          </cell>
          <cell r="E8">
            <v>0</v>
          </cell>
          <cell r="F8">
            <v>0</v>
          </cell>
        </row>
        <row r="9">
          <cell r="B9">
            <v>112005</v>
          </cell>
          <cell r="C9" t="str">
            <v>Banco Río $ 179-000175702</v>
          </cell>
          <cell r="D9">
            <v>2396.34</v>
          </cell>
          <cell r="E9">
            <v>10000.6</v>
          </cell>
          <cell r="F9">
            <v>12396.94</v>
          </cell>
        </row>
        <row r="10">
          <cell r="B10">
            <v>112006</v>
          </cell>
          <cell r="C10" t="str">
            <v>Banco Río U$S 179-000175719</v>
          </cell>
          <cell r="D10">
            <v>0</v>
          </cell>
          <cell r="E10">
            <v>0</v>
          </cell>
          <cell r="F10">
            <v>0</v>
          </cell>
        </row>
        <row r="11">
          <cell r="B11">
            <v>121006</v>
          </cell>
          <cell r="C11" t="str">
            <v>Creditos varios</v>
          </cell>
          <cell r="D11">
            <v>8660.1200000000008</v>
          </cell>
          <cell r="E11">
            <v>0</v>
          </cell>
          <cell r="F11">
            <v>8660.1200000000008</v>
          </cell>
        </row>
        <row r="12">
          <cell r="B12">
            <v>121007</v>
          </cell>
          <cell r="C12" t="str">
            <v>Creditos Soc. Art. 33</v>
          </cell>
          <cell r="D12">
            <v>249456.03</v>
          </cell>
          <cell r="E12">
            <v>0</v>
          </cell>
          <cell r="F12">
            <v>249456.03</v>
          </cell>
        </row>
        <row r="13">
          <cell r="B13">
            <v>121008</v>
          </cell>
          <cell r="C13" t="str">
            <v>Documentos a Cobrar</v>
          </cell>
          <cell r="D13">
            <v>0</v>
          </cell>
          <cell r="E13">
            <v>0</v>
          </cell>
          <cell r="F13">
            <v>0</v>
          </cell>
        </row>
        <row r="14">
          <cell r="B14">
            <v>124005</v>
          </cell>
          <cell r="C14" t="str">
            <v>Accionista GENER ARGENTINA SA</v>
          </cell>
          <cell r="D14">
            <v>0</v>
          </cell>
          <cell r="E14">
            <v>0</v>
          </cell>
          <cell r="F14">
            <v>0</v>
          </cell>
        </row>
        <row r="15">
          <cell r="B15">
            <v>124001</v>
          </cell>
          <cell r="C15" t="str">
            <v>Accionista EMEC S.A.</v>
          </cell>
          <cell r="D15">
            <v>0</v>
          </cell>
          <cell r="E15">
            <v>0</v>
          </cell>
          <cell r="F15">
            <v>0</v>
          </cell>
        </row>
        <row r="16">
          <cell r="B16">
            <v>122005</v>
          </cell>
          <cell r="C16" t="str">
            <v>Retenciones Impuestos pagadas</v>
          </cell>
          <cell r="D16">
            <v>0</v>
          </cell>
          <cell r="E16">
            <v>0</v>
          </cell>
          <cell r="F16">
            <v>0</v>
          </cell>
        </row>
        <row r="17">
          <cell r="B17">
            <v>122006</v>
          </cell>
          <cell r="C17" t="str">
            <v>Retención Imp. a las Ganancias</v>
          </cell>
          <cell r="D17">
            <v>126220.51</v>
          </cell>
          <cell r="E17">
            <v>0</v>
          </cell>
          <cell r="F17">
            <v>126220.51</v>
          </cell>
        </row>
        <row r="18">
          <cell r="B18">
            <v>122007</v>
          </cell>
          <cell r="C18" t="str">
            <v>Retención I.V.A.</v>
          </cell>
          <cell r="D18">
            <v>0</v>
          </cell>
          <cell r="E18">
            <v>0</v>
          </cell>
          <cell r="F18">
            <v>0</v>
          </cell>
        </row>
        <row r="19">
          <cell r="B19">
            <v>251001</v>
          </cell>
          <cell r="C19" t="str">
            <v>Part. en otras sociedades</v>
          </cell>
          <cell r="D19">
            <v>-9652601.2300000004</v>
          </cell>
          <cell r="E19">
            <v>22215772.100000001</v>
          </cell>
          <cell r="F19">
            <v>12563170.869999999</v>
          </cell>
        </row>
        <row r="20">
          <cell r="B20">
            <v>260001</v>
          </cell>
          <cell r="C20" t="str">
            <v>Llave particip en otras Soc.</v>
          </cell>
          <cell r="D20">
            <v>2106885</v>
          </cell>
          <cell r="E20">
            <v>0</v>
          </cell>
          <cell r="F20">
            <v>2106885</v>
          </cell>
        </row>
        <row r="21">
          <cell r="B21">
            <v>260002</v>
          </cell>
          <cell r="C21" t="str">
            <v>Amort.Acum.Llave particip.Soc.</v>
          </cell>
          <cell r="D21">
            <v>-558107</v>
          </cell>
          <cell r="E21">
            <v>-12616</v>
          </cell>
          <cell r="F21">
            <v>-570723</v>
          </cell>
        </row>
        <row r="22">
          <cell r="B22">
            <v>330004</v>
          </cell>
          <cell r="C22" t="str">
            <v>Deudas Soc. art 33</v>
          </cell>
          <cell r="D22">
            <v>-1079324.31</v>
          </cell>
          <cell r="E22">
            <v>-13458.17</v>
          </cell>
          <cell r="F22">
            <v>-1092782.48</v>
          </cell>
        </row>
        <row r="23">
          <cell r="B23">
            <v>330005</v>
          </cell>
          <cell r="C23" t="str">
            <v>Honorarios Directores a pagar</v>
          </cell>
          <cell r="D23">
            <v>-2695</v>
          </cell>
          <cell r="E23">
            <v>2695</v>
          </cell>
          <cell r="F23">
            <v>0</v>
          </cell>
        </row>
        <row r="24">
          <cell r="B24">
            <v>330007</v>
          </cell>
          <cell r="C24" t="str">
            <v>Anticipo Directores</v>
          </cell>
          <cell r="D24">
            <v>26823.87</v>
          </cell>
          <cell r="E24">
            <v>4175.91</v>
          </cell>
          <cell r="F24">
            <v>30999.78</v>
          </cell>
        </row>
        <row r="25">
          <cell r="B25">
            <v>330008</v>
          </cell>
          <cell r="C25" t="str">
            <v>Prov.Honorarios Directorio</v>
          </cell>
          <cell r="D25">
            <v>-43370.77</v>
          </cell>
          <cell r="E25">
            <v>-11697.75</v>
          </cell>
          <cell r="F25">
            <v>-55068.52</v>
          </cell>
        </row>
        <row r="26">
          <cell r="B26">
            <v>122003</v>
          </cell>
          <cell r="C26" t="str">
            <v>Depositos en garantia</v>
          </cell>
          <cell r="D26">
            <v>-500</v>
          </cell>
          <cell r="E26">
            <v>0</v>
          </cell>
          <cell r="F26">
            <v>-500</v>
          </cell>
        </row>
        <row r="27">
          <cell r="B27">
            <v>330006</v>
          </cell>
          <cell r="C27" t="str">
            <v>Acreedores Varios</v>
          </cell>
          <cell r="D27">
            <v>-50180</v>
          </cell>
          <cell r="E27">
            <v>0</v>
          </cell>
          <cell r="F27">
            <v>-50180</v>
          </cell>
        </row>
        <row r="28">
          <cell r="B28">
            <v>350010</v>
          </cell>
          <cell r="C28" t="str">
            <v>Gcias-Ret. Directores</v>
          </cell>
          <cell r="D28">
            <v>0</v>
          </cell>
          <cell r="E28">
            <v>0</v>
          </cell>
          <cell r="F28">
            <v>0</v>
          </cell>
        </row>
        <row r="29">
          <cell r="B29">
            <v>350020</v>
          </cell>
          <cell r="C29" t="str">
            <v>D.G.I. Déb. Fiscal IVA</v>
          </cell>
          <cell r="D29">
            <v>0</v>
          </cell>
          <cell r="E29">
            <v>0</v>
          </cell>
          <cell r="F29">
            <v>0</v>
          </cell>
        </row>
        <row r="30">
          <cell r="B30">
            <v>350021</v>
          </cell>
          <cell r="C30" t="str">
            <v>D.G.I. Ret. Gan. Benef. Ext.</v>
          </cell>
          <cell r="D30">
            <v>0</v>
          </cell>
          <cell r="E30">
            <v>0</v>
          </cell>
          <cell r="F30">
            <v>0</v>
          </cell>
        </row>
        <row r="31">
          <cell r="B31">
            <v>350030</v>
          </cell>
          <cell r="C31" t="str">
            <v>Ingresos Brutos a Pagar</v>
          </cell>
          <cell r="D31">
            <v>0</v>
          </cell>
          <cell r="E31">
            <v>0</v>
          </cell>
          <cell r="F31">
            <v>0</v>
          </cell>
        </row>
        <row r="32">
          <cell r="B32">
            <v>350031</v>
          </cell>
          <cell r="C32" t="str">
            <v>Lote Hogar a Pagar</v>
          </cell>
          <cell r="D32">
            <v>0</v>
          </cell>
          <cell r="E32">
            <v>0</v>
          </cell>
          <cell r="F32">
            <v>0</v>
          </cell>
        </row>
        <row r="33">
          <cell r="B33">
            <v>350022</v>
          </cell>
          <cell r="C33" t="str">
            <v>D.G.I. Imp. a la Gcia. Mín.Pre</v>
          </cell>
          <cell r="D33">
            <v>-710.11</v>
          </cell>
          <cell r="E33">
            <v>359.02</v>
          </cell>
          <cell r="F33">
            <v>-351.09</v>
          </cell>
        </row>
        <row r="34">
          <cell r="B34">
            <v>350023</v>
          </cell>
          <cell r="C34" t="str">
            <v>D.G.I. Imp. a los Bs. Personal</v>
          </cell>
          <cell r="D34">
            <v>0</v>
          </cell>
          <cell r="E34">
            <v>-684391.15</v>
          </cell>
          <cell r="F34">
            <v>-684391.15</v>
          </cell>
        </row>
        <row r="35">
          <cell r="B35">
            <v>122004</v>
          </cell>
          <cell r="C35" t="str">
            <v>Anticipo de impuestos</v>
          </cell>
          <cell r="D35">
            <v>0</v>
          </cell>
          <cell r="E35">
            <v>0</v>
          </cell>
          <cell r="F35">
            <v>0</v>
          </cell>
        </row>
        <row r="36">
          <cell r="B36">
            <v>370004</v>
          </cell>
          <cell r="C36" t="str">
            <v>Otras Provisiones</v>
          </cell>
          <cell r="D36">
            <v>0</v>
          </cell>
          <cell r="E36">
            <v>0</v>
          </cell>
          <cell r="F36">
            <v>0</v>
          </cell>
        </row>
        <row r="37">
          <cell r="B37">
            <v>370002</v>
          </cell>
          <cell r="C37" t="str">
            <v>Prov. Servicios Devengados</v>
          </cell>
          <cell r="D37">
            <v>0</v>
          </cell>
          <cell r="E37">
            <v>0</v>
          </cell>
          <cell r="F37">
            <v>0</v>
          </cell>
        </row>
        <row r="38">
          <cell r="B38">
            <v>370003</v>
          </cell>
          <cell r="C38" t="str">
            <v>Provisión Serv. Profesionales</v>
          </cell>
          <cell r="D38">
            <v>-2338</v>
          </cell>
          <cell r="E38">
            <v>-418.8</v>
          </cell>
          <cell r="F38">
            <v>-2756.8</v>
          </cell>
        </row>
        <row r="39">
          <cell r="B39">
            <v>430006</v>
          </cell>
          <cell r="C39" t="str">
            <v>Acreedores Varios</v>
          </cell>
          <cell r="D39">
            <v>0</v>
          </cell>
          <cell r="E39">
            <v>0</v>
          </cell>
          <cell r="F39">
            <v>0</v>
          </cell>
        </row>
        <row r="42">
          <cell r="B42">
            <v>500001</v>
          </cell>
          <cell r="C42" t="str">
            <v>Capital Social</v>
          </cell>
          <cell r="D42">
            <v>-71100000</v>
          </cell>
          <cell r="E42">
            <v>0</v>
          </cell>
          <cell r="F42">
            <v>-71100000</v>
          </cell>
        </row>
        <row r="43">
          <cell r="B43">
            <v>500005</v>
          </cell>
          <cell r="C43" t="str">
            <v>Reserva Legal</v>
          </cell>
          <cell r="D43">
            <v>-1506997</v>
          </cell>
          <cell r="E43">
            <v>0</v>
          </cell>
          <cell r="F43">
            <v>-1506997</v>
          </cell>
        </row>
        <row r="44">
          <cell r="B44">
            <v>500006</v>
          </cell>
          <cell r="C44" t="str">
            <v>Resultados no asignados</v>
          </cell>
          <cell r="D44">
            <v>-8595710.2200000007</v>
          </cell>
          <cell r="E44">
            <v>0</v>
          </cell>
          <cell r="F44">
            <v>-8595710.2200000007</v>
          </cell>
        </row>
        <row r="45">
          <cell r="B45">
            <v>500007</v>
          </cell>
          <cell r="C45" t="str">
            <v>Resultados del Ejercicio</v>
          </cell>
          <cell r="D45">
            <v>0</v>
          </cell>
          <cell r="E45">
            <v>0</v>
          </cell>
          <cell r="F45">
            <v>0</v>
          </cell>
        </row>
        <row r="46">
          <cell r="B46">
            <v>500008</v>
          </cell>
          <cell r="C46" t="str">
            <v>A.R.E.A.</v>
          </cell>
          <cell r="D46">
            <v>1344243</v>
          </cell>
          <cell r="E46">
            <v>-1071007</v>
          </cell>
          <cell r="F46">
            <v>273236</v>
          </cell>
        </row>
        <row r="47">
          <cell r="B47">
            <v>500009</v>
          </cell>
          <cell r="C47" t="str">
            <v>Dividendos</v>
          </cell>
          <cell r="D47">
            <v>0</v>
          </cell>
          <cell r="E47">
            <v>0</v>
          </cell>
          <cell r="F47">
            <v>0</v>
          </cell>
        </row>
        <row r="48">
          <cell r="F48">
            <v>-80929471.219999999</v>
          </cell>
        </row>
        <row r="49">
          <cell r="C49" t="str">
            <v>Rdo. del Ejercicio</v>
          </cell>
          <cell r="F49">
            <v>68270627.410000011</v>
          </cell>
        </row>
        <row r="50">
          <cell r="C50" t="str">
            <v>P. Neto</v>
          </cell>
          <cell r="F50">
            <v>-12658843.809999987</v>
          </cell>
        </row>
        <row r="52">
          <cell r="B52">
            <v>810002</v>
          </cell>
          <cell r="C52" t="str">
            <v>Otros Egresos</v>
          </cell>
          <cell r="D52">
            <v>8</v>
          </cell>
          <cell r="E52">
            <v>0</v>
          </cell>
          <cell r="F52">
            <v>8</v>
          </cell>
        </row>
        <row r="53">
          <cell r="B53">
            <v>820005</v>
          </cell>
          <cell r="C53" t="str">
            <v>Pasajes</v>
          </cell>
          <cell r="D53">
            <v>0</v>
          </cell>
          <cell r="E53">
            <v>0</v>
          </cell>
          <cell r="F53">
            <v>0</v>
          </cell>
        </row>
        <row r="54">
          <cell r="B54">
            <v>830014</v>
          </cell>
          <cell r="C54" t="str">
            <v>Imp. tasas y contribuciones</v>
          </cell>
          <cell r="D54">
            <v>2500</v>
          </cell>
          <cell r="E54">
            <v>0</v>
          </cell>
          <cell r="F54">
            <v>2500</v>
          </cell>
        </row>
        <row r="55">
          <cell r="B55">
            <v>830015</v>
          </cell>
          <cell r="C55" t="str">
            <v>Ingresos Brutos</v>
          </cell>
          <cell r="D55">
            <v>0</v>
          </cell>
          <cell r="E55">
            <v>0</v>
          </cell>
          <cell r="F55">
            <v>0</v>
          </cell>
        </row>
        <row r="56">
          <cell r="B56">
            <v>830016</v>
          </cell>
          <cell r="C56" t="str">
            <v>Lote Hogar</v>
          </cell>
          <cell r="D56">
            <v>0</v>
          </cell>
          <cell r="E56">
            <v>0</v>
          </cell>
          <cell r="F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reshold Table"/>
      <sheetName val="Guía"/>
      <sheetName val="SA Procedures"/>
      <sheetName val="Expectation"/>
      <sheetName val="Explanation"/>
      <sheetName val="Tickmarks"/>
      <sheetName val="Guidance"/>
      <sheetName val="Overview"/>
    </sheetNames>
    <sheetDataSet>
      <sheetData sheetId="0" refreshError="1">
        <row r="2">
          <cell r="A2">
            <v>0.7</v>
          </cell>
        </row>
        <row r="3">
          <cell r="A3">
            <v>1.7</v>
          </cell>
        </row>
        <row r="4">
          <cell r="A4">
            <v>2</v>
          </cell>
        </row>
        <row r="11">
          <cell r="A11">
            <v>1</v>
          </cell>
          <cell r="B11">
            <v>0.9</v>
          </cell>
          <cell r="C11">
            <v>4.5</v>
          </cell>
          <cell r="E11">
            <v>1</v>
          </cell>
          <cell r="F11">
            <v>0.5</v>
          </cell>
          <cell r="G11">
            <v>3.125</v>
          </cell>
          <cell r="I11">
            <v>1</v>
          </cell>
          <cell r="J11">
            <v>0.45</v>
          </cell>
          <cell r="K11">
            <v>3.0000000000000004</v>
          </cell>
        </row>
        <row r="12">
          <cell r="A12">
            <v>2</v>
          </cell>
          <cell r="B12">
            <v>0.85</v>
          </cell>
          <cell r="C12">
            <v>4.25</v>
          </cell>
          <cell r="E12">
            <v>2</v>
          </cell>
          <cell r="F12">
            <v>0.45</v>
          </cell>
          <cell r="G12">
            <v>2.8125</v>
          </cell>
          <cell r="I12">
            <v>2</v>
          </cell>
          <cell r="J12">
            <v>0.4</v>
          </cell>
          <cell r="K12">
            <v>2.666666666666667</v>
          </cell>
        </row>
        <row r="13">
          <cell r="A13">
            <v>3</v>
          </cell>
          <cell r="B13">
            <v>0.8</v>
          </cell>
          <cell r="C13">
            <v>4</v>
          </cell>
          <cell r="E13">
            <v>3</v>
          </cell>
          <cell r="F13">
            <v>0.42499999999999999</v>
          </cell>
          <cell r="G13">
            <v>2.65625</v>
          </cell>
          <cell r="I13">
            <v>3</v>
          </cell>
          <cell r="J13">
            <v>0.375</v>
          </cell>
          <cell r="K13">
            <v>2.5</v>
          </cell>
        </row>
        <row r="14">
          <cell r="A14">
            <v>4</v>
          </cell>
          <cell r="B14">
            <v>0.75</v>
          </cell>
          <cell r="C14">
            <v>3.75</v>
          </cell>
          <cell r="E14">
            <v>4</v>
          </cell>
          <cell r="F14">
            <v>0.4</v>
          </cell>
          <cell r="G14">
            <v>2.5</v>
          </cell>
          <cell r="I14">
            <v>4</v>
          </cell>
          <cell r="J14">
            <v>0.35</v>
          </cell>
          <cell r="K14">
            <v>2.333333333333333</v>
          </cell>
        </row>
        <row r="15">
          <cell r="A15">
            <v>5</v>
          </cell>
          <cell r="B15">
            <v>0.7</v>
          </cell>
          <cell r="C15">
            <v>3.4999999999999996</v>
          </cell>
          <cell r="E15">
            <v>5</v>
          </cell>
          <cell r="F15">
            <v>0.375</v>
          </cell>
          <cell r="G15">
            <v>2.34375</v>
          </cell>
          <cell r="I15">
            <v>5</v>
          </cell>
          <cell r="J15">
            <v>0.32500000000000001</v>
          </cell>
          <cell r="K15">
            <v>2.166666666666667</v>
          </cell>
        </row>
        <row r="16">
          <cell r="A16">
            <v>6</v>
          </cell>
          <cell r="B16">
            <v>0.65</v>
          </cell>
          <cell r="C16">
            <v>3.25</v>
          </cell>
          <cell r="E16">
            <v>6</v>
          </cell>
          <cell r="F16">
            <v>0.35</v>
          </cell>
          <cell r="G16">
            <v>2.1875</v>
          </cell>
          <cell r="I16">
            <v>6</v>
          </cell>
          <cell r="J16">
            <v>0.3</v>
          </cell>
          <cell r="K16">
            <v>2</v>
          </cell>
        </row>
        <row r="17">
          <cell r="A17">
            <v>7</v>
          </cell>
          <cell r="B17">
            <v>0.625</v>
          </cell>
          <cell r="C17">
            <v>3.125</v>
          </cell>
          <cell r="E17">
            <v>7</v>
          </cell>
          <cell r="F17">
            <v>0.34166666666666662</v>
          </cell>
          <cell r="G17">
            <v>2.1354166666666665</v>
          </cell>
          <cell r="I17">
            <v>7</v>
          </cell>
          <cell r="J17">
            <v>0.29166666666666663</v>
          </cell>
          <cell r="K17">
            <v>1.9444444444444442</v>
          </cell>
        </row>
        <row r="18">
          <cell r="A18">
            <v>8</v>
          </cell>
          <cell r="B18">
            <v>0.6</v>
          </cell>
          <cell r="C18">
            <v>3</v>
          </cell>
          <cell r="E18">
            <v>8</v>
          </cell>
          <cell r="F18">
            <v>0.33333333333333326</v>
          </cell>
          <cell r="G18">
            <v>2.083333333333333</v>
          </cell>
          <cell r="I18">
            <v>8</v>
          </cell>
          <cell r="J18">
            <v>0.28333333333333327</v>
          </cell>
          <cell r="K18">
            <v>1.8888888888888886</v>
          </cell>
        </row>
        <row r="19">
          <cell r="A19">
            <v>9</v>
          </cell>
          <cell r="B19">
            <v>0.57499999999999996</v>
          </cell>
          <cell r="C19">
            <v>2.875</v>
          </cell>
          <cell r="E19">
            <v>9</v>
          </cell>
          <cell r="F19">
            <v>0.3249999999999999</v>
          </cell>
          <cell r="G19">
            <v>2.0312499999999996</v>
          </cell>
          <cell r="I19">
            <v>9</v>
          </cell>
          <cell r="J19">
            <v>0.27499999999999991</v>
          </cell>
          <cell r="K19">
            <v>1.8333333333333326</v>
          </cell>
        </row>
        <row r="20">
          <cell r="A20">
            <v>10</v>
          </cell>
          <cell r="B20">
            <v>0.55000000000000004</v>
          </cell>
          <cell r="C20">
            <v>2.7500000000000004</v>
          </cell>
          <cell r="E20">
            <v>10</v>
          </cell>
          <cell r="F20">
            <v>0.31666666666666654</v>
          </cell>
          <cell r="G20">
            <v>1.9791666666666659</v>
          </cell>
          <cell r="I20">
            <v>10</v>
          </cell>
          <cell r="J20">
            <v>0.26666666666666655</v>
          </cell>
          <cell r="K20">
            <v>1.777777777777777</v>
          </cell>
        </row>
        <row r="21">
          <cell r="A21">
            <v>11</v>
          </cell>
          <cell r="B21">
            <v>0.52500000000000002</v>
          </cell>
          <cell r="C21">
            <v>2.6250000000000004</v>
          </cell>
          <cell r="E21">
            <v>11</v>
          </cell>
          <cell r="F21">
            <v>0.30833333333333318</v>
          </cell>
          <cell r="G21">
            <v>1.9270833333333324</v>
          </cell>
          <cell r="I21">
            <v>11</v>
          </cell>
          <cell r="J21">
            <v>0.25833333333333319</v>
          </cell>
          <cell r="K21">
            <v>1.7222222222222212</v>
          </cell>
        </row>
        <row r="22">
          <cell r="A22">
            <v>12</v>
          </cell>
          <cell r="B22">
            <v>0.5</v>
          </cell>
          <cell r="C22">
            <v>2.5</v>
          </cell>
          <cell r="E22">
            <v>12</v>
          </cell>
          <cell r="F22">
            <v>0.29999999999999982</v>
          </cell>
          <cell r="G22">
            <v>1.8749999999999989</v>
          </cell>
          <cell r="I22">
            <v>12</v>
          </cell>
          <cell r="J22">
            <v>0.24999999999999986</v>
          </cell>
          <cell r="K22">
            <v>1.6666666666666656</v>
          </cell>
        </row>
        <row r="23">
          <cell r="A23">
            <v>13</v>
          </cell>
          <cell r="B23">
            <v>0.4</v>
          </cell>
          <cell r="C23">
            <v>2</v>
          </cell>
          <cell r="E23">
            <v>13</v>
          </cell>
          <cell r="F23">
            <v>0.25</v>
          </cell>
          <cell r="G23">
            <v>1.5625</v>
          </cell>
          <cell r="I23">
            <v>13</v>
          </cell>
          <cell r="J23">
            <v>0.2</v>
          </cell>
          <cell r="K23">
            <v>1.3333333333333335</v>
          </cell>
        </row>
      </sheetData>
      <sheetData sheetId="1"/>
      <sheetData sheetId="2"/>
      <sheetData sheetId="3"/>
      <sheetData sheetId="4"/>
      <sheetData sheetId="5"/>
      <sheetData sheetId="6" refreshError="1"/>
      <sheetData sheetId="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azil Sovereign"/>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P"/>
      <sheetName val="Indicadores Econômicos"/>
      <sheetName val="Datas de Divulgação"/>
      <sheetName val="Indicadores Bloomberg"/>
      <sheetName val="Estimativa  IP"/>
      <sheetName val="Tx Juros Efetivas"/>
      <sheetName val="Valor de Mercado"/>
      <sheetName val="Pop. Eco. At."/>
      <sheetName val="Volumen"/>
      <sheetName val="Precio_Acc_Inflac"/>
      <sheetName val="Evo_Precio_Inflac"/>
      <sheetName val="Evo_Precio_2003"/>
      <sheetName val="Evo_Precio_2004"/>
      <sheetName val="Mix"/>
      <sheetName val="Precio_Cza$"/>
      <sheetName val="Precio_Czau$s"/>
      <sheetName val="Back-up"/>
      <sheetName val="Rentab. x Canal"/>
      <sheetName val="CED"/>
      <sheetName val="Estructura de Costos"/>
      <sheetName val="Can Real vs BUD Acum"/>
      <sheetName val="Can Fcast vs BUD"/>
      <sheetName val="Can Real vs EA Acum"/>
      <sheetName val="Can Fcast vs EA"/>
      <sheetName val="Datos"/>
      <sheetName val="Gráfico"/>
      <sheetName val="Other Performance"/>
      <sheetName val="Filminas_Cervezas"/>
      <sheetName val="Soc 30"/>
      <sheetName val="Soc 68"/>
      <sheetName val="RESUMEN"/>
      <sheetName val="Hoja1"/>
      <sheetName val="Back_up"/>
      <sheetName val="Zone view -&gt;"/>
      <sheetName val="Parámetros"/>
      <sheetName val="KPI与VIC"/>
      <sheetName val="E 法规NC"/>
      <sheetName val="VOLUME"/>
      <sheetName val="Graficas  CND Br YTD'13 "/>
      <sheetName val="Precio REFRI x CDD x Canal "/>
      <sheetName val="TRADE (actualizado)"/>
      <sheetName val="Comparativo Acumulado"/>
      <sheetName val="Notas PS"/>
      <sheetName val="HL Setiembre 2016"/>
      <sheetName val="ESP"/>
      <sheetName val="ER"/>
      <sheetName val="EEPN"/>
      <sheetName val="EFE"/>
      <sheetName val="BU"/>
      <sheetName val="1"/>
      <sheetName val="2"/>
      <sheetName val="3"/>
      <sheetName val="4"/>
      <sheetName val="5"/>
      <sheetName val="6"/>
      <sheetName val="7"/>
      <sheetName val="8"/>
      <sheetName val="9"/>
      <sheetName val="10"/>
      <sheetName val="BASE"/>
      <sheetName val="11"/>
      <sheetName val="12"/>
      <sheetName val="13"/>
      <sheetName val="14"/>
      <sheetName val="15"/>
      <sheetName val="Ventas2015"/>
      <sheetName val="Compras2015"/>
      <sheetName val="Ventas2014"/>
      <sheetName val="Compras2014"/>
      <sheetName val="Inventario"/>
      <sheetName val="Conciliaciones Bancarias"/>
      <sheetName val="Partidas Conciliatorias"/>
      <sheetName val="Balance"/>
      <sheetName val="Resp. de Bancos"/>
      <sheetName val="TC 2016"/>
      <sheetName val="MAYOR"/>
      <sheetName val="Hoja 1"/>
      <sheetName val="2009-2008"/>
      <sheetName val="BG"/>
      <sheetName val="2.2"/>
      <sheetName val="31122012"/>
      <sheetName val="dic2013"/>
      <sheetName val="Ajustes"/>
      <sheetName val="BU e Intangibles"/>
      <sheetName val="Base BU"/>
      <sheetName val="ID"/>
      <sheetName val="Auxiliar IR"/>
      <sheetName val="Sheet1"/>
      <sheetName val="Sheet2"/>
      <sheetName val="Geog"/>
      <sheetName val="OneWorld"/>
      <sheetName val="Geographic Hierarchy"/>
      <sheetName val="Branch Hierarchy"/>
      <sheetName val="4. LE-Status &amp; Type"/>
      <sheetName val="5. Accounting Units"/>
      <sheetName val="6. Sub-Accounting Units"/>
      <sheetName val="All Countries Oneworld"/>
      <sheetName val="Data Collection"/>
      <sheetName val="Amarre de Inverc.Intercias"/>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FD&amp;FI_M"/>
      <sheetName val="flows missing from kalido table"/>
      <sheetName val="finance measures missing from k"/>
      <sheetName val="FD&amp;FI_F"/>
      <sheetName val="Sheet5"/>
      <sheetName val="FD_FI_M"/>
      <sheetName val="AU_Listing"/>
      <sheetName val="Regions"/>
      <sheetName val="Gasto Real"/>
      <sheetName val="ACTIVOS FINANCIEROS"/>
      <sheetName val="SCHE"/>
      <sheetName val="Analysis"/>
      <sheetName val="analisis"/>
      <sheetName val="PLANILLAS"/>
      <sheetName val="verificacion"/>
      <sheetName val="libretenciones0605"/>
      <sheetName val="RET062005"/>
      <sheetName val="PANTALLA 21180004"/>
      <sheetName val="Lista"/>
      <sheetName val="GERA BOLETOS"/>
      <sheetName val="RegBMF"/>
      <sheetName val="RegCBOT"/>
      <sheetName val="Medios"/>
      <sheetName val="255102 Quinsa Sep-02"/>
      <sheetName val="PM"/>
      <sheetName val="PrintFormat"/>
      <sheetName val="Version Information"/>
      <sheetName val="Instructions"/>
      <sheetName val="Input-Expected Case"/>
      <sheetName val="Lease Versus Buy"/>
      <sheetName val="Input-Best Case"/>
      <sheetName val="Input-Worst Case"/>
      <sheetName val="Notification"/>
      <sheetName val="Summary"/>
      <sheetName val="JV 100% Cash Flow Analysis"/>
      <sheetName val="Non-Consolidated JV"/>
      <sheetName val="Consolidated JV"/>
      <sheetName val="JV Cash Flow To Cargill"/>
      <sheetName val="Balance Sheet"/>
      <sheetName val="Non-Consolidated JV - Best Case"/>
      <sheetName val="Consolidated JV - Best Case"/>
      <sheetName val="JV Cash Flow - Best Case"/>
      <sheetName val="Non-Consolidated JV - Worst Cas"/>
      <sheetName val="Consolidated JV - Worst Case"/>
      <sheetName val="JV Cash Flow - Worst Case"/>
      <sheetName val="Capital Investment"/>
      <sheetName val="Capitalized Interest"/>
      <sheetName val="Cargill Business Contributed"/>
      <sheetName val="Deferred Taxes"/>
      <sheetName val="Depreciation"/>
      <sheetName val="Detail Schedule"/>
      <sheetName val="Discount Rate"/>
      <sheetName val="Expense Detail"/>
      <sheetName val="Key Drivers Best Worst Case"/>
      <sheetName val="Working Capital"/>
      <sheetName val="Other Cargill BU Synergies"/>
      <sheetName val="Revenue Detail"/>
      <sheetName val="DepreciationMethods"/>
      <sheetName val="21260011"/>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Objetivos"/>
      <sheetName val="Calculo IR "/>
      <sheetName val="Limites RPS"/>
      <sheetName val="Limites Honorarios"/>
      <sheetName val="Determ. Pédidas compensables"/>
      <sheetName val="IR diferido"/>
      <sheetName val="Balance al 31.12.09"/>
      <sheetName val="Balance al 30.09.2009"/>
      <sheetName val="Determ. Pédidas compensable"/>
      <sheetName val="Balance 30.06.10"/>
      <sheetName val="Plan de cuentas"/>
      <sheetName val="C.R."/>
      <sheetName val="Comparativo"/>
      <sheetName val="EOAF"/>
      <sheetName val="EEP"/>
      <sheetName val="EEAF"/>
      <sheetName val="BCE"/>
      <sheetName val="Para consulta"/>
      <sheetName val="Cierre de BCE"/>
      <sheetName val="PT"/>
      <sheetName val="Sumi Japon Importaciones"/>
      <sheetName val="Sumi Brasil Importaciones"/>
      <sheetName val="ESTATUS"/>
      <sheetName val="Composicion 211010006"/>
      <sheetName val="Dif de Cambio de Proveedores Va"/>
      <sheetName val="Composicion 211010003"/>
      <sheetName val="Composicion 211010002"/>
      <sheetName val="Composicion 112010002"/>
      <sheetName val="Composicion 112019999"/>
      <sheetName val="MAYOR 112010002"/>
      <sheetName val="USD"/>
      <sheetName val="Gs"/>
      <sheetName val="Montos para el Dictamen"/>
      <sheetName val="1. Costos no activados"/>
      <sheetName val="2 y 3 Intereses pagados"/>
      <sheetName val="2.1 PT Recalculo de Intereses"/>
      <sheetName val="4, 5 y 6 - Anticipos"/>
      <sheetName val="7 - Proveedores"/>
      <sheetName val="8 al 16 - Vinculadas"/>
      <sheetName val="17 - Pasivos Laborales"/>
      <sheetName val="17.1 - Expectativa de Salarios"/>
      <sheetName val="18 - Bienes de Uso"/>
      <sheetName val="19 y 20- Pasivos omitidos"/>
      <sheetName val="20.1. Impuesto a la Maquila"/>
      <sheetName val="21. Partidas Conciliatorias"/>
      <sheetName val="22. IVA Crédito fiscal no recup"/>
      <sheetName val="DICIEMBRE 2016"/>
      <sheetName val="CA"/>
      <sheetName val="Datos ADESA"/>
      <sheetName val="Apropiación Costo"/>
      <sheetName val="Asiento"/>
      <sheetName val="Ventas"/>
      <sheetName val="Transferencias"/>
      <sheetName val="Flete &amp; Seguro"/>
      <sheetName val="Adesa"/>
      <sheetName val="ITAUGUA"/>
      <sheetName val="SANTO"/>
      <sheetName val="Pto UNION"/>
      <sheetName val="otros no"/>
      <sheetName val="Vtas Brazil Harina"/>
      <sheetName val="Vtas Brazil Cascarilla"/>
      <sheetName val="Tareas"/>
      <sheetName val="3.1 Estatus vinculadas"/>
      <sheetName val="2. Intereses pagados"/>
      <sheetName val="3. Cierre vinculadas"/>
      <sheetName val="Faturas a Receber SDBxSDP"/>
      <sheetName val="Tareas - BCA"/>
      <sheetName val="Horas Set_2015"/>
      <sheetName val="CORRECCIONES PTs"/>
      <sheetName val="REF"/>
      <sheetName val="Proveeed. Ajuste"/>
      <sheetName val="Proveedores Compos."/>
      <sheetName val="Puntos Audit 2015"/>
      <sheetName val="1- Reclasificación CDA"/>
      <sheetName val="2- Reclasificación CDA CADIEM"/>
      <sheetName val="3- Reclasificación AHORROS"/>
      <sheetName val="4 - Colocaciones Vision Bco."/>
      <sheetName val="5- Prestamo Bco. Regional"/>
      <sheetName val="6 - Conciliaciones Bancarias"/>
      <sheetName val="7.A - Base Punto Firmantes"/>
      <sheetName val="8- Provisión de Vacaciones"/>
      <sheetName val="9- Actas Cap"/>
      <sheetName val="10 - Intereses Vs Balance"/>
      <sheetName val="Base Reproceso Intereses"/>
      <sheetName val="12- CDAs Continental"/>
      <sheetName val="13 - CRC vs R1"/>
      <sheetName val="14 - Garantias vs R1"/>
      <sheetName val="15 -Citibank CDAs pendientes"/>
      <sheetName val="Dados Org"/>
      <sheetName val="Dados"/>
      <sheetName val="Tabela"/>
      <sheetName val="Ativos"/>
      <sheetName val="Passivos"/>
      <sheetName val="Imobilizado"/>
      <sheetName val="Contas á Receber"/>
      <sheetName val="Importação"/>
      <sheetName val="Outras CP E CR"/>
      <sheetName val="Fornecedor "/>
      <sheetName val="IMPOSTOS"/>
      <sheetName val="Folha Pagamento"/>
      <sheetName val="desps exerc seg"/>
      <sheetName val="Associadas"/>
      <sheetName val="TC Resumen"/>
      <sheetName val="RegLIF"/>
      <sheetName val="RegNYBOT"/>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PROP"/>
      <sheetName val="Klabin S.A. "/>
      <sheetName val="Res. Tn."/>
      <sheetName val="Cálculos aux."/>
      <sheetName val="Papel baja rotacion"/>
      <sheetName val="Tela Inicial"/>
      <sheetName val="TMEF - TMR 131"/>
      <sheetName val="TMEF - TMR 151"/>
      <sheetName val="#¡REF"/>
      <sheetName val="Cálculo TMEF-TMR"/>
      <sheetName val="RESULTADOS"/>
      <sheetName val="Vasilhame meta"/>
      <sheetName val="TMEF - TMR  121"/>
      <sheetName val="Vermelha"/>
      <sheetName val="Projection"/>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Welcome"/>
      <sheetName val="Evaluation"/>
      <sheetName val="Evaluation Extended Sample"/>
      <sheetName val="Bco_Dados"/>
      <sheetName val="Instruções"/>
      <sheetName val="Programação Inbound"/>
      <sheetName val="Entrada de Dados - Inbound"/>
      <sheetName val="Open caks"/>
      <sheetName val="AboutMe!"/>
      <sheetName val="CTS ZAFRA '08"/>
      <sheetName val="conciliación"/>
      <sheetName val="rd flatZ10"/>
      <sheetName val="Complemento"/>
      <sheetName val="stock anterior"/>
      <sheetName val="Open_Sales_Anterior"/>
      <sheetName val="New Trades"/>
      <sheetName val="Open Sales"/>
      <sheetName val="Ending position"/>
      <sheetName val="Base de datos"/>
      <sheetName val="Base de datos anterior"/>
      <sheetName val="concil con OLIVER"/>
      <sheetName val="concil con OLIVER (2)"/>
      <sheetName val="Cak con impto"/>
      <sheetName val="Caks no incl anterior"/>
      <sheetName val="NAMod_fij_precios"/>
      <sheetName val="NAMod_fij_basis"/>
      <sheetName val="Neg_ampl_con_prec"/>
      <sheetName val="Fij_de_precios"/>
      <sheetName val="Anul_fij_precios"/>
      <sheetName val="Fij_de_basis"/>
      <sheetName val="Anul_de_basis"/>
      <sheetName val="Anul_unid_prec"/>
      <sheetName val="imputaciones"/>
      <sheetName val="Conci.Tn"/>
      <sheetName val="Destino Fletes"/>
      <sheetName val="Efecto en previsiones"/>
      <sheetName val="Para informes especiales"/>
      <sheetName val="Documentaciones Pendientes"/>
      <sheetName val="Resumen de pendientes"/>
      <sheetName val="Control CCT"/>
      <sheetName val="Control Cert.Ingresos"/>
      <sheetName val="Control"/>
      <sheetName val="Tables"/>
      <sheetName val="Carteira Onshore Profit"/>
      <sheetName val="Resultado CBB"/>
      <sheetName val="Resultado IBA"/>
      <sheetName val="Resultado Jupiter"/>
      <sheetName val="Resultado Itacoatiara"/>
      <sheetName val="Resultado_Opera_Taurus"/>
      <sheetName val="Operas"/>
      <sheetName val="Carteira Offshore Profit"/>
      <sheetName val="Bonds - Hedge Divida"/>
      <sheetName val="Gerencial Pactual"/>
      <sheetName val="Finimp_Passivo"/>
      <sheetName val="Resultado Finimp"/>
      <sheetName val="Cotas Offshore"/>
      <sheetName val="Bonds - Pos. Proprietaria"/>
      <sheetName val="Cx Restrito Offshore"/>
      <sheetName val="Dolar"/>
      <sheetName val="Açucar"/>
      <sheetName val="Carteira Onshore Profit (2)"/>
      <sheetName val="Resources"/>
      <sheetName val="I R Fiscal del  Mes"/>
      <sheetName val="I.R.Local Casaci"/>
      <sheetName val="Impuesto a la Renta "/>
      <sheetName val="IRTA 1 Semes 08"/>
      <sheetName val="IRTA 2 Semes 08"/>
      <sheetName val="Barcazas"/>
      <sheetName val="Wash out"/>
      <sheetName val="flete exportación"/>
      <sheetName val="Intereses"/>
      <sheetName val="__REF"/>
      <sheetName val="Resumo"/>
      <sheetName val="Estoques PT"/>
      <sheetName val="Estoques MP"/>
      <sheetName val="Registro"/>
      <sheetName val="exposure aluminio"/>
      <sheetName val="Curve"/>
      <sheetName val="Setting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RegMATBA"/>
      <sheetName val="Feriados"/>
      <sheetName val="Tickmark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10BS"/>
      <sheetName val="10IM"/>
      <sheetName val="Ativo"/>
      <sheetName val="Passivo"/>
      <sheetName val="Resultado"/>
      <sheetName val="Mutação do PL"/>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VínculoExternoRecuperado1"/>
      <sheetName val="Audit Results"/>
      <sheetName val="Audit Results Ext"/>
    </sheetNames>
    <sheetDataSet>
      <sheetData sheetId="0" refreshError="1">
        <row r="5">
          <cell r="A5" t="e">
            <v>#NAME?</v>
          </cell>
          <cell r="C5" t="e">
            <v>#NAME?</v>
          </cell>
          <cell r="E5" t="e">
            <v>#NAME?</v>
          </cell>
          <cell r="G5" t="e">
            <v>#NAME?</v>
          </cell>
          <cell r="I5" t="e">
            <v>#NAME?</v>
          </cell>
          <cell r="K5" t="e">
            <v>#NAME?</v>
          </cell>
          <cell r="M5" t="e">
            <v>#NAME?</v>
          </cell>
          <cell r="O5" t="e">
            <v>#NAME?</v>
          </cell>
          <cell r="Q5" t="e">
            <v>#NAME?</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row r="8">
          <cell r="C8">
            <v>4607152561.3800001</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sheetData sheetId="72" refreshError="1"/>
      <sheetData sheetId="73" refreshError="1"/>
      <sheetData sheetId="74"/>
      <sheetData sheetId="75" refreshError="1"/>
      <sheetData sheetId="76" refreshError="1"/>
      <sheetData sheetId="77"/>
      <sheetData sheetId="78" refreshError="1"/>
      <sheetData sheetId="79"/>
      <sheetData sheetId="80"/>
      <sheetData sheetId="81"/>
      <sheetData sheetId="82"/>
      <sheetData sheetId="83"/>
      <sheetData sheetId="84">
        <row r="8">
          <cell r="C8">
            <v>4607152561.3800001</v>
          </cell>
        </row>
      </sheetData>
      <sheetData sheetId="85"/>
      <sheetData sheetId="86"/>
      <sheetData sheetId="87" refreshError="1"/>
      <sheetData sheetId="88"/>
      <sheetData sheetId="89" refreshError="1"/>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refreshError="1"/>
      <sheetData sheetId="170"/>
      <sheetData sheetId="171"/>
      <sheetData sheetId="172" refreshError="1"/>
      <sheetData sheetId="173"/>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sheetData sheetId="281"/>
      <sheetData sheetId="282"/>
      <sheetData sheetId="283"/>
      <sheetData sheetId="284"/>
      <sheetData sheetId="285"/>
      <sheetData sheetId="286"/>
      <sheetData sheetId="287"/>
      <sheetData sheetId="288"/>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ow r="14">
          <cell r="C14">
            <v>2675170.41</v>
          </cell>
        </row>
      </sheetData>
      <sheetData sheetId="298" refreshError="1"/>
      <sheetData sheetId="299"/>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refreshError="1"/>
      <sheetData sheetId="346" refreshError="1"/>
      <sheetData sheetId="347" refreshError="1"/>
      <sheetData sheetId="348" refreshError="1"/>
      <sheetData sheetId="349"/>
      <sheetData sheetId="350"/>
      <sheetData sheetId="351" refreshError="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efreshError="1"/>
      <sheetData sheetId="382" refreshError="1"/>
      <sheetData sheetId="383" refreshError="1"/>
      <sheetData sheetId="384"/>
      <sheetData sheetId="385"/>
      <sheetData sheetId="386"/>
      <sheetData sheetId="387"/>
      <sheetData sheetId="388"/>
      <sheetData sheetId="389"/>
      <sheetData sheetId="390"/>
      <sheetData sheetId="391"/>
      <sheetData sheetId="392"/>
      <sheetData sheetId="393"/>
      <sheetData sheetId="394" refreshError="1"/>
      <sheetData sheetId="395" refreshError="1"/>
      <sheetData sheetId="396"/>
      <sheetData sheetId="397"/>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refreshError="1"/>
      <sheetData sheetId="422"/>
      <sheetData sheetId="423"/>
      <sheetData sheetId="424">
        <row r="2">
          <cell r="G2" t="str">
            <v>Pendiente</v>
          </cell>
        </row>
      </sheetData>
      <sheetData sheetId="425" refreshError="1"/>
      <sheetData sheetId="426"/>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refreshError="1"/>
      <sheetData sheetId="457" refreshError="1"/>
      <sheetData sheetId="458" refreshError="1"/>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refreshError="1"/>
      <sheetData sheetId="477" refreshError="1"/>
      <sheetData sheetId="478" refreshError="1"/>
      <sheetData sheetId="479" refreshError="1"/>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sheetData sheetId="490" refreshError="1"/>
      <sheetData sheetId="491" refreshError="1"/>
      <sheetData sheetId="492"/>
      <sheetData sheetId="493"/>
      <sheetData sheetId="494" refreshError="1"/>
      <sheetData sheetId="495" refreshError="1"/>
      <sheetData sheetId="496" refreshError="1"/>
      <sheetData sheetId="497"/>
      <sheetData sheetId="498"/>
      <sheetData sheetId="499">
        <row r="7">
          <cell r="F7" t="str">
            <v>Água</v>
          </cell>
        </row>
      </sheetData>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row r="6">
          <cell r="N6">
            <v>1</v>
          </cell>
        </row>
      </sheetData>
      <sheetData sheetId="520"/>
      <sheetData sheetId="521"/>
      <sheetData sheetId="522"/>
      <sheetData sheetId="523"/>
      <sheetData sheetId="524"/>
      <sheetData sheetId="525"/>
      <sheetData sheetId="526"/>
      <sheetData sheetId="527" refreshError="1"/>
      <sheetData sheetId="528" refreshError="1"/>
      <sheetData sheetId="529" refreshError="1"/>
      <sheetData sheetId="530"/>
      <sheetData sheetId="531" refreshError="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sheetData sheetId="565"/>
      <sheetData sheetId="566"/>
      <sheetData sheetId="567"/>
      <sheetData sheetId="568"/>
      <sheetData sheetId="569">
        <row r="7">
          <cell r="F7" t="str">
            <v>Água</v>
          </cell>
        </row>
      </sheetData>
      <sheetData sheetId="570"/>
      <sheetData sheetId="571"/>
      <sheetData sheetId="572"/>
      <sheetData sheetId="573"/>
      <sheetData sheetId="574"/>
      <sheetData sheetId="575"/>
      <sheetData sheetId="576"/>
      <sheetData sheetId="577"/>
      <sheetData sheetId="578"/>
      <sheetData sheetId="579"/>
      <sheetData sheetId="580" refreshError="1"/>
      <sheetData sheetId="581">
        <row r="2">
          <cell r="Q2">
            <v>0</v>
          </cell>
        </row>
      </sheetData>
      <sheetData sheetId="582"/>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BLP"/>
      <sheetName val="Benchmark"/>
      <sheetName val="Cálculos"/>
      <sheetName val="CDI Acumulado"/>
      <sheetName val="Bloomberg"/>
      <sheetName val="Holidays"/>
      <sheetName val="Target Book"/>
      <sheetName val="Pre-Target Book"/>
      <sheetName val="&gt;Sanity&gt;"/>
      <sheetName val="Employee Check"/>
      <sheetName val="&gt;Print Form&gt;"/>
      <sheetName val="JB"/>
      <sheetName val="PV"/>
      <sheetName val="FD"/>
      <sheetName val="BW"/>
      <sheetName val="AW"/>
      <sheetName val="CG"/>
      <sheetName val="SC"/>
      <sheetName val="JVB"/>
      <sheetName val="GDB"/>
      <sheetName val="PT"/>
      <sheetName val="CB"/>
      <sheetName val="LF"/>
      <sheetName val="SG"/>
      <sheetName val="SD"/>
      <sheetName val="CPO"/>
      <sheetName val="CFO"/>
      <sheetName val="CCO"/>
      <sheetName val="CTO"/>
      <sheetName val="CISO"/>
      <sheetName val="CLO"/>
      <sheetName val="CSBDO"/>
      <sheetName val="SVP"/>
      <sheetName val="APAC"/>
      <sheetName val="NA"/>
      <sheetName val="LAM"/>
      <sheetName val="WE"/>
      <sheetName val="CEE"/>
      <sheetName val="&gt;Analysis&gt;"/>
      <sheetName val="Status"/>
      <sheetName val="Allocation"/>
      <sheetName val="Template"/>
      <sheetName val="&gt;PMP Checks&gt;"/>
      <sheetName val="To Check"/>
      <sheetName val="PMP Check"/>
      <sheetName val="Master"/>
      <sheetName val="&gt;PMP Visions&gt;"/>
      <sheetName val="Project By Area"/>
      <sheetName val="Employee by Project"/>
      <sheetName val="Employee KPIs by Projec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MINISTRATIVE (2)"/>
      <sheetName val="INTRODUCTION"/>
      <sheetName val="COMPANIES"/>
      <sheetName val="ADMINISTRATIVE"/>
      <sheetName val="TRANSFERS"/>
      <sheetName val="Module1"/>
      <sheetName val="Module2"/>
      <sheetName val="INCOME TAXES"/>
      <sheetName val="Int'l Boycott A"/>
      <sheetName val="Int'l Boycott C"/>
      <sheetName val="Macro1"/>
    </sheetNames>
    <sheetDataSet>
      <sheetData sheetId="0" refreshError="1"/>
      <sheetData sheetId="1" refreshError="1">
        <row r="8">
          <cell r="E8" t="str">
            <v xml:space="preserve">COOPHAVET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x A-B"/>
      <sheetName val="Aj Post SyS"/>
      <sheetName val="ESP"/>
      <sheetName val="ER"/>
      <sheetName val="EEPN"/>
      <sheetName val="N2"/>
      <sheetName val="N5"/>
      <sheetName val="N8"/>
      <sheetName val="N10"/>
      <sheetName val="Ax C-D"/>
      <sheetName val="Ax E"/>
      <sheetName val="Ax F"/>
      <sheetName val="Ax G"/>
      <sheetName val="Ax H"/>
      <sheetName val="aclaracion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C"/>
      <sheetName val="DATA BASE"/>
      <sheetName val="CONTROL SHEET"/>
      <sheetName val="TAX DESCRIPTION"/>
      <sheetName val="PUBLIC SERVICES"/>
      <sheetName val="Tax Code"/>
      <sheetName val="WTH TAX B"/>
      <sheetName val="20090610"/>
      <sheetName val="20100121"/>
      <sheetName val="20091021"/>
      <sheetName val="Tax Code (2)"/>
      <sheetName val="20091021 (2)"/>
      <sheetName val="English"/>
      <sheetName val="Sheet1"/>
      <sheetName val="Tax Code SUC"/>
      <sheetName val="Tax Code S.A."/>
      <sheetName val="APPROVER LIST"/>
      <sheetName val="APPROVER JUL 10"/>
      <sheetName val="TAX DESCRIPTION temporales"/>
      <sheetName val="Sheet1 (2)"/>
      <sheetName val="OTROS"/>
    </sheetNames>
    <sheetDataSet>
      <sheetData sheetId="0" refreshError="1"/>
      <sheetData sheetId="1"/>
      <sheetData sheetId="2"/>
      <sheetData sheetId="3"/>
      <sheetData sheetId="4"/>
      <sheetData sheetId="5"/>
      <sheetData sheetId="6"/>
      <sheetData sheetId="7"/>
      <sheetData sheetId="8"/>
      <sheetData sheetId="9" refreshError="1"/>
      <sheetData sheetId="10"/>
      <sheetData sheetId="11"/>
      <sheetData sheetId="12"/>
      <sheetData sheetId="13" refreshError="1"/>
      <sheetData sheetId="14" refreshError="1"/>
      <sheetData sheetId="15" refreshError="1"/>
      <sheetData sheetId="16"/>
      <sheetData sheetId="17" refreshError="1"/>
      <sheetData sheetId="18"/>
      <sheetData sheetId="19"/>
      <sheetData sheetId="2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Presentation Format"/>
      <sheetName val="Summary Pesos$"/>
      <sheetName val="Summary US$"/>
      <sheetName val="Capital Sensitivities"/>
      <sheetName val="Capital Structure"/>
      <sheetName val="For B&amp;M (Bullet)"/>
      <sheetName val="MVD"/>
      <sheetName val="Argentina"/>
      <sheetName val="Uruguay "/>
      <sheetName val="Paraguay "/>
      <sheetName val="Results and Balance Sheet"/>
      <sheetName val="Income Statement"/>
      <sheetName val="Balance Sheet"/>
      <sheetName val="Cash Flow"/>
      <sheetName val="Macroeconomic Assumptions"/>
    </sheetNames>
    <sheetDataSet>
      <sheetData sheetId="0" refreshError="1">
        <row r="6">
          <cell r="B6">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lula2"/>
      <sheetName val="Pcpal"/>
      <sheetName val="MES"/>
      <sheetName val="Diario"/>
      <sheetName val="General"/>
      <sheetName val="HojaGrupo"/>
      <sheetName val="ResumenEmpaque"/>
      <sheetName val="ResumenMP"/>
      <sheetName val="VBZ"/>
      <sheetName val="DIF Esp"/>
      <sheetName val="DInv"/>
      <sheetName val="SKU"/>
      <sheetName val="AnalisisMP"/>
      <sheetName val="AnalisisME"/>
      <sheetName val="Analisis"/>
      <sheetName val="ResumenGral"/>
      <sheetName val="Gente"/>
      <sheetName val="Area"/>
      <sheetName val="Resumen"/>
      <sheetName val="Pcpal (2)"/>
      <sheetName val="BASE"/>
      <sheetName val="Parametros"/>
      <sheetName val="Diálogo1"/>
      <sheetName val="Consolidado"/>
      <sheetName val="Areas"/>
      <sheetName val="Diálogo7"/>
      <sheetName val="DIF"/>
      <sheetName val="MP"/>
      <sheetName val="Opciones"/>
      <sheetName val="Mes1"/>
      <sheetName val="CBZ Pcpal ver SAP 4.5"/>
      <sheetName val="CBZ%20Pcpal%20ver%20SAP%204.5.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CalcVelho"/>
      <sheetName val="NtND17set03"/>
      <sheetName val="NBCE17abr03"/>
      <sheetName val="NTN23abr03"/>
      <sheetName val="Papel Camb"/>
      <sheetName val="LFT"/>
      <sheetName val="Hist Leilao"/>
      <sheetName val="Leilão"/>
      <sheetName val="Interpola"/>
      <sheetName val="Deep Call"/>
      <sheetName val="BR08"/>
      <sheetName val="Basis"/>
      <sheetName val="Lev"/>
      <sheetName val="Swap Med"/>
      <sheetName val="Swap"/>
      <sheetName val="Calc"/>
      <sheetName val="Sheet1"/>
      <sheetName val="17_11_04"/>
      <sheetName val="18_10_06"/>
      <sheetName val="15_11_06"/>
      <sheetName val="Holidays"/>
    </sheetNames>
    <sheetDataSet>
      <sheetData sheetId="0" refreshError="1">
        <row r="5">
          <cell r="I5" t="str">
            <v>Date</v>
          </cell>
          <cell r="J5" t="str">
            <v>Px ask</v>
          </cell>
        </row>
        <row r="6">
          <cell r="A6">
            <v>36528</v>
          </cell>
          <cell r="B6">
            <v>48.310454999999997</v>
          </cell>
          <cell r="I6">
            <v>36528</v>
          </cell>
          <cell r="J6">
            <v>1.8010999999999999</v>
          </cell>
        </row>
        <row r="7">
          <cell r="A7">
            <v>36529</v>
          </cell>
          <cell r="B7">
            <v>48.34346</v>
          </cell>
          <cell r="I7">
            <v>36529</v>
          </cell>
          <cell r="J7">
            <v>1.8337000000000001</v>
          </cell>
        </row>
        <row r="8">
          <cell r="A8">
            <v>36530</v>
          </cell>
          <cell r="B8">
            <v>48.376438</v>
          </cell>
          <cell r="I8">
            <v>36530</v>
          </cell>
          <cell r="J8">
            <v>1.8544</v>
          </cell>
        </row>
        <row r="9">
          <cell r="A9">
            <v>36531</v>
          </cell>
          <cell r="B9">
            <v>48.409424000000001</v>
          </cell>
          <cell r="I9">
            <v>36531</v>
          </cell>
          <cell r="J9">
            <v>1.8461000000000001</v>
          </cell>
        </row>
        <row r="10">
          <cell r="A10">
            <v>36532</v>
          </cell>
          <cell r="B10">
            <v>48.442447999999999</v>
          </cell>
          <cell r="I10">
            <v>36532</v>
          </cell>
          <cell r="J10">
            <v>1.8281000000000001</v>
          </cell>
        </row>
        <row r="11">
          <cell r="A11">
            <v>36535</v>
          </cell>
          <cell r="B11">
            <v>48.475493999999998</v>
          </cell>
          <cell r="I11">
            <v>36535</v>
          </cell>
          <cell r="J11">
            <v>1.8161</v>
          </cell>
        </row>
        <row r="12">
          <cell r="A12">
            <v>36536</v>
          </cell>
          <cell r="B12">
            <v>48.508560000000003</v>
          </cell>
          <cell r="I12">
            <v>36536</v>
          </cell>
          <cell r="J12">
            <v>1.8219000000000001</v>
          </cell>
        </row>
        <row r="13">
          <cell r="A13">
            <v>36537</v>
          </cell>
          <cell r="B13">
            <v>48.541687000000003</v>
          </cell>
          <cell r="I13">
            <v>36537</v>
          </cell>
          <cell r="J13">
            <v>1.8313999999999999</v>
          </cell>
        </row>
        <row r="14">
          <cell r="A14">
            <v>36538</v>
          </cell>
          <cell r="B14">
            <v>48.574782999999996</v>
          </cell>
          <cell r="I14">
            <v>36538</v>
          </cell>
          <cell r="J14">
            <v>1.8192999999999999</v>
          </cell>
        </row>
        <row r="15">
          <cell r="A15">
            <v>36539</v>
          </cell>
          <cell r="B15">
            <v>48.607903</v>
          </cell>
          <cell r="I15">
            <v>36539</v>
          </cell>
          <cell r="J15">
            <v>1.7997000000000001</v>
          </cell>
        </row>
        <row r="16">
          <cell r="A16">
            <v>36542</v>
          </cell>
          <cell r="B16">
            <v>48.641078999999998</v>
          </cell>
          <cell r="I16">
            <v>36542</v>
          </cell>
          <cell r="J16">
            <v>1.7957000000000001</v>
          </cell>
        </row>
        <row r="17">
          <cell r="A17">
            <v>36543</v>
          </cell>
          <cell r="B17">
            <v>48.674244000000002</v>
          </cell>
          <cell r="I17">
            <v>36543</v>
          </cell>
          <cell r="J17">
            <v>1.7924</v>
          </cell>
        </row>
        <row r="18">
          <cell r="A18">
            <v>36544</v>
          </cell>
          <cell r="B18">
            <v>48.707417</v>
          </cell>
          <cell r="I18">
            <v>36544</v>
          </cell>
          <cell r="J18">
            <v>1.7984</v>
          </cell>
        </row>
        <row r="19">
          <cell r="A19">
            <v>36545</v>
          </cell>
          <cell r="B19">
            <v>48.740527999999998</v>
          </cell>
          <cell r="I19">
            <v>36545</v>
          </cell>
          <cell r="J19">
            <v>1.7801</v>
          </cell>
        </row>
        <row r="20">
          <cell r="A20">
            <v>36546</v>
          </cell>
          <cell r="B20">
            <v>48.773651000000001</v>
          </cell>
          <cell r="I20">
            <v>36546</v>
          </cell>
          <cell r="J20">
            <v>1.7784</v>
          </cell>
        </row>
        <row r="21">
          <cell r="A21">
            <v>36549</v>
          </cell>
          <cell r="B21">
            <v>48.806938000000002</v>
          </cell>
          <cell r="I21">
            <v>36549</v>
          </cell>
          <cell r="J21">
            <v>1.7652000000000001</v>
          </cell>
        </row>
        <row r="22">
          <cell r="A22">
            <v>36550</v>
          </cell>
          <cell r="B22">
            <v>48.840248000000003</v>
          </cell>
          <cell r="I22">
            <v>36550</v>
          </cell>
          <cell r="J22">
            <v>1.7741</v>
          </cell>
        </row>
        <row r="23">
          <cell r="A23">
            <v>36551</v>
          </cell>
          <cell r="B23">
            <v>48.873600000000003</v>
          </cell>
          <cell r="I23">
            <v>36551</v>
          </cell>
          <cell r="J23">
            <v>1.7768999999999999</v>
          </cell>
        </row>
        <row r="24">
          <cell r="A24">
            <v>36552</v>
          </cell>
          <cell r="B24">
            <v>48.906891000000002</v>
          </cell>
          <cell r="I24">
            <v>36552</v>
          </cell>
          <cell r="J24">
            <v>1.7753000000000001</v>
          </cell>
        </row>
        <row r="25">
          <cell r="A25">
            <v>36553</v>
          </cell>
          <cell r="B25">
            <v>48.940154999999997</v>
          </cell>
          <cell r="I25">
            <v>36553</v>
          </cell>
          <cell r="J25">
            <v>1.7875000000000001</v>
          </cell>
        </row>
        <row r="26">
          <cell r="A26">
            <v>36556</v>
          </cell>
          <cell r="B26">
            <v>48.973446000000003</v>
          </cell>
          <cell r="I26">
            <v>36556</v>
          </cell>
          <cell r="J26">
            <v>1.8024</v>
          </cell>
        </row>
        <row r="27">
          <cell r="A27">
            <v>36557</v>
          </cell>
          <cell r="B27">
            <v>49.006737000000001</v>
          </cell>
          <cell r="I27">
            <v>36557</v>
          </cell>
          <cell r="J27">
            <v>1.7931999999999999</v>
          </cell>
        </row>
        <row r="28">
          <cell r="A28">
            <v>36558</v>
          </cell>
          <cell r="B28">
            <v>49.040103999999999</v>
          </cell>
          <cell r="I28">
            <v>36558</v>
          </cell>
          <cell r="J28">
            <v>1.79</v>
          </cell>
        </row>
        <row r="29">
          <cell r="A29">
            <v>36559</v>
          </cell>
          <cell r="B29">
            <v>49.073475000000002</v>
          </cell>
          <cell r="I29">
            <v>36559</v>
          </cell>
          <cell r="J29">
            <v>1.7779</v>
          </cell>
        </row>
        <row r="30">
          <cell r="A30">
            <v>36560</v>
          </cell>
          <cell r="B30">
            <v>49.106873</v>
          </cell>
          <cell r="I30">
            <v>36560</v>
          </cell>
          <cell r="J30">
            <v>1.7785</v>
          </cell>
        </row>
        <row r="31">
          <cell r="A31">
            <v>36563</v>
          </cell>
          <cell r="B31">
            <v>49.140320000000003</v>
          </cell>
          <cell r="I31">
            <v>36563</v>
          </cell>
          <cell r="J31">
            <v>1.7659</v>
          </cell>
        </row>
        <row r="32">
          <cell r="A32">
            <v>36564</v>
          </cell>
          <cell r="B32">
            <v>49.173743999999999</v>
          </cell>
          <cell r="I32">
            <v>36564</v>
          </cell>
          <cell r="J32">
            <v>1.7654000000000001</v>
          </cell>
        </row>
        <row r="33">
          <cell r="A33">
            <v>36565</v>
          </cell>
          <cell r="B33">
            <v>49.207241000000003</v>
          </cell>
          <cell r="I33">
            <v>36565</v>
          </cell>
          <cell r="J33">
            <v>1.7632000000000001</v>
          </cell>
        </row>
        <row r="34">
          <cell r="A34">
            <v>36566</v>
          </cell>
          <cell r="B34">
            <v>49.240710999999997</v>
          </cell>
          <cell r="I34">
            <v>36566</v>
          </cell>
          <cell r="J34">
            <v>1.7695000000000001</v>
          </cell>
        </row>
        <row r="35">
          <cell r="A35">
            <v>36567</v>
          </cell>
          <cell r="B35">
            <v>49.274234999999997</v>
          </cell>
          <cell r="I35">
            <v>36567</v>
          </cell>
          <cell r="J35">
            <v>1.7646999999999999</v>
          </cell>
        </row>
        <row r="36">
          <cell r="A36">
            <v>36570</v>
          </cell>
          <cell r="B36">
            <v>49.307766000000001</v>
          </cell>
          <cell r="I36">
            <v>36570</v>
          </cell>
          <cell r="J36">
            <v>1.7699</v>
          </cell>
        </row>
        <row r="37">
          <cell r="A37">
            <v>36571</v>
          </cell>
          <cell r="B37">
            <v>49.341320000000003</v>
          </cell>
          <cell r="I37">
            <v>36571</v>
          </cell>
          <cell r="J37">
            <v>1.7764</v>
          </cell>
        </row>
        <row r="38">
          <cell r="A38">
            <v>36572</v>
          </cell>
          <cell r="B38">
            <v>49.374912000000002</v>
          </cell>
          <cell r="I38">
            <v>36572</v>
          </cell>
          <cell r="J38">
            <v>1.7732000000000001</v>
          </cell>
        </row>
        <row r="39">
          <cell r="A39">
            <v>36573</v>
          </cell>
          <cell r="B39">
            <v>49.408566</v>
          </cell>
          <cell r="I39">
            <v>36573</v>
          </cell>
          <cell r="J39">
            <v>1.774</v>
          </cell>
        </row>
        <row r="40">
          <cell r="A40">
            <v>36574</v>
          </cell>
          <cell r="B40">
            <v>49.442188000000002</v>
          </cell>
          <cell r="I40">
            <v>36574</v>
          </cell>
          <cell r="J40">
            <v>1.7705</v>
          </cell>
        </row>
        <row r="41">
          <cell r="A41">
            <v>36577</v>
          </cell>
          <cell r="B41">
            <v>49.475898999999998</v>
          </cell>
          <cell r="I41">
            <v>36577</v>
          </cell>
          <cell r="J41">
            <v>1.7784</v>
          </cell>
        </row>
        <row r="42">
          <cell r="A42">
            <v>36578</v>
          </cell>
          <cell r="B42">
            <v>49.509701</v>
          </cell>
          <cell r="I42">
            <v>36578</v>
          </cell>
          <cell r="J42">
            <v>1.7825</v>
          </cell>
        </row>
        <row r="43">
          <cell r="A43">
            <v>36579</v>
          </cell>
          <cell r="B43">
            <v>49.543491000000003</v>
          </cell>
          <cell r="I43">
            <v>36579</v>
          </cell>
          <cell r="J43">
            <v>1.7886</v>
          </cell>
        </row>
        <row r="44">
          <cell r="A44">
            <v>36580</v>
          </cell>
          <cell r="B44">
            <v>49.577305000000003</v>
          </cell>
          <cell r="I44">
            <v>36580</v>
          </cell>
          <cell r="J44">
            <v>1.7779</v>
          </cell>
        </row>
        <row r="45">
          <cell r="A45">
            <v>36581</v>
          </cell>
          <cell r="B45">
            <v>49.611125999999999</v>
          </cell>
          <cell r="I45">
            <v>36581</v>
          </cell>
          <cell r="J45">
            <v>1.7741</v>
          </cell>
        </row>
        <row r="46">
          <cell r="A46">
            <v>36584</v>
          </cell>
          <cell r="B46">
            <v>49.644950999999999</v>
          </cell>
          <cell r="I46">
            <v>36584</v>
          </cell>
          <cell r="J46">
            <v>1.7787999999999999</v>
          </cell>
        </row>
        <row r="47">
          <cell r="A47">
            <v>36585</v>
          </cell>
          <cell r="B47">
            <v>49.678787</v>
          </cell>
          <cell r="I47">
            <v>36585</v>
          </cell>
          <cell r="J47">
            <v>1.7685</v>
          </cell>
        </row>
        <row r="48">
          <cell r="A48">
            <v>36586</v>
          </cell>
          <cell r="B48">
            <v>49.712691999999997</v>
          </cell>
          <cell r="I48">
            <v>36586</v>
          </cell>
          <cell r="J48">
            <v>1.7678</v>
          </cell>
        </row>
        <row r="49">
          <cell r="A49">
            <v>36587</v>
          </cell>
          <cell r="B49">
            <v>49.746605000000002</v>
          </cell>
          <cell r="I49">
            <v>36587</v>
          </cell>
          <cell r="J49">
            <v>1.76</v>
          </cell>
        </row>
        <row r="50">
          <cell r="A50">
            <v>36588</v>
          </cell>
          <cell r="B50">
            <v>49.780560000000001</v>
          </cell>
          <cell r="I50">
            <v>36588</v>
          </cell>
          <cell r="J50">
            <v>1.7511000000000001</v>
          </cell>
        </row>
        <row r="51">
          <cell r="A51">
            <v>36593</v>
          </cell>
          <cell r="B51">
            <v>49.814518</v>
          </cell>
          <cell r="I51">
            <v>36593</v>
          </cell>
          <cell r="J51">
            <v>1.7498</v>
          </cell>
        </row>
        <row r="52">
          <cell r="A52">
            <v>36594</v>
          </cell>
          <cell r="B52">
            <v>49.848498999999997</v>
          </cell>
          <cell r="I52">
            <v>36594</v>
          </cell>
          <cell r="J52">
            <v>1.7343</v>
          </cell>
        </row>
        <row r="53">
          <cell r="A53">
            <v>36595</v>
          </cell>
          <cell r="B53">
            <v>49.882522999999999</v>
          </cell>
          <cell r="I53">
            <v>36595</v>
          </cell>
          <cell r="J53">
            <v>1.7385999999999999</v>
          </cell>
        </row>
        <row r="54">
          <cell r="A54">
            <v>36598</v>
          </cell>
          <cell r="B54">
            <v>49.916569000000003</v>
          </cell>
          <cell r="I54">
            <v>36598</v>
          </cell>
          <cell r="J54">
            <v>1.7502</v>
          </cell>
        </row>
        <row r="55">
          <cell r="A55">
            <v>36599</v>
          </cell>
          <cell r="B55">
            <v>49.950634000000001</v>
          </cell>
          <cell r="I55">
            <v>36599</v>
          </cell>
          <cell r="J55">
            <v>1.7372000000000001</v>
          </cell>
        </row>
        <row r="56">
          <cell r="A56">
            <v>36600</v>
          </cell>
          <cell r="B56">
            <v>49.984760000000001</v>
          </cell>
          <cell r="I56">
            <v>36600</v>
          </cell>
          <cell r="J56">
            <v>1.7431000000000001</v>
          </cell>
        </row>
        <row r="57">
          <cell r="A57">
            <v>36601</v>
          </cell>
          <cell r="B57">
            <v>50.018909000000001</v>
          </cell>
          <cell r="I57">
            <v>36601</v>
          </cell>
          <cell r="J57">
            <v>1.7357</v>
          </cell>
        </row>
        <row r="58">
          <cell r="A58">
            <v>36602</v>
          </cell>
          <cell r="B58">
            <v>50.053082000000003</v>
          </cell>
          <cell r="I58">
            <v>36602</v>
          </cell>
          <cell r="J58">
            <v>1.7406999999999999</v>
          </cell>
        </row>
        <row r="59">
          <cell r="A59">
            <v>36605</v>
          </cell>
          <cell r="B59">
            <v>50.087242000000003</v>
          </cell>
          <cell r="I59">
            <v>36605</v>
          </cell>
          <cell r="J59">
            <v>1.7387999999999999</v>
          </cell>
        </row>
        <row r="60">
          <cell r="A60">
            <v>36606</v>
          </cell>
          <cell r="B60">
            <v>50.121428999999999</v>
          </cell>
          <cell r="I60">
            <v>36606</v>
          </cell>
          <cell r="J60">
            <v>1.7381</v>
          </cell>
        </row>
        <row r="61">
          <cell r="A61">
            <v>36607</v>
          </cell>
          <cell r="B61">
            <v>50.155655000000003</v>
          </cell>
          <cell r="I61">
            <v>36607</v>
          </cell>
          <cell r="J61">
            <v>1.7304999999999999</v>
          </cell>
        </row>
        <row r="62">
          <cell r="A62">
            <v>36608</v>
          </cell>
          <cell r="B62">
            <v>50.189602000000001</v>
          </cell>
          <cell r="I62">
            <v>36608</v>
          </cell>
          <cell r="J62">
            <v>1.7242</v>
          </cell>
        </row>
        <row r="63">
          <cell r="A63">
            <v>36609</v>
          </cell>
          <cell r="B63">
            <v>50.223770000000002</v>
          </cell>
          <cell r="I63">
            <v>36609</v>
          </cell>
          <cell r="J63">
            <v>1.7234</v>
          </cell>
        </row>
        <row r="64">
          <cell r="A64">
            <v>36612</v>
          </cell>
          <cell r="B64">
            <v>50.258099000000001</v>
          </cell>
          <cell r="I64">
            <v>36612</v>
          </cell>
          <cell r="J64">
            <v>1.7362</v>
          </cell>
        </row>
        <row r="65">
          <cell r="A65">
            <v>36613</v>
          </cell>
          <cell r="B65">
            <v>50.292434999999998</v>
          </cell>
          <cell r="I65">
            <v>36613</v>
          </cell>
          <cell r="J65">
            <v>1.7456</v>
          </cell>
        </row>
        <row r="66">
          <cell r="A66">
            <v>36614</v>
          </cell>
          <cell r="B66">
            <v>50.326759000000003</v>
          </cell>
          <cell r="I66">
            <v>36614</v>
          </cell>
          <cell r="J66">
            <v>1.7379</v>
          </cell>
        </row>
        <row r="67">
          <cell r="A67">
            <v>36615</v>
          </cell>
          <cell r="B67">
            <v>50.360518999999996</v>
          </cell>
          <cell r="I67">
            <v>36615</v>
          </cell>
          <cell r="J67">
            <v>1.7522</v>
          </cell>
        </row>
        <row r="68">
          <cell r="A68">
            <v>36616</v>
          </cell>
          <cell r="B68">
            <v>50.394249000000002</v>
          </cell>
          <cell r="I68">
            <v>36616</v>
          </cell>
          <cell r="J68">
            <v>1.7473000000000001</v>
          </cell>
        </row>
        <row r="69">
          <cell r="A69">
            <v>36619</v>
          </cell>
          <cell r="B69">
            <v>50.427985999999997</v>
          </cell>
          <cell r="I69">
            <v>36619</v>
          </cell>
          <cell r="J69">
            <v>1.7406999999999999</v>
          </cell>
        </row>
        <row r="70">
          <cell r="A70">
            <v>36620</v>
          </cell>
          <cell r="B70">
            <v>50.461711999999999</v>
          </cell>
          <cell r="I70">
            <v>36620</v>
          </cell>
          <cell r="J70">
            <v>1.7424999999999999</v>
          </cell>
        </row>
        <row r="71">
          <cell r="A71">
            <v>36621</v>
          </cell>
          <cell r="B71">
            <v>50.495475999999996</v>
          </cell>
          <cell r="I71">
            <v>36621</v>
          </cell>
          <cell r="J71">
            <v>1.7532000000000001</v>
          </cell>
        </row>
        <row r="72">
          <cell r="A72">
            <v>36622</v>
          </cell>
          <cell r="B72">
            <v>50.529330999999999</v>
          </cell>
          <cell r="I72">
            <v>36622</v>
          </cell>
          <cell r="J72">
            <v>1.7423</v>
          </cell>
        </row>
        <row r="73">
          <cell r="A73">
            <v>36623</v>
          </cell>
          <cell r="B73">
            <v>50.563225000000003</v>
          </cell>
          <cell r="I73">
            <v>36623</v>
          </cell>
          <cell r="J73">
            <v>1.7439</v>
          </cell>
        </row>
        <row r="74">
          <cell r="A74">
            <v>36626</v>
          </cell>
          <cell r="B74">
            <v>50.597126000000003</v>
          </cell>
          <cell r="I74">
            <v>36626</v>
          </cell>
          <cell r="J74">
            <v>1.7386999999999999</v>
          </cell>
        </row>
        <row r="75">
          <cell r="A75">
            <v>36627</v>
          </cell>
          <cell r="B75">
            <v>50.631034999999997</v>
          </cell>
          <cell r="I75">
            <v>36627</v>
          </cell>
          <cell r="J75">
            <v>1.7447999999999999</v>
          </cell>
        </row>
        <row r="76">
          <cell r="A76">
            <v>36628</v>
          </cell>
          <cell r="B76">
            <v>50.664977999999998</v>
          </cell>
          <cell r="I76">
            <v>36628</v>
          </cell>
          <cell r="J76">
            <v>1.7471000000000001</v>
          </cell>
        </row>
        <row r="77">
          <cell r="A77">
            <v>36629</v>
          </cell>
          <cell r="B77">
            <v>50.698962999999999</v>
          </cell>
          <cell r="I77">
            <v>36629</v>
          </cell>
          <cell r="J77">
            <v>1.7633000000000001</v>
          </cell>
        </row>
        <row r="78">
          <cell r="A78">
            <v>36630</v>
          </cell>
          <cell r="B78">
            <v>50.733024999999998</v>
          </cell>
          <cell r="I78">
            <v>36630</v>
          </cell>
          <cell r="J78">
            <v>1.7833000000000001</v>
          </cell>
        </row>
        <row r="79">
          <cell r="A79">
            <v>36633</v>
          </cell>
          <cell r="B79">
            <v>50.767173999999997</v>
          </cell>
          <cell r="I79">
            <v>36633</v>
          </cell>
          <cell r="J79">
            <v>1.7873000000000001</v>
          </cell>
        </row>
        <row r="80">
          <cell r="A80">
            <v>36634</v>
          </cell>
          <cell r="B80">
            <v>50.801349999999999</v>
          </cell>
          <cell r="I80">
            <v>36634</v>
          </cell>
          <cell r="J80">
            <v>1.7696000000000001</v>
          </cell>
        </row>
        <row r="81">
          <cell r="A81">
            <v>36635</v>
          </cell>
          <cell r="B81">
            <v>50.835545000000003</v>
          </cell>
          <cell r="I81">
            <v>36635</v>
          </cell>
          <cell r="J81">
            <v>1.7662</v>
          </cell>
        </row>
        <row r="82">
          <cell r="A82">
            <v>36636</v>
          </cell>
          <cell r="B82">
            <v>50.869678</v>
          </cell>
          <cell r="I82">
            <v>36636</v>
          </cell>
          <cell r="J82">
            <v>1.7784</v>
          </cell>
        </row>
        <row r="83">
          <cell r="A83">
            <v>36640</v>
          </cell>
          <cell r="B83">
            <v>50.903903999999997</v>
          </cell>
          <cell r="I83">
            <v>36640</v>
          </cell>
          <cell r="J83">
            <v>1.7916000000000001</v>
          </cell>
        </row>
        <row r="84">
          <cell r="A84">
            <v>36641</v>
          </cell>
          <cell r="B84">
            <v>50.938152000000002</v>
          </cell>
          <cell r="I84">
            <v>36641</v>
          </cell>
          <cell r="J84">
            <v>1.7887999999999999</v>
          </cell>
        </row>
        <row r="85">
          <cell r="A85">
            <v>36642</v>
          </cell>
          <cell r="B85">
            <v>50.972423999999997</v>
          </cell>
          <cell r="I85">
            <v>36642</v>
          </cell>
          <cell r="J85">
            <v>1.7985</v>
          </cell>
        </row>
        <row r="86">
          <cell r="A86">
            <v>36643</v>
          </cell>
          <cell r="B86">
            <v>51.006717999999999</v>
          </cell>
          <cell r="I86">
            <v>36643</v>
          </cell>
          <cell r="J86">
            <v>1.8083</v>
          </cell>
        </row>
        <row r="87">
          <cell r="A87">
            <v>36644</v>
          </cell>
          <cell r="B87">
            <v>51.041035000000001</v>
          </cell>
          <cell r="I87">
            <v>36644</v>
          </cell>
          <cell r="J87">
            <v>1.8067</v>
          </cell>
        </row>
        <row r="88">
          <cell r="A88">
            <v>36648</v>
          </cell>
          <cell r="B88">
            <v>51.075375000000001</v>
          </cell>
          <cell r="I88">
            <v>36648</v>
          </cell>
          <cell r="J88">
            <v>1.8008</v>
          </cell>
        </row>
        <row r="89">
          <cell r="A89">
            <v>36649</v>
          </cell>
          <cell r="B89">
            <v>51.109775999999997</v>
          </cell>
          <cell r="I89">
            <v>36649</v>
          </cell>
          <cell r="J89">
            <v>1.8162</v>
          </cell>
        </row>
        <row r="90">
          <cell r="A90">
            <v>36650</v>
          </cell>
          <cell r="B90">
            <v>51.144196000000001</v>
          </cell>
          <cell r="I90">
            <v>36650</v>
          </cell>
          <cell r="J90">
            <v>1.8144</v>
          </cell>
        </row>
        <row r="91">
          <cell r="A91">
            <v>36651</v>
          </cell>
          <cell r="B91">
            <v>51.178673000000003</v>
          </cell>
          <cell r="I91">
            <v>36651</v>
          </cell>
          <cell r="J91">
            <v>1.8118000000000001</v>
          </cell>
        </row>
        <row r="92">
          <cell r="A92">
            <v>36654</v>
          </cell>
          <cell r="B92">
            <v>51.213177000000002</v>
          </cell>
          <cell r="I92">
            <v>36654</v>
          </cell>
          <cell r="J92">
            <v>1.8058000000000001</v>
          </cell>
        </row>
        <row r="93">
          <cell r="A93">
            <v>36655</v>
          </cell>
          <cell r="B93">
            <v>51.24765</v>
          </cell>
          <cell r="I93">
            <v>36655</v>
          </cell>
          <cell r="J93">
            <v>1.8079000000000001</v>
          </cell>
        </row>
        <row r="94">
          <cell r="A94">
            <v>36656</v>
          </cell>
          <cell r="B94">
            <v>51.282077999999998</v>
          </cell>
          <cell r="I94">
            <v>36656</v>
          </cell>
          <cell r="J94">
            <v>1.8169</v>
          </cell>
        </row>
        <row r="95">
          <cell r="A95">
            <v>36657</v>
          </cell>
          <cell r="B95">
            <v>51.316527999999998</v>
          </cell>
          <cell r="I95">
            <v>36657</v>
          </cell>
          <cell r="J95">
            <v>1.8162</v>
          </cell>
        </row>
        <row r="96">
          <cell r="A96">
            <v>36658</v>
          </cell>
          <cell r="B96">
            <v>51.351002000000001</v>
          </cell>
          <cell r="I96">
            <v>36658</v>
          </cell>
          <cell r="J96">
            <v>1.8266</v>
          </cell>
        </row>
        <row r="97">
          <cell r="A97">
            <v>36661</v>
          </cell>
          <cell r="B97">
            <v>51.385468000000003</v>
          </cell>
          <cell r="I97">
            <v>36661</v>
          </cell>
          <cell r="J97">
            <v>1.8382000000000001</v>
          </cell>
        </row>
        <row r="98">
          <cell r="A98">
            <v>36662</v>
          </cell>
          <cell r="B98">
            <v>51.419952000000002</v>
          </cell>
          <cell r="I98">
            <v>36662</v>
          </cell>
          <cell r="J98">
            <v>1.8198000000000001</v>
          </cell>
        </row>
        <row r="99">
          <cell r="A99">
            <v>36663</v>
          </cell>
          <cell r="B99">
            <v>51.454459999999997</v>
          </cell>
          <cell r="I99">
            <v>36663</v>
          </cell>
          <cell r="J99">
            <v>1.8291999999999999</v>
          </cell>
        </row>
        <row r="100">
          <cell r="A100">
            <v>36664</v>
          </cell>
          <cell r="B100">
            <v>51.488976000000001</v>
          </cell>
          <cell r="I100">
            <v>36664</v>
          </cell>
          <cell r="J100">
            <v>1.8305</v>
          </cell>
        </row>
        <row r="101">
          <cell r="A101">
            <v>36665</v>
          </cell>
          <cell r="B101">
            <v>51.523513999999999</v>
          </cell>
          <cell r="I101">
            <v>36665</v>
          </cell>
          <cell r="J101">
            <v>1.8453999999999999</v>
          </cell>
        </row>
        <row r="102">
          <cell r="A102">
            <v>36668</v>
          </cell>
          <cell r="B102">
            <v>51.558078999999999</v>
          </cell>
          <cell r="I102">
            <v>36668</v>
          </cell>
          <cell r="J102">
            <v>1.8468</v>
          </cell>
        </row>
        <row r="103">
          <cell r="A103">
            <v>36669</v>
          </cell>
          <cell r="B103">
            <v>51.592663000000002</v>
          </cell>
          <cell r="I103">
            <v>36669</v>
          </cell>
          <cell r="J103">
            <v>1.8536999999999999</v>
          </cell>
        </row>
        <row r="104">
          <cell r="A104">
            <v>36670</v>
          </cell>
          <cell r="B104">
            <v>51.627270000000003</v>
          </cell>
          <cell r="I104">
            <v>36670</v>
          </cell>
          <cell r="J104">
            <v>1.8536999999999999</v>
          </cell>
        </row>
        <row r="105">
          <cell r="A105">
            <v>36671</v>
          </cell>
          <cell r="B105">
            <v>51.661918999999997</v>
          </cell>
          <cell r="I105">
            <v>36671</v>
          </cell>
          <cell r="J105">
            <v>1.8391999999999999</v>
          </cell>
        </row>
        <row r="106">
          <cell r="A106">
            <v>36672</v>
          </cell>
          <cell r="B106">
            <v>51.69659</v>
          </cell>
          <cell r="I106">
            <v>36672</v>
          </cell>
          <cell r="J106">
            <v>1.8454999999999999</v>
          </cell>
        </row>
        <row r="107">
          <cell r="A107">
            <v>36675</v>
          </cell>
          <cell r="B107">
            <v>51.731299999999997</v>
          </cell>
          <cell r="I107">
            <v>36675</v>
          </cell>
          <cell r="J107">
            <v>1.8388</v>
          </cell>
        </row>
        <row r="108">
          <cell r="A108">
            <v>36676</v>
          </cell>
          <cell r="B108">
            <v>51.766022</v>
          </cell>
          <cell r="I108">
            <v>36676</v>
          </cell>
          <cell r="J108">
            <v>1.8305</v>
          </cell>
        </row>
        <row r="109">
          <cell r="A109">
            <v>36677</v>
          </cell>
          <cell r="B109">
            <v>51.800727999999999</v>
          </cell>
          <cell r="I109">
            <v>36677</v>
          </cell>
          <cell r="J109">
            <v>1.8266</v>
          </cell>
        </row>
        <row r="110">
          <cell r="A110">
            <v>36678</v>
          </cell>
          <cell r="B110">
            <v>51.835442</v>
          </cell>
          <cell r="I110">
            <v>36678</v>
          </cell>
          <cell r="J110">
            <v>1.8202</v>
          </cell>
        </row>
        <row r="111">
          <cell r="A111">
            <v>36679</v>
          </cell>
          <cell r="B111">
            <v>51.870159000000001</v>
          </cell>
          <cell r="I111">
            <v>36679</v>
          </cell>
          <cell r="J111">
            <v>1.8104</v>
          </cell>
        </row>
        <row r="112">
          <cell r="A112">
            <v>36682</v>
          </cell>
          <cell r="B112">
            <v>51.904884000000003</v>
          </cell>
          <cell r="I112">
            <v>36682</v>
          </cell>
          <cell r="J112">
            <v>1.7932999999999999</v>
          </cell>
        </row>
        <row r="113">
          <cell r="A113">
            <v>36683</v>
          </cell>
          <cell r="B113">
            <v>51.939594</v>
          </cell>
          <cell r="I113">
            <v>36683</v>
          </cell>
          <cell r="J113">
            <v>1.7899</v>
          </cell>
        </row>
        <row r="114">
          <cell r="A114">
            <v>36684</v>
          </cell>
          <cell r="B114">
            <v>51.974280999999998</v>
          </cell>
          <cell r="I114">
            <v>36684</v>
          </cell>
          <cell r="J114">
            <v>1.8036000000000001</v>
          </cell>
        </row>
        <row r="115">
          <cell r="A115">
            <v>36685</v>
          </cell>
          <cell r="B115">
            <v>52.008918999999999</v>
          </cell>
          <cell r="I115">
            <v>36685</v>
          </cell>
          <cell r="J115">
            <v>1.7948</v>
          </cell>
        </row>
        <row r="116">
          <cell r="A116">
            <v>36686</v>
          </cell>
          <cell r="B116">
            <v>52.043545000000002</v>
          </cell>
          <cell r="I116">
            <v>36686</v>
          </cell>
          <cell r="J116">
            <v>1.7999000000000001</v>
          </cell>
        </row>
        <row r="117">
          <cell r="A117">
            <v>36689</v>
          </cell>
          <cell r="B117">
            <v>52.078189999999999</v>
          </cell>
          <cell r="I117">
            <v>36689</v>
          </cell>
          <cell r="J117">
            <v>1.804</v>
          </cell>
        </row>
        <row r="118">
          <cell r="A118">
            <v>36690</v>
          </cell>
          <cell r="B118">
            <v>52.112845999999998</v>
          </cell>
          <cell r="I118">
            <v>36690</v>
          </cell>
          <cell r="J118">
            <v>1.81</v>
          </cell>
        </row>
        <row r="119">
          <cell r="A119">
            <v>36691</v>
          </cell>
          <cell r="B119">
            <v>52.147506999999997</v>
          </cell>
          <cell r="I119">
            <v>36691</v>
          </cell>
          <cell r="J119">
            <v>1.8107</v>
          </cell>
        </row>
        <row r="120">
          <cell r="A120">
            <v>36692</v>
          </cell>
          <cell r="B120">
            <v>52.182170999999997</v>
          </cell>
          <cell r="I120">
            <v>36692</v>
          </cell>
          <cell r="J120">
            <v>1.8079000000000001</v>
          </cell>
        </row>
        <row r="121">
          <cell r="A121">
            <v>36693</v>
          </cell>
          <cell r="B121">
            <v>52.216873</v>
          </cell>
          <cell r="I121">
            <v>36693</v>
          </cell>
          <cell r="J121">
            <v>1.8072999999999999</v>
          </cell>
        </row>
        <row r="122">
          <cell r="A122">
            <v>36696</v>
          </cell>
          <cell r="B122">
            <v>52.251621</v>
          </cell>
          <cell r="I122">
            <v>36696</v>
          </cell>
          <cell r="J122">
            <v>1.8029999999999999</v>
          </cell>
        </row>
        <row r="123">
          <cell r="A123">
            <v>36697</v>
          </cell>
          <cell r="B123">
            <v>52.286372999999998</v>
          </cell>
          <cell r="I123">
            <v>36697</v>
          </cell>
          <cell r="J123">
            <v>1.7990999999999999</v>
          </cell>
        </row>
        <row r="124">
          <cell r="A124">
            <v>36698</v>
          </cell>
          <cell r="B124">
            <v>52.320991999999997</v>
          </cell>
          <cell r="I124">
            <v>36698</v>
          </cell>
          <cell r="J124">
            <v>1.8121</v>
          </cell>
        </row>
        <row r="125">
          <cell r="A125">
            <v>36700</v>
          </cell>
          <cell r="B125">
            <v>52.354359000000002</v>
          </cell>
          <cell r="I125">
            <v>36700</v>
          </cell>
          <cell r="J125">
            <v>1.8203</v>
          </cell>
        </row>
        <row r="126">
          <cell r="A126">
            <v>36703</v>
          </cell>
          <cell r="B126">
            <v>52.387698999999998</v>
          </cell>
          <cell r="I126">
            <v>36703</v>
          </cell>
          <cell r="J126">
            <v>1.8282</v>
          </cell>
        </row>
        <row r="127">
          <cell r="A127">
            <v>36704</v>
          </cell>
          <cell r="B127">
            <v>52.420966999999997</v>
          </cell>
          <cell r="I127">
            <v>36704</v>
          </cell>
          <cell r="J127">
            <v>1.8234999999999999</v>
          </cell>
        </row>
        <row r="128">
          <cell r="A128">
            <v>36705</v>
          </cell>
          <cell r="B128">
            <v>52.454208000000001</v>
          </cell>
          <cell r="I128">
            <v>36705</v>
          </cell>
          <cell r="J128">
            <v>1.8194999999999999</v>
          </cell>
        </row>
        <row r="129">
          <cell r="A129">
            <v>36706</v>
          </cell>
          <cell r="B129">
            <v>52.487236000000003</v>
          </cell>
          <cell r="I129">
            <v>36706</v>
          </cell>
          <cell r="J129">
            <v>1.8171999999999999</v>
          </cell>
        </row>
        <row r="130">
          <cell r="A130">
            <v>36707</v>
          </cell>
          <cell r="B130">
            <v>52.520355000000002</v>
          </cell>
          <cell r="I130">
            <v>36707</v>
          </cell>
          <cell r="J130">
            <v>1.8</v>
          </cell>
        </row>
        <row r="131">
          <cell r="A131">
            <v>36710</v>
          </cell>
          <cell r="B131">
            <v>52.553463000000001</v>
          </cell>
          <cell r="I131">
            <v>36710</v>
          </cell>
          <cell r="J131">
            <v>1.8080000000000001</v>
          </cell>
        </row>
        <row r="132">
          <cell r="A132">
            <v>36711</v>
          </cell>
          <cell r="B132">
            <v>52.586517000000001</v>
          </cell>
          <cell r="I132">
            <v>36711</v>
          </cell>
          <cell r="J132">
            <v>1.8121</v>
          </cell>
        </row>
        <row r="133">
          <cell r="A133">
            <v>36712</v>
          </cell>
          <cell r="B133">
            <v>52.619613999999999</v>
          </cell>
          <cell r="I133">
            <v>36712</v>
          </cell>
          <cell r="J133">
            <v>1.8047</v>
          </cell>
        </row>
        <row r="134">
          <cell r="A134">
            <v>36713</v>
          </cell>
          <cell r="B134">
            <v>52.652763</v>
          </cell>
          <cell r="I134">
            <v>36713</v>
          </cell>
          <cell r="J134">
            <v>1.7969999999999999</v>
          </cell>
        </row>
        <row r="135">
          <cell r="A135">
            <v>36714</v>
          </cell>
          <cell r="B135">
            <v>52.685969999999998</v>
          </cell>
          <cell r="I135">
            <v>36714</v>
          </cell>
          <cell r="J135">
            <v>1.7971999999999999</v>
          </cell>
        </row>
        <row r="136">
          <cell r="A136">
            <v>36717</v>
          </cell>
          <cell r="B136">
            <v>52.719147</v>
          </cell>
          <cell r="I136">
            <v>36717</v>
          </cell>
          <cell r="J136">
            <v>1.8006</v>
          </cell>
        </row>
        <row r="137">
          <cell r="A137">
            <v>36718</v>
          </cell>
          <cell r="B137">
            <v>52.751899999999999</v>
          </cell>
          <cell r="I137">
            <v>36718</v>
          </cell>
          <cell r="J137">
            <v>1.7971999999999999</v>
          </cell>
        </row>
        <row r="138">
          <cell r="A138">
            <v>36719</v>
          </cell>
          <cell r="B138">
            <v>52.784592000000004</v>
          </cell>
          <cell r="I138">
            <v>36719</v>
          </cell>
          <cell r="J138">
            <v>1.8033999999999999</v>
          </cell>
        </row>
        <row r="139">
          <cell r="A139">
            <v>36720</v>
          </cell>
          <cell r="B139">
            <v>52.817290999999997</v>
          </cell>
          <cell r="I139">
            <v>36720</v>
          </cell>
          <cell r="J139">
            <v>1.8104</v>
          </cell>
        </row>
        <row r="140">
          <cell r="A140">
            <v>36721</v>
          </cell>
          <cell r="B140">
            <v>52.849991000000003</v>
          </cell>
          <cell r="I140">
            <v>36721</v>
          </cell>
          <cell r="J140">
            <v>1.8106</v>
          </cell>
        </row>
        <row r="141">
          <cell r="A141">
            <v>36724</v>
          </cell>
          <cell r="B141">
            <v>52.882728999999998</v>
          </cell>
          <cell r="I141">
            <v>36724</v>
          </cell>
          <cell r="J141">
            <v>1.7979000000000001</v>
          </cell>
        </row>
        <row r="142">
          <cell r="A142">
            <v>36725</v>
          </cell>
          <cell r="B142">
            <v>52.915489000000001</v>
          </cell>
          <cell r="I142">
            <v>36725</v>
          </cell>
          <cell r="J142">
            <v>1.7969999999999999</v>
          </cell>
        </row>
        <row r="143">
          <cell r="A143">
            <v>36726</v>
          </cell>
          <cell r="B143">
            <v>52.948250000000002</v>
          </cell>
          <cell r="I143">
            <v>36726</v>
          </cell>
          <cell r="J143">
            <v>1.8044</v>
          </cell>
        </row>
        <row r="144">
          <cell r="A144">
            <v>36727</v>
          </cell>
          <cell r="B144">
            <v>52.980949000000003</v>
          </cell>
          <cell r="I144">
            <v>36727</v>
          </cell>
          <cell r="J144">
            <v>1.8015000000000001</v>
          </cell>
        </row>
        <row r="145">
          <cell r="A145">
            <v>36728</v>
          </cell>
          <cell r="B145">
            <v>53.01305</v>
          </cell>
          <cell r="I145">
            <v>36728</v>
          </cell>
          <cell r="J145">
            <v>1.7921</v>
          </cell>
        </row>
        <row r="146">
          <cell r="A146">
            <v>36731</v>
          </cell>
          <cell r="B146">
            <v>53.045132000000002</v>
          </cell>
          <cell r="I146">
            <v>36731</v>
          </cell>
          <cell r="J146">
            <v>1.7956000000000001</v>
          </cell>
        </row>
        <row r="147">
          <cell r="A147">
            <v>36732</v>
          </cell>
          <cell r="B147">
            <v>53.077190000000002</v>
          </cell>
          <cell r="I147">
            <v>36732</v>
          </cell>
          <cell r="J147">
            <v>1.7898000000000001</v>
          </cell>
        </row>
        <row r="148">
          <cell r="A148">
            <v>36733</v>
          </cell>
          <cell r="B148">
            <v>53.109240999999997</v>
          </cell>
          <cell r="I148">
            <v>36733</v>
          </cell>
          <cell r="J148">
            <v>1.7925</v>
          </cell>
        </row>
        <row r="149">
          <cell r="A149">
            <v>36734</v>
          </cell>
          <cell r="B149">
            <v>53.141300000000001</v>
          </cell>
          <cell r="I149">
            <v>36734</v>
          </cell>
          <cell r="J149">
            <v>1.7847</v>
          </cell>
        </row>
        <row r="150">
          <cell r="A150">
            <v>36735</v>
          </cell>
          <cell r="B150">
            <v>53.173350999999997</v>
          </cell>
          <cell r="I150">
            <v>36735</v>
          </cell>
          <cell r="J150">
            <v>1.7827999999999999</v>
          </cell>
        </row>
        <row r="151">
          <cell r="A151">
            <v>36738</v>
          </cell>
          <cell r="B151">
            <v>53.205399</v>
          </cell>
          <cell r="I151">
            <v>36738</v>
          </cell>
          <cell r="J151">
            <v>1.7747999999999999</v>
          </cell>
        </row>
        <row r="152">
          <cell r="A152">
            <v>36739</v>
          </cell>
          <cell r="B152">
            <v>53.237437999999997</v>
          </cell>
          <cell r="I152">
            <v>36739</v>
          </cell>
          <cell r="J152">
            <v>1.788</v>
          </cell>
        </row>
        <row r="153">
          <cell r="A153">
            <v>36740</v>
          </cell>
          <cell r="B153">
            <v>53.269469999999998</v>
          </cell>
          <cell r="I153">
            <v>36740</v>
          </cell>
          <cell r="J153">
            <v>1.7916000000000001</v>
          </cell>
        </row>
        <row r="154">
          <cell r="A154">
            <v>36741</v>
          </cell>
          <cell r="B154">
            <v>53.301529000000002</v>
          </cell>
          <cell r="I154">
            <v>36741</v>
          </cell>
          <cell r="J154">
            <v>1.8079000000000001</v>
          </cell>
        </row>
        <row r="155">
          <cell r="A155">
            <v>36742</v>
          </cell>
          <cell r="B155">
            <v>53.333610999999998</v>
          </cell>
          <cell r="I155">
            <v>36742</v>
          </cell>
          <cell r="J155">
            <v>1.7919</v>
          </cell>
        </row>
        <row r="156">
          <cell r="A156">
            <v>36745</v>
          </cell>
          <cell r="B156">
            <v>53.365699999999997</v>
          </cell>
          <cell r="I156">
            <v>36745</v>
          </cell>
          <cell r="J156">
            <v>1.7961</v>
          </cell>
        </row>
        <row r="157">
          <cell r="A157">
            <v>36746</v>
          </cell>
          <cell r="B157">
            <v>53.397830999999996</v>
          </cell>
          <cell r="I157">
            <v>36746</v>
          </cell>
          <cell r="J157">
            <v>1.7991999999999999</v>
          </cell>
        </row>
        <row r="158">
          <cell r="A158">
            <v>36747</v>
          </cell>
          <cell r="B158">
            <v>53.430011999999998</v>
          </cell>
          <cell r="I158">
            <v>36747</v>
          </cell>
          <cell r="J158">
            <v>1.7949999999999999</v>
          </cell>
        </row>
        <row r="159">
          <cell r="A159">
            <v>36748</v>
          </cell>
          <cell r="B159">
            <v>53.462181000000001</v>
          </cell>
          <cell r="I159">
            <v>36748</v>
          </cell>
          <cell r="J159">
            <v>1.7962</v>
          </cell>
        </row>
        <row r="160">
          <cell r="A160">
            <v>36749</v>
          </cell>
          <cell r="B160">
            <v>53.494410999999999</v>
          </cell>
          <cell r="I160">
            <v>36749</v>
          </cell>
          <cell r="J160">
            <v>1.7959000000000001</v>
          </cell>
        </row>
        <row r="161">
          <cell r="A161">
            <v>36752</v>
          </cell>
          <cell r="B161">
            <v>53.526710999999999</v>
          </cell>
          <cell r="I161">
            <v>36752</v>
          </cell>
          <cell r="J161">
            <v>1.8021</v>
          </cell>
        </row>
        <row r="162">
          <cell r="A162">
            <v>36753</v>
          </cell>
          <cell r="B162">
            <v>53.559071000000003</v>
          </cell>
          <cell r="I162">
            <v>36753</v>
          </cell>
          <cell r="J162">
            <v>1.8056000000000001</v>
          </cell>
        </row>
        <row r="163">
          <cell r="A163">
            <v>36754</v>
          </cell>
          <cell r="B163">
            <v>53.591369999999998</v>
          </cell>
          <cell r="I163">
            <v>36754</v>
          </cell>
          <cell r="J163">
            <v>1.8069999999999999</v>
          </cell>
        </row>
        <row r="164">
          <cell r="A164">
            <v>36755</v>
          </cell>
          <cell r="B164">
            <v>53.623660999999998</v>
          </cell>
          <cell r="I164">
            <v>36755</v>
          </cell>
          <cell r="J164">
            <v>1.8096000000000001</v>
          </cell>
        </row>
        <row r="165">
          <cell r="A165">
            <v>36756</v>
          </cell>
          <cell r="B165">
            <v>53.655997999999997</v>
          </cell>
          <cell r="I165">
            <v>36756</v>
          </cell>
          <cell r="J165">
            <v>1.8173999999999999</v>
          </cell>
        </row>
        <row r="166">
          <cell r="A166">
            <v>36759</v>
          </cell>
          <cell r="B166">
            <v>53.688381</v>
          </cell>
          <cell r="I166">
            <v>36759</v>
          </cell>
          <cell r="J166">
            <v>1.8199000000000001</v>
          </cell>
        </row>
        <row r="167">
          <cell r="A167">
            <v>36760</v>
          </cell>
          <cell r="B167">
            <v>53.720889999999997</v>
          </cell>
          <cell r="I167">
            <v>36760</v>
          </cell>
          <cell r="J167">
            <v>1.8169</v>
          </cell>
        </row>
        <row r="168">
          <cell r="A168">
            <v>36761</v>
          </cell>
          <cell r="B168">
            <v>53.753287999999998</v>
          </cell>
          <cell r="I168">
            <v>36761</v>
          </cell>
          <cell r="J168">
            <v>1.8186</v>
          </cell>
        </row>
        <row r="169">
          <cell r="A169">
            <v>36762</v>
          </cell>
          <cell r="B169">
            <v>53.785240000000002</v>
          </cell>
          <cell r="I169">
            <v>36762</v>
          </cell>
          <cell r="J169">
            <v>1.8204</v>
          </cell>
        </row>
        <row r="170">
          <cell r="A170">
            <v>36763</v>
          </cell>
          <cell r="B170">
            <v>53.817619000000001</v>
          </cell>
          <cell r="I170">
            <v>36763</v>
          </cell>
          <cell r="J170">
            <v>1.8212999999999999</v>
          </cell>
        </row>
        <row r="171">
          <cell r="A171">
            <v>36766</v>
          </cell>
          <cell r="B171">
            <v>53.850079000000001</v>
          </cell>
          <cell r="I171">
            <v>36766</v>
          </cell>
          <cell r="J171">
            <v>1.8277000000000001</v>
          </cell>
        </row>
        <row r="172">
          <cell r="A172">
            <v>36767</v>
          </cell>
          <cell r="B172">
            <v>53.882579999999997</v>
          </cell>
          <cell r="I172">
            <v>36767</v>
          </cell>
          <cell r="J172">
            <v>1.8349</v>
          </cell>
        </row>
        <row r="173">
          <cell r="A173">
            <v>36768</v>
          </cell>
          <cell r="B173">
            <v>53.915112000000001</v>
          </cell>
          <cell r="I173">
            <v>36768</v>
          </cell>
          <cell r="J173">
            <v>1.8259000000000001</v>
          </cell>
        </row>
        <row r="174">
          <cell r="A174">
            <v>36769</v>
          </cell>
          <cell r="B174">
            <v>53.947631999999999</v>
          </cell>
          <cell r="I174">
            <v>36769</v>
          </cell>
          <cell r="J174">
            <v>1.8233999999999999</v>
          </cell>
        </row>
        <row r="175">
          <cell r="A175">
            <v>36770</v>
          </cell>
          <cell r="B175">
            <v>53.980099000000003</v>
          </cell>
          <cell r="I175">
            <v>36770</v>
          </cell>
          <cell r="J175">
            <v>1.8218000000000001</v>
          </cell>
        </row>
        <row r="176">
          <cell r="A176">
            <v>36773</v>
          </cell>
          <cell r="B176">
            <v>54.012562000000003</v>
          </cell>
          <cell r="I176">
            <v>36773</v>
          </cell>
          <cell r="J176">
            <v>1.8254999999999999</v>
          </cell>
        </row>
        <row r="177">
          <cell r="A177">
            <v>36774</v>
          </cell>
          <cell r="B177">
            <v>54.045108999999997</v>
          </cell>
          <cell r="I177">
            <v>36774</v>
          </cell>
          <cell r="J177">
            <v>1.8293999999999999</v>
          </cell>
        </row>
        <row r="178">
          <cell r="A178">
            <v>36775</v>
          </cell>
          <cell r="B178">
            <v>54.077689999999997</v>
          </cell>
          <cell r="I178">
            <v>36775</v>
          </cell>
          <cell r="J178">
            <v>1.8207</v>
          </cell>
        </row>
        <row r="179">
          <cell r="A179">
            <v>36777</v>
          </cell>
          <cell r="B179">
            <v>54.110359000000003</v>
          </cell>
          <cell r="I179">
            <v>36777</v>
          </cell>
          <cell r="J179">
            <v>1.8224</v>
          </cell>
        </row>
        <row r="180">
          <cell r="A180">
            <v>36780</v>
          </cell>
          <cell r="B180">
            <v>54.143070000000002</v>
          </cell>
          <cell r="I180">
            <v>36780</v>
          </cell>
          <cell r="J180">
            <v>1.8199000000000001</v>
          </cell>
        </row>
        <row r="181">
          <cell r="A181">
            <v>36781</v>
          </cell>
          <cell r="B181">
            <v>54.175868999999999</v>
          </cell>
          <cell r="I181">
            <v>36781</v>
          </cell>
          <cell r="J181">
            <v>1.8279000000000001</v>
          </cell>
        </row>
        <row r="182">
          <cell r="A182">
            <v>36782</v>
          </cell>
          <cell r="B182">
            <v>54.208697999999998</v>
          </cell>
          <cell r="I182">
            <v>36782</v>
          </cell>
          <cell r="J182">
            <v>1.8320000000000001</v>
          </cell>
        </row>
        <row r="183">
          <cell r="A183">
            <v>36783</v>
          </cell>
          <cell r="B183">
            <v>54.241562000000002</v>
          </cell>
          <cell r="I183">
            <v>36783</v>
          </cell>
          <cell r="J183">
            <v>1.8317000000000001</v>
          </cell>
        </row>
        <row r="184">
          <cell r="A184">
            <v>36784</v>
          </cell>
          <cell r="B184">
            <v>54.274459999999998</v>
          </cell>
          <cell r="I184">
            <v>36784</v>
          </cell>
          <cell r="J184">
            <v>1.8438000000000001</v>
          </cell>
        </row>
        <row r="185">
          <cell r="A185">
            <v>36787</v>
          </cell>
          <cell r="B185">
            <v>54.307361999999998</v>
          </cell>
          <cell r="I185">
            <v>36787</v>
          </cell>
          <cell r="J185">
            <v>1.8557999999999999</v>
          </cell>
        </row>
        <row r="186">
          <cell r="A186">
            <v>36788</v>
          </cell>
          <cell r="B186">
            <v>54.340290000000003</v>
          </cell>
          <cell r="I186">
            <v>36788</v>
          </cell>
          <cell r="J186">
            <v>1.8537999999999999</v>
          </cell>
        </row>
        <row r="187">
          <cell r="A187">
            <v>36789</v>
          </cell>
          <cell r="B187">
            <v>54.373210999999998</v>
          </cell>
          <cell r="I187">
            <v>36789</v>
          </cell>
          <cell r="J187">
            <v>1.8546</v>
          </cell>
        </row>
        <row r="188">
          <cell r="A188">
            <v>36790</v>
          </cell>
          <cell r="B188">
            <v>54.405608999999998</v>
          </cell>
          <cell r="I188">
            <v>36790</v>
          </cell>
          <cell r="J188">
            <v>1.8516999999999999</v>
          </cell>
        </row>
        <row r="189">
          <cell r="A189">
            <v>36791</v>
          </cell>
          <cell r="B189">
            <v>54.439140000000002</v>
          </cell>
          <cell r="I189">
            <v>36791</v>
          </cell>
          <cell r="J189">
            <v>1.8593999999999999</v>
          </cell>
        </row>
        <row r="190">
          <cell r="A190">
            <v>36794</v>
          </cell>
          <cell r="B190">
            <v>54.472118000000002</v>
          </cell>
          <cell r="I190">
            <v>36794</v>
          </cell>
          <cell r="J190">
            <v>1.8420000000000001</v>
          </cell>
        </row>
        <row r="191">
          <cell r="A191">
            <v>36795</v>
          </cell>
          <cell r="B191">
            <v>54.505099999999999</v>
          </cell>
          <cell r="I191">
            <v>36795</v>
          </cell>
          <cell r="J191">
            <v>1.8506</v>
          </cell>
        </row>
        <row r="192">
          <cell r="A192">
            <v>36796</v>
          </cell>
          <cell r="B192">
            <v>54.538071000000002</v>
          </cell>
          <cell r="I192">
            <v>36796</v>
          </cell>
          <cell r="J192">
            <v>1.8492</v>
          </cell>
        </row>
        <row r="193">
          <cell r="A193">
            <v>36797</v>
          </cell>
          <cell r="B193">
            <v>54.570999</v>
          </cell>
          <cell r="I193">
            <v>36797</v>
          </cell>
          <cell r="J193">
            <v>1.8479000000000001</v>
          </cell>
        </row>
        <row r="194">
          <cell r="A194">
            <v>36798</v>
          </cell>
          <cell r="B194">
            <v>54.603969999999997</v>
          </cell>
          <cell r="I194">
            <v>36798</v>
          </cell>
          <cell r="J194">
            <v>1.8436999999999999</v>
          </cell>
        </row>
        <row r="195">
          <cell r="A195">
            <v>36801</v>
          </cell>
          <cell r="B195">
            <v>54.637058000000003</v>
          </cell>
          <cell r="I195">
            <v>36801</v>
          </cell>
          <cell r="J195">
            <v>1.8483000000000001</v>
          </cell>
        </row>
        <row r="196">
          <cell r="A196">
            <v>36802</v>
          </cell>
          <cell r="B196">
            <v>54.670180999999999</v>
          </cell>
          <cell r="I196">
            <v>36802</v>
          </cell>
          <cell r="J196">
            <v>1.8498000000000001</v>
          </cell>
        </row>
        <row r="197">
          <cell r="A197">
            <v>36803</v>
          </cell>
          <cell r="B197">
            <v>54.703299999999999</v>
          </cell>
          <cell r="I197">
            <v>36803</v>
          </cell>
          <cell r="J197">
            <v>1.8529</v>
          </cell>
        </row>
        <row r="198">
          <cell r="A198">
            <v>36804</v>
          </cell>
          <cell r="B198">
            <v>54.736480999999998</v>
          </cell>
          <cell r="I198">
            <v>36804</v>
          </cell>
          <cell r="J198">
            <v>1.8501000000000001</v>
          </cell>
        </row>
        <row r="199">
          <cell r="A199">
            <v>36805</v>
          </cell>
          <cell r="B199">
            <v>54.769680000000001</v>
          </cell>
          <cell r="I199">
            <v>36805</v>
          </cell>
          <cell r="J199">
            <v>1.8520000000000001</v>
          </cell>
        </row>
        <row r="200">
          <cell r="A200">
            <v>36808</v>
          </cell>
          <cell r="B200">
            <v>54.802849000000002</v>
          </cell>
          <cell r="I200">
            <v>36808</v>
          </cell>
          <cell r="J200">
            <v>1.8573999999999999</v>
          </cell>
        </row>
        <row r="201">
          <cell r="A201">
            <v>36809</v>
          </cell>
          <cell r="B201">
            <v>54.836039999999997</v>
          </cell>
          <cell r="I201">
            <v>36809</v>
          </cell>
          <cell r="J201">
            <v>1.8541000000000001</v>
          </cell>
        </row>
        <row r="202">
          <cell r="A202">
            <v>36810</v>
          </cell>
          <cell r="B202">
            <v>54.869221000000003</v>
          </cell>
          <cell r="I202">
            <v>36810</v>
          </cell>
          <cell r="J202">
            <v>1.8603000000000001</v>
          </cell>
        </row>
        <row r="203">
          <cell r="A203">
            <v>36812</v>
          </cell>
          <cell r="B203">
            <v>54.902389999999997</v>
          </cell>
          <cell r="I203">
            <v>36812</v>
          </cell>
          <cell r="J203">
            <v>1.8764000000000001</v>
          </cell>
        </row>
        <row r="204">
          <cell r="A204">
            <v>36815</v>
          </cell>
          <cell r="B204">
            <v>54.935611999999999</v>
          </cell>
          <cell r="I204">
            <v>36815</v>
          </cell>
          <cell r="J204">
            <v>1.8704000000000001</v>
          </cell>
        </row>
        <row r="205">
          <cell r="A205">
            <v>36816</v>
          </cell>
          <cell r="B205">
            <v>54.968879999999999</v>
          </cell>
          <cell r="I205">
            <v>36816</v>
          </cell>
          <cell r="J205">
            <v>1.8667</v>
          </cell>
        </row>
        <row r="206">
          <cell r="A206">
            <v>36817</v>
          </cell>
          <cell r="B206">
            <v>55.002170999999997</v>
          </cell>
          <cell r="I206">
            <v>36817</v>
          </cell>
          <cell r="J206">
            <v>1.8794999999999999</v>
          </cell>
        </row>
        <row r="207">
          <cell r="A207">
            <v>36818</v>
          </cell>
          <cell r="B207">
            <v>55.03548</v>
          </cell>
          <cell r="I207">
            <v>36818</v>
          </cell>
          <cell r="J207">
            <v>1.8714</v>
          </cell>
        </row>
        <row r="208">
          <cell r="A208">
            <v>36819</v>
          </cell>
          <cell r="B208">
            <v>55.068801999999998</v>
          </cell>
          <cell r="I208">
            <v>36819</v>
          </cell>
          <cell r="J208">
            <v>1.8795999999999999</v>
          </cell>
        </row>
        <row r="209">
          <cell r="A209">
            <v>36822</v>
          </cell>
          <cell r="B209">
            <v>55.102161000000002</v>
          </cell>
          <cell r="I209">
            <v>36822</v>
          </cell>
          <cell r="J209">
            <v>1.8917999999999999</v>
          </cell>
        </row>
        <row r="210">
          <cell r="A210">
            <v>36823</v>
          </cell>
          <cell r="B210">
            <v>55.135528999999998</v>
          </cell>
          <cell r="I210">
            <v>36823</v>
          </cell>
          <cell r="J210">
            <v>1.8980999999999999</v>
          </cell>
        </row>
        <row r="211">
          <cell r="A211">
            <v>36824</v>
          </cell>
          <cell r="B211">
            <v>55.168900000000001</v>
          </cell>
          <cell r="I211">
            <v>36824</v>
          </cell>
          <cell r="J211">
            <v>1.9281999999999999</v>
          </cell>
        </row>
        <row r="212">
          <cell r="A212">
            <v>36825</v>
          </cell>
          <cell r="B212">
            <v>55.202289999999998</v>
          </cell>
          <cell r="I212">
            <v>36825</v>
          </cell>
          <cell r="J212">
            <v>1.9339999999999999</v>
          </cell>
        </row>
        <row r="213">
          <cell r="A213">
            <v>36826</v>
          </cell>
          <cell r="B213">
            <v>55.235709999999997</v>
          </cell>
          <cell r="I213">
            <v>36826</v>
          </cell>
          <cell r="J213">
            <v>1.9239999999999999</v>
          </cell>
        </row>
        <row r="214">
          <cell r="A214">
            <v>36829</v>
          </cell>
          <cell r="B214">
            <v>55.269160999999997</v>
          </cell>
          <cell r="I214">
            <v>36829</v>
          </cell>
          <cell r="J214">
            <v>1.9184000000000001</v>
          </cell>
        </row>
        <row r="215">
          <cell r="A215">
            <v>36830</v>
          </cell>
          <cell r="B215">
            <v>55.302630999999998</v>
          </cell>
          <cell r="I215">
            <v>36830</v>
          </cell>
          <cell r="J215">
            <v>1.909</v>
          </cell>
        </row>
        <row r="216">
          <cell r="A216">
            <v>36831</v>
          </cell>
          <cell r="B216">
            <v>55.33614</v>
          </cell>
          <cell r="I216">
            <v>36831</v>
          </cell>
          <cell r="J216">
            <v>1.9098999999999999</v>
          </cell>
        </row>
        <row r="217">
          <cell r="A217">
            <v>36832</v>
          </cell>
          <cell r="B217">
            <v>55.369621000000002</v>
          </cell>
          <cell r="I217">
            <v>36833</v>
          </cell>
          <cell r="J217">
            <v>1.9286000000000001</v>
          </cell>
        </row>
        <row r="218">
          <cell r="A218">
            <v>36833</v>
          </cell>
          <cell r="B218">
            <v>55.369629000000003</v>
          </cell>
          <cell r="I218">
            <v>36836</v>
          </cell>
          <cell r="J218">
            <v>1.9461999999999999</v>
          </cell>
        </row>
        <row r="219">
          <cell r="A219">
            <v>36836</v>
          </cell>
          <cell r="B219">
            <v>55.403080000000003</v>
          </cell>
          <cell r="I219">
            <v>36837</v>
          </cell>
          <cell r="J219">
            <v>1.9573</v>
          </cell>
        </row>
        <row r="220">
          <cell r="A220">
            <v>36837</v>
          </cell>
          <cell r="B220">
            <v>55.436481000000001</v>
          </cell>
          <cell r="I220">
            <v>36838</v>
          </cell>
          <cell r="J220">
            <v>1.9502999999999999</v>
          </cell>
        </row>
        <row r="221">
          <cell r="A221">
            <v>36838</v>
          </cell>
          <cell r="B221">
            <v>55.469935999999997</v>
          </cell>
          <cell r="I221">
            <v>36839</v>
          </cell>
          <cell r="J221">
            <v>1.9682999999999999</v>
          </cell>
        </row>
        <row r="222">
          <cell r="A222">
            <v>36839</v>
          </cell>
          <cell r="B222">
            <v>55.503478999999999</v>
          </cell>
          <cell r="I222">
            <v>36840</v>
          </cell>
          <cell r="J222">
            <v>1.9565999999999999</v>
          </cell>
        </row>
        <row r="223">
          <cell r="A223">
            <v>36840</v>
          </cell>
          <cell r="B223">
            <v>55.537070999999997</v>
          </cell>
          <cell r="I223">
            <v>36843</v>
          </cell>
          <cell r="J223">
            <v>1.9579</v>
          </cell>
        </row>
        <row r="224">
          <cell r="A224">
            <v>36843</v>
          </cell>
          <cell r="B224">
            <v>55.570709000000001</v>
          </cell>
          <cell r="I224">
            <v>36844</v>
          </cell>
          <cell r="J224">
            <v>1.9440999999999999</v>
          </cell>
        </row>
        <row r="225">
          <cell r="A225">
            <v>36844</v>
          </cell>
          <cell r="B225">
            <v>55.604359000000002</v>
          </cell>
          <cell r="I225">
            <v>36846</v>
          </cell>
          <cell r="J225">
            <v>1.9486000000000001</v>
          </cell>
        </row>
        <row r="226">
          <cell r="A226">
            <v>36846</v>
          </cell>
          <cell r="B226">
            <v>55.638046000000003</v>
          </cell>
          <cell r="I226">
            <v>36847</v>
          </cell>
          <cell r="J226">
            <v>1.9609000000000001</v>
          </cell>
        </row>
        <row r="227">
          <cell r="A227">
            <v>36847</v>
          </cell>
          <cell r="B227">
            <v>55.671748999999998</v>
          </cell>
          <cell r="I227">
            <v>36850</v>
          </cell>
          <cell r="J227">
            <v>1.9365000000000001</v>
          </cell>
        </row>
        <row r="228">
          <cell r="A228">
            <v>36850</v>
          </cell>
          <cell r="B228">
            <v>55.705505000000002</v>
          </cell>
          <cell r="I228">
            <v>36851</v>
          </cell>
          <cell r="J228">
            <v>1.91</v>
          </cell>
        </row>
        <row r="229">
          <cell r="A229">
            <v>36851</v>
          </cell>
          <cell r="B229">
            <v>55.739249999999998</v>
          </cell>
          <cell r="I229">
            <v>36852</v>
          </cell>
          <cell r="J229">
            <v>1.9321999999999999</v>
          </cell>
        </row>
        <row r="230">
          <cell r="A230">
            <v>36852</v>
          </cell>
          <cell r="B230">
            <v>55.773021999999997</v>
          </cell>
          <cell r="I230">
            <v>36853</v>
          </cell>
          <cell r="J230">
            <v>1.9413</v>
          </cell>
        </row>
        <row r="231">
          <cell r="A231">
            <v>36853</v>
          </cell>
          <cell r="B231">
            <v>55.806679000000003</v>
          </cell>
          <cell r="I231">
            <v>36854</v>
          </cell>
          <cell r="J231">
            <v>1.956</v>
          </cell>
        </row>
        <row r="232">
          <cell r="A232">
            <v>36854</v>
          </cell>
          <cell r="B232">
            <v>55.840358999999999</v>
          </cell>
          <cell r="I232">
            <v>36857</v>
          </cell>
          <cell r="J232">
            <v>1.9571000000000001</v>
          </cell>
        </row>
        <row r="233">
          <cell r="A233">
            <v>36857</v>
          </cell>
          <cell r="B233">
            <v>55.874008000000003</v>
          </cell>
          <cell r="I233">
            <v>36858</v>
          </cell>
          <cell r="J233">
            <v>1.9778</v>
          </cell>
        </row>
        <row r="234">
          <cell r="A234">
            <v>36858</v>
          </cell>
          <cell r="B234">
            <v>55.907719</v>
          </cell>
          <cell r="I234">
            <v>36859</v>
          </cell>
          <cell r="J234">
            <v>1.9610000000000001</v>
          </cell>
        </row>
        <row r="235">
          <cell r="A235">
            <v>36859</v>
          </cell>
          <cell r="B235">
            <v>55.941440999999998</v>
          </cell>
          <cell r="I235">
            <v>36860</v>
          </cell>
          <cell r="J235">
            <v>1.9596</v>
          </cell>
        </row>
        <row r="236">
          <cell r="A236">
            <v>36860</v>
          </cell>
          <cell r="B236">
            <v>55.975127999999998</v>
          </cell>
          <cell r="I236">
            <v>36861</v>
          </cell>
          <cell r="J236">
            <v>1.9795</v>
          </cell>
        </row>
        <row r="237">
          <cell r="A237">
            <v>36861</v>
          </cell>
          <cell r="B237">
            <v>56.008800999999998</v>
          </cell>
          <cell r="I237">
            <v>36864</v>
          </cell>
          <cell r="J237">
            <v>1.9846999999999999</v>
          </cell>
        </row>
        <row r="238">
          <cell r="A238">
            <v>36864</v>
          </cell>
          <cell r="B238">
            <v>56.042499999999997</v>
          </cell>
          <cell r="I238">
            <v>36865</v>
          </cell>
          <cell r="J238">
            <v>1.9648000000000001</v>
          </cell>
        </row>
        <row r="239">
          <cell r="A239">
            <v>36865</v>
          </cell>
          <cell r="B239">
            <v>56.076210000000003</v>
          </cell>
          <cell r="I239">
            <v>36866</v>
          </cell>
          <cell r="J239">
            <v>1.9657</v>
          </cell>
        </row>
        <row r="240">
          <cell r="A240">
            <v>36866</v>
          </cell>
          <cell r="B240">
            <v>56.109927999999996</v>
          </cell>
          <cell r="I240">
            <v>36867</v>
          </cell>
          <cell r="J240">
            <v>1.9698</v>
          </cell>
        </row>
        <row r="241">
          <cell r="A241">
            <v>36867</v>
          </cell>
          <cell r="B241">
            <v>56.143661000000002</v>
          </cell>
          <cell r="I241">
            <v>36868</v>
          </cell>
          <cell r="J241">
            <v>1.9695</v>
          </cell>
        </row>
        <row r="242">
          <cell r="A242">
            <v>36868</v>
          </cell>
          <cell r="B242">
            <v>56.177391</v>
          </cell>
          <cell r="I242">
            <v>36871</v>
          </cell>
          <cell r="J242">
            <v>1.9648000000000001</v>
          </cell>
        </row>
        <row r="243">
          <cell r="A243">
            <v>36871</v>
          </cell>
          <cell r="B243">
            <v>56.21114</v>
          </cell>
          <cell r="I243">
            <v>36872</v>
          </cell>
          <cell r="J243">
            <v>1.9676</v>
          </cell>
        </row>
        <row r="244">
          <cell r="A244">
            <v>36872</v>
          </cell>
          <cell r="B244">
            <v>56.244888000000003</v>
          </cell>
          <cell r="I244">
            <v>36873</v>
          </cell>
          <cell r="J244">
            <v>1.9622999999999999</v>
          </cell>
        </row>
        <row r="245">
          <cell r="A245">
            <v>36873</v>
          </cell>
          <cell r="B245">
            <v>56.278641</v>
          </cell>
          <cell r="I245">
            <v>36874</v>
          </cell>
          <cell r="J245">
            <v>1.9635</v>
          </cell>
        </row>
        <row r="246">
          <cell r="A246">
            <v>36874</v>
          </cell>
          <cell r="B246">
            <v>56.312389000000003</v>
          </cell>
          <cell r="I246">
            <v>36875</v>
          </cell>
          <cell r="J246">
            <v>1.9678</v>
          </cell>
        </row>
        <row r="247">
          <cell r="A247">
            <v>36875</v>
          </cell>
          <cell r="B247">
            <v>56.346142</v>
          </cell>
          <cell r="I247">
            <v>36878</v>
          </cell>
          <cell r="J247">
            <v>1.9539</v>
          </cell>
        </row>
        <row r="248">
          <cell r="A248">
            <v>36878</v>
          </cell>
          <cell r="B248">
            <v>56.379921000000003</v>
          </cell>
          <cell r="I248">
            <v>36879</v>
          </cell>
          <cell r="J248">
            <v>1.9556</v>
          </cell>
        </row>
        <row r="249">
          <cell r="A249">
            <v>36879</v>
          </cell>
          <cell r="B249">
            <v>56.379921000000003</v>
          </cell>
          <cell r="I249">
            <v>36880</v>
          </cell>
          <cell r="J249">
            <v>1.9559</v>
          </cell>
        </row>
        <row r="250">
          <cell r="A250">
            <v>36880</v>
          </cell>
          <cell r="B250">
            <v>56.447411000000002</v>
          </cell>
          <cell r="I250">
            <v>36881</v>
          </cell>
          <cell r="J250">
            <v>1.9578</v>
          </cell>
        </row>
        <row r="251">
          <cell r="A251">
            <v>36881</v>
          </cell>
          <cell r="B251">
            <v>56.480708999999997</v>
          </cell>
          <cell r="I251">
            <v>36882</v>
          </cell>
          <cell r="J251">
            <v>1.9523999999999999</v>
          </cell>
        </row>
        <row r="252">
          <cell r="A252">
            <v>36882</v>
          </cell>
          <cell r="B252">
            <v>56.513466000000001</v>
          </cell>
          <cell r="I252">
            <v>36886</v>
          </cell>
          <cell r="J252">
            <v>1.9578</v>
          </cell>
        </row>
        <row r="253">
          <cell r="A253">
            <v>36886</v>
          </cell>
          <cell r="B253">
            <v>56.546230000000001</v>
          </cell>
          <cell r="I253">
            <v>36887</v>
          </cell>
          <cell r="J253">
            <v>1.9608000000000001</v>
          </cell>
        </row>
        <row r="254">
          <cell r="A254">
            <v>36887</v>
          </cell>
          <cell r="B254">
            <v>56.578999000000003</v>
          </cell>
          <cell r="I254">
            <v>36888</v>
          </cell>
          <cell r="J254">
            <v>1.9554</v>
          </cell>
        </row>
        <row r="255">
          <cell r="A255">
            <v>36888</v>
          </cell>
          <cell r="B255">
            <v>56.611752000000003</v>
          </cell>
          <cell r="I255">
            <v>36889</v>
          </cell>
          <cell r="J255">
            <v>1.9554</v>
          </cell>
        </row>
        <row r="256">
          <cell r="A256">
            <v>36889</v>
          </cell>
          <cell r="B256">
            <v>56.644562000000001</v>
          </cell>
          <cell r="I256">
            <v>36893</v>
          </cell>
          <cell r="J256">
            <v>1.9383999999999999</v>
          </cell>
        </row>
        <row r="257">
          <cell r="A257">
            <v>36893</v>
          </cell>
          <cell r="B257">
            <v>56.677391</v>
          </cell>
          <cell r="I257">
            <v>36894</v>
          </cell>
          <cell r="J257">
            <v>1.9421999999999999</v>
          </cell>
        </row>
        <row r="258">
          <cell r="A258">
            <v>36894</v>
          </cell>
          <cell r="B258">
            <v>56.710258000000003</v>
          </cell>
          <cell r="I258">
            <v>36895</v>
          </cell>
          <cell r="J258">
            <v>1.9357</v>
          </cell>
        </row>
        <row r="259">
          <cell r="A259">
            <v>36895</v>
          </cell>
          <cell r="B259">
            <v>56.743079999999999</v>
          </cell>
          <cell r="I259">
            <v>36896</v>
          </cell>
          <cell r="J259">
            <v>1.9483999999999999</v>
          </cell>
        </row>
        <row r="260">
          <cell r="A260">
            <v>36896</v>
          </cell>
          <cell r="B260">
            <v>56.775908999999999</v>
          </cell>
          <cell r="I260">
            <v>36899</v>
          </cell>
          <cell r="J260">
            <v>1.9523999999999999</v>
          </cell>
        </row>
        <row r="261">
          <cell r="A261">
            <v>36899</v>
          </cell>
          <cell r="B261">
            <v>56.808781000000003</v>
          </cell>
          <cell r="I261">
            <v>36900</v>
          </cell>
          <cell r="J261">
            <v>1.9440999999999999</v>
          </cell>
        </row>
        <row r="262">
          <cell r="A262">
            <v>36900</v>
          </cell>
          <cell r="B262">
            <v>56.841639999999998</v>
          </cell>
          <cell r="I262">
            <v>36901</v>
          </cell>
          <cell r="J262">
            <v>1.9429000000000001</v>
          </cell>
        </row>
        <row r="263">
          <cell r="A263">
            <v>36901</v>
          </cell>
          <cell r="B263">
            <v>56.874530999999998</v>
          </cell>
          <cell r="I263">
            <v>36902</v>
          </cell>
          <cell r="J263">
            <v>1.9462999999999999</v>
          </cell>
        </row>
        <row r="264">
          <cell r="A264">
            <v>36902</v>
          </cell>
          <cell r="B264">
            <v>56.907310000000003</v>
          </cell>
          <cell r="I264">
            <v>36903</v>
          </cell>
          <cell r="J264">
            <v>1.9508000000000001</v>
          </cell>
        </row>
        <row r="265">
          <cell r="A265">
            <v>36903</v>
          </cell>
          <cell r="B265">
            <v>56.940078999999997</v>
          </cell>
          <cell r="I265">
            <v>36906</v>
          </cell>
          <cell r="J265">
            <v>1.9475</v>
          </cell>
        </row>
        <row r="266">
          <cell r="A266">
            <v>36906</v>
          </cell>
          <cell r="B266">
            <v>56.972819999999999</v>
          </cell>
          <cell r="I266">
            <v>36907</v>
          </cell>
          <cell r="J266">
            <v>1.9516</v>
          </cell>
        </row>
        <row r="267">
          <cell r="A267">
            <v>36907</v>
          </cell>
          <cell r="B267">
            <v>57.005561999999998</v>
          </cell>
          <cell r="I267">
            <v>36908</v>
          </cell>
          <cell r="J267">
            <v>1.9500999999999999</v>
          </cell>
        </row>
        <row r="268">
          <cell r="A268">
            <v>36908</v>
          </cell>
          <cell r="B268">
            <v>57.038348999999997</v>
          </cell>
          <cell r="I268">
            <v>36909</v>
          </cell>
          <cell r="J268">
            <v>1.9527000000000001</v>
          </cell>
        </row>
        <row r="269">
          <cell r="A269">
            <v>36909</v>
          </cell>
          <cell r="B269">
            <v>57.070540999999999</v>
          </cell>
          <cell r="I269">
            <v>36910</v>
          </cell>
          <cell r="J269">
            <v>1.9553</v>
          </cell>
        </row>
        <row r="270">
          <cell r="A270">
            <v>36910</v>
          </cell>
          <cell r="B270">
            <v>57.102600000000002</v>
          </cell>
          <cell r="I270">
            <v>36913</v>
          </cell>
          <cell r="J270">
            <v>1.9571000000000001</v>
          </cell>
        </row>
        <row r="271">
          <cell r="A271">
            <v>36913</v>
          </cell>
          <cell r="B271">
            <v>57.134673999999997</v>
          </cell>
          <cell r="I271">
            <v>36914</v>
          </cell>
          <cell r="J271">
            <v>1.9585999999999999</v>
          </cell>
        </row>
        <row r="272">
          <cell r="A272">
            <v>36914</v>
          </cell>
          <cell r="B272">
            <v>57.166725</v>
          </cell>
          <cell r="I272">
            <v>36915</v>
          </cell>
          <cell r="J272">
            <v>1.9595</v>
          </cell>
        </row>
        <row r="273">
          <cell r="A273">
            <v>36915</v>
          </cell>
          <cell r="B273">
            <v>57.198729999999998</v>
          </cell>
          <cell r="I273">
            <v>36916</v>
          </cell>
          <cell r="J273">
            <v>1.9738</v>
          </cell>
        </row>
        <row r="274">
          <cell r="A274">
            <v>36916</v>
          </cell>
          <cell r="B274">
            <v>57.230801</v>
          </cell>
          <cell r="I274">
            <v>36917</v>
          </cell>
          <cell r="J274">
            <v>1.974</v>
          </cell>
        </row>
        <row r="275">
          <cell r="A275">
            <v>36917</v>
          </cell>
          <cell r="B275">
            <v>57.262900999999999</v>
          </cell>
          <cell r="I275">
            <v>36920</v>
          </cell>
          <cell r="J275">
            <v>1.9753000000000001</v>
          </cell>
        </row>
        <row r="276">
          <cell r="A276">
            <v>36920</v>
          </cell>
          <cell r="B276">
            <v>57.294910000000002</v>
          </cell>
          <cell r="I276">
            <v>36921</v>
          </cell>
          <cell r="J276">
            <v>1.9714</v>
          </cell>
        </row>
        <row r="277">
          <cell r="A277">
            <v>36921</v>
          </cell>
          <cell r="B277">
            <v>57.32687</v>
          </cell>
          <cell r="I277">
            <v>36922</v>
          </cell>
          <cell r="J277">
            <v>1.9711000000000001</v>
          </cell>
        </row>
        <row r="278">
          <cell r="A278">
            <v>36922</v>
          </cell>
          <cell r="B278">
            <v>57.358829</v>
          </cell>
          <cell r="I278">
            <v>36923</v>
          </cell>
          <cell r="J278">
            <v>1.9739</v>
          </cell>
        </row>
        <row r="279">
          <cell r="A279">
            <v>36923</v>
          </cell>
          <cell r="B279">
            <v>57.390732</v>
          </cell>
          <cell r="I279">
            <v>36924</v>
          </cell>
          <cell r="J279">
            <v>1.9934000000000001</v>
          </cell>
        </row>
        <row r="280">
          <cell r="A280">
            <v>36924</v>
          </cell>
          <cell r="B280">
            <v>57.422629999999998</v>
          </cell>
          <cell r="I280">
            <v>36927</v>
          </cell>
          <cell r="J280">
            <v>1.9944999999999999</v>
          </cell>
        </row>
        <row r="281">
          <cell r="A281">
            <v>36927</v>
          </cell>
          <cell r="B281">
            <v>57.454521</v>
          </cell>
          <cell r="I281">
            <v>36928</v>
          </cell>
          <cell r="J281">
            <v>1.998</v>
          </cell>
        </row>
        <row r="282">
          <cell r="A282">
            <v>36928</v>
          </cell>
          <cell r="B282">
            <v>57.486480999999998</v>
          </cell>
          <cell r="I282">
            <v>36929</v>
          </cell>
          <cell r="J282">
            <v>2.0045000000000002</v>
          </cell>
        </row>
        <row r="283">
          <cell r="A283">
            <v>36929</v>
          </cell>
          <cell r="B283">
            <v>57.518475000000002</v>
          </cell>
          <cell r="I283">
            <v>36930</v>
          </cell>
          <cell r="J283">
            <v>1.9959</v>
          </cell>
        </row>
        <row r="284">
          <cell r="A284">
            <v>36930</v>
          </cell>
          <cell r="B284">
            <v>57.550541000000003</v>
          </cell>
          <cell r="I284">
            <v>36931</v>
          </cell>
          <cell r="J284">
            <v>1.9883999999999999</v>
          </cell>
        </row>
        <row r="285">
          <cell r="A285">
            <v>36931</v>
          </cell>
          <cell r="B285">
            <v>57.582661000000002</v>
          </cell>
          <cell r="I285">
            <v>36934</v>
          </cell>
          <cell r="J285">
            <v>1.9813000000000001</v>
          </cell>
        </row>
        <row r="286">
          <cell r="A286">
            <v>36934</v>
          </cell>
          <cell r="B286">
            <v>57.614849</v>
          </cell>
          <cell r="I286">
            <v>36935</v>
          </cell>
          <cell r="J286">
            <v>1.9802999999999999</v>
          </cell>
        </row>
        <row r="287">
          <cell r="A287">
            <v>36935</v>
          </cell>
          <cell r="B287">
            <v>57.647010999999999</v>
          </cell>
          <cell r="I287">
            <v>36936</v>
          </cell>
          <cell r="J287">
            <v>1.9894000000000001</v>
          </cell>
        </row>
        <row r="288">
          <cell r="A288">
            <v>36936</v>
          </cell>
          <cell r="B288">
            <v>57.67915</v>
          </cell>
          <cell r="I288">
            <v>36937</v>
          </cell>
          <cell r="J288">
            <v>1.9812000000000001</v>
          </cell>
        </row>
        <row r="289">
          <cell r="A289">
            <v>36937</v>
          </cell>
          <cell r="B289">
            <v>57.711128000000002</v>
          </cell>
          <cell r="I289">
            <v>36938</v>
          </cell>
          <cell r="J289">
            <v>1.994</v>
          </cell>
        </row>
        <row r="290">
          <cell r="A290">
            <v>36938</v>
          </cell>
          <cell r="B290">
            <v>57.743481000000003</v>
          </cell>
          <cell r="I290">
            <v>36941</v>
          </cell>
          <cell r="J290">
            <v>2.0026999999999999</v>
          </cell>
        </row>
        <row r="291">
          <cell r="A291">
            <v>36941</v>
          </cell>
          <cell r="B291">
            <v>57.775860000000002</v>
          </cell>
          <cell r="I291">
            <v>36942</v>
          </cell>
          <cell r="J291">
            <v>2.0063</v>
          </cell>
        </row>
        <row r="292">
          <cell r="A292">
            <v>36942</v>
          </cell>
          <cell r="B292">
            <v>57.808182000000002</v>
          </cell>
          <cell r="I292">
            <v>36943</v>
          </cell>
          <cell r="J292">
            <v>2.024</v>
          </cell>
        </row>
        <row r="293">
          <cell r="A293">
            <v>36943</v>
          </cell>
          <cell r="B293">
            <v>57.872943999999997</v>
          </cell>
          <cell r="I293">
            <v>36944</v>
          </cell>
          <cell r="J293">
            <v>2.0367999999999999</v>
          </cell>
        </row>
        <row r="294">
          <cell r="A294">
            <v>36945</v>
          </cell>
          <cell r="B294">
            <v>57.905349999999999</v>
          </cell>
          <cell r="I294">
            <v>36945</v>
          </cell>
          <cell r="J294">
            <v>2.0436000000000001</v>
          </cell>
        </row>
        <row r="295">
          <cell r="A295">
            <v>36948</v>
          </cell>
          <cell r="B295">
            <v>57.872920999999998</v>
          </cell>
          <cell r="I295">
            <v>36950</v>
          </cell>
          <cell r="J295">
            <v>2.0451999999999999</v>
          </cell>
        </row>
        <row r="296">
          <cell r="A296">
            <v>36950</v>
          </cell>
          <cell r="B296">
            <v>57.937728999999997</v>
          </cell>
          <cell r="I296">
            <v>36951</v>
          </cell>
          <cell r="J296">
            <v>2.0428000000000002</v>
          </cell>
        </row>
        <row r="297">
          <cell r="A297">
            <v>36951</v>
          </cell>
          <cell r="B297">
            <v>57.970112</v>
          </cell>
          <cell r="I297">
            <v>36952</v>
          </cell>
          <cell r="J297">
            <v>2.0354999999999999</v>
          </cell>
        </row>
        <row r="298">
          <cell r="A298">
            <v>36952</v>
          </cell>
          <cell r="B298">
            <v>58.002448999999999</v>
          </cell>
          <cell r="I298">
            <v>36955</v>
          </cell>
          <cell r="J298">
            <v>2.0232000000000001</v>
          </cell>
        </row>
        <row r="299">
          <cell r="A299">
            <v>36955</v>
          </cell>
          <cell r="B299">
            <v>58.034809000000003</v>
          </cell>
          <cell r="I299">
            <v>36956</v>
          </cell>
          <cell r="J299">
            <v>2.0207999999999999</v>
          </cell>
        </row>
        <row r="300">
          <cell r="A300">
            <v>36956</v>
          </cell>
          <cell r="B300">
            <v>58.067180999999998</v>
          </cell>
          <cell r="I300">
            <v>36957</v>
          </cell>
          <cell r="J300">
            <v>2.0390999999999999</v>
          </cell>
        </row>
        <row r="301">
          <cell r="A301">
            <v>36957</v>
          </cell>
          <cell r="B301">
            <v>58.099559999999997</v>
          </cell>
          <cell r="I301">
            <v>36958</v>
          </cell>
          <cell r="J301">
            <v>2.0385</v>
          </cell>
        </row>
        <row r="302">
          <cell r="A302">
            <v>36958</v>
          </cell>
          <cell r="B302">
            <v>58.131931000000002</v>
          </cell>
          <cell r="I302">
            <v>36959</v>
          </cell>
          <cell r="J302">
            <v>2.0598999999999998</v>
          </cell>
        </row>
        <row r="303">
          <cell r="A303">
            <v>36959</v>
          </cell>
          <cell r="B303">
            <v>58.164321999999999</v>
          </cell>
          <cell r="I303">
            <v>36962</v>
          </cell>
          <cell r="J303">
            <v>2.0552000000000001</v>
          </cell>
        </row>
        <row r="304">
          <cell r="A304">
            <v>36962</v>
          </cell>
          <cell r="B304">
            <v>58.196689999999997</v>
          </cell>
          <cell r="I304">
            <v>36963</v>
          </cell>
          <cell r="J304">
            <v>2.0621999999999998</v>
          </cell>
        </row>
        <row r="305">
          <cell r="A305">
            <v>36963</v>
          </cell>
          <cell r="B305">
            <v>58.229080000000003</v>
          </cell>
          <cell r="I305">
            <v>36964</v>
          </cell>
          <cell r="J305">
            <v>2.0762999999999998</v>
          </cell>
        </row>
        <row r="306">
          <cell r="A306">
            <v>36964</v>
          </cell>
          <cell r="B306">
            <v>58.261501000000003</v>
          </cell>
          <cell r="I306">
            <v>36965</v>
          </cell>
          <cell r="J306">
            <v>2.0863999999999998</v>
          </cell>
        </row>
        <row r="307">
          <cell r="A307">
            <v>36965</v>
          </cell>
          <cell r="B307">
            <v>58.293940999999997</v>
          </cell>
          <cell r="I307">
            <v>36966</v>
          </cell>
          <cell r="J307">
            <v>2.1217000000000001</v>
          </cell>
        </row>
        <row r="308">
          <cell r="A308">
            <v>36966</v>
          </cell>
          <cell r="B308">
            <v>58.326400999999997</v>
          </cell>
          <cell r="I308">
            <v>36969</v>
          </cell>
          <cell r="J308">
            <v>2.1276999999999999</v>
          </cell>
        </row>
        <row r="309">
          <cell r="A309">
            <v>36969</v>
          </cell>
          <cell r="B309">
            <v>58.359000999999999</v>
          </cell>
          <cell r="I309">
            <v>36970</v>
          </cell>
          <cell r="J309">
            <v>2.0929000000000002</v>
          </cell>
        </row>
        <row r="310">
          <cell r="A310">
            <v>36970</v>
          </cell>
          <cell r="B310">
            <v>58.391700999999998</v>
          </cell>
          <cell r="I310">
            <v>36971</v>
          </cell>
          <cell r="J310">
            <v>2.1</v>
          </cell>
        </row>
        <row r="311">
          <cell r="A311">
            <v>36971</v>
          </cell>
          <cell r="B311">
            <v>58.42445</v>
          </cell>
          <cell r="I311">
            <v>36972</v>
          </cell>
          <cell r="J311">
            <v>2.1419000000000001</v>
          </cell>
        </row>
        <row r="312">
          <cell r="A312">
            <v>36972</v>
          </cell>
          <cell r="B312">
            <v>58.457230000000003</v>
          </cell>
          <cell r="I312">
            <v>36973</v>
          </cell>
          <cell r="J312">
            <v>2.1585999999999999</v>
          </cell>
        </row>
        <row r="313">
          <cell r="A313">
            <v>36973</v>
          </cell>
          <cell r="B313">
            <v>58.491112000000001</v>
          </cell>
          <cell r="I313">
            <v>36976</v>
          </cell>
          <cell r="J313">
            <v>2.1373000000000002</v>
          </cell>
        </row>
        <row r="314">
          <cell r="A314">
            <v>36976</v>
          </cell>
          <cell r="B314">
            <v>58.525021000000002</v>
          </cell>
          <cell r="I314">
            <v>36977</v>
          </cell>
          <cell r="J314">
            <v>2.1236000000000002</v>
          </cell>
        </row>
        <row r="315">
          <cell r="A315">
            <v>36977</v>
          </cell>
          <cell r="B315">
            <v>58.558940999999997</v>
          </cell>
          <cell r="I315">
            <v>36978</v>
          </cell>
          <cell r="J315">
            <v>2.117</v>
          </cell>
        </row>
        <row r="316">
          <cell r="A316">
            <v>36978</v>
          </cell>
          <cell r="B316">
            <v>58.592880000000001</v>
          </cell>
          <cell r="I316">
            <v>36979</v>
          </cell>
          <cell r="J316">
            <v>2.1368999999999998</v>
          </cell>
        </row>
        <row r="317">
          <cell r="A317">
            <v>36979</v>
          </cell>
          <cell r="B317">
            <v>58.626820000000002</v>
          </cell>
          <cell r="I317">
            <v>36980</v>
          </cell>
          <cell r="J317">
            <v>2.1616</v>
          </cell>
        </row>
        <row r="318">
          <cell r="A318">
            <v>36980</v>
          </cell>
          <cell r="B318">
            <v>58.660781999999998</v>
          </cell>
          <cell r="I318">
            <v>36983</v>
          </cell>
          <cell r="J318">
            <v>2.1583999999999999</v>
          </cell>
        </row>
        <row r="319">
          <cell r="A319">
            <v>36983</v>
          </cell>
          <cell r="B319">
            <v>58.694771000000003</v>
          </cell>
          <cell r="I319">
            <v>36984</v>
          </cell>
          <cell r="J319">
            <v>2.1732</v>
          </cell>
        </row>
        <row r="320">
          <cell r="A320">
            <v>36984</v>
          </cell>
          <cell r="B320">
            <v>58.728789999999996</v>
          </cell>
          <cell r="I320">
            <v>36985</v>
          </cell>
          <cell r="J320">
            <v>2.1631999999999998</v>
          </cell>
        </row>
        <row r="321">
          <cell r="A321">
            <v>36985</v>
          </cell>
          <cell r="B321">
            <v>58.762839999999997</v>
          </cell>
          <cell r="I321">
            <v>36986</v>
          </cell>
          <cell r="J321">
            <v>2.1589</v>
          </cell>
        </row>
        <row r="322">
          <cell r="A322">
            <v>36986</v>
          </cell>
          <cell r="B322">
            <v>58.796902000000003</v>
          </cell>
          <cell r="I322">
            <v>36987</v>
          </cell>
          <cell r="J322">
            <v>2.1520999999999999</v>
          </cell>
        </row>
        <row r="323">
          <cell r="A323">
            <v>36987</v>
          </cell>
          <cell r="B323">
            <v>58.830952000000003</v>
          </cell>
          <cell r="I323">
            <v>36990</v>
          </cell>
          <cell r="J323">
            <v>2.1642000000000001</v>
          </cell>
        </row>
        <row r="324">
          <cell r="A324">
            <v>36990</v>
          </cell>
          <cell r="B324">
            <v>58.865051000000001</v>
          </cell>
          <cell r="I324">
            <v>36991</v>
          </cell>
          <cell r="J324">
            <v>2.1421999999999999</v>
          </cell>
        </row>
        <row r="325">
          <cell r="A325">
            <v>36991</v>
          </cell>
          <cell r="B325">
            <v>58.899151000000003</v>
          </cell>
          <cell r="I325">
            <v>36992</v>
          </cell>
          <cell r="J325">
            <v>2.1383999999999999</v>
          </cell>
        </row>
        <row r="326">
          <cell r="A326">
            <v>36992</v>
          </cell>
          <cell r="B326">
            <v>58.933318999999997</v>
          </cell>
          <cell r="I326">
            <v>36993</v>
          </cell>
          <cell r="J326">
            <v>2.1573000000000002</v>
          </cell>
        </row>
        <row r="327">
          <cell r="A327">
            <v>36993</v>
          </cell>
          <cell r="B327">
            <v>58.967491000000003</v>
          </cell>
          <cell r="I327">
            <v>36997</v>
          </cell>
          <cell r="J327">
            <v>2.1825000000000001</v>
          </cell>
        </row>
        <row r="328">
          <cell r="A328">
            <v>36997</v>
          </cell>
          <cell r="B328">
            <v>59.001690000000004</v>
          </cell>
          <cell r="I328">
            <v>36998</v>
          </cell>
          <cell r="J328">
            <v>2.1888000000000001</v>
          </cell>
        </row>
        <row r="329">
          <cell r="A329">
            <v>36998</v>
          </cell>
          <cell r="B329">
            <v>59.03595</v>
          </cell>
          <cell r="I329">
            <v>36999</v>
          </cell>
          <cell r="J329">
            <v>2.1749999999999998</v>
          </cell>
        </row>
        <row r="330">
          <cell r="A330">
            <v>36999</v>
          </cell>
          <cell r="B330">
            <v>59.070220999999997</v>
          </cell>
          <cell r="I330">
            <v>37000</v>
          </cell>
          <cell r="J330">
            <v>2.1882000000000001</v>
          </cell>
        </row>
        <row r="331">
          <cell r="A331">
            <v>37000</v>
          </cell>
          <cell r="B331">
            <v>59.104660000000003</v>
          </cell>
          <cell r="I331">
            <v>37001</v>
          </cell>
          <cell r="J331">
            <v>2.2364000000000002</v>
          </cell>
        </row>
        <row r="332">
          <cell r="A332">
            <v>37001</v>
          </cell>
          <cell r="B332">
            <v>59.139938000000001</v>
          </cell>
          <cell r="I332">
            <v>37004</v>
          </cell>
          <cell r="J332">
            <v>2.2585999999999999</v>
          </cell>
        </row>
        <row r="333">
          <cell r="A333">
            <v>37004</v>
          </cell>
          <cell r="B333">
            <v>59.175251000000003</v>
          </cell>
          <cell r="I333">
            <v>37005</v>
          </cell>
          <cell r="J333">
            <v>2.2538</v>
          </cell>
        </row>
        <row r="334">
          <cell r="A334">
            <v>37005</v>
          </cell>
          <cell r="B334">
            <v>59.210579000000003</v>
          </cell>
          <cell r="I334">
            <v>37006</v>
          </cell>
          <cell r="J334">
            <v>2.3010999999999999</v>
          </cell>
        </row>
        <row r="335">
          <cell r="A335">
            <v>37006</v>
          </cell>
          <cell r="B335">
            <v>59.245930000000001</v>
          </cell>
          <cell r="I335">
            <v>37007</v>
          </cell>
          <cell r="J335">
            <v>2.2541000000000002</v>
          </cell>
        </row>
        <row r="336">
          <cell r="A336">
            <v>37007</v>
          </cell>
          <cell r="B336">
            <v>59.281300000000002</v>
          </cell>
          <cell r="I336">
            <v>37008</v>
          </cell>
          <cell r="J336">
            <v>2.218</v>
          </cell>
        </row>
        <row r="337">
          <cell r="A337">
            <v>37008</v>
          </cell>
          <cell r="B337">
            <v>59.316688999999997</v>
          </cell>
          <cell r="I337">
            <v>37011</v>
          </cell>
          <cell r="J337">
            <v>2.1846999999999999</v>
          </cell>
        </row>
        <row r="338">
          <cell r="A338">
            <v>37011</v>
          </cell>
          <cell r="B338">
            <v>59.352139000000001</v>
          </cell>
          <cell r="I338">
            <v>37013</v>
          </cell>
          <cell r="J338">
            <v>2.2239</v>
          </cell>
        </row>
        <row r="339">
          <cell r="A339">
            <v>37013</v>
          </cell>
          <cell r="B339">
            <v>59.387580999999997</v>
          </cell>
          <cell r="I339">
            <v>37014</v>
          </cell>
          <cell r="J339">
            <v>2.2353000000000001</v>
          </cell>
        </row>
        <row r="340">
          <cell r="A340">
            <v>37014</v>
          </cell>
          <cell r="B340">
            <v>59.423012</v>
          </cell>
          <cell r="I340">
            <v>37015</v>
          </cell>
          <cell r="J340">
            <v>2.2187000000000001</v>
          </cell>
        </row>
        <row r="341">
          <cell r="A341">
            <v>37015</v>
          </cell>
          <cell r="B341">
            <v>59.458449999999999</v>
          </cell>
          <cell r="I341">
            <v>37018</v>
          </cell>
          <cell r="J341">
            <v>2.1957</v>
          </cell>
        </row>
        <row r="342">
          <cell r="A342">
            <v>37018</v>
          </cell>
          <cell r="B342">
            <v>59.493938</v>
          </cell>
          <cell r="I342">
            <v>37019</v>
          </cell>
          <cell r="J342">
            <v>2.2319</v>
          </cell>
        </row>
        <row r="343">
          <cell r="A343">
            <v>37019</v>
          </cell>
          <cell r="B343">
            <v>59.529460999999998</v>
          </cell>
          <cell r="I343">
            <v>37020</v>
          </cell>
          <cell r="J343">
            <v>2.2585999999999999</v>
          </cell>
        </row>
        <row r="344">
          <cell r="A344">
            <v>37020</v>
          </cell>
          <cell r="B344">
            <v>59.565021999999999</v>
          </cell>
          <cell r="I344">
            <v>37021</v>
          </cell>
          <cell r="J344">
            <v>2.2694999999999999</v>
          </cell>
        </row>
        <row r="345">
          <cell r="A345">
            <v>37021</v>
          </cell>
          <cell r="B345">
            <v>59.600619999999999</v>
          </cell>
          <cell r="I345">
            <v>37022</v>
          </cell>
          <cell r="J345">
            <v>2.2863000000000002</v>
          </cell>
        </row>
        <row r="346">
          <cell r="A346">
            <v>37022</v>
          </cell>
          <cell r="B346">
            <v>59.636249999999997</v>
          </cell>
          <cell r="I346">
            <v>37025</v>
          </cell>
          <cell r="J346">
            <v>2.3062</v>
          </cell>
        </row>
        <row r="347">
          <cell r="A347">
            <v>37025</v>
          </cell>
          <cell r="B347">
            <v>59.671889999999998</v>
          </cell>
          <cell r="I347">
            <v>37026</v>
          </cell>
          <cell r="J347">
            <v>2.3384</v>
          </cell>
        </row>
        <row r="348">
          <cell r="A348">
            <v>37026</v>
          </cell>
          <cell r="B348">
            <v>59.707531000000003</v>
          </cell>
          <cell r="I348">
            <v>37027</v>
          </cell>
          <cell r="J348">
            <v>2.3218999999999999</v>
          </cell>
        </row>
        <row r="349">
          <cell r="A349">
            <v>37027</v>
          </cell>
          <cell r="B349">
            <v>59.743220999999998</v>
          </cell>
          <cell r="I349">
            <v>37028</v>
          </cell>
          <cell r="J349">
            <v>2.3035999999999999</v>
          </cell>
        </row>
        <row r="350">
          <cell r="A350">
            <v>37028</v>
          </cell>
          <cell r="B350">
            <v>59.778911999999998</v>
          </cell>
          <cell r="I350">
            <v>37029</v>
          </cell>
          <cell r="J350">
            <v>2.2940999999999998</v>
          </cell>
        </row>
        <row r="351">
          <cell r="A351">
            <v>37029</v>
          </cell>
          <cell r="B351">
            <v>59.814639999999997</v>
          </cell>
          <cell r="I351">
            <v>37032</v>
          </cell>
          <cell r="J351">
            <v>2.3277999999999999</v>
          </cell>
        </row>
        <row r="352">
          <cell r="A352">
            <v>37032</v>
          </cell>
          <cell r="B352">
            <v>59.850391000000002</v>
          </cell>
          <cell r="I352">
            <v>37033</v>
          </cell>
          <cell r="J352">
            <v>2.3062</v>
          </cell>
        </row>
        <row r="353">
          <cell r="A353">
            <v>37033</v>
          </cell>
          <cell r="B353">
            <v>59.886139</v>
          </cell>
          <cell r="I353">
            <v>37034</v>
          </cell>
          <cell r="J353">
            <v>2.3426999999999998</v>
          </cell>
        </row>
        <row r="354">
          <cell r="A354">
            <v>37034</v>
          </cell>
          <cell r="B354">
            <v>59.921928000000001</v>
          </cell>
          <cell r="I354">
            <v>37035</v>
          </cell>
          <cell r="J354">
            <v>2.3494000000000002</v>
          </cell>
        </row>
        <row r="355">
          <cell r="A355">
            <v>37035</v>
          </cell>
          <cell r="B355">
            <v>59.958480999999999</v>
          </cell>
          <cell r="I355">
            <v>37036</v>
          </cell>
          <cell r="J355">
            <v>2.3403</v>
          </cell>
        </row>
        <row r="356">
          <cell r="A356">
            <v>37036</v>
          </cell>
          <cell r="B356">
            <v>59.995280999999999</v>
          </cell>
          <cell r="I356">
            <v>37039</v>
          </cell>
          <cell r="J356">
            <v>2.3264999999999998</v>
          </cell>
        </row>
        <row r="357">
          <cell r="A357">
            <v>37039</v>
          </cell>
          <cell r="B357">
            <v>60.032162</v>
          </cell>
          <cell r="I357">
            <v>37040</v>
          </cell>
          <cell r="J357">
            <v>2.3424999999999998</v>
          </cell>
        </row>
        <row r="358">
          <cell r="A358">
            <v>37040</v>
          </cell>
          <cell r="B358">
            <v>60.06908</v>
          </cell>
          <cell r="I358">
            <v>37041</v>
          </cell>
          <cell r="J358">
            <v>2.3595999999999999</v>
          </cell>
        </row>
        <row r="359">
          <cell r="A359">
            <v>37041</v>
          </cell>
          <cell r="B359">
            <v>60.106048999999999</v>
          </cell>
          <cell r="I359">
            <v>37042</v>
          </cell>
          <cell r="J359">
            <v>2.36</v>
          </cell>
        </row>
        <row r="360">
          <cell r="A360">
            <v>37042</v>
          </cell>
          <cell r="B360">
            <v>60.143039999999999</v>
          </cell>
          <cell r="I360">
            <v>37043</v>
          </cell>
          <cell r="J360">
            <v>2.3833000000000002</v>
          </cell>
        </row>
        <row r="361">
          <cell r="A361">
            <v>37043</v>
          </cell>
          <cell r="B361">
            <v>60.180031</v>
          </cell>
          <cell r="I361">
            <v>37046</v>
          </cell>
          <cell r="J361">
            <v>2.3628999999999998</v>
          </cell>
        </row>
        <row r="362">
          <cell r="A362">
            <v>37046</v>
          </cell>
          <cell r="B362">
            <v>60.217075000000001</v>
          </cell>
          <cell r="I362">
            <v>37047</v>
          </cell>
          <cell r="J362">
            <v>2.3895</v>
          </cell>
        </row>
        <row r="363">
          <cell r="A363">
            <v>37047</v>
          </cell>
          <cell r="B363">
            <v>60.254108000000002</v>
          </cell>
          <cell r="I363">
            <v>37048</v>
          </cell>
          <cell r="J363">
            <v>2.3820999999999999</v>
          </cell>
        </row>
        <row r="364">
          <cell r="A364">
            <v>37048</v>
          </cell>
          <cell r="B364">
            <v>60.291142000000001</v>
          </cell>
          <cell r="I364">
            <v>37049</v>
          </cell>
          <cell r="J364">
            <v>2.3879999999999999</v>
          </cell>
        </row>
        <row r="365">
          <cell r="A365">
            <v>37049</v>
          </cell>
          <cell r="B365">
            <v>60.328170999999998</v>
          </cell>
          <cell r="I365">
            <v>37050</v>
          </cell>
          <cell r="J365">
            <v>2.3618999999999999</v>
          </cell>
        </row>
        <row r="366">
          <cell r="A366">
            <v>37050</v>
          </cell>
          <cell r="B366">
            <v>60.36515</v>
          </cell>
          <cell r="I366">
            <v>37053</v>
          </cell>
          <cell r="J366">
            <v>2.3721999999999999</v>
          </cell>
        </row>
        <row r="367">
          <cell r="A367">
            <v>37053</v>
          </cell>
          <cell r="B367">
            <v>60.402099999999997</v>
          </cell>
          <cell r="I367">
            <v>37054</v>
          </cell>
          <cell r="J367">
            <v>2.3906000000000001</v>
          </cell>
        </row>
        <row r="368">
          <cell r="A368">
            <v>37054</v>
          </cell>
          <cell r="B368">
            <v>60.438999000000003</v>
          </cell>
          <cell r="I368">
            <v>37055</v>
          </cell>
          <cell r="J368">
            <v>2.4077999999999999</v>
          </cell>
        </row>
        <row r="369">
          <cell r="A369">
            <v>37055</v>
          </cell>
          <cell r="B369">
            <v>60.475867999999998</v>
          </cell>
          <cell r="I369">
            <v>37057</v>
          </cell>
          <cell r="J369">
            <v>2.4079000000000002</v>
          </cell>
        </row>
        <row r="370">
          <cell r="A370">
            <v>37057</v>
          </cell>
          <cell r="B370">
            <v>60.512923999999998</v>
          </cell>
          <cell r="I370">
            <v>37060</v>
          </cell>
          <cell r="J370">
            <v>2.4586000000000001</v>
          </cell>
        </row>
        <row r="371">
          <cell r="A371">
            <v>37060</v>
          </cell>
          <cell r="B371">
            <v>60.549950000000003</v>
          </cell>
          <cell r="I371">
            <v>37061</v>
          </cell>
          <cell r="J371">
            <v>2.4674999999999998</v>
          </cell>
        </row>
        <row r="372">
          <cell r="A372">
            <v>37061</v>
          </cell>
          <cell r="B372">
            <v>60.587181000000001</v>
          </cell>
          <cell r="I372">
            <v>37062</v>
          </cell>
          <cell r="J372">
            <v>2.4748000000000001</v>
          </cell>
        </row>
        <row r="373">
          <cell r="A373">
            <v>37062</v>
          </cell>
          <cell r="B373">
            <v>60.624481000000003</v>
          </cell>
          <cell r="I373">
            <v>37063</v>
          </cell>
          <cell r="J373">
            <v>2.4054000000000002</v>
          </cell>
        </row>
        <row r="374">
          <cell r="A374">
            <v>37063</v>
          </cell>
          <cell r="B374">
            <v>60.703110000000002</v>
          </cell>
          <cell r="I374">
            <v>37064</v>
          </cell>
          <cell r="J374">
            <v>2.3296000000000001</v>
          </cell>
        </row>
        <row r="375">
          <cell r="A375">
            <v>37064</v>
          </cell>
          <cell r="B375">
            <v>60.703110000000002</v>
          </cell>
          <cell r="I375">
            <v>37067</v>
          </cell>
          <cell r="J375">
            <v>2.2997000000000001</v>
          </cell>
        </row>
        <row r="376">
          <cell r="A376">
            <v>37067</v>
          </cell>
          <cell r="B376">
            <v>60.743541999999998</v>
          </cell>
          <cell r="I376">
            <v>37068</v>
          </cell>
          <cell r="J376">
            <v>2.3138999999999998</v>
          </cell>
        </row>
        <row r="377">
          <cell r="A377">
            <v>37068</v>
          </cell>
          <cell r="B377">
            <v>60.783999999999999</v>
          </cell>
          <cell r="I377">
            <v>37069</v>
          </cell>
          <cell r="J377">
            <v>2.3235999999999999</v>
          </cell>
        </row>
        <row r="378">
          <cell r="A378">
            <v>37069</v>
          </cell>
          <cell r="B378">
            <v>60.824471000000003</v>
          </cell>
          <cell r="I378">
            <v>37070</v>
          </cell>
          <cell r="J378">
            <v>2.2923</v>
          </cell>
        </row>
        <row r="379">
          <cell r="A379">
            <v>37070</v>
          </cell>
          <cell r="B379">
            <v>60.865001999999997</v>
          </cell>
          <cell r="I379">
            <v>37071</v>
          </cell>
          <cell r="J379">
            <v>2.3048999999999999</v>
          </cell>
        </row>
        <row r="380">
          <cell r="A380">
            <v>37071</v>
          </cell>
          <cell r="B380">
            <v>60.905566999999998</v>
          </cell>
          <cell r="I380">
            <v>37074</v>
          </cell>
          <cell r="J380">
            <v>2.3249</v>
          </cell>
        </row>
        <row r="381">
          <cell r="A381">
            <v>37074</v>
          </cell>
          <cell r="B381">
            <v>60.946159000000002</v>
          </cell>
          <cell r="I381">
            <v>37075</v>
          </cell>
          <cell r="J381">
            <v>2.3395000000000001</v>
          </cell>
        </row>
        <row r="382">
          <cell r="A382">
            <v>37075</v>
          </cell>
          <cell r="B382">
            <v>60.986794000000003</v>
          </cell>
          <cell r="I382">
            <v>37076</v>
          </cell>
          <cell r="J382">
            <v>2.3906999999999998</v>
          </cell>
        </row>
        <row r="383">
          <cell r="A383">
            <v>37076</v>
          </cell>
          <cell r="B383">
            <v>61.027476999999998</v>
          </cell>
          <cell r="I383">
            <v>37077</v>
          </cell>
          <cell r="J383">
            <v>2.4113000000000002</v>
          </cell>
        </row>
        <row r="384">
          <cell r="A384">
            <v>37077</v>
          </cell>
          <cell r="B384">
            <v>61.068192000000003</v>
          </cell>
          <cell r="I384">
            <v>37078</v>
          </cell>
          <cell r="J384">
            <v>2.4943</v>
          </cell>
        </row>
        <row r="385">
          <cell r="A385">
            <v>37078</v>
          </cell>
          <cell r="B385">
            <v>61.108929000000003</v>
          </cell>
          <cell r="I385">
            <v>37081</v>
          </cell>
          <cell r="J385">
            <v>2.4548000000000001</v>
          </cell>
        </row>
        <row r="386">
          <cell r="A386">
            <v>37081</v>
          </cell>
          <cell r="B386">
            <v>61.149737999999999</v>
          </cell>
          <cell r="I386">
            <v>37082</v>
          </cell>
          <cell r="J386">
            <v>2.4802</v>
          </cell>
        </row>
        <row r="387">
          <cell r="A387">
            <v>37082</v>
          </cell>
          <cell r="B387">
            <v>61.190551999999997</v>
          </cell>
          <cell r="I387">
            <v>37083</v>
          </cell>
          <cell r="J387">
            <v>2.5299999999999998</v>
          </cell>
        </row>
        <row r="388">
          <cell r="A388">
            <v>37083</v>
          </cell>
          <cell r="B388">
            <v>61.231434</v>
          </cell>
          <cell r="I388">
            <v>37084</v>
          </cell>
          <cell r="J388">
            <v>2.5423</v>
          </cell>
        </row>
        <row r="389">
          <cell r="A389">
            <v>37084</v>
          </cell>
          <cell r="B389">
            <v>61.272548999999998</v>
          </cell>
          <cell r="I389">
            <v>37085</v>
          </cell>
          <cell r="J389">
            <v>2.5537999999999998</v>
          </cell>
        </row>
        <row r="390">
          <cell r="A390">
            <v>37085</v>
          </cell>
          <cell r="B390">
            <v>61.313792999999997</v>
          </cell>
          <cell r="I390">
            <v>37088</v>
          </cell>
          <cell r="J390">
            <v>2.5979000000000001</v>
          </cell>
        </row>
        <row r="391">
          <cell r="A391">
            <v>37088</v>
          </cell>
          <cell r="B391">
            <v>61.354979999999998</v>
          </cell>
          <cell r="I391">
            <v>37089</v>
          </cell>
          <cell r="J391">
            <v>2.5304000000000002</v>
          </cell>
        </row>
        <row r="392">
          <cell r="A392">
            <v>37089</v>
          </cell>
          <cell r="B392">
            <v>61.396118000000001</v>
          </cell>
          <cell r="I392">
            <v>37090</v>
          </cell>
          <cell r="J392">
            <v>2.4695999999999998</v>
          </cell>
        </row>
        <row r="393">
          <cell r="A393">
            <v>37090</v>
          </cell>
          <cell r="B393">
            <v>61.437221999999998</v>
          </cell>
          <cell r="I393">
            <v>37091</v>
          </cell>
          <cell r="J393">
            <v>2.5032000000000001</v>
          </cell>
        </row>
        <row r="394">
          <cell r="A394">
            <v>37091</v>
          </cell>
          <cell r="B394">
            <v>61.479027000000002</v>
          </cell>
          <cell r="I394">
            <v>37092</v>
          </cell>
          <cell r="J394">
            <v>2.4573</v>
          </cell>
        </row>
        <row r="395">
          <cell r="A395">
            <v>37092</v>
          </cell>
          <cell r="B395">
            <v>61.521377999999999</v>
          </cell>
          <cell r="I395">
            <v>37095</v>
          </cell>
          <cell r="J395">
            <v>2.4108000000000001</v>
          </cell>
        </row>
        <row r="396">
          <cell r="A396">
            <v>37095</v>
          </cell>
          <cell r="B396">
            <v>61.563800999999998</v>
          </cell>
          <cell r="I396">
            <v>37096</v>
          </cell>
          <cell r="J396">
            <v>2.4247000000000001</v>
          </cell>
        </row>
        <row r="397">
          <cell r="A397">
            <v>37096</v>
          </cell>
          <cell r="B397">
            <v>61.606189999999998</v>
          </cell>
          <cell r="I397">
            <v>37097</v>
          </cell>
          <cell r="J397">
            <v>2.4914000000000001</v>
          </cell>
        </row>
        <row r="398">
          <cell r="A398">
            <v>37097</v>
          </cell>
          <cell r="B398">
            <v>61.648623999999998</v>
          </cell>
          <cell r="I398">
            <v>37098</v>
          </cell>
          <cell r="J398">
            <v>2.4836</v>
          </cell>
        </row>
        <row r="399">
          <cell r="A399">
            <v>37098</v>
          </cell>
          <cell r="B399">
            <v>61.691093000000002</v>
          </cell>
          <cell r="I399">
            <v>37099</v>
          </cell>
          <cell r="J399">
            <v>2.4971000000000001</v>
          </cell>
        </row>
        <row r="400">
          <cell r="A400">
            <v>37099</v>
          </cell>
          <cell r="B400">
            <v>61.733528</v>
          </cell>
          <cell r="I400">
            <v>37102</v>
          </cell>
          <cell r="J400">
            <v>2.4333999999999998</v>
          </cell>
        </row>
        <row r="401">
          <cell r="A401">
            <v>37102</v>
          </cell>
          <cell r="B401">
            <v>61.776072999999997</v>
          </cell>
          <cell r="I401">
            <v>37103</v>
          </cell>
          <cell r="J401">
            <v>2.4312999999999998</v>
          </cell>
        </row>
        <row r="402">
          <cell r="A402">
            <v>37103</v>
          </cell>
          <cell r="B402">
            <v>61.818649000000001</v>
          </cell>
          <cell r="I402">
            <v>37104</v>
          </cell>
          <cell r="J402">
            <v>2.4935</v>
          </cell>
        </row>
        <row r="403">
          <cell r="A403">
            <v>37104</v>
          </cell>
          <cell r="B403">
            <v>61.861255999999997</v>
          </cell>
          <cell r="I403">
            <v>37105</v>
          </cell>
          <cell r="J403">
            <v>2.4876999999999998</v>
          </cell>
        </row>
        <row r="404">
          <cell r="A404">
            <v>37105</v>
          </cell>
          <cell r="B404">
            <v>61.903911999999998</v>
          </cell>
          <cell r="I404">
            <v>37106</v>
          </cell>
          <cell r="J404">
            <v>2.4883999999999999</v>
          </cell>
        </row>
        <row r="405">
          <cell r="A405">
            <v>37109</v>
          </cell>
          <cell r="B405">
            <v>61.989288000000002</v>
          </cell>
          <cell r="I405">
            <v>37109</v>
          </cell>
          <cell r="J405">
            <v>2.4689999999999999</v>
          </cell>
        </row>
        <row r="406">
          <cell r="A406">
            <v>37110</v>
          </cell>
          <cell r="B406">
            <v>62.032051000000003</v>
          </cell>
          <cell r="I406">
            <v>37110</v>
          </cell>
          <cell r="J406">
            <v>2.4462999999999999</v>
          </cell>
        </row>
        <row r="407">
          <cell r="A407">
            <v>37111</v>
          </cell>
          <cell r="B407">
            <v>62.074885999999999</v>
          </cell>
          <cell r="I407">
            <v>37111</v>
          </cell>
          <cell r="J407">
            <v>2.4704000000000002</v>
          </cell>
        </row>
        <row r="408">
          <cell r="A408">
            <v>37112</v>
          </cell>
          <cell r="B408">
            <v>62.117752000000003</v>
          </cell>
          <cell r="I408">
            <v>37112</v>
          </cell>
          <cell r="J408">
            <v>2.4668000000000001</v>
          </cell>
        </row>
        <row r="409">
          <cell r="A409">
            <v>37113</v>
          </cell>
          <cell r="B409">
            <v>62.160645000000002</v>
          </cell>
          <cell r="I409">
            <v>37113</v>
          </cell>
          <cell r="J409">
            <v>2.4842</v>
          </cell>
        </row>
        <row r="410">
          <cell r="A410">
            <v>37116</v>
          </cell>
          <cell r="B410">
            <v>62.203547999999998</v>
          </cell>
          <cell r="I410">
            <v>37116</v>
          </cell>
          <cell r="J410">
            <v>2.4910000000000001</v>
          </cell>
        </row>
        <row r="411">
          <cell r="A411">
            <v>37117</v>
          </cell>
          <cell r="B411">
            <v>62.246521000000001</v>
          </cell>
          <cell r="I411">
            <v>37117</v>
          </cell>
          <cell r="J411">
            <v>2.5139999999999998</v>
          </cell>
        </row>
        <row r="412">
          <cell r="A412">
            <v>37118</v>
          </cell>
          <cell r="B412">
            <v>62.289527999999997</v>
          </cell>
          <cell r="I412">
            <v>37118</v>
          </cell>
          <cell r="J412">
            <v>2.5005000000000002</v>
          </cell>
        </row>
        <row r="413">
          <cell r="A413">
            <v>37119</v>
          </cell>
          <cell r="B413">
            <v>62.332560999999998</v>
          </cell>
          <cell r="I413">
            <v>37119</v>
          </cell>
          <cell r="J413">
            <v>2.4876999999999998</v>
          </cell>
        </row>
        <row r="414">
          <cell r="A414">
            <v>37120</v>
          </cell>
          <cell r="B414">
            <v>62.375644999999999</v>
          </cell>
          <cell r="I414">
            <v>37120</v>
          </cell>
          <cell r="J414">
            <v>2.5234999999999999</v>
          </cell>
        </row>
        <row r="415">
          <cell r="A415">
            <v>37123</v>
          </cell>
          <cell r="B415">
            <v>62.418776999999999</v>
          </cell>
          <cell r="I415">
            <v>37123</v>
          </cell>
          <cell r="J415">
            <v>2.5306000000000002</v>
          </cell>
        </row>
        <row r="416">
          <cell r="A416">
            <v>37124</v>
          </cell>
          <cell r="B416">
            <v>62.461945</v>
          </cell>
          <cell r="I416">
            <v>37124</v>
          </cell>
          <cell r="J416">
            <v>2.5352999999999999</v>
          </cell>
        </row>
        <row r="417">
          <cell r="A417">
            <v>37125</v>
          </cell>
          <cell r="B417">
            <v>62.505156999999997</v>
          </cell>
          <cell r="I417">
            <v>37125</v>
          </cell>
          <cell r="J417">
            <v>2.5230999999999999</v>
          </cell>
        </row>
        <row r="418">
          <cell r="A418">
            <v>37126</v>
          </cell>
          <cell r="B418">
            <v>62.548447000000003</v>
          </cell>
          <cell r="I418">
            <v>37126</v>
          </cell>
          <cell r="J418">
            <v>2.5282</v>
          </cell>
        </row>
        <row r="419">
          <cell r="A419">
            <v>37127</v>
          </cell>
          <cell r="B419">
            <v>62.591763</v>
          </cell>
          <cell r="I419">
            <v>37127</v>
          </cell>
          <cell r="J419">
            <v>2.5499999999999998</v>
          </cell>
        </row>
        <row r="420">
          <cell r="A420">
            <v>37130</v>
          </cell>
          <cell r="B420">
            <v>62.635066999999999</v>
          </cell>
          <cell r="I420">
            <v>37130</v>
          </cell>
          <cell r="J420">
            <v>2.5585</v>
          </cell>
        </row>
        <row r="421">
          <cell r="A421">
            <v>37131</v>
          </cell>
          <cell r="B421">
            <v>62.678382999999997</v>
          </cell>
          <cell r="I421">
            <v>37131</v>
          </cell>
          <cell r="J421">
            <v>2.5564</v>
          </cell>
        </row>
        <row r="422">
          <cell r="A422">
            <v>37132</v>
          </cell>
          <cell r="B422">
            <v>62.721702999999998</v>
          </cell>
          <cell r="I422">
            <v>37132</v>
          </cell>
          <cell r="J422">
            <v>2.5474000000000001</v>
          </cell>
        </row>
        <row r="423">
          <cell r="A423">
            <v>37133</v>
          </cell>
          <cell r="B423">
            <v>62.765014999999998</v>
          </cell>
          <cell r="I423">
            <v>37133</v>
          </cell>
          <cell r="J423">
            <v>2.5402999999999998</v>
          </cell>
        </row>
        <row r="424">
          <cell r="A424">
            <v>37134</v>
          </cell>
          <cell r="B424">
            <v>62.808399000000001</v>
          </cell>
          <cell r="I424">
            <v>37134</v>
          </cell>
          <cell r="J424">
            <v>2.5516999999999999</v>
          </cell>
        </row>
        <row r="425">
          <cell r="A425">
            <v>37137</v>
          </cell>
          <cell r="B425">
            <v>62.851852000000001</v>
          </cell>
          <cell r="I425">
            <v>37137</v>
          </cell>
          <cell r="J425">
            <v>2.5590000000000002</v>
          </cell>
        </row>
        <row r="426">
          <cell r="A426">
            <v>37138</v>
          </cell>
          <cell r="B426">
            <v>62.938811999999999</v>
          </cell>
          <cell r="I426">
            <v>37138</v>
          </cell>
          <cell r="J426">
            <v>2.5642</v>
          </cell>
        </row>
        <row r="427">
          <cell r="A427">
            <v>37139</v>
          </cell>
          <cell r="B427">
            <v>62.938811999999999</v>
          </cell>
          <cell r="I427">
            <v>37139</v>
          </cell>
          <cell r="J427">
            <v>2.5669</v>
          </cell>
        </row>
        <row r="428">
          <cell r="A428">
            <v>37140</v>
          </cell>
          <cell r="B428">
            <v>62.982315</v>
          </cell>
          <cell r="I428">
            <v>37140</v>
          </cell>
          <cell r="J428">
            <v>2.5926999999999998</v>
          </cell>
        </row>
        <row r="429">
          <cell r="A429">
            <v>37144</v>
          </cell>
          <cell r="B429">
            <v>63.025889999999997</v>
          </cell>
          <cell r="I429">
            <v>37144</v>
          </cell>
          <cell r="J429">
            <v>2.6013000000000002</v>
          </cell>
        </row>
        <row r="430">
          <cell r="A430">
            <v>37145</v>
          </cell>
          <cell r="B430">
            <v>63.069491999999997</v>
          </cell>
          <cell r="I430">
            <v>37145</v>
          </cell>
          <cell r="J430">
            <v>2.6368999999999998</v>
          </cell>
        </row>
        <row r="431">
          <cell r="A431">
            <v>37146</v>
          </cell>
          <cell r="B431">
            <v>63.113109999999999</v>
          </cell>
          <cell r="I431">
            <v>37146</v>
          </cell>
          <cell r="J431">
            <v>2.6741000000000001</v>
          </cell>
        </row>
        <row r="432">
          <cell r="A432">
            <v>37147</v>
          </cell>
          <cell r="B432">
            <v>63.156753999999999</v>
          </cell>
          <cell r="I432">
            <v>37147</v>
          </cell>
          <cell r="J432">
            <v>2.6978</v>
          </cell>
        </row>
        <row r="433">
          <cell r="A433">
            <v>37148</v>
          </cell>
          <cell r="B433">
            <v>63.200405000000003</v>
          </cell>
          <cell r="I433">
            <v>37148</v>
          </cell>
          <cell r="J433">
            <v>2.6985999999999999</v>
          </cell>
        </row>
        <row r="434">
          <cell r="A434">
            <v>37151</v>
          </cell>
          <cell r="B434">
            <v>63.244132999999998</v>
          </cell>
          <cell r="I434">
            <v>37151</v>
          </cell>
          <cell r="J434">
            <v>2.6678999999999999</v>
          </cell>
        </row>
        <row r="435">
          <cell r="A435">
            <v>37152</v>
          </cell>
          <cell r="B435">
            <v>63.287888000000002</v>
          </cell>
          <cell r="I435">
            <v>37152</v>
          </cell>
          <cell r="J435">
            <v>2.6793</v>
          </cell>
        </row>
        <row r="436">
          <cell r="A436">
            <v>37153</v>
          </cell>
          <cell r="B436">
            <v>63.331676000000002</v>
          </cell>
          <cell r="I436">
            <v>37153</v>
          </cell>
          <cell r="J436">
            <v>2.7065000000000001</v>
          </cell>
        </row>
        <row r="437">
          <cell r="A437">
            <v>37154</v>
          </cell>
          <cell r="B437">
            <v>63.375473</v>
          </cell>
          <cell r="I437">
            <v>37154</v>
          </cell>
          <cell r="J437">
            <v>2.7322000000000002</v>
          </cell>
        </row>
        <row r="438">
          <cell r="A438">
            <v>37155</v>
          </cell>
          <cell r="B438">
            <v>63.419296000000003</v>
          </cell>
          <cell r="I438">
            <v>37155</v>
          </cell>
          <cell r="J438">
            <v>2.8007</v>
          </cell>
        </row>
        <row r="439">
          <cell r="A439">
            <v>37158</v>
          </cell>
          <cell r="B439">
            <v>63.463196000000003</v>
          </cell>
          <cell r="I439">
            <v>37158</v>
          </cell>
          <cell r="J439">
            <v>2.7675000000000001</v>
          </cell>
        </row>
        <row r="440">
          <cell r="A440">
            <v>37159</v>
          </cell>
          <cell r="B440">
            <v>63.507103000000001</v>
          </cell>
          <cell r="I440">
            <v>37159</v>
          </cell>
          <cell r="J440">
            <v>2.7132999999999998</v>
          </cell>
        </row>
        <row r="441">
          <cell r="A441">
            <v>37160</v>
          </cell>
          <cell r="B441">
            <v>63.595139000000003</v>
          </cell>
          <cell r="I441">
            <v>37160</v>
          </cell>
          <cell r="J441">
            <v>2.7263999999999999</v>
          </cell>
        </row>
        <row r="442">
          <cell r="A442">
            <v>37161</v>
          </cell>
          <cell r="B442">
            <v>63.595139000000003</v>
          </cell>
          <cell r="I442">
            <v>37161</v>
          </cell>
          <cell r="J442">
            <v>2.7050000000000001</v>
          </cell>
        </row>
        <row r="443">
          <cell r="A443">
            <v>37162</v>
          </cell>
          <cell r="B443">
            <v>63.639243999999998</v>
          </cell>
          <cell r="I443">
            <v>37162</v>
          </cell>
          <cell r="J443">
            <v>2.6713</v>
          </cell>
        </row>
        <row r="444">
          <cell r="A444">
            <v>37165</v>
          </cell>
          <cell r="B444">
            <v>63.68338</v>
          </cell>
          <cell r="I444">
            <v>37165</v>
          </cell>
          <cell r="J444">
            <v>2.6865999999999999</v>
          </cell>
        </row>
        <row r="445">
          <cell r="A445">
            <v>37166</v>
          </cell>
          <cell r="B445">
            <v>63.727566000000003</v>
          </cell>
          <cell r="I445">
            <v>37166</v>
          </cell>
          <cell r="J445">
            <v>2.7038000000000002</v>
          </cell>
        </row>
        <row r="446">
          <cell r="A446">
            <v>37167</v>
          </cell>
          <cell r="B446">
            <v>63.771808999999998</v>
          </cell>
          <cell r="I446">
            <v>37167</v>
          </cell>
          <cell r="J446">
            <v>2.7286999999999999</v>
          </cell>
        </row>
        <row r="447">
          <cell r="A447">
            <v>37168</v>
          </cell>
          <cell r="B447">
            <v>63.816077999999997</v>
          </cell>
          <cell r="I447">
            <v>37168</v>
          </cell>
          <cell r="J447">
            <v>2.7326000000000001</v>
          </cell>
        </row>
        <row r="448">
          <cell r="A448">
            <v>37169</v>
          </cell>
          <cell r="B448">
            <v>63.860335999999997</v>
          </cell>
          <cell r="I448">
            <v>37169</v>
          </cell>
          <cell r="J448">
            <v>2.754</v>
          </cell>
        </row>
        <row r="449">
          <cell r="A449">
            <v>37172</v>
          </cell>
          <cell r="B449">
            <v>63.904648000000002</v>
          </cell>
          <cell r="I449">
            <v>37172</v>
          </cell>
          <cell r="J449">
            <v>2.7827999999999999</v>
          </cell>
        </row>
        <row r="450">
          <cell r="A450">
            <v>37173</v>
          </cell>
          <cell r="B450">
            <v>63.948878999999998</v>
          </cell>
          <cell r="I450">
            <v>37173</v>
          </cell>
          <cell r="J450">
            <v>2.7797000000000001</v>
          </cell>
        </row>
        <row r="451">
          <cell r="A451">
            <v>37174</v>
          </cell>
          <cell r="B451">
            <v>63.993167999999997</v>
          </cell>
          <cell r="I451">
            <v>37174</v>
          </cell>
          <cell r="J451">
            <v>2.7784</v>
          </cell>
        </row>
        <row r="452">
          <cell r="A452">
            <v>37175</v>
          </cell>
          <cell r="B452">
            <v>64.037445000000005</v>
          </cell>
          <cell r="I452">
            <v>37175</v>
          </cell>
          <cell r="J452">
            <v>2.7799</v>
          </cell>
        </row>
        <row r="453">
          <cell r="A453">
            <v>37179</v>
          </cell>
          <cell r="B453">
            <v>64.081749000000002</v>
          </cell>
          <cell r="I453">
            <v>37179</v>
          </cell>
          <cell r="J453">
            <v>2.7789999999999999</v>
          </cell>
        </row>
        <row r="454">
          <cell r="A454">
            <v>37180</v>
          </cell>
          <cell r="B454">
            <v>64.126082999999994</v>
          </cell>
          <cell r="I454">
            <v>37180</v>
          </cell>
          <cell r="J454">
            <v>2.7526000000000002</v>
          </cell>
        </row>
        <row r="455">
          <cell r="A455">
            <v>37181</v>
          </cell>
          <cell r="B455">
            <v>64.170424999999994</v>
          </cell>
          <cell r="I455">
            <v>37181</v>
          </cell>
          <cell r="J455">
            <v>2.7210999999999999</v>
          </cell>
        </row>
        <row r="456">
          <cell r="A456">
            <v>37182</v>
          </cell>
          <cell r="B456">
            <v>64.214782999999997</v>
          </cell>
          <cell r="I456">
            <v>37182</v>
          </cell>
          <cell r="J456">
            <v>2.7425000000000002</v>
          </cell>
        </row>
        <row r="457">
          <cell r="A457">
            <v>37183</v>
          </cell>
          <cell r="B457">
            <v>64.259208999999998</v>
          </cell>
          <cell r="I457">
            <v>37183</v>
          </cell>
          <cell r="J457">
            <v>2.7572999999999999</v>
          </cell>
        </row>
        <row r="458">
          <cell r="A458">
            <v>37186</v>
          </cell>
          <cell r="B458">
            <v>64.303650000000005</v>
          </cell>
          <cell r="I458">
            <v>37186</v>
          </cell>
          <cell r="J458">
            <v>2.7176</v>
          </cell>
        </row>
        <row r="459">
          <cell r="A459">
            <v>37187</v>
          </cell>
          <cell r="B459">
            <v>64.348113999999995</v>
          </cell>
          <cell r="I459">
            <v>37187</v>
          </cell>
          <cell r="J459">
            <v>2.7168000000000001</v>
          </cell>
        </row>
        <row r="460">
          <cell r="A460">
            <v>37188</v>
          </cell>
          <cell r="B460">
            <v>64.392632000000006</v>
          </cell>
          <cell r="I460">
            <v>37188</v>
          </cell>
          <cell r="J460">
            <v>2.7437999999999998</v>
          </cell>
        </row>
        <row r="461">
          <cell r="A461">
            <v>37189</v>
          </cell>
          <cell r="B461">
            <v>64.437186999999994</v>
          </cell>
          <cell r="I461">
            <v>37189</v>
          </cell>
          <cell r="J461">
            <v>2.7427999999999999</v>
          </cell>
        </row>
        <row r="462">
          <cell r="A462">
            <v>37190</v>
          </cell>
          <cell r="B462">
            <v>64.481742999999994</v>
          </cell>
          <cell r="I462">
            <v>37190</v>
          </cell>
          <cell r="J462">
            <v>2.7290000000000001</v>
          </cell>
        </row>
        <row r="463">
          <cell r="A463">
            <v>37193</v>
          </cell>
          <cell r="B463">
            <v>64.526313999999999</v>
          </cell>
          <cell r="I463">
            <v>37193</v>
          </cell>
          <cell r="J463">
            <v>2.7246000000000001</v>
          </cell>
        </row>
        <row r="464">
          <cell r="A464">
            <v>37194</v>
          </cell>
          <cell r="B464">
            <v>64.570960999999997</v>
          </cell>
          <cell r="I464">
            <v>37194</v>
          </cell>
          <cell r="J464">
            <v>2.7231000000000001</v>
          </cell>
        </row>
        <row r="465">
          <cell r="A465">
            <v>37195</v>
          </cell>
          <cell r="B465">
            <v>64.615607999999995</v>
          </cell>
          <cell r="I465">
            <v>37195</v>
          </cell>
          <cell r="J465">
            <v>2.7071000000000001</v>
          </cell>
        </row>
        <row r="466">
          <cell r="A466">
            <v>37196</v>
          </cell>
          <cell r="B466">
            <v>64.660293999999993</v>
          </cell>
          <cell r="I466">
            <v>37196</v>
          </cell>
          <cell r="J466">
            <v>2.6819999999999999</v>
          </cell>
        </row>
        <row r="467">
          <cell r="A467">
            <v>37200</v>
          </cell>
          <cell r="B467">
            <v>64.705009000000004</v>
          </cell>
          <cell r="I467">
            <v>37200</v>
          </cell>
          <cell r="J467">
            <v>2.6208</v>
          </cell>
        </row>
        <row r="468">
          <cell r="A468">
            <v>37201</v>
          </cell>
          <cell r="B468">
            <v>64.749779000000004</v>
          </cell>
          <cell r="I468">
            <v>37201</v>
          </cell>
          <cell r="J468">
            <v>2.6002999999999998</v>
          </cell>
        </row>
        <row r="469">
          <cell r="A469">
            <v>37202</v>
          </cell>
          <cell r="B469">
            <v>64.794578999999999</v>
          </cell>
          <cell r="I469">
            <v>37202</v>
          </cell>
          <cell r="J469">
            <v>2.6055000000000001</v>
          </cell>
        </row>
        <row r="470">
          <cell r="A470">
            <v>37203</v>
          </cell>
          <cell r="B470">
            <v>64.839423999999994</v>
          </cell>
          <cell r="I470">
            <v>37203</v>
          </cell>
          <cell r="J470">
            <v>2.5571000000000002</v>
          </cell>
        </row>
        <row r="471">
          <cell r="A471">
            <v>37204</v>
          </cell>
          <cell r="B471">
            <v>64.884285000000006</v>
          </cell>
          <cell r="I471">
            <v>37204</v>
          </cell>
          <cell r="J471">
            <v>2.5347</v>
          </cell>
        </row>
        <row r="472">
          <cell r="A472">
            <v>37207</v>
          </cell>
          <cell r="B472">
            <v>64.929198999999997</v>
          </cell>
          <cell r="I472">
            <v>37207</v>
          </cell>
          <cell r="J472">
            <v>2.5501999999999998</v>
          </cell>
        </row>
        <row r="473">
          <cell r="A473">
            <v>37208</v>
          </cell>
          <cell r="B473">
            <v>64.974143999999995</v>
          </cell>
          <cell r="I473">
            <v>37208</v>
          </cell>
          <cell r="J473">
            <v>2.5270000000000001</v>
          </cell>
        </row>
        <row r="474">
          <cell r="A474">
            <v>37209</v>
          </cell>
          <cell r="B474">
            <v>65.019096000000005</v>
          </cell>
          <cell r="I474">
            <v>37209</v>
          </cell>
          <cell r="J474">
            <v>2.5299</v>
          </cell>
        </row>
        <row r="475">
          <cell r="A475">
            <v>37211</v>
          </cell>
          <cell r="B475">
            <v>65.064079000000007</v>
          </cell>
          <cell r="I475">
            <v>37211</v>
          </cell>
          <cell r="J475">
            <v>2.5392000000000001</v>
          </cell>
        </row>
        <row r="476">
          <cell r="A476">
            <v>37214</v>
          </cell>
          <cell r="B476">
            <v>65.109116</v>
          </cell>
          <cell r="I476">
            <v>37214</v>
          </cell>
          <cell r="J476">
            <v>2.5154000000000001</v>
          </cell>
        </row>
        <row r="477">
          <cell r="A477">
            <v>37215</v>
          </cell>
          <cell r="B477">
            <v>65.154182000000006</v>
          </cell>
          <cell r="I477">
            <v>37215</v>
          </cell>
          <cell r="J477">
            <v>2.5350000000000001</v>
          </cell>
        </row>
        <row r="478">
          <cell r="A478">
            <v>37216</v>
          </cell>
          <cell r="B478">
            <v>65.199286999999998</v>
          </cell>
          <cell r="I478">
            <v>37216</v>
          </cell>
          <cell r="J478">
            <v>2.5411000000000001</v>
          </cell>
        </row>
        <row r="479">
          <cell r="A479">
            <v>37217</v>
          </cell>
          <cell r="B479">
            <v>65.244370000000004</v>
          </cell>
          <cell r="I479">
            <v>37217</v>
          </cell>
          <cell r="J479">
            <v>2.5383</v>
          </cell>
        </row>
        <row r="480">
          <cell r="A480">
            <v>37218</v>
          </cell>
          <cell r="B480">
            <v>65.289535999999998</v>
          </cell>
          <cell r="I480">
            <v>37218</v>
          </cell>
          <cell r="J480">
            <v>2.5133999999999999</v>
          </cell>
        </row>
        <row r="481">
          <cell r="A481">
            <v>37221</v>
          </cell>
          <cell r="B481">
            <v>65.334723999999994</v>
          </cell>
          <cell r="I481">
            <v>37221</v>
          </cell>
          <cell r="J481">
            <v>2.4893999999999998</v>
          </cell>
        </row>
        <row r="482">
          <cell r="A482">
            <v>37222</v>
          </cell>
          <cell r="B482">
            <v>65.379951000000005</v>
          </cell>
          <cell r="I482">
            <v>37222</v>
          </cell>
          <cell r="J482">
            <v>2.4603999999999999</v>
          </cell>
        </row>
        <row r="483">
          <cell r="A483">
            <v>37223</v>
          </cell>
          <cell r="B483">
            <v>65.425208999999995</v>
          </cell>
          <cell r="I483">
            <v>37223</v>
          </cell>
          <cell r="J483">
            <v>2.4857</v>
          </cell>
        </row>
        <row r="484">
          <cell r="A484">
            <v>37224</v>
          </cell>
          <cell r="B484">
            <v>65.470496999999995</v>
          </cell>
          <cell r="I484">
            <v>37224</v>
          </cell>
          <cell r="J484">
            <v>2.5072000000000001</v>
          </cell>
        </row>
        <row r="485">
          <cell r="A485">
            <v>37225</v>
          </cell>
          <cell r="B485">
            <v>65.515816000000001</v>
          </cell>
          <cell r="I485">
            <v>37225</v>
          </cell>
          <cell r="J485">
            <v>2.5287000000000002</v>
          </cell>
        </row>
        <row r="486">
          <cell r="A486">
            <v>37228</v>
          </cell>
          <cell r="B486">
            <v>65.561188000000001</v>
          </cell>
          <cell r="I486">
            <v>37228</v>
          </cell>
          <cell r="J486">
            <v>2.4672000000000001</v>
          </cell>
        </row>
        <row r="487">
          <cell r="A487">
            <v>37229</v>
          </cell>
          <cell r="B487">
            <v>65.606589999999997</v>
          </cell>
          <cell r="I487">
            <v>37229</v>
          </cell>
          <cell r="J487">
            <v>2.4289000000000001</v>
          </cell>
        </row>
        <row r="488">
          <cell r="A488">
            <v>37230</v>
          </cell>
          <cell r="B488">
            <v>65.652023</v>
          </cell>
          <cell r="I488">
            <v>37230</v>
          </cell>
          <cell r="J488">
            <v>2.4306000000000001</v>
          </cell>
        </row>
        <row r="489">
          <cell r="A489">
            <v>37231</v>
          </cell>
          <cell r="B489">
            <v>65.697533000000007</v>
          </cell>
          <cell r="I489">
            <v>37231</v>
          </cell>
          <cell r="J489">
            <v>2.4434999999999998</v>
          </cell>
        </row>
        <row r="490">
          <cell r="A490">
            <v>37232</v>
          </cell>
          <cell r="B490">
            <v>65.743010999999996</v>
          </cell>
          <cell r="I490">
            <v>37232</v>
          </cell>
          <cell r="J490">
            <v>2.4005000000000001</v>
          </cell>
        </row>
        <row r="491">
          <cell r="A491">
            <v>37235</v>
          </cell>
          <cell r="B491">
            <v>65.788559000000006</v>
          </cell>
          <cell r="I491">
            <v>37235</v>
          </cell>
          <cell r="J491">
            <v>2.3578999999999999</v>
          </cell>
        </row>
        <row r="492">
          <cell r="A492">
            <v>37236</v>
          </cell>
          <cell r="B492">
            <v>65.834121999999994</v>
          </cell>
          <cell r="I492">
            <v>37236</v>
          </cell>
          <cell r="J492">
            <v>2.3416999999999999</v>
          </cell>
        </row>
        <row r="493">
          <cell r="A493">
            <v>37237</v>
          </cell>
          <cell r="B493">
            <v>65.879738000000003</v>
          </cell>
          <cell r="I493">
            <v>37237</v>
          </cell>
          <cell r="J493">
            <v>2.3551000000000002</v>
          </cell>
        </row>
        <row r="494">
          <cell r="A494">
            <v>37238</v>
          </cell>
          <cell r="B494">
            <v>65.925362000000007</v>
          </cell>
          <cell r="I494">
            <v>37238</v>
          </cell>
          <cell r="J494">
            <v>2.3847</v>
          </cell>
        </row>
        <row r="495">
          <cell r="A495">
            <v>37239</v>
          </cell>
          <cell r="B495">
            <v>65.970969999999994</v>
          </cell>
          <cell r="I495">
            <v>37239</v>
          </cell>
          <cell r="J495">
            <v>2.3839999999999999</v>
          </cell>
        </row>
        <row r="496">
          <cell r="A496">
            <v>37242</v>
          </cell>
          <cell r="B496">
            <v>66.016609000000003</v>
          </cell>
          <cell r="I496">
            <v>37242</v>
          </cell>
          <cell r="J496">
            <v>2.3580000000000001</v>
          </cell>
        </row>
        <row r="497">
          <cell r="A497">
            <v>37243</v>
          </cell>
          <cell r="B497">
            <v>66.062308999999999</v>
          </cell>
          <cell r="I497">
            <v>37243</v>
          </cell>
          <cell r="J497">
            <v>2.343</v>
          </cell>
        </row>
        <row r="498">
          <cell r="A498">
            <v>37244</v>
          </cell>
          <cell r="B498">
            <v>66.108040000000003</v>
          </cell>
          <cell r="I498">
            <v>37244</v>
          </cell>
          <cell r="J498">
            <v>2.2930000000000001</v>
          </cell>
        </row>
        <row r="499">
          <cell r="A499">
            <v>37245</v>
          </cell>
          <cell r="B499">
            <v>66.153792999999993</v>
          </cell>
          <cell r="I499">
            <v>37245</v>
          </cell>
          <cell r="J499">
            <v>2.3201999999999998</v>
          </cell>
        </row>
        <row r="500">
          <cell r="A500">
            <v>37246</v>
          </cell>
          <cell r="B500">
            <v>66.199592999999993</v>
          </cell>
          <cell r="I500">
            <v>37246</v>
          </cell>
          <cell r="J500">
            <v>2.3311000000000002</v>
          </cell>
        </row>
        <row r="501">
          <cell r="A501">
            <v>37249</v>
          </cell>
          <cell r="B501">
            <v>66.245437999999993</v>
          </cell>
          <cell r="I501">
            <v>37249</v>
          </cell>
          <cell r="J501">
            <v>2.3378000000000001</v>
          </cell>
        </row>
        <row r="502">
          <cell r="A502">
            <v>37252</v>
          </cell>
          <cell r="B502">
            <v>66.291313000000002</v>
          </cell>
          <cell r="I502">
            <v>37251</v>
          </cell>
          <cell r="J502">
            <v>2.3144999999999998</v>
          </cell>
        </row>
        <row r="503">
          <cell r="A503">
            <v>37253</v>
          </cell>
          <cell r="B503">
            <v>66.337151000000006</v>
          </cell>
          <cell r="I503">
            <v>37252</v>
          </cell>
          <cell r="J503">
            <v>2.3214999999999999</v>
          </cell>
        </row>
        <row r="504">
          <cell r="A504">
            <v>37256</v>
          </cell>
          <cell r="B504">
            <v>66.428886000000006</v>
          </cell>
          <cell r="I504">
            <v>37253</v>
          </cell>
          <cell r="J504">
            <v>2.3203999999999998</v>
          </cell>
        </row>
        <row r="505">
          <cell r="A505">
            <v>37258</v>
          </cell>
          <cell r="B505">
            <v>66.474807999999996</v>
          </cell>
          <cell r="I505">
            <v>37256</v>
          </cell>
          <cell r="J505">
            <v>2.3203999999999998</v>
          </cell>
        </row>
        <row r="506">
          <cell r="A506">
            <v>37259</v>
          </cell>
          <cell r="B506">
            <v>66.520752000000002</v>
          </cell>
          <cell r="I506">
            <v>37258</v>
          </cell>
          <cell r="J506">
            <v>2.3066</v>
          </cell>
        </row>
        <row r="507">
          <cell r="A507">
            <v>37260</v>
          </cell>
          <cell r="B507">
            <v>66.566733999999997</v>
          </cell>
          <cell r="I507">
            <v>37259</v>
          </cell>
          <cell r="J507">
            <v>2.2932000000000001</v>
          </cell>
        </row>
        <row r="508">
          <cell r="A508">
            <v>37263</v>
          </cell>
          <cell r="B508">
            <v>66.612740000000002</v>
          </cell>
          <cell r="I508">
            <v>37260</v>
          </cell>
          <cell r="J508">
            <v>2.3100999999999998</v>
          </cell>
        </row>
        <row r="509">
          <cell r="A509">
            <v>37264</v>
          </cell>
          <cell r="B509">
            <v>66.658805999999998</v>
          </cell>
          <cell r="I509">
            <v>37263</v>
          </cell>
          <cell r="J509">
            <v>2.3428</v>
          </cell>
        </row>
        <row r="510">
          <cell r="A510">
            <v>37265</v>
          </cell>
          <cell r="B510">
            <v>66.704903000000002</v>
          </cell>
          <cell r="I510">
            <v>37264</v>
          </cell>
          <cell r="J510">
            <v>2.3454000000000002</v>
          </cell>
        </row>
        <row r="511">
          <cell r="A511">
            <v>37266</v>
          </cell>
          <cell r="B511">
            <v>66.751007000000001</v>
          </cell>
          <cell r="I511">
            <v>37265</v>
          </cell>
          <cell r="J511">
            <v>2.3794</v>
          </cell>
        </row>
        <row r="512">
          <cell r="A512">
            <v>37267</v>
          </cell>
          <cell r="B512">
            <v>66.797173000000001</v>
          </cell>
          <cell r="I512">
            <v>37266</v>
          </cell>
          <cell r="J512">
            <v>2.3896000000000002</v>
          </cell>
        </row>
        <row r="513">
          <cell r="A513">
            <v>37270</v>
          </cell>
          <cell r="B513">
            <v>66.843338000000003</v>
          </cell>
          <cell r="I513">
            <v>37267</v>
          </cell>
          <cell r="J513">
            <v>2.4167999999999998</v>
          </cell>
        </row>
        <row r="514">
          <cell r="A514">
            <v>37271</v>
          </cell>
          <cell r="B514">
            <v>66.889542000000006</v>
          </cell>
          <cell r="I514">
            <v>37270</v>
          </cell>
          <cell r="J514">
            <v>2.4072</v>
          </cell>
        </row>
        <row r="515">
          <cell r="A515">
            <v>37272</v>
          </cell>
          <cell r="B515">
            <v>66.935776000000004</v>
          </cell>
          <cell r="I515">
            <v>37271</v>
          </cell>
          <cell r="J515">
            <v>2.3704999999999998</v>
          </cell>
        </row>
        <row r="516">
          <cell r="A516">
            <v>37273</v>
          </cell>
          <cell r="B516">
            <v>66.982039999999998</v>
          </cell>
          <cell r="I516">
            <v>37272</v>
          </cell>
          <cell r="J516">
            <v>2.3866999999999998</v>
          </cell>
        </row>
        <row r="517">
          <cell r="A517">
            <v>37274</v>
          </cell>
          <cell r="B517">
            <v>67.028335999999996</v>
          </cell>
          <cell r="I517">
            <v>37273</v>
          </cell>
          <cell r="J517">
            <v>2.3641000000000001</v>
          </cell>
        </row>
        <row r="518">
          <cell r="A518">
            <v>37277</v>
          </cell>
          <cell r="B518">
            <v>67.074669</v>
          </cell>
          <cell r="I518">
            <v>37274</v>
          </cell>
          <cell r="J518">
            <v>2.3752</v>
          </cell>
        </row>
        <row r="519">
          <cell r="A519">
            <v>37278</v>
          </cell>
          <cell r="B519">
            <v>67.121055999999996</v>
          </cell>
          <cell r="I519">
            <v>37277</v>
          </cell>
          <cell r="J519">
            <v>2.3742000000000001</v>
          </cell>
        </row>
        <row r="520">
          <cell r="A520">
            <v>37279</v>
          </cell>
          <cell r="B520">
            <v>67.167441999999994</v>
          </cell>
          <cell r="I520">
            <v>37278</v>
          </cell>
          <cell r="J520">
            <v>2.3666999999999998</v>
          </cell>
        </row>
        <row r="521">
          <cell r="A521">
            <v>37280</v>
          </cell>
          <cell r="B521">
            <v>67.213852000000003</v>
          </cell>
          <cell r="I521">
            <v>37279</v>
          </cell>
          <cell r="J521">
            <v>2.3803999999999998</v>
          </cell>
        </row>
        <row r="522">
          <cell r="A522">
            <v>37281</v>
          </cell>
          <cell r="B522">
            <v>67.260306999999997</v>
          </cell>
          <cell r="I522">
            <v>37280</v>
          </cell>
          <cell r="J522">
            <v>2.3980999999999999</v>
          </cell>
        </row>
        <row r="523">
          <cell r="A523">
            <v>37284</v>
          </cell>
          <cell r="B523">
            <v>67.306800999999993</v>
          </cell>
          <cell r="I523">
            <v>37281</v>
          </cell>
          <cell r="J523">
            <v>2.4045999999999998</v>
          </cell>
        </row>
        <row r="524">
          <cell r="A524">
            <v>37285</v>
          </cell>
          <cell r="B524">
            <v>67.353317000000004</v>
          </cell>
          <cell r="I524">
            <v>37284</v>
          </cell>
          <cell r="J524">
            <v>2.4228000000000001</v>
          </cell>
        </row>
        <row r="525">
          <cell r="A525">
            <v>37286</v>
          </cell>
          <cell r="B525">
            <v>67.399872000000002</v>
          </cell>
          <cell r="I525">
            <v>37285</v>
          </cell>
          <cell r="J525">
            <v>2.4234</v>
          </cell>
        </row>
        <row r="526">
          <cell r="A526">
            <v>37287</v>
          </cell>
          <cell r="B526">
            <v>67.446640000000002</v>
          </cell>
          <cell r="I526">
            <v>37286</v>
          </cell>
          <cell r="J526">
            <v>2.4384000000000001</v>
          </cell>
        </row>
        <row r="527">
          <cell r="A527">
            <v>37288</v>
          </cell>
          <cell r="B527">
            <v>67.493103000000005</v>
          </cell>
          <cell r="I527">
            <v>37287</v>
          </cell>
          <cell r="J527">
            <v>2.4182999999999999</v>
          </cell>
        </row>
        <row r="528">
          <cell r="A528">
            <v>37291</v>
          </cell>
          <cell r="B528">
            <v>67.539794999999998</v>
          </cell>
          <cell r="I528">
            <v>37288</v>
          </cell>
          <cell r="J528">
            <v>2.4161000000000001</v>
          </cell>
        </row>
        <row r="529">
          <cell r="A529">
            <v>37292</v>
          </cell>
          <cell r="B529">
            <v>67.586524999999995</v>
          </cell>
          <cell r="I529">
            <v>37291</v>
          </cell>
          <cell r="J529">
            <v>2.4228000000000001</v>
          </cell>
        </row>
        <row r="530">
          <cell r="A530">
            <v>37293</v>
          </cell>
          <cell r="B530">
            <v>67.633285999999998</v>
          </cell>
          <cell r="I530">
            <v>37292</v>
          </cell>
          <cell r="J530">
            <v>2.4214000000000002</v>
          </cell>
        </row>
        <row r="531">
          <cell r="A531">
            <v>37294</v>
          </cell>
          <cell r="B531">
            <v>67.680076999999997</v>
          </cell>
          <cell r="I531">
            <v>37293</v>
          </cell>
          <cell r="J531">
            <v>2.4205999999999999</v>
          </cell>
        </row>
        <row r="532">
          <cell r="A532">
            <v>37295</v>
          </cell>
          <cell r="B532">
            <v>67.726906</v>
          </cell>
          <cell r="I532">
            <v>37294</v>
          </cell>
          <cell r="J532">
            <v>2.4518</v>
          </cell>
        </row>
        <row r="533">
          <cell r="A533">
            <v>37300</v>
          </cell>
          <cell r="B533">
            <v>67.773765999999995</v>
          </cell>
          <cell r="I533">
            <v>37295</v>
          </cell>
          <cell r="J533">
            <v>2.4691000000000001</v>
          </cell>
        </row>
        <row r="534">
          <cell r="A534">
            <v>37301</v>
          </cell>
          <cell r="B534">
            <v>67.820656</v>
          </cell>
          <cell r="I534">
            <v>37300</v>
          </cell>
          <cell r="J534">
            <v>2.4232</v>
          </cell>
        </row>
        <row r="535">
          <cell r="A535">
            <v>37302</v>
          </cell>
          <cell r="B535">
            <v>67.867576999999997</v>
          </cell>
          <cell r="I535">
            <v>37301</v>
          </cell>
          <cell r="J535">
            <v>2.4249000000000001</v>
          </cell>
        </row>
        <row r="536">
          <cell r="A536">
            <v>37305</v>
          </cell>
          <cell r="B536">
            <v>67.914528000000004</v>
          </cell>
          <cell r="I536">
            <v>37302</v>
          </cell>
          <cell r="J536">
            <v>2.4380000000000002</v>
          </cell>
        </row>
        <row r="537">
          <cell r="A537">
            <v>37306</v>
          </cell>
          <cell r="B537">
            <v>67.961517000000001</v>
          </cell>
          <cell r="I537">
            <v>37305</v>
          </cell>
          <cell r="J537">
            <v>2.4283999999999999</v>
          </cell>
        </row>
        <row r="538">
          <cell r="A538">
            <v>37307</v>
          </cell>
          <cell r="B538">
            <v>68.008514000000005</v>
          </cell>
          <cell r="I538">
            <v>37306</v>
          </cell>
          <cell r="J538">
            <v>2.4249000000000001</v>
          </cell>
        </row>
        <row r="539">
          <cell r="A539">
            <v>37308</v>
          </cell>
          <cell r="B539">
            <v>68.055526999999998</v>
          </cell>
          <cell r="I539">
            <v>37307</v>
          </cell>
          <cell r="J539">
            <v>2.4283999999999999</v>
          </cell>
        </row>
        <row r="540">
          <cell r="A540">
            <v>37309</v>
          </cell>
          <cell r="B540">
            <v>68.102019999999996</v>
          </cell>
          <cell r="I540">
            <v>37308</v>
          </cell>
          <cell r="J540">
            <v>2.4241000000000001</v>
          </cell>
        </row>
        <row r="541">
          <cell r="A541">
            <v>37312</v>
          </cell>
          <cell r="B541">
            <v>68.148544000000001</v>
          </cell>
          <cell r="I541">
            <v>37309</v>
          </cell>
          <cell r="J541">
            <v>2.4272999999999998</v>
          </cell>
        </row>
        <row r="542">
          <cell r="A542">
            <v>37313</v>
          </cell>
          <cell r="B542">
            <v>68.195121999999998</v>
          </cell>
          <cell r="I542">
            <v>37312</v>
          </cell>
          <cell r="J542">
            <v>2.4062000000000001</v>
          </cell>
        </row>
        <row r="543">
          <cell r="A543">
            <v>37314</v>
          </cell>
          <cell r="B543">
            <v>68.241714000000002</v>
          </cell>
          <cell r="I543">
            <v>37313</v>
          </cell>
          <cell r="J543">
            <v>2.3946999999999998</v>
          </cell>
        </row>
        <row r="544">
          <cell r="A544">
            <v>37315</v>
          </cell>
          <cell r="B544">
            <v>68.288382999999996</v>
          </cell>
          <cell r="I544">
            <v>37314</v>
          </cell>
          <cell r="J544">
            <v>2.3826999999999998</v>
          </cell>
        </row>
        <row r="545">
          <cell r="A545">
            <v>37316</v>
          </cell>
          <cell r="B545">
            <v>68.335059999999999</v>
          </cell>
          <cell r="I545">
            <v>37315</v>
          </cell>
          <cell r="J545">
            <v>2.3481999999999998</v>
          </cell>
        </row>
        <row r="546">
          <cell r="A546">
            <v>37319</v>
          </cell>
          <cell r="B546">
            <v>68.381766999999996</v>
          </cell>
          <cell r="I546">
            <v>37316</v>
          </cell>
          <cell r="J546">
            <v>2.3595999999999999</v>
          </cell>
        </row>
        <row r="547">
          <cell r="A547">
            <v>37320</v>
          </cell>
          <cell r="B547">
            <v>68.428505000000001</v>
          </cell>
          <cell r="I547">
            <v>37319</v>
          </cell>
          <cell r="J547">
            <v>2.3431999999999999</v>
          </cell>
        </row>
        <row r="548">
          <cell r="A548">
            <v>37321</v>
          </cell>
          <cell r="B548">
            <v>68.475280999999995</v>
          </cell>
          <cell r="I548">
            <v>37320</v>
          </cell>
          <cell r="J548">
            <v>2.3250999999999999</v>
          </cell>
        </row>
        <row r="549">
          <cell r="A549">
            <v>37322</v>
          </cell>
          <cell r="B549">
            <v>68.522079000000005</v>
          </cell>
          <cell r="I549">
            <v>37321</v>
          </cell>
          <cell r="J549">
            <v>2.3519999999999999</v>
          </cell>
        </row>
        <row r="550">
          <cell r="A550">
            <v>37323</v>
          </cell>
          <cell r="B550">
            <v>68.568916000000002</v>
          </cell>
          <cell r="I550">
            <v>37322</v>
          </cell>
          <cell r="J550">
            <v>2.3662999999999998</v>
          </cell>
        </row>
        <row r="551">
          <cell r="A551">
            <v>37326</v>
          </cell>
          <cell r="B551">
            <v>68.615784000000005</v>
          </cell>
          <cell r="I551">
            <v>37323</v>
          </cell>
          <cell r="J551">
            <v>2.3582000000000001</v>
          </cell>
        </row>
        <row r="552">
          <cell r="A552">
            <v>37327</v>
          </cell>
          <cell r="B552">
            <v>68.662682000000004</v>
          </cell>
          <cell r="I552">
            <v>37326</v>
          </cell>
          <cell r="J552">
            <v>2.3487</v>
          </cell>
        </row>
        <row r="553">
          <cell r="A553">
            <v>37328</v>
          </cell>
          <cell r="B553">
            <v>68.709618000000006</v>
          </cell>
          <cell r="I553">
            <v>37327</v>
          </cell>
          <cell r="J553">
            <v>2.3496000000000001</v>
          </cell>
        </row>
        <row r="554">
          <cell r="A554">
            <v>37329</v>
          </cell>
          <cell r="B554">
            <v>68.756584000000004</v>
          </cell>
          <cell r="I554">
            <v>37328</v>
          </cell>
          <cell r="J554">
            <v>2.3368000000000002</v>
          </cell>
        </row>
        <row r="555">
          <cell r="A555">
            <v>37330</v>
          </cell>
          <cell r="B555">
            <v>68.803573999999998</v>
          </cell>
          <cell r="I555">
            <v>37329</v>
          </cell>
          <cell r="J555">
            <v>2.3441000000000001</v>
          </cell>
        </row>
        <row r="556">
          <cell r="A556">
            <v>37333</v>
          </cell>
          <cell r="B556">
            <v>68.850600999999997</v>
          </cell>
          <cell r="I556">
            <v>37330</v>
          </cell>
          <cell r="J556">
            <v>2.3542000000000001</v>
          </cell>
        </row>
        <row r="557">
          <cell r="A557">
            <v>37334</v>
          </cell>
          <cell r="B557">
            <v>68.897666999999998</v>
          </cell>
          <cell r="I557">
            <v>37333</v>
          </cell>
          <cell r="J557">
            <v>2.3405999999999998</v>
          </cell>
        </row>
        <row r="558">
          <cell r="A558">
            <v>37335</v>
          </cell>
          <cell r="B558">
            <v>68.944755999999998</v>
          </cell>
          <cell r="I558">
            <v>37334</v>
          </cell>
          <cell r="J558">
            <v>2.3431999999999999</v>
          </cell>
        </row>
        <row r="559">
          <cell r="A559">
            <v>37336</v>
          </cell>
          <cell r="B559">
            <v>68.991118999999998</v>
          </cell>
          <cell r="I559">
            <v>37335</v>
          </cell>
          <cell r="J559">
            <v>2.3380000000000001</v>
          </cell>
        </row>
        <row r="560">
          <cell r="A560">
            <v>37337</v>
          </cell>
          <cell r="B560">
            <v>69.037704000000005</v>
          </cell>
          <cell r="I560">
            <v>37336</v>
          </cell>
          <cell r="J560">
            <v>2.3475000000000001</v>
          </cell>
        </row>
        <row r="561">
          <cell r="A561">
            <v>37340</v>
          </cell>
          <cell r="B561">
            <v>69.084311999999997</v>
          </cell>
          <cell r="I561">
            <v>37337</v>
          </cell>
          <cell r="J561">
            <v>2.3508</v>
          </cell>
        </row>
        <row r="562">
          <cell r="A562">
            <v>37341</v>
          </cell>
          <cell r="B562">
            <v>69.130973999999995</v>
          </cell>
          <cell r="I562">
            <v>37340</v>
          </cell>
          <cell r="J562">
            <v>2.3641000000000001</v>
          </cell>
        </row>
        <row r="563">
          <cell r="A563">
            <v>37342</v>
          </cell>
          <cell r="B563">
            <v>69.177695999999997</v>
          </cell>
          <cell r="I563">
            <v>37341</v>
          </cell>
          <cell r="J563">
            <v>2.3502000000000001</v>
          </cell>
        </row>
        <row r="564">
          <cell r="A564">
            <v>37343</v>
          </cell>
          <cell r="B564">
            <v>69.224449000000007</v>
          </cell>
          <cell r="I564">
            <v>37342</v>
          </cell>
          <cell r="J564">
            <v>2.3371</v>
          </cell>
        </row>
        <row r="565">
          <cell r="A565">
            <v>37347</v>
          </cell>
          <cell r="B565">
            <v>69.271209999999996</v>
          </cell>
          <cell r="I565">
            <v>37343</v>
          </cell>
          <cell r="J565">
            <v>2.3235999999999999</v>
          </cell>
        </row>
        <row r="566">
          <cell r="A566">
            <v>37348</v>
          </cell>
          <cell r="B566">
            <v>69.317931999999999</v>
          </cell>
          <cell r="I566">
            <v>37347</v>
          </cell>
          <cell r="J566">
            <v>2.3220000000000001</v>
          </cell>
        </row>
        <row r="567">
          <cell r="A567">
            <v>37349</v>
          </cell>
          <cell r="B567">
            <v>69.364547999999999</v>
          </cell>
          <cell r="I567">
            <v>37348</v>
          </cell>
          <cell r="J567">
            <v>2.3022</v>
          </cell>
        </row>
        <row r="568">
          <cell r="A568">
            <v>37350</v>
          </cell>
          <cell r="B568">
            <v>69.411095000000003</v>
          </cell>
          <cell r="I568">
            <v>37349</v>
          </cell>
          <cell r="J568">
            <v>2.2976999999999999</v>
          </cell>
        </row>
        <row r="569">
          <cell r="A569">
            <v>37351</v>
          </cell>
          <cell r="B569">
            <v>69.457656999999998</v>
          </cell>
          <cell r="I569">
            <v>37350</v>
          </cell>
          <cell r="J569">
            <v>2.3117999999999999</v>
          </cell>
        </row>
        <row r="570">
          <cell r="A570">
            <v>37354</v>
          </cell>
          <cell r="B570">
            <v>69.504227</v>
          </cell>
          <cell r="I570">
            <v>37351</v>
          </cell>
          <cell r="J570">
            <v>2.2924000000000002</v>
          </cell>
        </row>
        <row r="571">
          <cell r="A571">
            <v>37355</v>
          </cell>
          <cell r="B571">
            <v>69.550803999999999</v>
          </cell>
          <cell r="I571">
            <v>37354</v>
          </cell>
          <cell r="J571">
            <v>2.2907000000000002</v>
          </cell>
        </row>
        <row r="572">
          <cell r="A572">
            <v>37356</v>
          </cell>
          <cell r="B572">
            <v>69.597412000000006</v>
          </cell>
          <cell r="I572">
            <v>37355</v>
          </cell>
          <cell r="J572">
            <v>2.2841999999999998</v>
          </cell>
        </row>
        <row r="573">
          <cell r="A573">
            <v>37357</v>
          </cell>
          <cell r="B573">
            <v>69.644051000000005</v>
          </cell>
          <cell r="I573">
            <v>37356</v>
          </cell>
          <cell r="J573">
            <v>2.2728000000000002</v>
          </cell>
        </row>
        <row r="574">
          <cell r="A574">
            <v>37358</v>
          </cell>
          <cell r="B574">
            <v>69.690719999999999</v>
          </cell>
          <cell r="I574">
            <v>37357</v>
          </cell>
          <cell r="J574">
            <v>2.2709000000000001</v>
          </cell>
        </row>
        <row r="575">
          <cell r="A575">
            <v>37361</v>
          </cell>
          <cell r="B575">
            <v>69.737419000000003</v>
          </cell>
          <cell r="I575">
            <v>37358</v>
          </cell>
          <cell r="J575">
            <v>2.2988</v>
          </cell>
        </row>
        <row r="576">
          <cell r="A576">
            <v>37362</v>
          </cell>
          <cell r="B576">
            <v>69.784156999999993</v>
          </cell>
          <cell r="I576">
            <v>37361</v>
          </cell>
          <cell r="J576">
            <v>2.3180000000000001</v>
          </cell>
        </row>
        <row r="577">
          <cell r="A577">
            <v>37363</v>
          </cell>
          <cell r="B577">
            <v>69.830916999999999</v>
          </cell>
          <cell r="I577">
            <v>37362</v>
          </cell>
          <cell r="J577">
            <v>2.3172000000000001</v>
          </cell>
        </row>
        <row r="578">
          <cell r="A578">
            <v>37364</v>
          </cell>
          <cell r="B578">
            <v>69.877594000000002</v>
          </cell>
          <cell r="I578">
            <v>37363</v>
          </cell>
          <cell r="J578">
            <v>2.3165</v>
          </cell>
        </row>
        <row r="579">
          <cell r="A579">
            <v>37365</v>
          </cell>
          <cell r="B579">
            <v>69.924400000000006</v>
          </cell>
          <cell r="I579">
            <v>37364</v>
          </cell>
          <cell r="J579">
            <v>2.3327</v>
          </cell>
        </row>
        <row r="580">
          <cell r="A580">
            <v>37368</v>
          </cell>
          <cell r="B580">
            <v>69.971252000000007</v>
          </cell>
          <cell r="I580">
            <v>37365</v>
          </cell>
          <cell r="J580">
            <v>2.3269000000000002</v>
          </cell>
        </row>
        <row r="581">
          <cell r="A581">
            <v>37369</v>
          </cell>
          <cell r="B581">
            <v>70.018051</v>
          </cell>
          <cell r="I581">
            <v>37368</v>
          </cell>
          <cell r="J581">
            <v>2.3347000000000002</v>
          </cell>
        </row>
        <row r="582">
          <cell r="A582">
            <v>37370</v>
          </cell>
          <cell r="B582">
            <v>70.064857000000003</v>
          </cell>
          <cell r="I582">
            <v>37369</v>
          </cell>
          <cell r="J582">
            <v>2.3487</v>
          </cell>
        </row>
        <row r="583">
          <cell r="A583">
            <v>37371</v>
          </cell>
          <cell r="B583">
            <v>70.111664000000005</v>
          </cell>
          <cell r="I583">
            <v>37370</v>
          </cell>
          <cell r="J583">
            <v>2.3567999999999998</v>
          </cell>
        </row>
        <row r="584">
          <cell r="A584">
            <v>37372</v>
          </cell>
          <cell r="B584">
            <v>70.158507999999998</v>
          </cell>
          <cell r="I584">
            <v>37371</v>
          </cell>
          <cell r="J584">
            <v>2.3666</v>
          </cell>
        </row>
        <row r="585">
          <cell r="A585">
            <v>37375</v>
          </cell>
          <cell r="B585">
            <v>70.205307000000005</v>
          </cell>
          <cell r="I585">
            <v>37372</v>
          </cell>
          <cell r="J585">
            <v>2.3557999999999999</v>
          </cell>
        </row>
        <row r="586">
          <cell r="A586">
            <v>37376</v>
          </cell>
          <cell r="B586">
            <v>70.252028999999993</v>
          </cell>
          <cell r="I586">
            <v>37375</v>
          </cell>
          <cell r="J586">
            <v>2.3689</v>
          </cell>
        </row>
        <row r="587">
          <cell r="A587">
            <v>37377</v>
          </cell>
          <cell r="B587">
            <v>70.298469999999995</v>
          </cell>
          <cell r="I587">
            <v>37376</v>
          </cell>
          <cell r="J587">
            <v>2.3624999999999998</v>
          </cell>
        </row>
        <row r="588">
          <cell r="A588">
            <v>37378</v>
          </cell>
          <cell r="B588">
            <v>70.345291000000003</v>
          </cell>
          <cell r="I588">
            <v>37378</v>
          </cell>
          <cell r="J588">
            <v>2.3769999999999998</v>
          </cell>
        </row>
        <row r="589">
          <cell r="A589">
            <v>37379</v>
          </cell>
          <cell r="B589">
            <v>70.392097000000007</v>
          </cell>
          <cell r="I589">
            <v>37379</v>
          </cell>
          <cell r="J589">
            <v>2.4148999999999998</v>
          </cell>
        </row>
        <row r="590">
          <cell r="A590">
            <v>37382</v>
          </cell>
          <cell r="B590">
            <v>70.392097000000007</v>
          </cell>
          <cell r="I590">
            <v>37382</v>
          </cell>
          <cell r="J590">
            <v>2.4327000000000001</v>
          </cell>
        </row>
        <row r="591">
          <cell r="A591">
            <v>37383</v>
          </cell>
          <cell r="B591">
            <v>70.438850000000002</v>
          </cell>
          <cell r="I591">
            <v>37383</v>
          </cell>
          <cell r="J591">
            <v>2.4174000000000002</v>
          </cell>
        </row>
        <row r="592">
          <cell r="A592">
            <v>37384</v>
          </cell>
          <cell r="B592">
            <v>70.485434999999995</v>
          </cell>
          <cell r="I592">
            <v>37384</v>
          </cell>
          <cell r="J592">
            <v>2.4340999999999999</v>
          </cell>
        </row>
        <row r="593">
          <cell r="A593">
            <v>37385</v>
          </cell>
          <cell r="B593">
            <v>70.531791999999996</v>
          </cell>
          <cell r="I593">
            <v>37385</v>
          </cell>
          <cell r="J593">
            <v>2.4519000000000002</v>
          </cell>
        </row>
        <row r="594">
          <cell r="A594">
            <v>37386</v>
          </cell>
          <cell r="B594">
            <v>70.578345999999996</v>
          </cell>
          <cell r="I594">
            <v>37386</v>
          </cell>
          <cell r="J594">
            <v>2.4838</v>
          </cell>
        </row>
        <row r="595">
          <cell r="A595">
            <v>37389</v>
          </cell>
          <cell r="B595">
            <v>70.625168000000002</v>
          </cell>
          <cell r="I595">
            <v>37389</v>
          </cell>
          <cell r="J595">
            <v>2.4952000000000001</v>
          </cell>
        </row>
        <row r="596">
          <cell r="A596">
            <v>37390</v>
          </cell>
          <cell r="B596">
            <v>70.672256000000004</v>
          </cell>
          <cell r="I596">
            <v>37390</v>
          </cell>
          <cell r="J596">
            <v>2.5154000000000001</v>
          </cell>
        </row>
        <row r="597">
          <cell r="A597">
            <v>37391</v>
          </cell>
          <cell r="B597">
            <v>70.719498000000002</v>
          </cell>
          <cell r="I597">
            <v>37391</v>
          </cell>
          <cell r="J597">
            <v>2.5116999999999998</v>
          </cell>
        </row>
        <row r="598">
          <cell r="A598">
            <v>37392</v>
          </cell>
          <cell r="B598">
            <v>70.766791999999995</v>
          </cell>
          <cell r="I598">
            <v>37392</v>
          </cell>
          <cell r="J598">
            <v>2.4799000000000002</v>
          </cell>
        </row>
        <row r="599">
          <cell r="A599">
            <v>37393</v>
          </cell>
          <cell r="B599">
            <v>70.814079000000007</v>
          </cell>
          <cell r="I599">
            <v>37393</v>
          </cell>
          <cell r="J599">
            <v>2.4763000000000002</v>
          </cell>
        </row>
        <row r="600">
          <cell r="A600">
            <v>37396</v>
          </cell>
          <cell r="B600">
            <v>70.861389000000003</v>
          </cell>
          <cell r="I600">
            <v>37396</v>
          </cell>
          <cell r="J600">
            <v>2.4737</v>
          </cell>
        </row>
        <row r="601">
          <cell r="A601">
            <v>37397</v>
          </cell>
          <cell r="B601">
            <v>70.908637999999996</v>
          </cell>
          <cell r="I601">
            <v>37397</v>
          </cell>
          <cell r="J601">
            <v>2.4786999999999999</v>
          </cell>
        </row>
        <row r="602">
          <cell r="A602">
            <v>37398</v>
          </cell>
          <cell r="B602">
            <v>70.955535999999995</v>
          </cell>
          <cell r="I602">
            <v>37398</v>
          </cell>
          <cell r="J602">
            <v>2.5015999999999998</v>
          </cell>
        </row>
        <row r="603">
          <cell r="A603">
            <v>37399</v>
          </cell>
          <cell r="B603">
            <v>71.002510000000001</v>
          </cell>
          <cell r="I603">
            <v>37399</v>
          </cell>
          <cell r="J603">
            <v>2.5295999999999998</v>
          </cell>
        </row>
        <row r="604">
          <cell r="A604">
            <v>37400</v>
          </cell>
          <cell r="B604">
            <v>71.049873000000005</v>
          </cell>
          <cell r="I604">
            <v>37400</v>
          </cell>
          <cell r="J604">
            <v>2.524</v>
          </cell>
        </row>
        <row r="605">
          <cell r="A605">
            <v>37403</v>
          </cell>
          <cell r="B605">
            <v>71.097365999999994</v>
          </cell>
          <cell r="I605">
            <v>37403</v>
          </cell>
          <cell r="J605">
            <v>2.5228000000000002</v>
          </cell>
        </row>
        <row r="606">
          <cell r="A606">
            <v>37404</v>
          </cell>
          <cell r="B606">
            <v>71.144820999999993</v>
          </cell>
          <cell r="I606">
            <v>37404</v>
          </cell>
          <cell r="J606">
            <v>2.5247999999999999</v>
          </cell>
        </row>
        <row r="607">
          <cell r="A607">
            <v>37405</v>
          </cell>
          <cell r="B607">
            <v>71.192138999999997</v>
          </cell>
          <cell r="I607">
            <v>37405</v>
          </cell>
          <cell r="J607">
            <v>2.5200999999999998</v>
          </cell>
        </row>
        <row r="608">
          <cell r="A608">
            <v>37406</v>
          </cell>
          <cell r="B608">
            <v>71.239058999999997</v>
          </cell>
          <cell r="I608">
            <v>37407</v>
          </cell>
          <cell r="J608">
            <v>2.5219999999999998</v>
          </cell>
        </row>
        <row r="609">
          <cell r="A609">
            <v>37407</v>
          </cell>
          <cell r="B609">
            <v>71.285217000000003</v>
          </cell>
          <cell r="I609">
            <v>37410</v>
          </cell>
          <cell r="J609">
            <v>2.5413000000000001</v>
          </cell>
        </row>
        <row r="610">
          <cell r="A610">
            <v>37410</v>
          </cell>
          <cell r="B610">
            <v>71.285217000000003</v>
          </cell>
          <cell r="I610">
            <v>37411</v>
          </cell>
          <cell r="J610">
            <v>2.5697000000000001</v>
          </cell>
        </row>
        <row r="611">
          <cell r="A611">
            <v>37411</v>
          </cell>
          <cell r="B611">
            <v>71.329398999999995</v>
          </cell>
          <cell r="I611">
            <v>37412</v>
          </cell>
          <cell r="J611">
            <v>2.6086</v>
          </cell>
        </row>
        <row r="612">
          <cell r="A612">
            <v>37412</v>
          </cell>
          <cell r="B612">
            <v>71.365729999999999</v>
          </cell>
          <cell r="I612">
            <v>37413</v>
          </cell>
          <cell r="J612">
            <v>2.6417999999999999</v>
          </cell>
        </row>
        <row r="613">
          <cell r="A613">
            <v>37413</v>
          </cell>
          <cell r="B613">
            <v>71.408257000000006</v>
          </cell>
          <cell r="I613">
            <v>37414</v>
          </cell>
          <cell r="J613">
            <v>2.6707999999999998</v>
          </cell>
        </row>
        <row r="614">
          <cell r="A614">
            <v>37414</v>
          </cell>
          <cell r="B614">
            <v>71.453491</v>
          </cell>
          <cell r="I614">
            <v>37417</v>
          </cell>
          <cell r="J614">
            <v>2.6366999999999998</v>
          </cell>
        </row>
        <row r="615">
          <cell r="A615">
            <v>37417</v>
          </cell>
          <cell r="B615">
            <v>71.500052999999994</v>
          </cell>
          <cell r="I615">
            <v>37418</v>
          </cell>
          <cell r="J615">
            <v>2.6663999999999999</v>
          </cell>
        </row>
        <row r="616">
          <cell r="A616">
            <v>37418</v>
          </cell>
          <cell r="B616">
            <v>71.547218000000001</v>
          </cell>
          <cell r="I616">
            <v>37419</v>
          </cell>
          <cell r="J616">
            <v>2.7486000000000002</v>
          </cell>
        </row>
        <row r="617">
          <cell r="A617">
            <v>37419</v>
          </cell>
          <cell r="B617">
            <v>71.594543000000002</v>
          </cell>
          <cell r="I617">
            <v>37420</v>
          </cell>
          <cell r="J617">
            <v>2.6922000000000001</v>
          </cell>
        </row>
        <row r="618">
          <cell r="A618">
            <v>37420</v>
          </cell>
          <cell r="B618">
            <v>71.641723999999996</v>
          </cell>
          <cell r="I618">
            <v>37421</v>
          </cell>
          <cell r="J618">
            <v>2.7181000000000002</v>
          </cell>
        </row>
        <row r="619">
          <cell r="A619">
            <v>37421</v>
          </cell>
          <cell r="B619">
            <v>71.688675000000003</v>
          </cell>
          <cell r="I619">
            <v>37424</v>
          </cell>
          <cell r="J619">
            <v>2.6823000000000001</v>
          </cell>
        </row>
        <row r="620">
          <cell r="A620">
            <v>37424</v>
          </cell>
          <cell r="B620">
            <v>71.736373999999998</v>
          </cell>
          <cell r="I620">
            <v>37425</v>
          </cell>
          <cell r="J620">
            <v>2.67</v>
          </cell>
        </row>
        <row r="621">
          <cell r="A621">
            <v>37425</v>
          </cell>
          <cell r="B621">
            <v>71.784401000000003</v>
          </cell>
          <cell r="I621">
            <v>37426</v>
          </cell>
          <cell r="J621">
            <v>2.7029999999999998</v>
          </cell>
        </row>
        <row r="622">
          <cell r="A622">
            <v>37426</v>
          </cell>
          <cell r="B622">
            <v>71.832381999999996</v>
          </cell>
          <cell r="I622">
            <v>37427</v>
          </cell>
          <cell r="J622">
            <v>2.7505000000000002</v>
          </cell>
        </row>
        <row r="623">
          <cell r="A623">
            <v>37427</v>
          </cell>
          <cell r="B623">
            <v>71.880500999999995</v>
          </cell>
          <cell r="I623">
            <v>37428</v>
          </cell>
          <cell r="J623">
            <v>2.7909999999999999</v>
          </cell>
        </row>
        <row r="624">
          <cell r="A624">
            <v>37428</v>
          </cell>
          <cell r="B624">
            <v>71.928687999999994</v>
          </cell>
          <cell r="I624">
            <v>37431</v>
          </cell>
          <cell r="J624">
            <v>2.8269000000000002</v>
          </cell>
        </row>
        <row r="625">
          <cell r="A625">
            <v>37431</v>
          </cell>
          <cell r="B625">
            <v>71.976890999999995</v>
          </cell>
          <cell r="I625">
            <v>37432</v>
          </cell>
          <cell r="J625">
            <v>2.7995000000000001</v>
          </cell>
        </row>
        <row r="626">
          <cell r="A626">
            <v>37432</v>
          </cell>
          <cell r="B626">
            <v>72.025124000000005</v>
          </cell>
          <cell r="I626">
            <v>37433</v>
          </cell>
          <cell r="J626">
            <v>2.8584000000000001</v>
          </cell>
        </row>
        <row r="627">
          <cell r="A627">
            <v>37433</v>
          </cell>
          <cell r="B627">
            <v>72.073509000000001</v>
          </cell>
          <cell r="I627">
            <v>37434</v>
          </cell>
          <cell r="J627">
            <v>2.8593000000000002</v>
          </cell>
        </row>
        <row r="628">
          <cell r="A628">
            <v>37434</v>
          </cell>
          <cell r="B628">
            <v>72.121955999999997</v>
          </cell>
          <cell r="I628">
            <v>37435</v>
          </cell>
          <cell r="J628">
            <v>2.8443999999999998</v>
          </cell>
        </row>
        <row r="629">
          <cell r="A629">
            <v>37435</v>
          </cell>
          <cell r="B629">
            <v>72.170333999999997</v>
          </cell>
          <cell r="I629">
            <v>37438</v>
          </cell>
          <cell r="J629">
            <v>2.8595000000000002</v>
          </cell>
        </row>
        <row r="630">
          <cell r="A630">
            <v>37438</v>
          </cell>
          <cell r="B630">
            <v>72.218841999999995</v>
          </cell>
          <cell r="I630">
            <v>37439</v>
          </cell>
          <cell r="J630">
            <v>2.9140999999999999</v>
          </cell>
        </row>
        <row r="631">
          <cell r="A631">
            <v>37439</v>
          </cell>
          <cell r="B631">
            <v>72.267334000000005</v>
          </cell>
          <cell r="I631">
            <v>37440</v>
          </cell>
          <cell r="J631">
            <v>2.8616999999999999</v>
          </cell>
        </row>
        <row r="632">
          <cell r="A632">
            <v>37440</v>
          </cell>
          <cell r="B632">
            <v>72.315689000000006</v>
          </cell>
          <cell r="I632">
            <v>37441</v>
          </cell>
          <cell r="J632">
            <v>2.8481000000000001</v>
          </cell>
        </row>
        <row r="633">
          <cell r="A633">
            <v>37441</v>
          </cell>
          <cell r="B633">
            <v>72.364097999999998</v>
          </cell>
          <cell r="I633">
            <v>37442</v>
          </cell>
          <cell r="J633">
            <v>2.8746</v>
          </cell>
        </row>
        <row r="634">
          <cell r="A634">
            <v>37442</v>
          </cell>
          <cell r="B634">
            <v>72.412375999999995</v>
          </cell>
          <cell r="I634">
            <v>37445</v>
          </cell>
          <cell r="J634">
            <v>2.8711000000000002</v>
          </cell>
        </row>
        <row r="635">
          <cell r="A635">
            <v>37445</v>
          </cell>
          <cell r="B635">
            <v>72.460875999999999</v>
          </cell>
          <cell r="I635">
            <v>37446</v>
          </cell>
          <cell r="J635">
            <v>2.8551000000000002</v>
          </cell>
        </row>
        <row r="636">
          <cell r="A636">
            <v>37446</v>
          </cell>
          <cell r="B636">
            <v>72.509529000000001</v>
          </cell>
          <cell r="I636">
            <v>37447</v>
          </cell>
          <cell r="J636">
            <v>2.8540999999999999</v>
          </cell>
        </row>
        <row r="637">
          <cell r="A637">
            <v>37447</v>
          </cell>
          <cell r="B637">
            <v>72.558243000000004</v>
          </cell>
          <cell r="I637">
            <v>37448</v>
          </cell>
          <cell r="J637">
            <v>2.8231999999999999</v>
          </cell>
        </row>
        <row r="638">
          <cell r="A638">
            <v>37448</v>
          </cell>
          <cell r="B638">
            <v>72.606887999999998</v>
          </cell>
          <cell r="I638">
            <v>37449</v>
          </cell>
          <cell r="J638">
            <v>2.8147000000000002</v>
          </cell>
        </row>
        <row r="639">
          <cell r="A639">
            <v>37449</v>
          </cell>
          <cell r="B639">
            <v>72.655472000000003</v>
          </cell>
          <cell r="I639">
            <v>37452</v>
          </cell>
          <cell r="J639">
            <v>2.8454999999999999</v>
          </cell>
        </row>
        <row r="640">
          <cell r="A640">
            <v>37452</v>
          </cell>
          <cell r="B640">
            <v>72.703818999999996</v>
          </cell>
          <cell r="I640">
            <v>37453</v>
          </cell>
          <cell r="J640">
            <v>2.8671000000000002</v>
          </cell>
        </row>
        <row r="641">
          <cell r="A641">
            <v>37453</v>
          </cell>
          <cell r="B641">
            <v>72.752387999999996</v>
          </cell>
          <cell r="I641">
            <v>37454</v>
          </cell>
          <cell r="J641">
            <v>2.8782999999999999</v>
          </cell>
        </row>
        <row r="642">
          <cell r="A642">
            <v>37454</v>
          </cell>
          <cell r="B642">
            <v>72.801047999999994</v>
          </cell>
          <cell r="I642">
            <v>37455</v>
          </cell>
          <cell r="J642">
            <v>2.8772000000000002</v>
          </cell>
        </row>
        <row r="643">
          <cell r="A643">
            <v>37455</v>
          </cell>
          <cell r="B643">
            <v>72.849441999999996</v>
          </cell>
          <cell r="I643">
            <v>37456</v>
          </cell>
          <cell r="J643">
            <v>2.8671000000000002</v>
          </cell>
        </row>
        <row r="644">
          <cell r="A644">
            <v>37456</v>
          </cell>
          <cell r="B644">
            <v>72.897034000000005</v>
          </cell>
          <cell r="I644">
            <v>37459</v>
          </cell>
          <cell r="J644">
            <v>2.8816000000000002</v>
          </cell>
        </row>
        <row r="645">
          <cell r="A645">
            <v>37459</v>
          </cell>
          <cell r="B645">
            <v>72.944587999999996</v>
          </cell>
          <cell r="I645">
            <v>37460</v>
          </cell>
          <cell r="J645">
            <v>2.9131999999999998</v>
          </cell>
        </row>
        <row r="646">
          <cell r="A646">
            <v>37460</v>
          </cell>
          <cell r="B646">
            <v>72.992194999999995</v>
          </cell>
          <cell r="I646">
            <v>37461</v>
          </cell>
          <cell r="J646">
            <v>2.9479000000000002</v>
          </cell>
        </row>
        <row r="647">
          <cell r="A647">
            <v>37461</v>
          </cell>
          <cell r="B647">
            <v>73.039756999999994</v>
          </cell>
          <cell r="I647">
            <v>37462</v>
          </cell>
          <cell r="J647">
            <v>2.9822000000000002</v>
          </cell>
        </row>
        <row r="648">
          <cell r="A648">
            <v>37462</v>
          </cell>
          <cell r="B648">
            <v>73.087547000000001</v>
          </cell>
          <cell r="I648">
            <v>37463</v>
          </cell>
          <cell r="J648">
            <v>3.0177</v>
          </cell>
        </row>
        <row r="649">
          <cell r="A649">
            <v>37463</v>
          </cell>
          <cell r="B649">
            <v>73.135277000000002</v>
          </cell>
          <cell r="I649">
            <v>37466</v>
          </cell>
          <cell r="J649">
            <v>3.1448999999999998</v>
          </cell>
        </row>
        <row r="650">
          <cell r="A650">
            <v>37466</v>
          </cell>
          <cell r="B650">
            <v>73.183075000000002</v>
          </cell>
          <cell r="I650">
            <v>37467</v>
          </cell>
          <cell r="J650">
            <v>3.2692000000000001</v>
          </cell>
        </row>
        <row r="651">
          <cell r="A651">
            <v>37467</v>
          </cell>
          <cell r="B651">
            <v>73.230911000000006</v>
          </cell>
          <cell r="I651">
            <v>37468</v>
          </cell>
          <cell r="J651">
            <v>3.4285000000000001</v>
          </cell>
        </row>
        <row r="652">
          <cell r="A652">
            <v>37468</v>
          </cell>
          <cell r="B652">
            <v>73.278732000000005</v>
          </cell>
          <cell r="I652">
            <v>37469</v>
          </cell>
          <cell r="J652">
            <v>3.3275000000000001</v>
          </cell>
        </row>
        <row r="653">
          <cell r="A653">
            <v>37469</v>
          </cell>
          <cell r="B653">
            <v>73.326530000000005</v>
          </cell>
          <cell r="I653">
            <v>37470</v>
          </cell>
          <cell r="J653">
            <v>3.0301999999999998</v>
          </cell>
        </row>
        <row r="654">
          <cell r="A654">
            <v>37470</v>
          </cell>
          <cell r="B654">
            <v>73.374336</v>
          </cell>
          <cell r="I654">
            <v>37473</v>
          </cell>
          <cell r="J654">
            <v>3.0731999999999999</v>
          </cell>
        </row>
        <row r="655">
          <cell r="A655">
            <v>37473</v>
          </cell>
          <cell r="B655">
            <v>73.422248999999994</v>
          </cell>
          <cell r="I655">
            <v>37474</v>
          </cell>
          <cell r="J655">
            <v>3.2069999999999999</v>
          </cell>
        </row>
        <row r="656">
          <cell r="A656">
            <v>37474</v>
          </cell>
          <cell r="B656">
            <v>73.470093000000006</v>
          </cell>
          <cell r="I656">
            <v>37475</v>
          </cell>
          <cell r="J656">
            <v>3.0598000000000001</v>
          </cell>
        </row>
        <row r="657">
          <cell r="A657">
            <v>37475</v>
          </cell>
          <cell r="B657">
            <v>73.518142999999995</v>
          </cell>
          <cell r="I657">
            <v>37476</v>
          </cell>
          <cell r="J657">
            <v>2.8883000000000001</v>
          </cell>
        </row>
        <row r="658">
          <cell r="A658">
            <v>37476</v>
          </cell>
          <cell r="B658">
            <v>73.566199999999995</v>
          </cell>
          <cell r="I658">
            <v>37477</v>
          </cell>
          <cell r="J658">
            <v>2.9964</v>
          </cell>
        </row>
        <row r="659">
          <cell r="A659">
            <v>37477</v>
          </cell>
          <cell r="B659">
            <v>73.614258000000007</v>
          </cell>
          <cell r="I659">
            <v>37480</v>
          </cell>
          <cell r="J659">
            <v>3.0979000000000001</v>
          </cell>
        </row>
        <row r="660">
          <cell r="A660">
            <v>37480</v>
          </cell>
          <cell r="B660">
            <v>73.662353999999993</v>
          </cell>
          <cell r="I660">
            <v>37481</v>
          </cell>
          <cell r="J660">
            <v>3.2094</v>
          </cell>
        </row>
        <row r="661">
          <cell r="A661">
            <v>37481</v>
          </cell>
          <cell r="B661">
            <v>73.710357999999999</v>
          </cell>
          <cell r="I661">
            <v>37482</v>
          </cell>
          <cell r="J661">
            <v>3.1964999999999999</v>
          </cell>
        </row>
        <row r="662">
          <cell r="A662">
            <v>37482</v>
          </cell>
          <cell r="B662">
            <v>73.758537000000004</v>
          </cell>
          <cell r="I662">
            <v>37483</v>
          </cell>
          <cell r="J662">
            <v>3.1911999999999998</v>
          </cell>
        </row>
        <row r="663">
          <cell r="A663">
            <v>37483</v>
          </cell>
          <cell r="B663">
            <v>73.806624999999997</v>
          </cell>
          <cell r="I663">
            <v>37484</v>
          </cell>
          <cell r="J663">
            <v>3.1619999999999999</v>
          </cell>
        </row>
        <row r="664">
          <cell r="A664">
            <v>37484</v>
          </cell>
          <cell r="B664">
            <v>73.854766999999995</v>
          </cell>
          <cell r="I664">
            <v>37487</v>
          </cell>
          <cell r="J664">
            <v>3.1141999999999999</v>
          </cell>
        </row>
        <row r="665">
          <cell r="A665">
            <v>37487</v>
          </cell>
          <cell r="B665">
            <v>73.902991999999998</v>
          </cell>
          <cell r="I665">
            <v>37488</v>
          </cell>
          <cell r="J665">
            <v>3.0922999999999998</v>
          </cell>
        </row>
        <row r="666">
          <cell r="A666">
            <v>37488</v>
          </cell>
          <cell r="B666">
            <v>73.951279</v>
          </cell>
          <cell r="I666">
            <v>37489</v>
          </cell>
          <cell r="J666">
            <v>3.0794000000000001</v>
          </cell>
        </row>
        <row r="667">
          <cell r="A667">
            <v>37489</v>
          </cell>
          <cell r="B667">
            <v>73.999588000000003</v>
          </cell>
          <cell r="I667">
            <v>37490</v>
          </cell>
          <cell r="J667">
            <v>3.1417000000000002</v>
          </cell>
        </row>
        <row r="668">
          <cell r="A668">
            <v>37490</v>
          </cell>
          <cell r="B668">
            <v>74.047934999999995</v>
          </cell>
          <cell r="I668">
            <v>37491</v>
          </cell>
          <cell r="J668">
            <v>3.1135999999999999</v>
          </cell>
        </row>
        <row r="669">
          <cell r="A669">
            <v>37491</v>
          </cell>
          <cell r="B669">
            <v>74.096007999999998</v>
          </cell>
          <cell r="I669">
            <v>37494</v>
          </cell>
          <cell r="J669">
            <v>3.0788000000000002</v>
          </cell>
        </row>
        <row r="670">
          <cell r="A670">
            <v>37494</v>
          </cell>
          <cell r="B670">
            <v>74.144249000000002</v>
          </cell>
          <cell r="I670">
            <v>37495</v>
          </cell>
          <cell r="J670">
            <v>3.0949</v>
          </cell>
        </row>
        <row r="671">
          <cell r="A671">
            <v>37495</v>
          </cell>
          <cell r="B671">
            <v>74.192588999999998</v>
          </cell>
          <cell r="I671">
            <v>37496</v>
          </cell>
          <cell r="J671">
            <v>3.1219000000000001</v>
          </cell>
        </row>
        <row r="672">
          <cell r="A672">
            <v>37496</v>
          </cell>
          <cell r="B672">
            <v>74.241005000000001</v>
          </cell>
          <cell r="I672">
            <v>37497</v>
          </cell>
          <cell r="J672">
            <v>3.1238999999999999</v>
          </cell>
        </row>
        <row r="673">
          <cell r="A673">
            <v>37497</v>
          </cell>
          <cell r="B673">
            <v>74.289482000000007</v>
          </cell>
          <cell r="I673">
            <v>37498</v>
          </cell>
          <cell r="J673">
            <v>3.0223</v>
          </cell>
        </row>
        <row r="674">
          <cell r="A674">
            <v>37498</v>
          </cell>
          <cell r="B674">
            <v>74.337997000000001</v>
          </cell>
          <cell r="I674">
            <v>37501</v>
          </cell>
          <cell r="J674">
            <v>3.0286</v>
          </cell>
        </row>
        <row r="675">
          <cell r="A675">
            <v>37501</v>
          </cell>
          <cell r="B675">
            <v>74.386512999999994</v>
          </cell>
          <cell r="I675">
            <v>37502</v>
          </cell>
          <cell r="J675">
            <v>3.0988000000000002</v>
          </cell>
        </row>
        <row r="676">
          <cell r="A676">
            <v>37502</v>
          </cell>
          <cell r="B676">
            <v>74.435158000000001</v>
          </cell>
          <cell r="I676">
            <v>37503</v>
          </cell>
          <cell r="J676">
            <v>3.1324999999999998</v>
          </cell>
        </row>
        <row r="677">
          <cell r="A677">
            <v>37503</v>
          </cell>
          <cell r="B677">
            <v>74.483863999999997</v>
          </cell>
          <cell r="I677">
            <v>37504</v>
          </cell>
          <cell r="J677">
            <v>3.1511999999999998</v>
          </cell>
        </row>
        <row r="678">
          <cell r="A678">
            <v>37504</v>
          </cell>
          <cell r="B678">
            <v>74.532448000000002</v>
          </cell>
          <cell r="I678">
            <v>37505</v>
          </cell>
          <cell r="J678">
            <v>3.1783000000000001</v>
          </cell>
        </row>
        <row r="679">
          <cell r="A679">
            <v>37505</v>
          </cell>
          <cell r="B679">
            <v>74.581115999999994</v>
          </cell>
          <cell r="I679">
            <v>37508</v>
          </cell>
          <cell r="J679">
            <v>3.1312000000000002</v>
          </cell>
        </row>
        <row r="680">
          <cell r="A680">
            <v>37508</v>
          </cell>
          <cell r="B680">
            <v>74.629790999999997</v>
          </cell>
          <cell r="I680">
            <v>37509</v>
          </cell>
          <cell r="J680">
            <v>3.1305999999999998</v>
          </cell>
        </row>
        <row r="681">
          <cell r="A681">
            <v>37509</v>
          </cell>
          <cell r="B681">
            <v>74.678520000000006</v>
          </cell>
          <cell r="I681">
            <v>37510</v>
          </cell>
          <cell r="J681">
            <v>3.1153</v>
          </cell>
        </row>
        <row r="682">
          <cell r="A682">
            <v>37510</v>
          </cell>
          <cell r="B682">
            <v>74.727310000000003</v>
          </cell>
          <cell r="I682">
            <v>37511</v>
          </cell>
          <cell r="J682">
            <v>3.1238999999999999</v>
          </cell>
        </row>
        <row r="683">
          <cell r="A683">
            <v>37511</v>
          </cell>
          <cell r="B683">
            <v>74.776131000000007</v>
          </cell>
          <cell r="I683">
            <v>37512</v>
          </cell>
          <cell r="J683">
            <v>3.1505999999999998</v>
          </cell>
        </row>
        <row r="684">
          <cell r="A684">
            <v>37512</v>
          </cell>
          <cell r="B684">
            <v>74.824959000000007</v>
          </cell>
          <cell r="I684">
            <v>37515</v>
          </cell>
          <cell r="J684">
            <v>3.1884000000000001</v>
          </cell>
        </row>
        <row r="685">
          <cell r="A685">
            <v>37515</v>
          </cell>
          <cell r="B685">
            <v>74.873817000000003</v>
          </cell>
          <cell r="I685">
            <v>37516</v>
          </cell>
          <cell r="J685">
            <v>3.2248000000000001</v>
          </cell>
        </row>
        <row r="686">
          <cell r="A686">
            <v>37516</v>
          </cell>
          <cell r="B686">
            <v>74.922736999999998</v>
          </cell>
          <cell r="I686">
            <v>37517</v>
          </cell>
          <cell r="J686">
            <v>3.3239999999999998</v>
          </cell>
        </row>
        <row r="687">
          <cell r="A687">
            <v>37517</v>
          </cell>
          <cell r="B687">
            <v>74.971656999999993</v>
          </cell>
          <cell r="I687">
            <v>37518</v>
          </cell>
          <cell r="J687">
            <v>3.3843000000000001</v>
          </cell>
        </row>
        <row r="688">
          <cell r="A688">
            <v>37518</v>
          </cell>
          <cell r="B688">
            <v>75.020660000000007</v>
          </cell>
          <cell r="I688">
            <v>37519</v>
          </cell>
          <cell r="J688">
            <v>3.4277000000000002</v>
          </cell>
        </row>
        <row r="689">
          <cell r="A689">
            <v>37519</v>
          </cell>
          <cell r="B689">
            <v>75.069678999999994</v>
          </cell>
          <cell r="I689">
            <v>37522</v>
          </cell>
          <cell r="J689">
            <v>3.5448</v>
          </cell>
        </row>
        <row r="690">
          <cell r="A690">
            <v>37522</v>
          </cell>
          <cell r="B690">
            <v>75.118720999999994</v>
          </cell>
          <cell r="I690">
            <v>37523</v>
          </cell>
          <cell r="J690">
            <v>3.6215999999999999</v>
          </cell>
        </row>
        <row r="691">
          <cell r="A691">
            <v>37523</v>
          </cell>
          <cell r="B691">
            <v>75.167823999999996</v>
          </cell>
          <cell r="I691">
            <v>37524</v>
          </cell>
          <cell r="J691">
            <v>3.7256999999999998</v>
          </cell>
        </row>
        <row r="692">
          <cell r="A692">
            <v>37524</v>
          </cell>
          <cell r="B692">
            <v>75.216881000000001</v>
          </cell>
          <cell r="I692">
            <v>37525</v>
          </cell>
          <cell r="J692">
            <v>3.7515999999999998</v>
          </cell>
        </row>
        <row r="693">
          <cell r="A693">
            <v>37525</v>
          </cell>
          <cell r="B693">
            <v>75.265991</v>
          </cell>
          <cell r="I693">
            <v>37526</v>
          </cell>
          <cell r="J693">
            <v>3.8540999999999999</v>
          </cell>
        </row>
        <row r="694">
          <cell r="A694">
            <v>37526</v>
          </cell>
          <cell r="B694">
            <v>75.31514</v>
          </cell>
          <cell r="I694">
            <v>37529</v>
          </cell>
          <cell r="J694">
            <v>3.8948999999999998</v>
          </cell>
        </row>
        <row r="695">
          <cell r="A695">
            <v>37529</v>
          </cell>
          <cell r="B695">
            <v>75.364349000000004</v>
          </cell>
          <cell r="I695">
            <v>37530</v>
          </cell>
          <cell r="J695">
            <v>3.7467000000000001</v>
          </cell>
        </row>
        <row r="696">
          <cell r="A696">
            <v>37530</v>
          </cell>
          <cell r="B696">
            <v>75.413605000000004</v>
          </cell>
          <cell r="I696">
            <v>37531</v>
          </cell>
          <cell r="J696">
            <v>3.5935999999999999</v>
          </cell>
        </row>
        <row r="697">
          <cell r="A697">
            <v>37531</v>
          </cell>
          <cell r="B697">
            <v>75.462874999999997</v>
          </cell>
          <cell r="I697">
            <v>37532</v>
          </cell>
          <cell r="J697">
            <v>3.6951999999999998</v>
          </cell>
        </row>
        <row r="698">
          <cell r="A698">
            <v>37532</v>
          </cell>
          <cell r="B698">
            <v>75.512207000000004</v>
          </cell>
          <cell r="I698">
            <v>37533</v>
          </cell>
          <cell r="J698">
            <v>3.6593</v>
          </cell>
        </row>
        <row r="699">
          <cell r="A699">
            <v>37533</v>
          </cell>
          <cell r="B699">
            <v>75.561538999999996</v>
          </cell>
          <cell r="I699">
            <v>37536</v>
          </cell>
          <cell r="J699">
            <v>3.6964999999999999</v>
          </cell>
        </row>
        <row r="700">
          <cell r="A700">
            <v>37536</v>
          </cell>
          <cell r="B700">
            <v>75.610825000000006</v>
          </cell>
          <cell r="I700">
            <v>37537</v>
          </cell>
          <cell r="J700">
            <v>3.7017000000000002</v>
          </cell>
        </row>
        <row r="701">
          <cell r="A701">
            <v>37537</v>
          </cell>
          <cell r="B701">
            <v>75.660126000000005</v>
          </cell>
          <cell r="I701">
            <v>37538</v>
          </cell>
          <cell r="J701">
            <v>3.8519999999999999</v>
          </cell>
        </row>
        <row r="702">
          <cell r="A702">
            <v>37538</v>
          </cell>
          <cell r="B702">
            <v>75.709427000000005</v>
          </cell>
          <cell r="I702">
            <v>37539</v>
          </cell>
          <cell r="J702">
            <v>3.9228000000000001</v>
          </cell>
        </row>
        <row r="703">
          <cell r="A703">
            <v>37539</v>
          </cell>
          <cell r="B703">
            <v>75.758758999999998</v>
          </cell>
          <cell r="I703">
            <v>37540</v>
          </cell>
          <cell r="J703">
            <v>3.9235000000000002</v>
          </cell>
        </row>
        <row r="704">
          <cell r="A704">
            <v>37540</v>
          </cell>
          <cell r="B704">
            <v>75.808150999999995</v>
          </cell>
          <cell r="I704">
            <v>37543</v>
          </cell>
          <cell r="J704">
            <v>3.8613</v>
          </cell>
        </row>
        <row r="705">
          <cell r="A705">
            <v>37543</v>
          </cell>
          <cell r="B705">
            <v>75.857551999999998</v>
          </cell>
          <cell r="I705">
            <v>37544</v>
          </cell>
          <cell r="J705">
            <v>3.8567</v>
          </cell>
        </row>
        <row r="706">
          <cell r="A706">
            <v>37544</v>
          </cell>
          <cell r="B706">
            <v>75.964202999999998</v>
          </cell>
          <cell r="I706">
            <v>37545</v>
          </cell>
          <cell r="J706">
            <v>3.8744000000000001</v>
          </cell>
        </row>
        <row r="707">
          <cell r="A707">
            <v>37545</v>
          </cell>
          <cell r="B707">
            <v>76.021332000000001</v>
          </cell>
          <cell r="I707">
            <v>37546</v>
          </cell>
          <cell r="J707">
            <v>3.9245000000000001</v>
          </cell>
        </row>
        <row r="708">
          <cell r="A708">
            <v>37546</v>
          </cell>
          <cell r="B708">
            <v>76.078461000000004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DI"/>
      <sheetName val="Feriados"/>
      <sheetName val="Bloomberg"/>
      <sheetName val="Dolar"/>
      <sheetName val="Mês"/>
      <sheetName val="Futuros"/>
      <sheetName val="Curva Cupom Cambial"/>
      <sheetName val="Futuros Real Time"/>
      <sheetName val="Curva Real Time"/>
      <sheetName val="COUPOM"/>
      <sheetName val="Holidays"/>
      <sheetName val="Curvas"/>
      <sheetName val="CDI_DOLAR"/>
      <sheetName val="Brazil Sovereign"/>
      <sheetName val="Real Time"/>
      <sheetName val="Curva"/>
      <sheetName val="Sheet1"/>
      <sheetName val="NDF ARS x USD"/>
      <sheetName val="Sheet2"/>
      <sheetName val="FUTUROS JUP"/>
    </sheetNames>
    <sheetDataSet>
      <sheetData sheetId="0" refreshError="1">
        <row r="1">
          <cell r="A1" t="str">
            <v>Data</v>
          </cell>
          <cell r="B1" t="str">
            <v>CDI</v>
          </cell>
          <cell r="C1" t="str">
            <v>Ac. CDI</v>
          </cell>
          <cell r="E1" t="str">
            <v>DU</v>
          </cell>
          <cell r="F1" t="str">
            <v>SELIC</v>
          </cell>
          <cell r="G1" t="str">
            <v>Ac. SELIC</v>
          </cell>
        </row>
        <row r="2">
          <cell r="A2">
            <v>34570</v>
          </cell>
          <cell r="B2">
            <v>5.26</v>
          </cell>
          <cell r="C2">
            <v>1</v>
          </cell>
          <cell r="E2">
            <v>1</v>
          </cell>
        </row>
        <row r="3">
          <cell r="A3">
            <v>34571</v>
          </cell>
          <cell r="B3">
            <v>5.26</v>
          </cell>
          <cell r="C3">
            <v>1.0017533333333333</v>
          </cell>
          <cell r="E3">
            <v>2</v>
          </cell>
        </row>
        <row r="4">
          <cell r="A4">
            <v>34572</v>
          </cell>
          <cell r="B4">
            <v>5.27</v>
          </cell>
          <cell r="C4">
            <v>1.0035097408444442</v>
          </cell>
          <cell r="E4">
            <v>3</v>
          </cell>
        </row>
        <row r="5">
          <cell r="A5">
            <v>34575</v>
          </cell>
          <cell r="B5">
            <v>5.26</v>
          </cell>
          <cell r="C5">
            <v>1.0052725729558609</v>
          </cell>
          <cell r="E5">
            <v>4</v>
          </cell>
        </row>
        <row r="6">
          <cell r="A6">
            <v>34576</v>
          </cell>
          <cell r="B6">
            <v>5.25</v>
          </cell>
          <cell r="C6">
            <v>1.00703515086711</v>
          </cell>
          <cell r="E6">
            <v>5</v>
          </cell>
        </row>
        <row r="7">
          <cell r="A7">
            <v>34577</v>
          </cell>
          <cell r="B7">
            <v>5.32</v>
          </cell>
          <cell r="C7">
            <v>1.0087974623811273</v>
          </cell>
          <cell r="E7">
            <v>6</v>
          </cell>
        </row>
        <row r="8">
          <cell r="A8">
            <v>34578</v>
          </cell>
          <cell r="B8">
            <v>5.26</v>
          </cell>
          <cell r="C8">
            <v>1.01058639654775</v>
          </cell>
          <cell r="E8">
            <v>7</v>
          </cell>
        </row>
        <row r="9">
          <cell r="A9">
            <v>34579</v>
          </cell>
          <cell r="B9">
            <v>5.33</v>
          </cell>
          <cell r="C9">
            <v>1.0123582913630302</v>
          </cell>
          <cell r="E9">
            <v>8</v>
          </cell>
        </row>
        <row r="10">
          <cell r="A10">
            <v>34582</v>
          </cell>
          <cell r="B10">
            <v>5.36</v>
          </cell>
          <cell r="C10">
            <v>1.0141569145940186</v>
          </cell>
          <cell r="E10">
            <v>9</v>
          </cell>
        </row>
        <row r="11">
          <cell r="A11">
            <v>34583</v>
          </cell>
          <cell r="B11">
            <v>5.36</v>
          </cell>
          <cell r="C11">
            <v>1.0159688749480931</v>
          </cell>
          <cell r="E11">
            <v>10</v>
          </cell>
        </row>
        <row r="12">
          <cell r="A12">
            <v>34585</v>
          </cell>
          <cell r="B12">
            <v>5.38</v>
          </cell>
          <cell r="C12">
            <v>1.0177840726713336</v>
          </cell>
          <cell r="E12">
            <v>11</v>
          </cell>
        </row>
        <row r="13">
          <cell r="A13">
            <v>34586</v>
          </cell>
          <cell r="B13">
            <v>5.36</v>
          </cell>
          <cell r="C13">
            <v>1.019609298774991</v>
          </cell>
          <cell r="E13">
            <v>12</v>
          </cell>
        </row>
        <row r="14">
          <cell r="A14">
            <v>34589</v>
          </cell>
          <cell r="B14">
            <v>5.37</v>
          </cell>
          <cell r="C14">
            <v>1.0214310007221354</v>
          </cell>
          <cell r="E14">
            <v>13</v>
          </cell>
        </row>
        <row r="15">
          <cell r="A15">
            <v>34590</v>
          </cell>
          <cell r="B15">
            <v>5.4</v>
          </cell>
          <cell r="C15">
            <v>1.0232593622134281</v>
          </cell>
          <cell r="E15">
            <v>14</v>
          </cell>
        </row>
        <row r="16">
          <cell r="A16">
            <v>34591</v>
          </cell>
          <cell r="B16">
            <v>5.42</v>
          </cell>
          <cell r="C16">
            <v>1.0251012290654122</v>
          </cell>
          <cell r="E16">
            <v>15</v>
          </cell>
        </row>
        <row r="17">
          <cell r="A17">
            <v>34592</v>
          </cell>
          <cell r="B17">
            <v>5.4</v>
          </cell>
          <cell r="C17">
            <v>1.0269532452859238</v>
          </cell>
          <cell r="E17">
            <v>16</v>
          </cell>
        </row>
        <row r="18">
          <cell r="A18">
            <v>34593</v>
          </cell>
          <cell r="B18">
            <v>5.39</v>
          </cell>
          <cell r="C18">
            <v>1.0288017611274385</v>
          </cell>
          <cell r="E18">
            <v>17</v>
          </cell>
        </row>
        <row r="19">
          <cell r="A19">
            <v>34596</v>
          </cell>
          <cell r="B19">
            <v>5.38</v>
          </cell>
          <cell r="C19">
            <v>1.0306501749582642</v>
          </cell>
          <cell r="E19">
            <v>18</v>
          </cell>
        </row>
        <row r="20">
          <cell r="A20">
            <v>34597</v>
          </cell>
          <cell r="B20">
            <v>5.38</v>
          </cell>
          <cell r="C20">
            <v>1.0324984742720227</v>
          </cell>
          <cell r="E20">
            <v>19</v>
          </cell>
        </row>
        <row r="21">
          <cell r="A21">
            <v>34598</v>
          </cell>
          <cell r="B21">
            <v>5.38</v>
          </cell>
          <cell r="C21">
            <v>1.0343500882025505</v>
          </cell>
          <cell r="E21">
            <v>20</v>
          </cell>
        </row>
        <row r="22">
          <cell r="A22">
            <v>34599</v>
          </cell>
          <cell r="B22">
            <v>5.38</v>
          </cell>
          <cell r="C22">
            <v>1.0362050226940605</v>
          </cell>
          <cell r="E22">
            <v>21</v>
          </cell>
        </row>
        <row r="23">
          <cell r="A23">
            <v>34600</v>
          </cell>
          <cell r="B23">
            <v>5.37</v>
          </cell>
          <cell r="C23">
            <v>1.0380632837014252</v>
          </cell>
          <cell r="E23">
            <v>22</v>
          </cell>
        </row>
        <row r="24">
          <cell r="A24">
            <v>34603</v>
          </cell>
          <cell r="B24">
            <v>5.37</v>
          </cell>
          <cell r="C24">
            <v>1.0399214169792508</v>
          </cell>
          <cell r="E24">
            <v>23</v>
          </cell>
        </row>
        <row r="25">
          <cell r="A25">
            <v>34604</v>
          </cell>
          <cell r="B25">
            <v>5.4</v>
          </cell>
          <cell r="C25">
            <v>1.0417828763156436</v>
          </cell>
          <cell r="E25">
            <v>24</v>
          </cell>
        </row>
        <row r="26">
          <cell r="A26">
            <v>34605</v>
          </cell>
          <cell r="B26">
            <v>5.4</v>
          </cell>
          <cell r="C26">
            <v>1.0436580854930118</v>
          </cell>
          <cell r="E26">
            <v>25</v>
          </cell>
        </row>
        <row r="27">
          <cell r="A27">
            <v>34606</v>
          </cell>
          <cell r="B27">
            <v>5.41</v>
          </cell>
          <cell r="C27">
            <v>1.0455366700468991</v>
          </cell>
          <cell r="E27">
            <v>26</v>
          </cell>
        </row>
        <row r="28">
          <cell r="A28">
            <v>34607</v>
          </cell>
          <cell r="B28">
            <v>5.83</v>
          </cell>
          <cell r="C28">
            <v>1.047422121175217</v>
          </cell>
          <cell r="E28">
            <v>27</v>
          </cell>
        </row>
        <row r="29">
          <cell r="A29">
            <v>34611</v>
          </cell>
          <cell r="B29">
            <v>5.62</v>
          </cell>
          <cell r="C29">
            <v>1.0494576114973677</v>
          </cell>
          <cell r="E29">
            <v>28</v>
          </cell>
        </row>
        <row r="30">
          <cell r="A30">
            <v>34612</v>
          </cell>
          <cell r="B30">
            <v>5.69</v>
          </cell>
          <cell r="C30">
            <v>1.0514235954229061</v>
          </cell>
          <cell r="E30">
            <v>29</v>
          </cell>
        </row>
        <row r="31">
          <cell r="A31">
            <v>34613</v>
          </cell>
          <cell r="B31">
            <v>5.65</v>
          </cell>
          <cell r="C31">
            <v>1.0534177955088915</v>
          </cell>
          <cell r="E31">
            <v>30</v>
          </cell>
        </row>
        <row r="32">
          <cell r="A32">
            <v>34614</v>
          </cell>
          <cell r="B32">
            <v>5.67</v>
          </cell>
          <cell r="C32">
            <v>1.0554017323570999</v>
          </cell>
          <cell r="E32">
            <v>31</v>
          </cell>
        </row>
        <row r="33">
          <cell r="A33">
            <v>34617</v>
          </cell>
          <cell r="B33">
            <v>5.64</v>
          </cell>
          <cell r="C33">
            <v>1.0573964416312547</v>
          </cell>
          <cell r="E33">
            <v>32</v>
          </cell>
        </row>
        <row r="34">
          <cell r="A34">
            <v>34618</v>
          </cell>
          <cell r="B34">
            <v>5.64</v>
          </cell>
          <cell r="C34">
            <v>1.0593843469415216</v>
          </cell>
          <cell r="E34">
            <v>33</v>
          </cell>
        </row>
        <row r="35">
          <cell r="A35">
            <v>34620</v>
          </cell>
          <cell r="B35">
            <v>5.65</v>
          </cell>
          <cell r="C35">
            <v>1.0613759895137718</v>
          </cell>
          <cell r="E35">
            <v>34</v>
          </cell>
        </row>
        <row r="36">
          <cell r="A36">
            <v>34621</v>
          </cell>
          <cell r="B36">
            <v>5.65</v>
          </cell>
          <cell r="C36">
            <v>1.0633749142940225</v>
          </cell>
          <cell r="E36">
            <v>35</v>
          </cell>
        </row>
        <row r="37">
          <cell r="A37">
            <v>34624</v>
          </cell>
          <cell r="B37">
            <v>5.64</v>
          </cell>
          <cell r="C37">
            <v>1.0653776037159428</v>
          </cell>
          <cell r="E37">
            <v>36</v>
          </cell>
        </row>
        <row r="38">
          <cell r="A38">
            <v>34625</v>
          </cell>
          <cell r="B38">
            <v>5.64</v>
          </cell>
          <cell r="C38">
            <v>1.0673805136109289</v>
          </cell>
          <cell r="E38">
            <v>37</v>
          </cell>
        </row>
        <row r="39">
          <cell r="A39">
            <v>34626</v>
          </cell>
          <cell r="B39">
            <v>5.65</v>
          </cell>
          <cell r="C39">
            <v>1.0693871889765176</v>
          </cell>
          <cell r="E39">
            <v>38</v>
          </cell>
        </row>
        <row r="40">
          <cell r="A40">
            <v>34627</v>
          </cell>
          <cell r="B40">
            <v>5.65</v>
          </cell>
          <cell r="C40">
            <v>1.0714012015157566</v>
          </cell>
          <cell r="E40">
            <v>39</v>
          </cell>
        </row>
        <row r="41">
          <cell r="A41">
            <v>34628</v>
          </cell>
          <cell r="B41">
            <v>5.65</v>
          </cell>
          <cell r="C41">
            <v>1.0734190071119445</v>
          </cell>
          <cell r="E41">
            <v>40</v>
          </cell>
        </row>
        <row r="42">
          <cell r="A42">
            <v>34631</v>
          </cell>
          <cell r="B42">
            <v>5.66</v>
          </cell>
          <cell r="C42">
            <v>1.075440612908672</v>
          </cell>
          <cell r="E42">
            <v>41</v>
          </cell>
        </row>
        <row r="43">
          <cell r="A43">
            <v>34632</v>
          </cell>
          <cell r="B43">
            <v>5.66</v>
          </cell>
          <cell r="C43">
            <v>1.0774696108650264</v>
          </cell>
          <cell r="E43">
            <v>42</v>
          </cell>
        </row>
        <row r="44">
          <cell r="A44">
            <v>34633</v>
          </cell>
          <cell r="B44">
            <v>5.66</v>
          </cell>
          <cell r="C44">
            <v>1.0795024368641917</v>
          </cell>
          <cell r="E44">
            <v>43</v>
          </cell>
        </row>
        <row r="45">
          <cell r="A45">
            <v>34634</v>
          </cell>
          <cell r="B45">
            <v>5.67</v>
          </cell>
          <cell r="C45">
            <v>1.0815390981284088</v>
          </cell>
          <cell r="E45">
            <v>44</v>
          </cell>
        </row>
        <row r="46">
          <cell r="A46">
            <v>34635</v>
          </cell>
          <cell r="B46">
            <v>5.66</v>
          </cell>
          <cell r="C46">
            <v>1.0835832070238713</v>
          </cell>
          <cell r="E46">
            <v>45</v>
          </cell>
        </row>
        <row r="47">
          <cell r="A47">
            <v>34638</v>
          </cell>
          <cell r="B47">
            <v>6.04</v>
          </cell>
          <cell r="C47">
            <v>1.0856275673411229</v>
          </cell>
          <cell r="E47">
            <v>46</v>
          </cell>
        </row>
        <row r="48">
          <cell r="A48">
            <v>34639</v>
          </cell>
          <cell r="B48">
            <v>6.07</v>
          </cell>
          <cell r="C48">
            <v>1.0878132975100365</v>
          </cell>
          <cell r="E48">
            <v>47</v>
          </cell>
        </row>
        <row r="49">
          <cell r="A49">
            <v>34641</v>
          </cell>
          <cell r="B49">
            <v>6.07</v>
          </cell>
          <cell r="C49">
            <v>1.0900143064153318</v>
          </cell>
          <cell r="E49">
            <v>48</v>
          </cell>
        </row>
        <row r="50">
          <cell r="A50">
            <v>34642</v>
          </cell>
          <cell r="B50">
            <v>6.08</v>
          </cell>
          <cell r="C50">
            <v>1.0922197686953121</v>
          </cell>
          <cell r="E50">
            <v>49</v>
          </cell>
        </row>
        <row r="51">
          <cell r="A51">
            <v>34645</v>
          </cell>
          <cell r="B51">
            <v>6.11</v>
          </cell>
          <cell r="C51">
            <v>1.0944333340932013</v>
          </cell>
          <cell r="E51">
            <v>50</v>
          </cell>
        </row>
        <row r="52">
          <cell r="A52">
            <v>34646</v>
          </cell>
          <cell r="B52">
            <v>6.12</v>
          </cell>
          <cell r="C52">
            <v>1.0966623299836378</v>
          </cell>
          <cell r="E52">
            <v>51</v>
          </cell>
        </row>
        <row r="53">
          <cell r="A53">
            <v>34647</v>
          </cell>
          <cell r="B53">
            <v>6.13</v>
          </cell>
          <cell r="C53">
            <v>1.0988995211368044</v>
          </cell>
          <cell r="E53">
            <v>52</v>
          </cell>
        </row>
        <row r="54">
          <cell r="A54">
            <v>34648</v>
          </cell>
          <cell r="B54">
            <v>6.12</v>
          </cell>
          <cell r="C54">
            <v>1.1011449391583275</v>
          </cell>
          <cell r="E54">
            <v>53</v>
          </cell>
        </row>
        <row r="55">
          <cell r="A55">
            <v>34649</v>
          </cell>
          <cell r="B55">
            <v>6.09</v>
          </cell>
          <cell r="C55">
            <v>1.1033912748342105</v>
          </cell>
          <cell r="E55">
            <v>54</v>
          </cell>
        </row>
        <row r="56">
          <cell r="A56">
            <v>34652</v>
          </cell>
          <cell r="B56">
            <v>6.1</v>
          </cell>
          <cell r="C56">
            <v>1.105631159122124</v>
          </cell>
          <cell r="E56">
            <v>55</v>
          </cell>
        </row>
        <row r="57">
          <cell r="A57">
            <v>34654</v>
          </cell>
          <cell r="B57">
            <v>6.09</v>
          </cell>
          <cell r="C57">
            <v>1.107879275812339</v>
          </cell>
          <cell r="E57">
            <v>56</v>
          </cell>
        </row>
        <row r="58">
          <cell r="A58">
            <v>34655</v>
          </cell>
          <cell r="B58">
            <v>6.08</v>
          </cell>
          <cell r="C58">
            <v>1.110128270742238</v>
          </cell>
          <cell r="E58">
            <v>57</v>
          </cell>
        </row>
        <row r="59">
          <cell r="A59">
            <v>34656</v>
          </cell>
          <cell r="B59">
            <v>6.08</v>
          </cell>
          <cell r="C59">
            <v>1.1123781307042755</v>
          </cell>
          <cell r="E59">
            <v>58</v>
          </cell>
        </row>
        <row r="60">
          <cell r="A60">
            <v>34659</v>
          </cell>
          <cell r="B60">
            <v>6.08</v>
          </cell>
          <cell r="C60">
            <v>1.1146325503825028</v>
          </cell>
          <cell r="E60">
            <v>59</v>
          </cell>
        </row>
        <row r="61">
          <cell r="A61">
            <v>34660</v>
          </cell>
          <cell r="B61">
            <v>6.07</v>
          </cell>
          <cell r="C61">
            <v>1.1168915390179446</v>
          </cell>
          <cell r="E61">
            <v>60</v>
          </cell>
        </row>
        <row r="62">
          <cell r="A62">
            <v>34661</v>
          </cell>
          <cell r="B62">
            <v>6.06</v>
          </cell>
          <cell r="C62">
            <v>1.1191513828985575</v>
          </cell>
          <cell r="E62">
            <v>61</v>
          </cell>
        </row>
        <row r="63">
          <cell r="A63">
            <v>34662</v>
          </cell>
          <cell r="B63">
            <v>6.05</v>
          </cell>
          <cell r="C63">
            <v>1.1214120686920126</v>
          </cell>
          <cell r="E63">
            <v>62</v>
          </cell>
        </row>
        <row r="64">
          <cell r="A64">
            <v>34663</v>
          </cell>
          <cell r="B64">
            <v>6.04</v>
          </cell>
          <cell r="C64">
            <v>1.1236735830305413</v>
          </cell>
          <cell r="E64">
            <v>63</v>
          </cell>
        </row>
        <row r="65">
          <cell r="A65">
            <v>34666</v>
          </cell>
          <cell r="B65">
            <v>6.04</v>
          </cell>
          <cell r="C65">
            <v>1.1259359125110429</v>
          </cell>
          <cell r="E65">
            <v>64</v>
          </cell>
        </row>
        <row r="66">
          <cell r="A66">
            <v>34667</v>
          </cell>
          <cell r="B66">
            <v>5.98</v>
          </cell>
          <cell r="C66">
            <v>1.1282027968148984</v>
          </cell>
          <cell r="E66">
            <v>65</v>
          </cell>
        </row>
        <row r="67">
          <cell r="A67">
            <v>34668</v>
          </cell>
          <cell r="B67">
            <v>5.5</v>
          </cell>
          <cell r="C67">
            <v>1.1304516810565495</v>
          </cell>
          <cell r="E67">
            <v>66</v>
          </cell>
        </row>
        <row r="68">
          <cell r="A68">
            <v>34669</v>
          </cell>
          <cell r="B68">
            <v>5.5</v>
          </cell>
          <cell r="C68">
            <v>1.1325241758051532</v>
          </cell>
          <cell r="E68">
            <v>67</v>
          </cell>
        </row>
        <row r="69">
          <cell r="A69">
            <v>34670</v>
          </cell>
          <cell r="B69">
            <v>5.5</v>
          </cell>
          <cell r="C69">
            <v>1.1346004701274626</v>
          </cell>
          <cell r="E69">
            <v>68</v>
          </cell>
        </row>
        <row r="70">
          <cell r="A70">
            <v>34673</v>
          </cell>
          <cell r="B70">
            <v>5.5</v>
          </cell>
          <cell r="C70">
            <v>1.136680570989363</v>
          </cell>
          <cell r="E70">
            <v>69</v>
          </cell>
        </row>
        <row r="71">
          <cell r="A71">
            <v>34674</v>
          </cell>
          <cell r="B71">
            <v>5.26</v>
          </cell>
          <cell r="C71">
            <v>1.1387644853695102</v>
          </cell>
          <cell r="E71">
            <v>70</v>
          </cell>
        </row>
        <row r="72">
          <cell r="A72">
            <v>34675</v>
          </cell>
          <cell r="B72">
            <v>5.26</v>
          </cell>
          <cell r="C72">
            <v>1.1407611191005247</v>
          </cell>
          <cell r="E72">
            <v>71</v>
          </cell>
        </row>
        <row r="73">
          <cell r="A73">
            <v>34676</v>
          </cell>
          <cell r="B73">
            <v>5.25</v>
          </cell>
          <cell r="C73">
            <v>1.1427612535960141</v>
          </cell>
          <cell r="E73">
            <v>72</v>
          </cell>
        </row>
        <row r="74">
          <cell r="A74">
            <v>34677</v>
          </cell>
          <cell r="B74">
            <v>5.25</v>
          </cell>
          <cell r="C74">
            <v>1.144761085789807</v>
          </cell>
          <cell r="E74">
            <v>73</v>
          </cell>
        </row>
        <row r="75">
          <cell r="A75">
            <v>34680</v>
          </cell>
          <cell r="B75">
            <v>5.24</v>
          </cell>
          <cell r="C75">
            <v>1.146764417689939</v>
          </cell>
          <cell r="E75">
            <v>74</v>
          </cell>
        </row>
        <row r="76">
          <cell r="A76">
            <v>34681</v>
          </cell>
          <cell r="B76">
            <v>5.24</v>
          </cell>
          <cell r="C76">
            <v>1.1487674328728372</v>
          </cell>
          <cell r="E76">
            <v>75</v>
          </cell>
        </row>
        <row r="77">
          <cell r="A77">
            <v>34682</v>
          </cell>
          <cell r="B77">
            <v>5.18</v>
          </cell>
          <cell r="C77">
            <v>1.1507739466555884</v>
          </cell>
          <cell r="E77">
            <v>76</v>
          </cell>
        </row>
        <row r="78">
          <cell r="A78">
            <v>34683</v>
          </cell>
          <cell r="B78">
            <v>4.95</v>
          </cell>
          <cell r="C78">
            <v>1.152760949670147</v>
          </cell>
          <cell r="E78">
            <v>77</v>
          </cell>
        </row>
        <row r="79">
          <cell r="A79">
            <v>34684</v>
          </cell>
          <cell r="B79">
            <v>4.96</v>
          </cell>
          <cell r="C79">
            <v>1.1546630052371025</v>
          </cell>
          <cell r="E79">
            <v>78</v>
          </cell>
        </row>
        <row r="80">
          <cell r="A80">
            <v>34687</v>
          </cell>
          <cell r="B80">
            <v>4.96</v>
          </cell>
          <cell r="C80">
            <v>1.1565720480724277</v>
          </cell>
          <cell r="E80">
            <v>79</v>
          </cell>
        </row>
        <row r="81">
          <cell r="A81">
            <v>34688</v>
          </cell>
          <cell r="B81">
            <v>4.95</v>
          </cell>
          <cell r="C81">
            <v>1.1584842471919075</v>
          </cell>
          <cell r="E81">
            <v>80</v>
          </cell>
        </row>
        <row r="82">
          <cell r="A82">
            <v>34689</v>
          </cell>
          <cell r="B82">
            <v>5</v>
          </cell>
          <cell r="C82">
            <v>1.160395746199774</v>
          </cell>
          <cell r="E82">
            <v>81</v>
          </cell>
        </row>
        <row r="83">
          <cell r="A83">
            <v>34690</v>
          </cell>
          <cell r="B83">
            <v>5.01</v>
          </cell>
          <cell r="C83">
            <v>1.1623297391101071</v>
          </cell>
          <cell r="E83">
            <v>82</v>
          </cell>
        </row>
        <row r="84">
          <cell r="A84">
            <v>34691</v>
          </cell>
          <cell r="B84">
            <v>5</v>
          </cell>
          <cell r="C84">
            <v>1.1642708297744211</v>
          </cell>
          <cell r="E84">
            <v>83</v>
          </cell>
        </row>
        <row r="85">
          <cell r="A85">
            <v>34694</v>
          </cell>
          <cell r="B85">
            <v>5.05</v>
          </cell>
          <cell r="C85">
            <v>1.1662112811573786</v>
          </cell>
          <cell r="E85">
            <v>84</v>
          </cell>
        </row>
        <row r="86">
          <cell r="A86">
            <v>34695</v>
          </cell>
          <cell r="B86">
            <v>5.04</v>
          </cell>
          <cell r="C86">
            <v>1.16817440348066</v>
          </cell>
          <cell r="E86">
            <v>85</v>
          </cell>
        </row>
        <row r="87">
          <cell r="A87">
            <v>34696</v>
          </cell>
          <cell r="B87">
            <v>5.04</v>
          </cell>
          <cell r="C87">
            <v>1.1701369364785075</v>
          </cell>
          <cell r="E87">
            <v>86</v>
          </cell>
        </row>
        <row r="88">
          <cell r="A88">
            <v>34697</v>
          </cell>
          <cell r="B88">
            <v>4.95</v>
          </cell>
          <cell r="C88">
            <v>1.1721027665317914</v>
          </cell>
          <cell r="E88">
            <v>87</v>
          </cell>
        </row>
        <row r="89">
          <cell r="A89">
            <v>34698</v>
          </cell>
          <cell r="B89">
            <v>4.95</v>
          </cell>
          <cell r="C89">
            <v>1.1740367360965687</v>
          </cell>
          <cell r="E89">
            <v>88</v>
          </cell>
        </row>
        <row r="90">
          <cell r="A90">
            <v>34701</v>
          </cell>
          <cell r="B90">
            <v>4.72</v>
          </cell>
          <cell r="C90">
            <v>1.175973896711128</v>
          </cell>
          <cell r="E90">
            <v>89</v>
          </cell>
        </row>
        <row r="91">
          <cell r="A91">
            <v>34702</v>
          </cell>
          <cell r="B91">
            <v>4.84</v>
          </cell>
          <cell r="C91">
            <v>1.1778240956419537</v>
          </cell>
          <cell r="E91">
            <v>90</v>
          </cell>
        </row>
        <row r="92">
          <cell r="A92">
            <v>34703</v>
          </cell>
          <cell r="B92">
            <v>4.8099999999999996</v>
          </cell>
          <cell r="C92">
            <v>1.1797243185162558</v>
          </cell>
          <cell r="E92">
            <v>91</v>
          </cell>
        </row>
        <row r="93">
          <cell r="A93">
            <v>34704</v>
          </cell>
          <cell r="B93">
            <v>4.7300000000000004</v>
          </cell>
          <cell r="C93">
            <v>1.1816158098402769</v>
          </cell>
          <cell r="E93">
            <v>92</v>
          </cell>
        </row>
        <row r="94">
          <cell r="A94">
            <v>34705</v>
          </cell>
          <cell r="B94">
            <v>4.6900000000000004</v>
          </cell>
          <cell r="C94">
            <v>1.1834788241004583</v>
          </cell>
          <cell r="E94">
            <v>93</v>
          </cell>
        </row>
        <row r="95">
          <cell r="A95">
            <v>34708</v>
          </cell>
          <cell r="B95">
            <v>4.68</v>
          </cell>
          <cell r="C95">
            <v>1.1853289959954687</v>
          </cell>
          <cell r="E95">
            <v>94</v>
          </cell>
        </row>
        <row r="96">
          <cell r="A96">
            <v>34709</v>
          </cell>
          <cell r="B96">
            <v>4.68</v>
          </cell>
          <cell r="C96">
            <v>1.1871781092292217</v>
          </cell>
          <cell r="E96">
            <v>95</v>
          </cell>
        </row>
        <row r="97">
          <cell r="A97">
            <v>34710</v>
          </cell>
          <cell r="B97">
            <v>4.5599999999999996</v>
          </cell>
          <cell r="C97">
            <v>1.1890301070796194</v>
          </cell>
          <cell r="E97">
            <v>96</v>
          </cell>
        </row>
        <row r="98">
          <cell r="A98">
            <v>34711</v>
          </cell>
          <cell r="B98">
            <v>4.5999999999999996</v>
          </cell>
          <cell r="C98">
            <v>1.1908374328423803</v>
          </cell>
          <cell r="E98">
            <v>97</v>
          </cell>
        </row>
        <row r="99">
          <cell r="A99">
            <v>34712</v>
          </cell>
          <cell r="B99">
            <v>4.62</v>
          </cell>
          <cell r="C99">
            <v>1.1926633835727387</v>
          </cell>
          <cell r="E99">
            <v>98</v>
          </cell>
        </row>
        <row r="100">
          <cell r="A100">
            <v>34715</v>
          </cell>
          <cell r="B100">
            <v>4.62</v>
          </cell>
          <cell r="C100">
            <v>1.1945000851834409</v>
          </cell>
          <cell r="E100">
            <v>99</v>
          </cell>
        </row>
        <row r="101">
          <cell r="A101">
            <v>34716</v>
          </cell>
          <cell r="B101">
            <v>4.62</v>
          </cell>
          <cell r="C101">
            <v>1.1963396153146235</v>
          </cell>
          <cell r="E101">
            <v>100</v>
          </cell>
        </row>
        <row r="102">
          <cell r="A102">
            <v>34717</v>
          </cell>
          <cell r="B102">
            <v>4.62</v>
          </cell>
          <cell r="C102">
            <v>1.1981819783222081</v>
          </cell>
          <cell r="E102">
            <v>101</v>
          </cell>
        </row>
        <row r="103">
          <cell r="A103">
            <v>34718</v>
          </cell>
          <cell r="B103">
            <v>4.6399999999999997</v>
          </cell>
          <cell r="C103">
            <v>1.2000271785688243</v>
          </cell>
          <cell r="E103">
            <v>102</v>
          </cell>
        </row>
        <row r="104">
          <cell r="A104">
            <v>34719</v>
          </cell>
          <cell r="B104">
            <v>4.5999999999999996</v>
          </cell>
          <cell r="C104">
            <v>1.2018832206050107</v>
          </cell>
          <cell r="E104">
            <v>103</v>
          </cell>
        </row>
        <row r="105">
          <cell r="A105">
            <v>34722</v>
          </cell>
          <cell r="B105">
            <v>4.5999999999999996</v>
          </cell>
          <cell r="C105">
            <v>1.2037261082099384</v>
          </cell>
          <cell r="E105">
            <v>104</v>
          </cell>
        </row>
        <row r="106">
          <cell r="A106">
            <v>34723</v>
          </cell>
          <cell r="B106">
            <v>4.55</v>
          </cell>
          <cell r="C106">
            <v>1.2055718215758604</v>
          </cell>
          <cell r="E106">
            <v>105</v>
          </cell>
        </row>
        <row r="107">
          <cell r="A107">
            <v>34724</v>
          </cell>
          <cell r="B107">
            <v>4.53</v>
          </cell>
          <cell r="C107">
            <v>1.207400272171917</v>
          </cell>
          <cell r="E107">
            <v>106</v>
          </cell>
        </row>
        <row r="108">
          <cell r="A108">
            <v>34725</v>
          </cell>
          <cell r="B108">
            <v>4.5</v>
          </cell>
          <cell r="C108">
            <v>1.2092234465828966</v>
          </cell>
          <cell r="E108">
            <v>107</v>
          </cell>
        </row>
        <row r="109">
          <cell r="A109">
            <v>34726</v>
          </cell>
          <cell r="B109">
            <v>4.49</v>
          </cell>
          <cell r="C109">
            <v>1.211037281752771</v>
          </cell>
          <cell r="E109">
            <v>108</v>
          </cell>
        </row>
        <row r="110">
          <cell r="A110">
            <v>34729</v>
          </cell>
          <cell r="B110">
            <v>4.51</v>
          </cell>
          <cell r="C110">
            <v>1.212849800884461</v>
          </cell>
          <cell r="E110">
            <v>109</v>
          </cell>
        </row>
        <row r="111">
          <cell r="A111">
            <v>34730</v>
          </cell>
          <cell r="B111">
            <v>5.35</v>
          </cell>
          <cell r="C111">
            <v>1.2146731184184574</v>
          </cell>
          <cell r="E111">
            <v>110</v>
          </cell>
        </row>
        <row r="112">
          <cell r="A112">
            <v>34731</v>
          </cell>
          <cell r="B112">
            <v>5.34</v>
          </cell>
          <cell r="C112">
            <v>1.2168392854796368</v>
          </cell>
          <cell r="E112">
            <v>111</v>
          </cell>
        </row>
        <row r="113">
          <cell r="A113">
            <v>34732</v>
          </cell>
          <cell r="B113">
            <v>5.34</v>
          </cell>
          <cell r="C113">
            <v>1.2190052594077905</v>
          </cell>
          <cell r="E113">
            <v>112</v>
          </cell>
        </row>
        <row r="114">
          <cell r="A114">
            <v>34733</v>
          </cell>
          <cell r="B114">
            <v>5.35</v>
          </cell>
          <cell r="C114">
            <v>1.2211750887695363</v>
          </cell>
          <cell r="E114">
            <v>113</v>
          </cell>
        </row>
        <row r="115">
          <cell r="A115">
            <v>34736</v>
          </cell>
          <cell r="B115">
            <v>5.37</v>
          </cell>
          <cell r="C115">
            <v>1.2233528510111751</v>
          </cell>
          <cell r="E115">
            <v>114</v>
          </cell>
        </row>
        <row r="116">
          <cell r="A116">
            <v>34737</v>
          </cell>
          <cell r="B116">
            <v>5.37</v>
          </cell>
          <cell r="C116">
            <v>1.225542652614485</v>
          </cell>
          <cell r="E116">
            <v>115</v>
          </cell>
        </row>
        <row r="117">
          <cell r="A117">
            <v>34738</v>
          </cell>
          <cell r="B117">
            <v>5.36</v>
          </cell>
          <cell r="C117">
            <v>1.227736373962665</v>
          </cell>
          <cell r="E117">
            <v>116</v>
          </cell>
        </row>
        <row r="118">
          <cell r="A118">
            <v>34739</v>
          </cell>
          <cell r="B118">
            <v>5.37</v>
          </cell>
          <cell r="C118">
            <v>1.2299299296174782</v>
          </cell>
          <cell r="E118">
            <v>117</v>
          </cell>
        </row>
        <row r="119">
          <cell r="A119">
            <v>34740</v>
          </cell>
          <cell r="B119">
            <v>5.38</v>
          </cell>
          <cell r="C119">
            <v>1.2321315041914933</v>
          </cell>
          <cell r="E119">
            <v>118</v>
          </cell>
        </row>
        <row r="120">
          <cell r="A120">
            <v>34743</v>
          </cell>
          <cell r="B120">
            <v>5.4</v>
          </cell>
          <cell r="C120">
            <v>1.2343411266890101</v>
          </cell>
          <cell r="E120">
            <v>119</v>
          </cell>
        </row>
        <row r="121">
          <cell r="A121">
            <v>34744</v>
          </cell>
          <cell r="B121">
            <v>5.39</v>
          </cell>
          <cell r="C121">
            <v>1.2365629407170504</v>
          </cell>
          <cell r="E121">
            <v>120</v>
          </cell>
        </row>
        <row r="122">
          <cell r="A122">
            <v>34745</v>
          </cell>
          <cell r="B122">
            <v>5.38</v>
          </cell>
          <cell r="C122">
            <v>1.238784632133872</v>
          </cell>
          <cell r="E122">
            <v>121</v>
          </cell>
        </row>
        <row r="123">
          <cell r="A123">
            <v>34746</v>
          </cell>
          <cell r="B123">
            <v>5.4</v>
          </cell>
          <cell r="C123">
            <v>1.2410061859074988</v>
          </cell>
          <cell r="E123">
            <v>122</v>
          </cell>
        </row>
        <row r="124">
          <cell r="A124">
            <v>34747</v>
          </cell>
          <cell r="B124">
            <v>5.4</v>
          </cell>
          <cell r="C124">
            <v>1.2432399970421324</v>
          </cell>
          <cell r="E124">
            <v>123</v>
          </cell>
        </row>
        <row r="125">
          <cell r="A125">
            <v>34750</v>
          </cell>
          <cell r="B125">
            <v>5.4</v>
          </cell>
          <cell r="C125">
            <v>1.2454778290368083</v>
          </cell>
          <cell r="E125">
            <v>124</v>
          </cell>
        </row>
        <row r="126">
          <cell r="A126">
            <v>34751</v>
          </cell>
          <cell r="B126">
            <v>5.4</v>
          </cell>
          <cell r="C126">
            <v>1.2477196891290745</v>
          </cell>
          <cell r="E126">
            <v>125</v>
          </cell>
        </row>
        <row r="127">
          <cell r="A127">
            <v>34752</v>
          </cell>
          <cell r="B127">
            <v>5.4</v>
          </cell>
          <cell r="C127">
            <v>1.2499655845695068</v>
          </cell>
          <cell r="E127">
            <v>126</v>
          </cell>
        </row>
        <row r="128">
          <cell r="A128">
            <v>34753</v>
          </cell>
          <cell r="B128">
            <v>5.4</v>
          </cell>
          <cell r="C128">
            <v>1.252215522621732</v>
          </cell>
          <cell r="E128">
            <v>127</v>
          </cell>
        </row>
        <row r="129">
          <cell r="A129">
            <v>34754</v>
          </cell>
          <cell r="B129">
            <v>4.22</v>
          </cell>
          <cell r="C129">
            <v>1.254469510562451</v>
          </cell>
          <cell r="E129">
            <v>128</v>
          </cell>
        </row>
        <row r="130">
          <cell r="A130">
            <v>34759</v>
          </cell>
          <cell r="B130">
            <v>4.2</v>
          </cell>
          <cell r="C130">
            <v>1.2562341310073089</v>
          </cell>
          <cell r="E130">
            <v>129</v>
          </cell>
        </row>
        <row r="131">
          <cell r="A131">
            <v>34760</v>
          </cell>
          <cell r="B131">
            <v>4.2</v>
          </cell>
          <cell r="C131">
            <v>1.2579928587907192</v>
          </cell>
          <cell r="E131">
            <v>130</v>
          </cell>
        </row>
        <row r="132">
          <cell r="A132">
            <v>34761</v>
          </cell>
          <cell r="B132">
            <v>4.21</v>
          </cell>
          <cell r="C132">
            <v>1.2597540487930263</v>
          </cell>
          <cell r="E132">
            <v>131</v>
          </cell>
        </row>
        <row r="133">
          <cell r="A133">
            <v>34764</v>
          </cell>
          <cell r="B133">
            <v>4.22</v>
          </cell>
          <cell r="C133">
            <v>1.2615219036414993</v>
          </cell>
          <cell r="E133">
            <v>132</v>
          </cell>
        </row>
        <row r="134">
          <cell r="A134">
            <v>34765</v>
          </cell>
          <cell r="B134">
            <v>4.2300000000000004</v>
          </cell>
          <cell r="C134">
            <v>1.2632964444526216</v>
          </cell>
          <cell r="E134">
            <v>133</v>
          </cell>
        </row>
        <row r="135">
          <cell r="A135">
            <v>34766</v>
          </cell>
          <cell r="B135">
            <v>4.26</v>
          </cell>
          <cell r="C135">
            <v>1.2650776924392997</v>
          </cell>
          <cell r="E135">
            <v>134</v>
          </cell>
        </row>
        <row r="136">
          <cell r="A136">
            <v>34767</v>
          </cell>
          <cell r="B136">
            <v>4.28</v>
          </cell>
          <cell r="C136">
            <v>1.2668741027625634</v>
          </cell>
          <cell r="E136">
            <v>135</v>
          </cell>
        </row>
        <row r="137">
          <cell r="A137">
            <v>34768</v>
          </cell>
          <cell r="B137">
            <v>7.48</v>
          </cell>
          <cell r="C137">
            <v>1.2686815098158379</v>
          </cell>
          <cell r="E137">
            <v>136</v>
          </cell>
        </row>
        <row r="138">
          <cell r="A138">
            <v>34771</v>
          </cell>
          <cell r="B138">
            <v>6.3</v>
          </cell>
          <cell r="C138">
            <v>1.2718447557136454</v>
          </cell>
          <cell r="E138">
            <v>137</v>
          </cell>
        </row>
        <row r="139">
          <cell r="A139">
            <v>34772</v>
          </cell>
          <cell r="B139">
            <v>6.1</v>
          </cell>
          <cell r="C139">
            <v>1.2745156297006441</v>
          </cell>
          <cell r="E139">
            <v>138</v>
          </cell>
        </row>
        <row r="140">
          <cell r="A140">
            <v>34773</v>
          </cell>
          <cell r="B140">
            <v>6.07</v>
          </cell>
          <cell r="C140">
            <v>1.2771071448143687</v>
          </cell>
          <cell r="E140">
            <v>139</v>
          </cell>
        </row>
        <row r="141">
          <cell r="A141">
            <v>34774</v>
          </cell>
          <cell r="B141">
            <v>6.07</v>
          </cell>
          <cell r="C141">
            <v>1.2796911582707098</v>
          </cell>
          <cell r="E141">
            <v>140</v>
          </cell>
        </row>
        <row r="142">
          <cell r="A142">
            <v>34775</v>
          </cell>
          <cell r="B142">
            <v>6.07</v>
          </cell>
          <cell r="C142">
            <v>1.2822804000476107</v>
          </cell>
          <cell r="E142">
            <v>141</v>
          </cell>
        </row>
        <row r="143">
          <cell r="A143">
            <v>34778</v>
          </cell>
          <cell r="B143">
            <v>6.06</v>
          </cell>
          <cell r="C143">
            <v>1.2848748807237069</v>
          </cell>
          <cell r="E143">
            <v>142</v>
          </cell>
        </row>
        <row r="144">
          <cell r="A144">
            <v>34779</v>
          </cell>
          <cell r="B144">
            <v>6.06</v>
          </cell>
          <cell r="C144">
            <v>1.2874703279827686</v>
          </cell>
          <cell r="E144">
            <v>143</v>
          </cell>
        </row>
        <row r="145">
          <cell r="A145">
            <v>34780</v>
          </cell>
          <cell r="B145">
            <v>6.05</v>
          </cell>
          <cell r="C145">
            <v>1.2900710180452937</v>
          </cell>
          <cell r="E145">
            <v>144</v>
          </cell>
        </row>
        <row r="146">
          <cell r="A146">
            <v>34781</v>
          </cell>
          <cell r="B146">
            <v>6.05</v>
          </cell>
          <cell r="C146">
            <v>1.2926726612650181</v>
          </cell>
          <cell r="E146">
            <v>145</v>
          </cell>
        </row>
        <row r="147">
          <cell r="A147">
            <v>34782</v>
          </cell>
          <cell r="B147">
            <v>6.05</v>
          </cell>
          <cell r="C147">
            <v>1.2952795511319024</v>
          </cell>
          <cell r="E147">
            <v>146</v>
          </cell>
        </row>
        <row r="148">
          <cell r="A148">
            <v>34785</v>
          </cell>
          <cell r="B148">
            <v>6.05</v>
          </cell>
          <cell r="C148">
            <v>1.297891698226685</v>
          </cell>
          <cell r="E148">
            <v>147</v>
          </cell>
        </row>
        <row r="149">
          <cell r="A149">
            <v>34786</v>
          </cell>
          <cell r="B149">
            <v>6.06</v>
          </cell>
          <cell r="C149">
            <v>1.3005091131514421</v>
          </cell>
          <cell r="E149">
            <v>148</v>
          </cell>
        </row>
        <row r="150">
          <cell r="A150">
            <v>34787</v>
          </cell>
          <cell r="B150">
            <v>6.06</v>
          </cell>
          <cell r="C150">
            <v>1.303136141560008</v>
          </cell>
          <cell r="E150">
            <v>149</v>
          </cell>
        </row>
        <row r="151">
          <cell r="A151">
            <v>34788</v>
          </cell>
          <cell r="B151">
            <v>6.05</v>
          </cell>
          <cell r="C151">
            <v>1.3057684765659592</v>
          </cell>
          <cell r="E151">
            <v>150</v>
          </cell>
        </row>
        <row r="152">
          <cell r="A152">
            <v>34789</v>
          </cell>
          <cell r="B152">
            <v>7.36</v>
          </cell>
          <cell r="C152">
            <v>1.3084017763270337</v>
          </cell>
          <cell r="E152">
            <v>151</v>
          </cell>
        </row>
        <row r="153">
          <cell r="A153">
            <v>34792</v>
          </cell>
          <cell r="B153">
            <v>7.38</v>
          </cell>
          <cell r="C153">
            <v>1.3116117220182895</v>
          </cell>
          <cell r="D153">
            <v>4.4082221334470706E-2</v>
          </cell>
          <cell r="E153">
            <v>152</v>
          </cell>
        </row>
        <row r="154">
          <cell r="A154">
            <v>34793</v>
          </cell>
          <cell r="B154">
            <v>7.38</v>
          </cell>
          <cell r="C154">
            <v>1.3148382868544544</v>
          </cell>
          <cell r="E154">
            <v>153</v>
          </cell>
        </row>
        <row r="155">
          <cell r="A155">
            <v>34794</v>
          </cell>
          <cell r="B155">
            <v>7.38</v>
          </cell>
          <cell r="C155">
            <v>1.3180727890401163</v>
          </cell>
          <cell r="E155">
            <v>154</v>
          </cell>
        </row>
        <row r="156">
          <cell r="A156">
            <v>34795</v>
          </cell>
          <cell r="B156">
            <v>7.38</v>
          </cell>
          <cell r="C156">
            <v>1.3213152481011547</v>
          </cell>
          <cell r="E156">
            <v>155</v>
          </cell>
        </row>
        <row r="157">
          <cell r="A157">
            <v>34796</v>
          </cell>
          <cell r="B157">
            <v>7.38</v>
          </cell>
          <cell r="C157">
            <v>1.3245656836114834</v>
          </cell>
          <cell r="E157">
            <v>156</v>
          </cell>
        </row>
        <row r="158">
          <cell r="A158">
            <v>34799</v>
          </cell>
          <cell r="B158">
            <v>7.4</v>
          </cell>
          <cell r="C158">
            <v>1.3278241151931676</v>
          </cell>
          <cell r="E158">
            <v>157</v>
          </cell>
        </row>
        <row r="159">
          <cell r="A159">
            <v>34800</v>
          </cell>
          <cell r="B159">
            <v>7.46</v>
          </cell>
          <cell r="C159">
            <v>1.3310994146773107</v>
          </cell>
          <cell r="E159">
            <v>158</v>
          </cell>
        </row>
        <row r="160">
          <cell r="A160">
            <v>34801</v>
          </cell>
          <cell r="B160">
            <v>7.47</v>
          </cell>
          <cell r="C160">
            <v>1.3344094152218084</v>
          </cell>
          <cell r="E160">
            <v>159</v>
          </cell>
        </row>
        <row r="161">
          <cell r="A161">
            <v>34806</v>
          </cell>
          <cell r="B161">
            <v>7.46</v>
          </cell>
          <cell r="C161">
            <v>1.337732094665711</v>
          </cell>
          <cell r="E161">
            <v>160</v>
          </cell>
        </row>
        <row r="162">
          <cell r="A162">
            <v>34807</v>
          </cell>
          <cell r="B162">
            <v>7.43</v>
          </cell>
          <cell r="C162">
            <v>1.3410585884744466</v>
          </cell>
          <cell r="E162">
            <v>161</v>
          </cell>
        </row>
        <row r="163">
          <cell r="A163">
            <v>34808</v>
          </cell>
          <cell r="B163">
            <v>7.41</v>
          </cell>
          <cell r="C163">
            <v>1.3443799435785684</v>
          </cell>
          <cell r="E163">
            <v>162</v>
          </cell>
        </row>
        <row r="164">
          <cell r="A164">
            <v>34809</v>
          </cell>
          <cell r="B164">
            <v>7.39</v>
          </cell>
          <cell r="C164">
            <v>1.3477005620392075</v>
          </cell>
          <cell r="E164">
            <v>163</v>
          </cell>
        </row>
        <row r="165">
          <cell r="A165">
            <v>34813</v>
          </cell>
          <cell r="B165">
            <v>7.39</v>
          </cell>
          <cell r="C165">
            <v>1.3510203977570308</v>
          </cell>
          <cell r="E165">
            <v>164</v>
          </cell>
        </row>
        <row r="166">
          <cell r="A166">
            <v>34814</v>
          </cell>
          <cell r="B166">
            <v>7.38</v>
          </cell>
          <cell r="C166">
            <v>1.3543484113368389</v>
          </cell>
          <cell r="E166">
            <v>165</v>
          </cell>
        </row>
        <row r="167">
          <cell r="A167">
            <v>34815</v>
          </cell>
          <cell r="B167">
            <v>7.38</v>
          </cell>
          <cell r="C167">
            <v>1.3576801084287273</v>
          </cell>
          <cell r="E167">
            <v>166</v>
          </cell>
        </row>
        <row r="168">
          <cell r="A168">
            <v>34816</v>
          </cell>
          <cell r="B168">
            <v>7.38</v>
          </cell>
          <cell r="C168">
            <v>1.3610200014954619</v>
          </cell>
          <cell r="E168">
            <v>167</v>
          </cell>
        </row>
        <row r="169">
          <cell r="A169">
            <v>34817</v>
          </cell>
          <cell r="B169">
            <v>5.7</v>
          </cell>
          <cell r="C169">
            <v>1.3643681106991405</v>
          </cell>
          <cell r="E169">
            <v>168</v>
          </cell>
        </row>
        <row r="170">
          <cell r="A170">
            <v>34821</v>
          </cell>
          <cell r="B170">
            <v>5.71</v>
          </cell>
          <cell r="C170">
            <v>1.366960410109469</v>
          </cell>
          <cell r="E170">
            <v>169</v>
          </cell>
        </row>
        <row r="171">
          <cell r="A171">
            <v>34822</v>
          </cell>
          <cell r="B171">
            <v>5.77</v>
          </cell>
          <cell r="C171">
            <v>1.3695621914233773</v>
          </cell>
          <cell r="E171">
            <v>170</v>
          </cell>
        </row>
        <row r="172">
          <cell r="A172">
            <v>34823</v>
          </cell>
          <cell r="B172">
            <v>5.76</v>
          </cell>
          <cell r="C172">
            <v>1.3721963160382149</v>
          </cell>
          <cell r="E172">
            <v>171</v>
          </cell>
        </row>
        <row r="173">
          <cell r="A173">
            <v>34824</v>
          </cell>
          <cell r="B173">
            <v>5.73</v>
          </cell>
          <cell r="C173">
            <v>1.3748309329650081</v>
          </cell>
          <cell r="E173">
            <v>172</v>
          </cell>
        </row>
        <row r="174">
          <cell r="A174">
            <v>34827</v>
          </cell>
          <cell r="B174">
            <v>5.73</v>
          </cell>
          <cell r="C174">
            <v>1.3774568600469714</v>
          </cell>
          <cell r="E174">
            <v>173</v>
          </cell>
        </row>
        <row r="175">
          <cell r="A175">
            <v>34828</v>
          </cell>
          <cell r="B175">
            <v>5.75</v>
          </cell>
          <cell r="C175">
            <v>1.3800878026496612</v>
          </cell>
          <cell r="E175">
            <v>174</v>
          </cell>
        </row>
        <row r="176">
          <cell r="A176">
            <v>34829</v>
          </cell>
          <cell r="B176">
            <v>5.75</v>
          </cell>
          <cell r="C176">
            <v>1.3827329709380729</v>
          </cell>
          <cell r="E176">
            <v>175</v>
          </cell>
        </row>
        <row r="177">
          <cell r="A177">
            <v>34830</v>
          </cell>
          <cell r="B177">
            <v>5.74</v>
          </cell>
          <cell r="C177">
            <v>1.3853832091323708</v>
          </cell>
          <cell r="E177">
            <v>176</v>
          </cell>
        </row>
        <row r="178">
          <cell r="A178">
            <v>34831</v>
          </cell>
          <cell r="B178">
            <v>5.73</v>
          </cell>
          <cell r="C178">
            <v>1.3880339090058442</v>
          </cell>
          <cell r="E178">
            <v>177</v>
          </cell>
        </row>
        <row r="179">
          <cell r="A179">
            <v>34834</v>
          </cell>
          <cell r="B179">
            <v>5.72</v>
          </cell>
          <cell r="C179">
            <v>1.3906850537720454</v>
          </cell>
          <cell r="E179">
            <v>178</v>
          </cell>
        </row>
        <row r="180">
          <cell r="A180">
            <v>34835</v>
          </cell>
          <cell r="B180">
            <v>5.7</v>
          </cell>
          <cell r="C180">
            <v>1.3933366266079041</v>
          </cell>
          <cell r="E180">
            <v>179</v>
          </cell>
        </row>
        <row r="181">
          <cell r="A181">
            <v>34836</v>
          </cell>
          <cell r="B181">
            <v>5.69</v>
          </cell>
          <cell r="C181">
            <v>1.3959839661984592</v>
          </cell>
          <cell r="E181">
            <v>180</v>
          </cell>
        </row>
        <row r="182">
          <cell r="A182">
            <v>34837</v>
          </cell>
          <cell r="B182">
            <v>5.68</v>
          </cell>
          <cell r="C182">
            <v>1.398631682454349</v>
          </cell>
          <cell r="E182">
            <v>181</v>
          </cell>
        </row>
        <row r="183">
          <cell r="A183">
            <v>34838</v>
          </cell>
          <cell r="B183">
            <v>5.68</v>
          </cell>
          <cell r="C183">
            <v>1.4012797584397958</v>
          </cell>
          <cell r="E183">
            <v>182</v>
          </cell>
        </row>
        <row r="184">
          <cell r="A184">
            <v>34841</v>
          </cell>
          <cell r="B184">
            <v>5.68</v>
          </cell>
          <cell r="C184">
            <v>1.4039328481157751</v>
          </cell>
          <cell r="E184">
            <v>183</v>
          </cell>
        </row>
        <row r="185">
          <cell r="A185">
            <v>34842</v>
          </cell>
          <cell r="B185">
            <v>5.68</v>
          </cell>
          <cell r="C185">
            <v>1.4065909609748743</v>
          </cell>
          <cell r="E185">
            <v>184</v>
          </cell>
        </row>
        <row r="186">
          <cell r="A186">
            <v>34843</v>
          </cell>
          <cell r="B186">
            <v>5.7</v>
          </cell>
          <cell r="C186">
            <v>1.4092541065276534</v>
          </cell>
          <cell r="E186">
            <v>185</v>
          </cell>
        </row>
        <row r="187">
          <cell r="A187">
            <v>34844</v>
          </cell>
          <cell r="B187">
            <v>5.68</v>
          </cell>
          <cell r="C187">
            <v>1.411931689330056</v>
          </cell>
          <cell r="E187">
            <v>186</v>
          </cell>
        </row>
        <row r="188">
          <cell r="A188">
            <v>34845</v>
          </cell>
          <cell r="B188">
            <v>5.68</v>
          </cell>
          <cell r="C188">
            <v>1.4146049466618542</v>
          </cell>
          <cell r="E188">
            <v>187</v>
          </cell>
        </row>
        <row r="189">
          <cell r="A189">
            <v>34848</v>
          </cell>
          <cell r="B189">
            <v>5.67</v>
          </cell>
          <cell r="C189">
            <v>1.4172832653608674</v>
          </cell>
          <cell r="E189">
            <v>188</v>
          </cell>
        </row>
        <row r="190">
          <cell r="A190">
            <v>34849</v>
          </cell>
          <cell r="B190">
            <v>5.67</v>
          </cell>
          <cell r="C190">
            <v>1.4199619307323994</v>
          </cell>
          <cell r="E190">
            <v>189</v>
          </cell>
        </row>
        <row r="191">
          <cell r="A191">
            <v>34850</v>
          </cell>
          <cell r="B191">
            <v>5.67</v>
          </cell>
          <cell r="C191">
            <v>1.4226456587814835</v>
          </cell>
          <cell r="E191">
            <v>190</v>
          </cell>
        </row>
        <row r="192">
          <cell r="A192">
            <v>34851</v>
          </cell>
          <cell r="B192">
            <v>5.67</v>
          </cell>
          <cell r="C192">
            <v>1.4253344590765804</v>
          </cell>
          <cell r="E192">
            <v>191</v>
          </cell>
        </row>
        <row r="193">
          <cell r="A193">
            <v>34852</v>
          </cell>
          <cell r="B193">
            <v>5.67</v>
          </cell>
          <cell r="C193">
            <v>1.4280283412042352</v>
          </cell>
          <cell r="E193">
            <v>192</v>
          </cell>
        </row>
        <row r="194">
          <cell r="A194">
            <v>34855</v>
          </cell>
          <cell r="B194">
            <v>5.67</v>
          </cell>
          <cell r="C194">
            <v>1.4307273147691111</v>
          </cell>
          <cell r="E194">
            <v>193</v>
          </cell>
        </row>
        <row r="195">
          <cell r="A195">
            <v>34856</v>
          </cell>
          <cell r="B195">
            <v>5.67</v>
          </cell>
          <cell r="C195">
            <v>1.4334313893940247</v>
          </cell>
          <cell r="E195">
            <v>194</v>
          </cell>
        </row>
        <row r="196">
          <cell r="A196">
            <v>34857</v>
          </cell>
          <cell r="B196">
            <v>5.69</v>
          </cell>
          <cell r="C196">
            <v>1.4361405747199794</v>
          </cell>
          <cell r="E196">
            <v>195</v>
          </cell>
        </row>
        <row r="197">
          <cell r="A197">
            <v>34858</v>
          </cell>
          <cell r="B197">
            <v>5.68</v>
          </cell>
          <cell r="C197">
            <v>1.4388644546766982</v>
          </cell>
          <cell r="E197">
            <v>196</v>
          </cell>
        </row>
        <row r="198">
          <cell r="A198">
            <v>34859</v>
          </cell>
          <cell r="B198">
            <v>5.68</v>
          </cell>
          <cell r="C198">
            <v>1.441588704710886</v>
          </cell>
          <cell r="E198">
            <v>197</v>
          </cell>
        </row>
        <row r="199">
          <cell r="A199">
            <v>34862</v>
          </cell>
          <cell r="B199">
            <v>5.68</v>
          </cell>
          <cell r="C199">
            <v>1.4443181126584719</v>
          </cell>
          <cell r="E199">
            <v>198</v>
          </cell>
        </row>
        <row r="200">
          <cell r="A200">
            <v>34863</v>
          </cell>
          <cell r="B200">
            <v>5.68</v>
          </cell>
          <cell r="C200">
            <v>1.4470526882851051</v>
          </cell>
          <cell r="E200">
            <v>199</v>
          </cell>
        </row>
        <row r="201">
          <cell r="A201">
            <v>34864</v>
          </cell>
          <cell r="B201">
            <v>5.68</v>
          </cell>
          <cell r="C201">
            <v>1.4497924413749248</v>
          </cell>
          <cell r="E201">
            <v>200</v>
          </cell>
        </row>
        <row r="202">
          <cell r="A202">
            <v>34866</v>
          </cell>
          <cell r="B202">
            <v>5.68</v>
          </cell>
          <cell r="C202">
            <v>1.4525373817305947</v>
          </cell>
          <cell r="E202">
            <v>201</v>
          </cell>
        </row>
        <row r="203">
          <cell r="A203">
            <v>34869</v>
          </cell>
          <cell r="B203">
            <v>5.68</v>
          </cell>
          <cell r="C203">
            <v>1.4552875191733379</v>
          </cell>
          <cell r="E203">
            <v>202</v>
          </cell>
        </row>
        <row r="204">
          <cell r="A204">
            <v>34870</v>
          </cell>
          <cell r="B204">
            <v>5.67</v>
          </cell>
          <cell r="C204">
            <v>1.4580428635429727</v>
          </cell>
          <cell r="E204">
            <v>203</v>
          </cell>
        </row>
        <row r="205">
          <cell r="A205">
            <v>34871</v>
          </cell>
          <cell r="B205">
            <v>5.67</v>
          </cell>
          <cell r="C205">
            <v>1.460798564555069</v>
          </cell>
          <cell r="E205">
            <v>204</v>
          </cell>
        </row>
        <row r="206">
          <cell r="A206">
            <v>34872</v>
          </cell>
          <cell r="B206">
            <v>5.67</v>
          </cell>
          <cell r="C206">
            <v>1.4635594738420779</v>
          </cell>
          <cell r="E206">
            <v>205</v>
          </cell>
        </row>
        <row r="207">
          <cell r="A207">
            <v>34873</v>
          </cell>
          <cell r="B207">
            <v>5.68</v>
          </cell>
          <cell r="C207">
            <v>1.4663256012476393</v>
          </cell>
          <cell r="E207">
            <v>206</v>
          </cell>
        </row>
        <row r="208">
          <cell r="A208">
            <v>34876</v>
          </cell>
          <cell r="B208">
            <v>5.68</v>
          </cell>
          <cell r="C208">
            <v>1.4691018443860016</v>
          </cell>
          <cell r="E208">
            <v>207</v>
          </cell>
        </row>
        <row r="209">
          <cell r="A209">
            <v>34877</v>
          </cell>
          <cell r="B209">
            <v>5.68</v>
          </cell>
          <cell r="C209">
            <v>1.471883343878039</v>
          </cell>
          <cell r="E209">
            <v>208</v>
          </cell>
        </row>
        <row r="210">
          <cell r="A210">
            <v>34878</v>
          </cell>
          <cell r="B210">
            <v>5.68</v>
          </cell>
          <cell r="C210">
            <v>1.4746701096757813</v>
          </cell>
          <cell r="E210">
            <v>209</v>
          </cell>
        </row>
        <row r="211">
          <cell r="A211">
            <v>34879</v>
          </cell>
          <cell r="B211">
            <v>5.68</v>
          </cell>
          <cell r="C211">
            <v>1.4774621517501008</v>
          </cell>
          <cell r="E211">
            <v>210</v>
          </cell>
        </row>
        <row r="212">
          <cell r="A212">
            <v>34880</v>
          </cell>
          <cell r="B212">
            <v>5.67</v>
          </cell>
          <cell r="C212">
            <v>1.4802594800907476</v>
          </cell>
          <cell r="E212">
            <v>211</v>
          </cell>
        </row>
        <row r="213">
          <cell r="A213">
            <v>34883</v>
          </cell>
          <cell r="B213">
            <v>5.67</v>
          </cell>
          <cell r="C213">
            <v>1.483057170508119</v>
          </cell>
          <cell r="E213">
            <v>212</v>
          </cell>
        </row>
        <row r="214">
          <cell r="A214">
            <v>34884</v>
          </cell>
          <cell r="B214">
            <v>5.67</v>
          </cell>
          <cell r="C214">
            <v>1.4858601485603793</v>
          </cell>
          <cell r="E214">
            <v>213</v>
          </cell>
        </row>
        <row r="215">
          <cell r="A215">
            <v>34885</v>
          </cell>
          <cell r="B215">
            <v>5.67</v>
          </cell>
          <cell r="C215">
            <v>1.4886684242411583</v>
          </cell>
          <cell r="E215">
            <v>214</v>
          </cell>
        </row>
        <row r="216">
          <cell r="A216">
            <v>34886</v>
          </cell>
          <cell r="B216">
            <v>5.67</v>
          </cell>
          <cell r="C216">
            <v>1.491482007562974</v>
          </cell>
          <cell r="E216">
            <v>215</v>
          </cell>
        </row>
        <row r="217">
          <cell r="A217">
            <v>34887</v>
          </cell>
          <cell r="B217">
            <v>5.67</v>
          </cell>
          <cell r="C217">
            <v>1.494300908557268</v>
          </cell>
          <cell r="E217">
            <v>216</v>
          </cell>
        </row>
        <row r="218">
          <cell r="A218">
            <v>34890</v>
          </cell>
          <cell r="B218">
            <v>5.67</v>
          </cell>
          <cell r="C218">
            <v>1.4971251372744412</v>
          </cell>
          <cell r="E218">
            <v>217</v>
          </cell>
        </row>
        <row r="219">
          <cell r="A219">
            <v>34891</v>
          </cell>
          <cell r="B219">
            <v>5.67</v>
          </cell>
          <cell r="C219">
            <v>1.4999547037838898</v>
          </cell>
          <cell r="E219">
            <v>218</v>
          </cell>
        </row>
        <row r="220">
          <cell r="A220">
            <v>34892</v>
          </cell>
          <cell r="B220">
            <v>5.66</v>
          </cell>
          <cell r="C220">
            <v>1.5027896181740412</v>
          </cell>
          <cell r="E220">
            <v>219</v>
          </cell>
        </row>
        <row r="221">
          <cell r="A221">
            <v>34893</v>
          </cell>
          <cell r="B221">
            <v>5.66</v>
          </cell>
          <cell r="C221">
            <v>1.5056248812536628</v>
          </cell>
          <cell r="E221">
            <v>220</v>
          </cell>
        </row>
        <row r="222">
          <cell r="A222">
            <v>34894</v>
          </cell>
          <cell r="B222">
            <v>5.65</v>
          </cell>
          <cell r="C222">
            <v>1.508465493529628</v>
          </cell>
          <cell r="E222">
            <v>221</v>
          </cell>
        </row>
        <row r="223">
          <cell r="A223">
            <v>34897</v>
          </cell>
          <cell r="B223">
            <v>5.65</v>
          </cell>
          <cell r="C223">
            <v>1.5113064368757754</v>
          </cell>
          <cell r="E223">
            <v>222</v>
          </cell>
        </row>
        <row r="224">
          <cell r="A224">
            <v>34898</v>
          </cell>
          <cell r="B224">
            <v>5.64</v>
          </cell>
          <cell r="C224">
            <v>1.5141527306652247</v>
          </cell>
          <cell r="E224">
            <v>223</v>
          </cell>
        </row>
        <row r="225">
          <cell r="A225">
            <v>34899</v>
          </cell>
          <cell r="B225">
            <v>5.64</v>
          </cell>
          <cell r="C225">
            <v>1.5169993377988755</v>
          </cell>
          <cell r="E225">
            <v>224</v>
          </cell>
        </row>
        <row r="226">
          <cell r="A226">
            <v>34900</v>
          </cell>
          <cell r="B226">
            <v>5.64</v>
          </cell>
          <cell r="C226">
            <v>1.5198512965539375</v>
          </cell>
          <cell r="E226">
            <v>225</v>
          </cell>
        </row>
        <row r="227">
          <cell r="A227">
            <v>34901</v>
          </cell>
          <cell r="B227">
            <v>5.64</v>
          </cell>
          <cell r="C227">
            <v>1.522708616991459</v>
          </cell>
          <cell r="E227">
            <v>226</v>
          </cell>
        </row>
        <row r="228">
          <cell r="A228">
            <v>34904</v>
          </cell>
          <cell r="B228">
            <v>5.64</v>
          </cell>
          <cell r="C228">
            <v>1.5255713091914032</v>
          </cell>
          <cell r="E228">
            <v>227</v>
          </cell>
        </row>
        <row r="229">
          <cell r="A229">
            <v>34905</v>
          </cell>
          <cell r="B229">
            <v>5.63</v>
          </cell>
          <cell r="C229">
            <v>1.5284393832526832</v>
          </cell>
          <cell r="E229">
            <v>228</v>
          </cell>
        </row>
        <row r="230">
          <cell r="A230">
            <v>34906</v>
          </cell>
          <cell r="B230">
            <v>5.63</v>
          </cell>
          <cell r="C230">
            <v>1.5313077544952542</v>
          </cell>
          <cell r="E230">
            <v>229</v>
          </cell>
        </row>
        <row r="231">
          <cell r="A231">
            <v>34907</v>
          </cell>
          <cell r="B231">
            <v>5.63</v>
          </cell>
          <cell r="C231">
            <v>1.5341815087145239</v>
          </cell>
          <cell r="E231">
            <v>230</v>
          </cell>
        </row>
        <row r="232">
          <cell r="A232">
            <v>34908</v>
          </cell>
          <cell r="B232">
            <v>5.63</v>
          </cell>
          <cell r="C232">
            <v>1.5370606560125448</v>
          </cell>
          <cell r="E232">
            <v>231</v>
          </cell>
        </row>
        <row r="233">
          <cell r="A233">
            <v>34911</v>
          </cell>
          <cell r="B233">
            <v>5</v>
          </cell>
          <cell r="C233">
            <v>1.5399452065103285</v>
          </cell>
          <cell r="E233">
            <v>232</v>
          </cell>
        </row>
        <row r="234">
          <cell r="A234">
            <v>34912</v>
          </cell>
          <cell r="B234">
            <v>5</v>
          </cell>
          <cell r="C234">
            <v>1.5425117818545124</v>
          </cell>
          <cell r="E234">
            <v>233</v>
          </cell>
        </row>
        <row r="235">
          <cell r="A235">
            <v>34913</v>
          </cell>
          <cell r="B235">
            <v>5</v>
          </cell>
          <cell r="C235">
            <v>1.5450826348242701</v>
          </cell>
          <cell r="E235">
            <v>234</v>
          </cell>
        </row>
        <row r="236">
          <cell r="A236">
            <v>34914</v>
          </cell>
          <cell r="B236">
            <v>5</v>
          </cell>
          <cell r="C236">
            <v>1.5476577725489773</v>
          </cell>
          <cell r="E236">
            <v>235</v>
          </cell>
        </row>
        <row r="237">
          <cell r="A237">
            <v>34915</v>
          </cell>
          <cell r="B237">
            <v>4.9000000000000004</v>
          </cell>
          <cell r="C237">
            <v>1.5502372021698922</v>
          </cell>
          <cell r="E237">
            <v>236</v>
          </cell>
        </row>
        <row r="238">
          <cell r="A238">
            <v>34918</v>
          </cell>
          <cell r="B238">
            <v>4.9000000000000004</v>
          </cell>
          <cell r="C238">
            <v>1.5527692562667699</v>
          </cell>
          <cell r="E238">
            <v>237</v>
          </cell>
        </row>
        <row r="239">
          <cell r="A239">
            <v>34919</v>
          </cell>
          <cell r="B239">
            <v>4.9000000000000004</v>
          </cell>
          <cell r="C239">
            <v>1.5553054460520057</v>
          </cell>
          <cell r="E239">
            <v>238</v>
          </cell>
        </row>
        <row r="240">
          <cell r="A240">
            <v>34920</v>
          </cell>
          <cell r="B240">
            <v>4.8899999999999997</v>
          </cell>
          <cell r="C240">
            <v>1.5578457782805575</v>
          </cell>
          <cell r="E240">
            <v>239</v>
          </cell>
        </row>
        <row r="241">
          <cell r="A241">
            <v>34921</v>
          </cell>
          <cell r="B241">
            <v>4.8899999999999997</v>
          </cell>
          <cell r="C241">
            <v>1.5603850668991548</v>
          </cell>
          <cell r="E241">
            <v>240</v>
          </cell>
        </row>
        <row r="242">
          <cell r="A242">
            <v>34922</v>
          </cell>
          <cell r="B242">
            <v>4.8899999999999997</v>
          </cell>
          <cell r="C242">
            <v>1.5629284945582005</v>
          </cell>
          <cell r="E242">
            <v>241</v>
          </cell>
        </row>
        <row r="243">
          <cell r="A243">
            <v>34925</v>
          </cell>
          <cell r="B243">
            <v>4.87</v>
          </cell>
          <cell r="C243">
            <v>1.5654760680043305</v>
          </cell>
          <cell r="E243">
            <v>242</v>
          </cell>
        </row>
        <row r="244">
          <cell r="A244">
            <v>34926</v>
          </cell>
          <cell r="B244">
            <v>4.8499999999999996</v>
          </cell>
          <cell r="C244">
            <v>1.5680173574880574</v>
          </cell>
          <cell r="E244">
            <v>243</v>
          </cell>
        </row>
        <row r="245">
          <cell r="A245">
            <v>34927</v>
          </cell>
          <cell r="B245">
            <v>4.8499999999999996</v>
          </cell>
          <cell r="C245">
            <v>1.5705523188826629</v>
          </cell>
          <cell r="E245">
            <v>244</v>
          </cell>
        </row>
        <row r="246">
          <cell r="A246">
            <v>34928</v>
          </cell>
          <cell r="B246">
            <v>4.8499999999999996</v>
          </cell>
          <cell r="C246">
            <v>1.5730913784648564</v>
          </cell>
          <cell r="E246">
            <v>245</v>
          </cell>
        </row>
        <row r="247">
          <cell r="A247">
            <v>34929</v>
          </cell>
          <cell r="B247">
            <v>4.84</v>
          </cell>
          <cell r="C247">
            <v>1.5756345428600411</v>
          </cell>
          <cell r="E247">
            <v>246</v>
          </cell>
        </row>
        <row r="248">
          <cell r="A248">
            <v>34932</v>
          </cell>
          <cell r="B248">
            <v>4.84</v>
          </cell>
          <cell r="C248">
            <v>1.5781765665891885</v>
          </cell>
          <cell r="E248">
            <v>247</v>
          </cell>
        </row>
        <row r="249">
          <cell r="A249">
            <v>34933</v>
          </cell>
          <cell r="B249">
            <v>4.84</v>
          </cell>
          <cell r="C249">
            <v>1.5807226914499521</v>
          </cell>
          <cell r="E249">
            <v>248</v>
          </cell>
        </row>
        <row r="250">
          <cell r="A250">
            <v>34934</v>
          </cell>
          <cell r="B250">
            <v>4.84</v>
          </cell>
          <cell r="C250">
            <v>1.5832729240588246</v>
          </cell>
          <cell r="E250">
            <v>249</v>
          </cell>
        </row>
        <row r="251">
          <cell r="A251">
            <v>34935</v>
          </cell>
          <cell r="B251">
            <v>4.84</v>
          </cell>
          <cell r="C251">
            <v>1.5858272710429726</v>
          </cell>
          <cell r="E251">
            <v>250</v>
          </cell>
        </row>
        <row r="252">
          <cell r="A252">
            <v>34936</v>
          </cell>
          <cell r="B252">
            <v>4.84</v>
          </cell>
          <cell r="C252">
            <v>1.5883857390402552</v>
          </cell>
          <cell r="E252">
            <v>251</v>
          </cell>
        </row>
        <row r="253">
          <cell r="A253">
            <v>34939</v>
          </cell>
          <cell r="B253">
            <v>4.83</v>
          </cell>
          <cell r="C253">
            <v>1.5909483346992399</v>
          </cell>
          <cell r="E253">
            <v>252</v>
          </cell>
        </row>
        <row r="254">
          <cell r="A254">
            <v>34940</v>
          </cell>
          <cell r="B254">
            <v>4.83</v>
          </cell>
          <cell r="C254">
            <v>1.5935097615181055</v>
          </cell>
          <cell r="E254">
            <v>253</v>
          </cell>
        </row>
        <row r="255">
          <cell r="A255">
            <v>34941</v>
          </cell>
          <cell r="B255">
            <v>4.83</v>
          </cell>
          <cell r="C255">
            <v>1.5960753122341496</v>
          </cell>
          <cell r="E255">
            <v>254</v>
          </cell>
        </row>
        <row r="256">
          <cell r="A256">
            <v>34942</v>
          </cell>
          <cell r="B256">
            <v>4.8499999999999996</v>
          </cell>
          <cell r="C256">
            <v>1.5986449934868463</v>
          </cell>
          <cell r="E256">
            <v>255</v>
          </cell>
        </row>
        <row r="257">
          <cell r="A257">
            <v>34943</v>
          </cell>
          <cell r="B257">
            <v>4.8499999999999996</v>
          </cell>
          <cell r="C257">
            <v>1.6012294695596498</v>
          </cell>
          <cell r="E257">
            <v>256</v>
          </cell>
        </row>
        <row r="258">
          <cell r="A258">
            <v>34946</v>
          </cell>
          <cell r="B258">
            <v>4.8499999999999996</v>
          </cell>
          <cell r="C258">
            <v>1.6038181238687712</v>
          </cell>
          <cell r="E258">
            <v>257</v>
          </cell>
        </row>
        <row r="259">
          <cell r="A259">
            <v>34947</v>
          </cell>
          <cell r="B259">
            <v>4.84</v>
          </cell>
          <cell r="C259">
            <v>1.6064109631690255</v>
          </cell>
          <cell r="E259">
            <v>258</v>
          </cell>
        </row>
        <row r="260">
          <cell r="A260">
            <v>34948</v>
          </cell>
          <cell r="B260">
            <v>4.84</v>
          </cell>
          <cell r="C260">
            <v>1.609002639522938</v>
          </cell>
          <cell r="E260">
            <v>259</v>
          </cell>
        </row>
        <row r="261">
          <cell r="A261">
            <v>34950</v>
          </cell>
          <cell r="B261">
            <v>4.84</v>
          </cell>
          <cell r="C261">
            <v>1.6115984971147015</v>
          </cell>
          <cell r="E261">
            <v>260</v>
          </cell>
        </row>
        <row r="262">
          <cell r="A262">
            <v>34953</v>
          </cell>
          <cell r="B262">
            <v>4.84</v>
          </cell>
          <cell r="C262">
            <v>1.6141985426900465</v>
          </cell>
          <cell r="E262">
            <v>261</v>
          </cell>
        </row>
        <row r="263">
          <cell r="A263">
            <v>34954</v>
          </cell>
          <cell r="B263">
            <v>4.84</v>
          </cell>
          <cell r="C263">
            <v>1.6168027830055862</v>
          </cell>
          <cell r="E263">
            <v>262</v>
          </cell>
        </row>
        <row r="264">
          <cell r="A264">
            <v>34955</v>
          </cell>
          <cell r="B264">
            <v>4.84</v>
          </cell>
          <cell r="C264">
            <v>1.619411224828835</v>
          </cell>
          <cell r="E264">
            <v>263</v>
          </cell>
        </row>
        <row r="265">
          <cell r="A265">
            <v>34956</v>
          </cell>
          <cell r="B265">
            <v>4.83</v>
          </cell>
          <cell r="C265">
            <v>1.6220238749382254</v>
          </cell>
          <cell r="E265">
            <v>264</v>
          </cell>
        </row>
        <row r="266">
          <cell r="A266">
            <v>34957</v>
          </cell>
          <cell r="B266">
            <v>4.83</v>
          </cell>
          <cell r="C266">
            <v>1.6246353333768757</v>
          </cell>
          <cell r="E266">
            <v>265</v>
          </cell>
        </row>
        <row r="267">
          <cell r="A267">
            <v>34960</v>
          </cell>
          <cell r="B267">
            <v>4.83</v>
          </cell>
          <cell r="C267">
            <v>1.6272509962636124</v>
          </cell>
          <cell r="E267">
            <v>266</v>
          </cell>
        </row>
        <row r="268">
          <cell r="A268">
            <v>34961</v>
          </cell>
          <cell r="B268">
            <v>4.83</v>
          </cell>
          <cell r="C268">
            <v>1.6298708703675966</v>
          </cell>
          <cell r="E268">
            <v>267</v>
          </cell>
        </row>
        <row r="269">
          <cell r="A269">
            <v>34962</v>
          </cell>
          <cell r="B269">
            <v>4.83</v>
          </cell>
          <cell r="C269">
            <v>1.6324949624688883</v>
          </cell>
          <cell r="E269">
            <v>268</v>
          </cell>
        </row>
        <row r="270">
          <cell r="A270">
            <v>34963</v>
          </cell>
          <cell r="B270">
            <v>4.83</v>
          </cell>
          <cell r="C270">
            <v>1.6351232793584629</v>
          </cell>
          <cell r="E270">
            <v>269</v>
          </cell>
        </row>
        <row r="271">
          <cell r="A271">
            <v>34964</v>
          </cell>
          <cell r="B271">
            <v>4.83</v>
          </cell>
          <cell r="C271">
            <v>1.6377558278382298</v>
          </cell>
          <cell r="E271">
            <v>270</v>
          </cell>
        </row>
        <row r="272">
          <cell r="A272">
            <v>34967</v>
          </cell>
          <cell r="B272">
            <v>4.83</v>
          </cell>
          <cell r="C272">
            <v>1.6403926147210492</v>
          </cell>
          <cell r="E272">
            <v>271</v>
          </cell>
        </row>
        <row r="273">
          <cell r="A273">
            <v>34968</v>
          </cell>
          <cell r="B273">
            <v>4.83</v>
          </cell>
          <cell r="C273">
            <v>1.64303364683075</v>
          </cell>
          <cell r="E273">
            <v>272</v>
          </cell>
        </row>
        <row r="274">
          <cell r="A274">
            <v>34969</v>
          </cell>
          <cell r="B274">
            <v>4.83</v>
          </cell>
          <cell r="C274">
            <v>1.6456789310021473</v>
          </cell>
          <cell r="E274">
            <v>273</v>
          </cell>
        </row>
        <row r="275">
          <cell r="A275">
            <v>34970</v>
          </cell>
          <cell r="B275">
            <v>4.75</v>
          </cell>
          <cell r="C275">
            <v>1.6483284740810606</v>
          </cell>
          <cell r="E275">
            <v>274</v>
          </cell>
        </row>
        <row r="276">
          <cell r="A276">
            <v>34971</v>
          </cell>
          <cell r="B276">
            <v>4.32</v>
          </cell>
          <cell r="C276">
            <v>1.6509383274983556</v>
          </cell>
          <cell r="E276">
            <v>275</v>
          </cell>
        </row>
        <row r="277">
          <cell r="A277">
            <v>34974</v>
          </cell>
          <cell r="B277">
            <v>4.32</v>
          </cell>
          <cell r="C277">
            <v>1.6533156786899534</v>
          </cell>
          <cell r="E277">
            <v>276</v>
          </cell>
        </row>
        <row r="278">
          <cell r="A278">
            <v>34975</v>
          </cell>
          <cell r="B278">
            <v>4.33</v>
          </cell>
          <cell r="C278">
            <v>1.6556964532672671</v>
          </cell>
          <cell r="E278">
            <v>277</v>
          </cell>
        </row>
        <row r="279">
          <cell r="A279">
            <v>34976</v>
          </cell>
          <cell r="B279">
            <v>4.33</v>
          </cell>
          <cell r="C279">
            <v>1.6580861751481495</v>
          </cell>
          <cell r="E279">
            <v>278</v>
          </cell>
        </row>
        <row r="280">
          <cell r="A280">
            <v>34977</v>
          </cell>
          <cell r="B280">
            <v>4.3099999999999996</v>
          </cell>
          <cell r="C280">
            <v>1.6604793461942797</v>
          </cell>
          <cell r="E280">
            <v>279</v>
          </cell>
        </row>
        <row r="281">
          <cell r="A281">
            <v>34978</v>
          </cell>
          <cell r="B281">
            <v>4.2699999999999996</v>
          </cell>
          <cell r="C281">
            <v>1.6628649015216457</v>
          </cell>
          <cell r="E281">
            <v>280</v>
          </cell>
        </row>
        <row r="282">
          <cell r="A282">
            <v>34981</v>
          </cell>
          <cell r="B282">
            <v>4.25</v>
          </cell>
          <cell r="C282">
            <v>1.6652317125648115</v>
          </cell>
          <cell r="E282">
            <v>281</v>
          </cell>
        </row>
        <row r="283">
          <cell r="A283">
            <v>34982</v>
          </cell>
          <cell r="B283">
            <v>4.2699999999999996</v>
          </cell>
          <cell r="C283">
            <v>1.6675907908242782</v>
          </cell>
          <cell r="E283">
            <v>282</v>
          </cell>
        </row>
        <row r="284">
          <cell r="A284">
            <v>34983</v>
          </cell>
          <cell r="B284">
            <v>4.2699999999999996</v>
          </cell>
          <cell r="C284">
            <v>1.6699643283832182</v>
          </cell>
          <cell r="E284">
            <v>283</v>
          </cell>
        </row>
        <row r="285">
          <cell r="A285">
            <v>34985</v>
          </cell>
          <cell r="B285">
            <v>4.2699999999999996</v>
          </cell>
          <cell r="C285">
            <v>1.6723412442772836</v>
          </cell>
          <cell r="E285">
            <v>284</v>
          </cell>
        </row>
        <row r="286">
          <cell r="A286">
            <v>34988</v>
          </cell>
          <cell r="B286">
            <v>4.2699999999999996</v>
          </cell>
          <cell r="C286">
            <v>1.6747215433149716</v>
          </cell>
          <cell r="E286">
            <v>285</v>
          </cell>
        </row>
        <row r="287">
          <cell r="A287">
            <v>34989</v>
          </cell>
          <cell r="B287">
            <v>4.3</v>
          </cell>
          <cell r="C287">
            <v>1.6771052303116232</v>
          </cell>
          <cell r="E287">
            <v>286</v>
          </cell>
        </row>
        <row r="288">
          <cell r="A288">
            <v>34990</v>
          </cell>
          <cell r="B288">
            <v>4.3600000000000003</v>
          </cell>
          <cell r="C288">
            <v>1.6795090811417366</v>
          </cell>
          <cell r="E288">
            <v>287</v>
          </cell>
        </row>
        <row r="289">
          <cell r="A289">
            <v>34991</v>
          </cell>
          <cell r="B289">
            <v>4.3600000000000003</v>
          </cell>
          <cell r="C289">
            <v>1.6819499676729959</v>
          </cell>
          <cell r="E289">
            <v>288</v>
          </cell>
        </row>
        <row r="290">
          <cell r="A290">
            <v>34992</v>
          </cell>
          <cell r="B290">
            <v>4.37</v>
          </cell>
          <cell r="C290">
            <v>1.6843944016260139</v>
          </cell>
          <cell r="E290">
            <v>289</v>
          </cell>
        </row>
        <row r="291">
          <cell r="A291">
            <v>34995</v>
          </cell>
          <cell r="B291">
            <v>4.37</v>
          </cell>
          <cell r="C291">
            <v>1.6868480028043824</v>
          </cell>
          <cell r="E291">
            <v>290</v>
          </cell>
        </row>
        <row r="292">
          <cell r="A292">
            <v>34996</v>
          </cell>
          <cell r="B292">
            <v>4.34</v>
          </cell>
          <cell r="C292">
            <v>1.6893051780618007</v>
          </cell>
          <cell r="E292">
            <v>291</v>
          </cell>
        </row>
        <row r="293">
          <cell r="A293">
            <v>34997</v>
          </cell>
          <cell r="B293">
            <v>4.33</v>
          </cell>
          <cell r="C293">
            <v>1.6917490395527299</v>
          </cell>
          <cell r="E293">
            <v>292</v>
          </cell>
        </row>
        <row r="294">
          <cell r="A294">
            <v>34998</v>
          </cell>
          <cell r="B294">
            <v>4.32</v>
          </cell>
          <cell r="C294">
            <v>1.6941907973331509</v>
          </cell>
          <cell r="E294">
            <v>293</v>
          </cell>
        </row>
        <row r="295">
          <cell r="A295">
            <v>34999</v>
          </cell>
          <cell r="B295">
            <v>4.28</v>
          </cell>
          <cell r="C295">
            <v>1.6966304320813108</v>
          </cell>
          <cell r="E295">
            <v>294</v>
          </cell>
        </row>
        <row r="296">
          <cell r="A296">
            <v>35002</v>
          </cell>
          <cell r="B296">
            <v>4.26</v>
          </cell>
          <cell r="C296">
            <v>1.6990509581644135</v>
          </cell>
          <cell r="E296">
            <v>295</v>
          </cell>
        </row>
        <row r="297">
          <cell r="A297">
            <v>35003</v>
          </cell>
          <cell r="B297">
            <v>4.21</v>
          </cell>
          <cell r="C297">
            <v>1.7014636105250069</v>
          </cell>
          <cell r="E297">
            <v>296</v>
          </cell>
        </row>
        <row r="298">
          <cell r="A298">
            <v>35004</v>
          </cell>
          <cell r="B298">
            <v>4.12</v>
          </cell>
          <cell r="C298">
            <v>1.7038513311251104</v>
          </cell>
          <cell r="E298">
            <v>297</v>
          </cell>
        </row>
        <row r="299">
          <cell r="A299">
            <v>35006</v>
          </cell>
          <cell r="B299">
            <v>4.13</v>
          </cell>
          <cell r="C299">
            <v>1.7061912869531888</v>
          </cell>
          <cell r="E299">
            <v>298</v>
          </cell>
        </row>
        <row r="300">
          <cell r="A300">
            <v>35009</v>
          </cell>
          <cell r="B300">
            <v>4.17</v>
          </cell>
          <cell r="C300">
            <v>1.7085401436248941</v>
          </cell>
          <cell r="E300">
            <v>299</v>
          </cell>
        </row>
        <row r="301">
          <cell r="A301">
            <v>35010</v>
          </cell>
          <cell r="B301">
            <v>4.2</v>
          </cell>
          <cell r="C301">
            <v>1.7109150144245329</v>
          </cell>
          <cell r="E301">
            <v>300</v>
          </cell>
        </row>
        <row r="302">
          <cell r="A302">
            <v>35011</v>
          </cell>
          <cell r="B302">
            <v>4.2699999999999996</v>
          </cell>
          <cell r="C302">
            <v>1.7133102954447272</v>
          </cell>
          <cell r="E302">
            <v>301</v>
          </cell>
        </row>
        <row r="303">
          <cell r="A303">
            <v>35012</v>
          </cell>
          <cell r="B303">
            <v>4.26</v>
          </cell>
          <cell r="C303">
            <v>1.715748907098577</v>
          </cell>
          <cell r="E303">
            <v>302</v>
          </cell>
        </row>
        <row r="304">
          <cell r="A304">
            <v>35013</v>
          </cell>
          <cell r="B304">
            <v>4.3</v>
          </cell>
          <cell r="C304">
            <v>1.7181852705466569</v>
          </cell>
          <cell r="E304">
            <v>303</v>
          </cell>
        </row>
        <row r="305">
          <cell r="A305">
            <v>35016</v>
          </cell>
          <cell r="B305">
            <v>4.32</v>
          </cell>
          <cell r="C305">
            <v>1.720648002767774</v>
          </cell>
          <cell r="E305">
            <v>304</v>
          </cell>
        </row>
        <row r="306">
          <cell r="A306">
            <v>35017</v>
          </cell>
          <cell r="B306">
            <v>4.32</v>
          </cell>
          <cell r="C306">
            <v>1.7231257358917598</v>
          </cell>
          <cell r="E306">
            <v>305</v>
          </cell>
        </row>
        <row r="307">
          <cell r="A307">
            <v>35019</v>
          </cell>
          <cell r="B307">
            <v>4.32</v>
          </cell>
          <cell r="C307">
            <v>1.725607036951444</v>
          </cell>
          <cell r="E307">
            <v>306</v>
          </cell>
        </row>
        <row r="308">
          <cell r="A308">
            <v>35020</v>
          </cell>
          <cell r="B308">
            <v>4.32</v>
          </cell>
          <cell r="C308">
            <v>1.7280919110846542</v>
          </cell>
          <cell r="E308">
            <v>307</v>
          </cell>
        </row>
        <row r="309">
          <cell r="A309">
            <v>35023</v>
          </cell>
          <cell r="B309">
            <v>4.3</v>
          </cell>
          <cell r="C309">
            <v>1.7305803634366164</v>
          </cell>
          <cell r="E309">
            <v>308</v>
          </cell>
        </row>
        <row r="310">
          <cell r="A310">
            <v>35024</v>
          </cell>
          <cell r="B310">
            <v>4.1500000000000004</v>
          </cell>
          <cell r="C310">
            <v>1.7330608619575423</v>
          </cell>
          <cell r="E310">
            <v>309</v>
          </cell>
        </row>
        <row r="311">
          <cell r="A311">
            <v>35025</v>
          </cell>
          <cell r="B311">
            <v>4.16</v>
          </cell>
          <cell r="C311">
            <v>1.7354582628165836</v>
          </cell>
          <cell r="E311">
            <v>310</v>
          </cell>
        </row>
        <row r="312">
          <cell r="A312">
            <v>35026</v>
          </cell>
          <cell r="B312">
            <v>4.1399999999999997</v>
          </cell>
          <cell r="C312">
            <v>1.7378647649410226</v>
          </cell>
          <cell r="E312">
            <v>311</v>
          </cell>
        </row>
        <row r="313">
          <cell r="A313">
            <v>35027</v>
          </cell>
          <cell r="B313">
            <v>4.1399999999999997</v>
          </cell>
          <cell r="C313">
            <v>1.7402630183166412</v>
          </cell>
          <cell r="E313">
            <v>312</v>
          </cell>
        </row>
        <row r="314">
          <cell r="A314">
            <v>35030</v>
          </cell>
          <cell r="B314">
            <v>4.1399999999999997</v>
          </cell>
          <cell r="C314">
            <v>1.7426645812819181</v>
          </cell>
          <cell r="E314">
            <v>313</v>
          </cell>
        </row>
        <row r="315">
          <cell r="A315">
            <v>35031</v>
          </cell>
          <cell r="B315">
            <v>4.1500000000000004</v>
          </cell>
          <cell r="C315">
            <v>1.7450694584040871</v>
          </cell>
          <cell r="E315">
            <v>314</v>
          </cell>
        </row>
        <row r="316">
          <cell r="A316">
            <v>35032</v>
          </cell>
          <cell r="B316">
            <v>4.1399999999999997</v>
          </cell>
          <cell r="C316">
            <v>1.7474834711548795</v>
          </cell>
          <cell r="E316">
            <v>315</v>
          </cell>
        </row>
        <row r="317">
          <cell r="A317">
            <v>35033</v>
          </cell>
          <cell r="B317">
            <v>3.96</v>
          </cell>
          <cell r="C317">
            <v>1.7498949983450731</v>
          </cell>
          <cell r="E317">
            <v>316</v>
          </cell>
        </row>
        <row r="318">
          <cell r="A318">
            <v>35034</v>
          </cell>
          <cell r="B318">
            <v>3.98</v>
          </cell>
          <cell r="C318">
            <v>1.7522048597428885</v>
          </cell>
          <cell r="E318">
            <v>317</v>
          </cell>
        </row>
        <row r="319">
          <cell r="A319">
            <v>35037</v>
          </cell>
          <cell r="B319">
            <v>3.99</v>
          </cell>
          <cell r="C319">
            <v>1.7545294515234808</v>
          </cell>
          <cell r="E319">
            <v>318</v>
          </cell>
        </row>
        <row r="320">
          <cell r="A320">
            <v>35038</v>
          </cell>
          <cell r="B320">
            <v>3.98</v>
          </cell>
          <cell r="C320">
            <v>1.7568629756940071</v>
          </cell>
          <cell r="E320">
            <v>319</v>
          </cell>
        </row>
        <row r="321">
          <cell r="A321">
            <v>35039</v>
          </cell>
          <cell r="B321">
            <v>3.99</v>
          </cell>
          <cell r="C321">
            <v>1.7591937472417611</v>
          </cell>
          <cell r="E321">
            <v>320</v>
          </cell>
        </row>
        <row r="322">
          <cell r="A322">
            <v>35040</v>
          </cell>
          <cell r="B322">
            <v>4</v>
          </cell>
          <cell r="C322">
            <v>1.7615334749255929</v>
          </cell>
          <cell r="E322">
            <v>321</v>
          </cell>
        </row>
        <row r="323">
          <cell r="A323">
            <v>35041</v>
          </cell>
          <cell r="B323">
            <v>4</v>
          </cell>
          <cell r="C323">
            <v>1.7638821862254939</v>
          </cell>
          <cell r="E323">
            <v>322</v>
          </cell>
        </row>
        <row r="324">
          <cell r="A324">
            <v>35044</v>
          </cell>
          <cell r="B324">
            <v>4.03</v>
          </cell>
          <cell r="C324">
            <v>1.7662340291404612</v>
          </cell>
          <cell r="E324">
            <v>323</v>
          </cell>
        </row>
        <row r="325">
          <cell r="A325">
            <v>35045</v>
          </cell>
          <cell r="B325">
            <v>4.04</v>
          </cell>
          <cell r="C325">
            <v>1.768606670186273</v>
          </cell>
          <cell r="E325">
            <v>324</v>
          </cell>
        </row>
        <row r="326">
          <cell r="A326">
            <v>35046</v>
          </cell>
          <cell r="B326">
            <v>4.04</v>
          </cell>
          <cell r="C326">
            <v>1.7709883938354571</v>
          </cell>
          <cell r="E326">
            <v>325</v>
          </cell>
        </row>
        <row r="327">
          <cell r="A327">
            <v>35047</v>
          </cell>
          <cell r="B327">
            <v>4.17</v>
          </cell>
          <cell r="C327">
            <v>1.7733733248724888</v>
          </cell>
          <cell r="E327">
            <v>326</v>
          </cell>
        </row>
        <row r="328">
          <cell r="A328">
            <v>35048</v>
          </cell>
          <cell r="B328">
            <v>4.18</v>
          </cell>
          <cell r="C328">
            <v>1.7758383137940614</v>
          </cell>
          <cell r="E328">
            <v>327</v>
          </cell>
        </row>
        <row r="329">
          <cell r="A329">
            <v>35051</v>
          </cell>
          <cell r="B329">
            <v>4.17</v>
          </cell>
          <cell r="C329">
            <v>1.7783126485112812</v>
          </cell>
          <cell r="E329">
            <v>328</v>
          </cell>
        </row>
        <row r="330">
          <cell r="A330">
            <v>35052</v>
          </cell>
          <cell r="B330">
            <v>4.17</v>
          </cell>
          <cell r="C330">
            <v>1.7807845030927119</v>
          </cell>
          <cell r="E330">
            <v>329</v>
          </cell>
        </row>
        <row r="331">
          <cell r="A331">
            <v>35053</v>
          </cell>
          <cell r="B331">
            <v>4.17</v>
          </cell>
          <cell r="C331">
            <v>1.7832597935520107</v>
          </cell>
          <cell r="E331">
            <v>330</v>
          </cell>
        </row>
        <row r="332">
          <cell r="A332">
            <v>35054</v>
          </cell>
          <cell r="B332">
            <v>4.16</v>
          </cell>
          <cell r="C332">
            <v>1.7857385246650479</v>
          </cell>
          <cell r="E332">
            <v>331</v>
          </cell>
        </row>
        <row r="333">
          <cell r="A333">
            <v>35055</v>
          </cell>
          <cell r="B333">
            <v>4.1500000000000004</v>
          </cell>
          <cell r="C333">
            <v>1.7882147487525835</v>
          </cell>
          <cell r="E333">
            <v>332</v>
          </cell>
        </row>
        <row r="334">
          <cell r="A334">
            <v>35059</v>
          </cell>
          <cell r="B334">
            <v>4.0599999999999996</v>
          </cell>
          <cell r="C334">
            <v>1.7906884458216912</v>
          </cell>
          <cell r="E334">
            <v>333</v>
          </cell>
        </row>
        <row r="335">
          <cell r="A335">
            <v>35060</v>
          </cell>
          <cell r="B335">
            <v>4</v>
          </cell>
          <cell r="C335">
            <v>1.7931118441850364</v>
          </cell>
          <cell r="E335">
            <v>334</v>
          </cell>
        </row>
        <row r="336">
          <cell r="A336">
            <v>35061</v>
          </cell>
          <cell r="B336">
            <v>3.73</v>
          </cell>
          <cell r="C336">
            <v>1.7955026599772832</v>
          </cell>
          <cell r="E336">
            <v>335</v>
          </cell>
        </row>
        <row r="337">
          <cell r="A337">
            <v>35062</v>
          </cell>
          <cell r="B337">
            <v>3.73</v>
          </cell>
          <cell r="C337">
            <v>1.7977350682845215</v>
          </cell>
          <cell r="E337">
            <v>336</v>
          </cell>
        </row>
        <row r="338">
          <cell r="A338">
            <v>35066</v>
          </cell>
          <cell r="B338">
            <v>3.53</v>
          </cell>
          <cell r="C338">
            <v>1.7999702522194216</v>
          </cell>
          <cell r="D338">
            <v>0.53062092386016224</v>
          </cell>
          <cell r="E338">
            <v>337</v>
          </cell>
        </row>
        <row r="339">
          <cell r="A339">
            <v>35067</v>
          </cell>
          <cell r="B339">
            <v>3.52</v>
          </cell>
          <cell r="C339">
            <v>1.8020882172161996</v>
          </cell>
          <cell r="E339">
            <v>338</v>
          </cell>
        </row>
        <row r="340">
          <cell r="A340">
            <v>35068</v>
          </cell>
          <cell r="B340">
            <v>3.37</v>
          </cell>
          <cell r="C340">
            <v>1.8042026673910665</v>
          </cell>
          <cell r="E340">
            <v>339</v>
          </cell>
        </row>
        <row r="341">
          <cell r="A341">
            <v>35069</v>
          </cell>
          <cell r="B341">
            <v>3.37</v>
          </cell>
          <cell r="C341">
            <v>1.8062293883874359</v>
          </cell>
          <cell r="E341">
            <v>340</v>
          </cell>
        </row>
        <row r="342">
          <cell r="A342">
            <v>35072</v>
          </cell>
          <cell r="B342">
            <v>3.37</v>
          </cell>
          <cell r="C342">
            <v>1.8082583860670578</v>
          </cell>
          <cell r="E342">
            <v>341</v>
          </cell>
        </row>
        <row r="343">
          <cell r="A343">
            <v>35073</v>
          </cell>
          <cell r="B343">
            <v>3.38</v>
          </cell>
          <cell r="C343">
            <v>1.8102896629874066</v>
          </cell>
          <cell r="E343">
            <v>342</v>
          </cell>
        </row>
        <row r="344">
          <cell r="A344">
            <v>35074</v>
          </cell>
          <cell r="B344">
            <v>3.4</v>
          </cell>
          <cell r="C344">
            <v>1.8123292560077058</v>
          </cell>
          <cell r="E344">
            <v>343</v>
          </cell>
        </row>
        <row r="345">
          <cell r="A345">
            <v>35075</v>
          </cell>
          <cell r="B345">
            <v>3.4</v>
          </cell>
          <cell r="C345">
            <v>1.8143832291645148</v>
          </cell>
          <cell r="E345">
            <v>344</v>
          </cell>
        </row>
        <row r="346">
          <cell r="A346">
            <v>35076</v>
          </cell>
          <cell r="B346">
            <v>3.4</v>
          </cell>
          <cell r="C346">
            <v>1.816439530157568</v>
          </cell>
          <cell r="E346">
            <v>345</v>
          </cell>
        </row>
        <row r="347">
          <cell r="A347">
            <v>35079</v>
          </cell>
          <cell r="B347">
            <v>3.4</v>
          </cell>
          <cell r="C347">
            <v>1.8184981616250802</v>
          </cell>
          <cell r="E347">
            <v>346</v>
          </cell>
        </row>
        <row r="348">
          <cell r="A348">
            <v>35080</v>
          </cell>
          <cell r="B348">
            <v>3.42</v>
          </cell>
          <cell r="C348">
            <v>1.8205591262082554</v>
          </cell>
          <cell r="E348">
            <v>347</v>
          </cell>
        </row>
        <row r="349">
          <cell r="A349">
            <v>35081</v>
          </cell>
          <cell r="B349">
            <v>3.41</v>
          </cell>
          <cell r="C349">
            <v>1.8226345636121326</v>
          </cell>
          <cell r="E349">
            <v>348</v>
          </cell>
        </row>
        <row r="350">
          <cell r="A350">
            <v>35082</v>
          </cell>
          <cell r="B350">
            <v>3.4</v>
          </cell>
          <cell r="C350">
            <v>1.824706291566105</v>
          </cell>
          <cell r="E350">
            <v>349</v>
          </cell>
        </row>
        <row r="351">
          <cell r="A351">
            <v>35083</v>
          </cell>
          <cell r="B351">
            <v>3.55</v>
          </cell>
          <cell r="C351">
            <v>1.8267742920298802</v>
          </cell>
          <cell r="E351">
            <v>350</v>
          </cell>
        </row>
        <row r="352">
          <cell r="A352">
            <v>35086</v>
          </cell>
          <cell r="B352">
            <v>3.51</v>
          </cell>
          <cell r="C352">
            <v>1.8289359749421155</v>
          </cell>
          <cell r="E352">
            <v>351</v>
          </cell>
        </row>
        <row r="353">
          <cell r="A353">
            <v>35087</v>
          </cell>
          <cell r="B353">
            <v>3.48</v>
          </cell>
          <cell r="C353">
            <v>1.8310758300327976</v>
          </cell>
          <cell r="E353">
            <v>352</v>
          </cell>
        </row>
        <row r="354">
          <cell r="A354">
            <v>35088</v>
          </cell>
          <cell r="B354">
            <v>3.53</v>
          </cell>
          <cell r="C354">
            <v>1.8331998779956358</v>
          </cell>
          <cell r="E354">
            <v>353</v>
          </cell>
        </row>
        <row r="355">
          <cell r="A355">
            <v>35089</v>
          </cell>
          <cell r="B355">
            <v>3.46</v>
          </cell>
          <cell r="C355">
            <v>1.8353569431854104</v>
          </cell>
          <cell r="E355">
            <v>354</v>
          </cell>
        </row>
        <row r="356">
          <cell r="A356">
            <v>35090</v>
          </cell>
          <cell r="B356">
            <v>3.44</v>
          </cell>
          <cell r="C356">
            <v>1.8374737215265509</v>
          </cell>
          <cell r="E356">
            <v>355</v>
          </cell>
        </row>
        <row r="357">
          <cell r="A357">
            <v>35093</v>
          </cell>
          <cell r="B357">
            <v>3.41</v>
          </cell>
          <cell r="C357">
            <v>1.8395806913939012</v>
          </cell>
          <cell r="E357">
            <v>356</v>
          </cell>
        </row>
        <row r="358">
          <cell r="A358">
            <v>35094</v>
          </cell>
          <cell r="B358">
            <v>3.48</v>
          </cell>
          <cell r="C358">
            <v>1.8416716814464522</v>
          </cell>
          <cell r="E358">
            <v>357</v>
          </cell>
        </row>
        <row r="359">
          <cell r="A359">
            <v>35095</v>
          </cell>
          <cell r="B359">
            <v>3.65</v>
          </cell>
          <cell r="C359">
            <v>1.8438080205969303</v>
          </cell>
          <cell r="E359">
            <v>358</v>
          </cell>
        </row>
        <row r="360">
          <cell r="A360">
            <v>35096</v>
          </cell>
          <cell r="B360">
            <v>3.58</v>
          </cell>
          <cell r="C360">
            <v>1.8460513203553233</v>
          </cell>
          <cell r="E360">
            <v>359</v>
          </cell>
        </row>
        <row r="361">
          <cell r="A361">
            <v>35097</v>
          </cell>
          <cell r="B361">
            <v>3.59</v>
          </cell>
          <cell r="C361">
            <v>1.8482542749309474</v>
          </cell>
          <cell r="E361">
            <v>360</v>
          </cell>
        </row>
        <row r="362">
          <cell r="A362">
            <v>35100</v>
          </cell>
          <cell r="B362">
            <v>3.59</v>
          </cell>
          <cell r="C362">
            <v>1.8504660192132816</v>
          </cell>
          <cell r="E362">
            <v>361</v>
          </cell>
        </row>
        <row r="363">
          <cell r="A363">
            <v>35101</v>
          </cell>
          <cell r="B363">
            <v>3.59</v>
          </cell>
          <cell r="C363">
            <v>1.8526804102162735</v>
          </cell>
          <cell r="E363">
            <v>362</v>
          </cell>
        </row>
        <row r="364">
          <cell r="A364">
            <v>35102</v>
          </cell>
          <cell r="B364">
            <v>3.59</v>
          </cell>
          <cell r="C364">
            <v>1.8548974511071659</v>
          </cell>
          <cell r="E364">
            <v>363</v>
          </cell>
        </row>
        <row r="365">
          <cell r="A365">
            <v>35103</v>
          </cell>
          <cell r="B365">
            <v>3.59</v>
          </cell>
          <cell r="C365">
            <v>1.857117145056991</v>
          </cell>
          <cell r="E365">
            <v>364</v>
          </cell>
        </row>
        <row r="366">
          <cell r="A366">
            <v>35104</v>
          </cell>
          <cell r="B366">
            <v>3.59</v>
          </cell>
          <cell r="C366">
            <v>1.859339495240576</v>
          </cell>
          <cell r="E366">
            <v>365</v>
          </cell>
        </row>
        <row r="367">
          <cell r="A367">
            <v>35107</v>
          </cell>
          <cell r="B367">
            <v>3.6</v>
          </cell>
          <cell r="C367">
            <v>1.8615645048365472</v>
          </cell>
          <cell r="E367">
            <v>366</v>
          </cell>
        </row>
        <row r="368">
          <cell r="A368">
            <v>35108</v>
          </cell>
          <cell r="B368">
            <v>3.62</v>
          </cell>
          <cell r="C368">
            <v>1.8637983822423512</v>
          </cell>
          <cell r="E368">
            <v>367</v>
          </cell>
        </row>
        <row r="369">
          <cell r="A369">
            <v>35109</v>
          </cell>
          <cell r="B369">
            <v>3.69</v>
          </cell>
          <cell r="C369">
            <v>1.8660473656235901</v>
          </cell>
          <cell r="E369">
            <v>368</v>
          </cell>
        </row>
        <row r="370">
          <cell r="A370">
            <v>35110</v>
          </cell>
          <cell r="B370">
            <v>3.7</v>
          </cell>
          <cell r="C370">
            <v>1.8683426038833073</v>
          </cell>
          <cell r="E370">
            <v>369</v>
          </cell>
        </row>
        <row r="371">
          <cell r="A371">
            <v>35111</v>
          </cell>
          <cell r="B371">
            <v>3.72</v>
          </cell>
          <cell r="C371">
            <v>1.8706468930947635</v>
          </cell>
          <cell r="E371">
            <v>370</v>
          </cell>
        </row>
        <row r="372">
          <cell r="A372">
            <v>35116</v>
          </cell>
          <cell r="B372">
            <v>3.73</v>
          </cell>
          <cell r="C372">
            <v>1.8729664952422009</v>
          </cell>
          <cell r="E372">
            <v>371</v>
          </cell>
        </row>
        <row r="373">
          <cell r="A373">
            <v>35117</v>
          </cell>
          <cell r="B373">
            <v>3.73</v>
          </cell>
          <cell r="C373">
            <v>1.875295216917952</v>
          </cell>
          <cell r="E373">
            <v>372</v>
          </cell>
        </row>
        <row r="374">
          <cell r="A374">
            <v>35118</v>
          </cell>
          <cell r="B374">
            <v>3.72</v>
          </cell>
          <cell r="C374">
            <v>1.8776268339709865</v>
          </cell>
          <cell r="E374">
            <v>373</v>
          </cell>
        </row>
        <row r="375">
          <cell r="A375">
            <v>35121</v>
          </cell>
          <cell r="B375">
            <v>3.61</v>
          </cell>
          <cell r="C375">
            <v>1.8799550912451104</v>
          </cell>
          <cell r="E375">
            <v>374</v>
          </cell>
        </row>
        <row r="376">
          <cell r="A376">
            <v>35122</v>
          </cell>
          <cell r="B376">
            <v>3.57</v>
          </cell>
          <cell r="C376">
            <v>1.882217303871575</v>
          </cell>
          <cell r="E376">
            <v>375</v>
          </cell>
        </row>
        <row r="377">
          <cell r="A377">
            <v>35123</v>
          </cell>
          <cell r="B377">
            <v>3.55</v>
          </cell>
          <cell r="C377">
            <v>1.8844571424631822</v>
          </cell>
          <cell r="E377">
            <v>376</v>
          </cell>
        </row>
        <row r="378">
          <cell r="A378">
            <v>35124</v>
          </cell>
          <cell r="B378">
            <v>3.1</v>
          </cell>
          <cell r="C378">
            <v>1.8866870834150968</v>
          </cell>
          <cell r="E378">
            <v>377</v>
          </cell>
        </row>
        <row r="379">
          <cell r="A379">
            <v>35125</v>
          </cell>
          <cell r="B379">
            <v>3.17</v>
          </cell>
          <cell r="C379">
            <v>1.8886366600679594</v>
          </cell>
          <cell r="D379">
            <v>2.3068340106839225E-2</v>
          </cell>
          <cell r="E379">
            <v>378</v>
          </cell>
        </row>
        <row r="380">
          <cell r="A380">
            <v>35128</v>
          </cell>
          <cell r="B380">
            <v>3.15</v>
          </cell>
          <cell r="C380">
            <v>1.890632319472098</v>
          </cell>
          <cell r="E380">
            <v>379</v>
          </cell>
        </row>
        <row r="381">
          <cell r="A381">
            <v>35129</v>
          </cell>
          <cell r="B381">
            <v>3.11</v>
          </cell>
          <cell r="C381">
            <v>1.8926174834075438</v>
          </cell>
          <cell r="E381">
            <v>380</v>
          </cell>
        </row>
        <row r="382">
          <cell r="A382">
            <v>35130</v>
          </cell>
          <cell r="B382">
            <v>3.12</v>
          </cell>
          <cell r="C382">
            <v>1.8945794968653427</v>
          </cell>
          <cell r="E382">
            <v>381</v>
          </cell>
        </row>
        <row r="383">
          <cell r="A383">
            <v>35131</v>
          </cell>
          <cell r="B383">
            <v>3.11</v>
          </cell>
          <cell r="C383">
            <v>1.8965498595420824</v>
          </cell>
          <cell r="E383">
            <v>382</v>
          </cell>
        </row>
        <row r="384">
          <cell r="A384">
            <v>35132</v>
          </cell>
          <cell r="B384">
            <v>3.1</v>
          </cell>
          <cell r="C384">
            <v>1.898515949563141</v>
          </cell>
          <cell r="E384">
            <v>383</v>
          </cell>
        </row>
        <row r="385">
          <cell r="A385">
            <v>35135</v>
          </cell>
          <cell r="B385">
            <v>3.13</v>
          </cell>
          <cell r="C385">
            <v>1.9004777493776897</v>
          </cell>
          <cell r="E385">
            <v>384</v>
          </cell>
        </row>
        <row r="386">
          <cell r="A386">
            <v>35136</v>
          </cell>
          <cell r="B386">
            <v>3.12</v>
          </cell>
          <cell r="C386">
            <v>1.9024605811628736</v>
          </cell>
          <cell r="E386">
            <v>385</v>
          </cell>
        </row>
        <row r="387">
          <cell r="A387">
            <v>35137</v>
          </cell>
          <cell r="B387">
            <v>3.1</v>
          </cell>
          <cell r="C387">
            <v>1.9044391401672829</v>
          </cell>
          <cell r="E387">
            <v>386</v>
          </cell>
        </row>
        <row r="388">
          <cell r="A388">
            <v>35138</v>
          </cell>
          <cell r="B388">
            <v>3.1</v>
          </cell>
          <cell r="C388">
            <v>1.9064070606121226</v>
          </cell>
          <cell r="E388">
            <v>387</v>
          </cell>
        </row>
        <row r="389">
          <cell r="A389">
            <v>35139</v>
          </cell>
          <cell r="B389">
            <v>3.1</v>
          </cell>
          <cell r="C389">
            <v>1.9083770145747554</v>
          </cell>
          <cell r="E389">
            <v>388</v>
          </cell>
        </row>
        <row r="390">
          <cell r="A390">
            <v>35142</v>
          </cell>
          <cell r="B390">
            <v>3.1</v>
          </cell>
          <cell r="C390">
            <v>1.9103490041564828</v>
          </cell>
          <cell r="E390">
            <v>389</v>
          </cell>
        </row>
        <row r="391">
          <cell r="A391">
            <v>35143</v>
          </cell>
          <cell r="B391">
            <v>3.1</v>
          </cell>
          <cell r="C391">
            <v>1.912323031460778</v>
          </cell>
          <cell r="E391">
            <v>390</v>
          </cell>
        </row>
        <row r="392">
          <cell r="A392">
            <v>35144</v>
          </cell>
          <cell r="B392">
            <v>3.1</v>
          </cell>
          <cell r="C392">
            <v>1.9142990985932877</v>
          </cell>
          <cell r="E392">
            <v>391</v>
          </cell>
        </row>
        <row r="393">
          <cell r="A393">
            <v>35145</v>
          </cell>
          <cell r="B393">
            <v>3.1</v>
          </cell>
          <cell r="C393">
            <v>1.9162772076618344</v>
          </cell>
          <cell r="E393">
            <v>392</v>
          </cell>
        </row>
        <row r="394">
          <cell r="A394">
            <v>35146</v>
          </cell>
          <cell r="B394">
            <v>3.1</v>
          </cell>
          <cell r="C394">
            <v>1.9182573607764184</v>
          </cell>
          <cell r="E394">
            <v>393</v>
          </cell>
        </row>
        <row r="395">
          <cell r="A395">
            <v>35149</v>
          </cell>
          <cell r="B395">
            <v>3.09</v>
          </cell>
          <cell r="C395">
            <v>1.9202395600492208</v>
          </cell>
          <cell r="E395">
            <v>394</v>
          </cell>
        </row>
        <row r="396">
          <cell r="A396">
            <v>35150</v>
          </cell>
          <cell r="B396">
            <v>3.09</v>
          </cell>
          <cell r="C396">
            <v>1.9222174067960716</v>
          </cell>
          <cell r="E396">
            <v>395</v>
          </cell>
        </row>
        <row r="397">
          <cell r="A397">
            <v>35151</v>
          </cell>
          <cell r="B397">
            <v>3.09</v>
          </cell>
          <cell r="C397">
            <v>1.9241972907250717</v>
          </cell>
          <cell r="E397">
            <v>396</v>
          </cell>
        </row>
        <row r="398">
          <cell r="A398">
            <v>35152</v>
          </cell>
          <cell r="B398">
            <v>3.09</v>
          </cell>
          <cell r="C398">
            <v>1.9261792139345186</v>
          </cell>
          <cell r="E398">
            <v>397</v>
          </cell>
        </row>
        <row r="399">
          <cell r="A399">
            <v>35153</v>
          </cell>
          <cell r="B399">
            <v>3.09</v>
          </cell>
          <cell r="C399">
            <v>1.9281631785248714</v>
          </cell>
          <cell r="E399">
            <v>398</v>
          </cell>
        </row>
        <row r="400">
          <cell r="A400">
            <v>35156</v>
          </cell>
          <cell r="B400">
            <v>2.99</v>
          </cell>
          <cell r="C400">
            <v>1.9301491865987521</v>
          </cell>
          <cell r="D400">
            <v>2.1980155002020885E-2</v>
          </cell>
          <cell r="E400">
            <v>399</v>
          </cell>
        </row>
        <row r="401">
          <cell r="A401">
            <v>35157</v>
          </cell>
          <cell r="B401">
            <v>2.99</v>
          </cell>
          <cell r="C401">
            <v>1.9320729019547291</v>
          </cell>
          <cell r="E401">
            <v>400</v>
          </cell>
        </row>
        <row r="402">
          <cell r="A402">
            <v>35158</v>
          </cell>
          <cell r="B402">
            <v>2.99</v>
          </cell>
          <cell r="C402">
            <v>1.9339985346136774</v>
          </cell>
          <cell r="E402">
            <v>401</v>
          </cell>
        </row>
        <row r="403">
          <cell r="A403">
            <v>35163</v>
          </cell>
          <cell r="B403">
            <v>3</v>
          </cell>
          <cell r="C403">
            <v>1.9359260864865093</v>
          </cell>
          <cell r="E403">
            <v>402</v>
          </cell>
        </row>
        <row r="404">
          <cell r="A404">
            <v>35164</v>
          </cell>
          <cell r="B404">
            <v>3</v>
          </cell>
          <cell r="C404">
            <v>1.9378620125729957</v>
          </cell>
          <cell r="E404">
            <v>403</v>
          </cell>
        </row>
        <row r="405">
          <cell r="A405">
            <v>35165</v>
          </cell>
          <cell r="B405">
            <v>3.13</v>
          </cell>
          <cell r="C405">
            <v>1.9397998745855685</v>
          </cell>
          <cell r="E405">
            <v>404</v>
          </cell>
        </row>
        <row r="406">
          <cell r="A406">
            <v>35166</v>
          </cell>
          <cell r="B406">
            <v>3.13</v>
          </cell>
          <cell r="C406">
            <v>1.9418237324547194</v>
          </cell>
          <cell r="E406">
            <v>405</v>
          </cell>
        </row>
        <row r="407">
          <cell r="A407">
            <v>35167</v>
          </cell>
          <cell r="B407">
            <v>3.14</v>
          </cell>
          <cell r="C407">
            <v>1.9438497018822471</v>
          </cell>
          <cell r="E407">
            <v>406</v>
          </cell>
        </row>
        <row r="408">
          <cell r="A408">
            <v>35170</v>
          </cell>
          <cell r="B408">
            <v>3.16</v>
          </cell>
          <cell r="C408">
            <v>1.9458842645702172</v>
          </cell>
          <cell r="E408">
            <v>407</v>
          </cell>
        </row>
        <row r="409">
          <cell r="A409">
            <v>35171</v>
          </cell>
          <cell r="B409">
            <v>3.17</v>
          </cell>
          <cell r="C409">
            <v>1.947933929328898</v>
          </cell>
          <cell r="E409">
            <v>408</v>
          </cell>
        </row>
        <row r="410">
          <cell r="A410">
            <v>35172</v>
          </cell>
          <cell r="B410">
            <v>3.17</v>
          </cell>
          <cell r="C410">
            <v>1.949992246180889</v>
          </cell>
          <cell r="E410">
            <v>409</v>
          </cell>
        </row>
        <row r="411">
          <cell r="A411">
            <v>35173</v>
          </cell>
          <cell r="B411">
            <v>3.17</v>
          </cell>
          <cell r="C411">
            <v>1.9520527379876869</v>
          </cell>
          <cell r="E411">
            <v>410</v>
          </cell>
        </row>
        <row r="412">
          <cell r="A412">
            <v>35174</v>
          </cell>
          <cell r="B412">
            <v>3.14</v>
          </cell>
          <cell r="C412">
            <v>1.954115407047494</v>
          </cell>
          <cell r="E412">
            <v>411</v>
          </cell>
        </row>
        <row r="413">
          <cell r="A413">
            <v>35177</v>
          </cell>
          <cell r="B413">
            <v>3.12</v>
          </cell>
          <cell r="C413">
            <v>1.9561607145068702</v>
          </cell>
          <cell r="E413">
            <v>412</v>
          </cell>
        </row>
        <row r="414">
          <cell r="A414">
            <v>35178</v>
          </cell>
          <cell r="B414">
            <v>3.01</v>
          </cell>
          <cell r="C414">
            <v>1.9581951216499573</v>
          </cell>
          <cell r="E414">
            <v>413</v>
          </cell>
        </row>
        <row r="415">
          <cell r="A415">
            <v>35179</v>
          </cell>
          <cell r="B415">
            <v>3</v>
          </cell>
          <cell r="C415">
            <v>1.9601598440886794</v>
          </cell>
          <cell r="E415">
            <v>414</v>
          </cell>
        </row>
        <row r="416">
          <cell r="A416">
            <v>35180</v>
          </cell>
          <cell r="B416">
            <v>2.98</v>
          </cell>
          <cell r="C416">
            <v>1.9621200039327678</v>
          </cell>
          <cell r="E416">
            <v>415</v>
          </cell>
        </row>
        <row r="417">
          <cell r="A417">
            <v>35181</v>
          </cell>
          <cell r="B417">
            <v>2.8</v>
          </cell>
          <cell r="C417">
            <v>1.9640690431366745</v>
          </cell>
          <cell r="E417">
            <v>416</v>
          </cell>
        </row>
        <row r="418">
          <cell r="A418">
            <v>35184</v>
          </cell>
          <cell r="B418">
            <v>2.71</v>
          </cell>
          <cell r="C418">
            <v>1.9659021742436018</v>
          </cell>
          <cell r="E418">
            <v>417</v>
          </cell>
        </row>
        <row r="419">
          <cell r="A419">
            <v>35185</v>
          </cell>
          <cell r="B419">
            <v>2.64</v>
          </cell>
          <cell r="C419">
            <v>1.9676780392076685</v>
          </cell>
          <cell r="E419">
            <v>418</v>
          </cell>
        </row>
        <row r="420">
          <cell r="A420">
            <v>35187</v>
          </cell>
          <cell r="B420">
            <v>2.67</v>
          </cell>
          <cell r="C420">
            <v>1.9694095958821711</v>
          </cell>
          <cell r="D420">
            <v>2.0340608672121618E-2</v>
          </cell>
          <cell r="E420">
            <v>419</v>
          </cell>
        </row>
        <row r="421">
          <cell r="A421">
            <v>35188</v>
          </cell>
          <cell r="B421">
            <v>2.64</v>
          </cell>
          <cell r="C421">
            <v>1.9711623704225063</v>
          </cell>
          <cell r="E421">
            <v>420</v>
          </cell>
        </row>
        <row r="422">
          <cell r="A422">
            <v>35191</v>
          </cell>
          <cell r="B422">
            <v>2.64</v>
          </cell>
          <cell r="C422">
            <v>1.9728969933084781</v>
          </cell>
          <cell r="E422">
            <v>421</v>
          </cell>
        </row>
        <row r="423">
          <cell r="A423">
            <v>35192</v>
          </cell>
          <cell r="B423">
            <v>2.64</v>
          </cell>
          <cell r="C423">
            <v>1.9746331426625896</v>
          </cell>
          <cell r="E423">
            <v>422</v>
          </cell>
        </row>
        <row r="424">
          <cell r="A424">
            <v>35193</v>
          </cell>
          <cell r="B424">
            <v>2.64</v>
          </cell>
          <cell r="C424">
            <v>1.9763708198281327</v>
          </cell>
          <cell r="E424">
            <v>423</v>
          </cell>
        </row>
        <row r="425">
          <cell r="A425">
            <v>35194</v>
          </cell>
          <cell r="B425">
            <v>2.64</v>
          </cell>
          <cell r="C425">
            <v>1.9781100261495814</v>
          </cell>
          <cell r="E425">
            <v>424</v>
          </cell>
        </row>
        <row r="426">
          <cell r="A426">
            <v>35195</v>
          </cell>
          <cell r="B426">
            <v>2.64</v>
          </cell>
          <cell r="C426">
            <v>1.979850762972593</v>
          </cell>
          <cell r="E426">
            <v>425</v>
          </cell>
        </row>
        <row r="427">
          <cell r="A427">
            <v>35198</v>
          </cell>
          <cell r="B427">
            <v>2.64</v>
          </cell>
          <cell r="C427">
            <v>1.9815930316440089</v>
          </cell>
          <cell r="E427">
            <v>426</v>
          </cell>
        </row>
        <row r="428">
          <cell r="A428">
            <v>35199</v>
          </cell>
          <cell r="B428">
            <v>2.65</v>
          </cell>
          <cell r="C428">
            <v>1.9833368335118555</v>
          </cell>
          <cell r="E428">
            <v>427</v>
          </cell>
        </row>
        <row r="429">
          <cell r="A429">
            <v>35200</v>
          </cell>
          <cell r="B429">
            <v>2.65</v>
          </cell>
          <cell r="C429">
            <v>1.9850887810481244</v>
          </cell>
          <cell r="E429">
            <v>428</v>
          </cell>
        </row>
        <row r="430">
          <cell r="A430">
            <v>35201</v>
          </cell>
          <cell r="B430">
            <v>2.65</v>
          </cell>
          <cell r="C430">
            <v>1.9868422761380502</v>
          </cell>
          <cell r="E430">
            <v>429</v>
          </cell>
        </row>
        <row r="431">
          <cell r="A431">
            <v>35202</v>
          </cell>
          <cell r="B431">
            <v>2.65</v>
          </cell>
          <cell r="C431">
            <v>1.9885973201486389</v>
          </cell>
          <cell r="E431">
            <v>430</v>
          </cell>
        </row>
        <row r="432">
          <cell r="A432">
            <v>35205</v>
          </cell>
          <cell r="B432">
            <v>2.65</v>
          </cell>
          <cell r="C432">
            <v>1.9903539144481035</v>
          </cell>
          <cell r="E432">
            <v>431</v>
          </cell>
        </row>
        <row r="433">
          <cell r="A433">
            <v>35206</v>
          </cell>
          <cell r="B433">
            <v>2.65</v>
          </cell>
          <cell r="C433">
            <v>1.992112060405866</v>
          </cell>
          <cell r="E433">
            <v>432</v>
          </cell>
        </row>
        <row r="434">
          <cell r="A434">
            <v>35207</v>
          </cell>
          <cell r="B434">
            <v>2.65</v>
          </cell>
          <cell r="C434">
            <v>1.9938717593925579</v>
          </cell>
          <cell r="E434">
            <v>433</v>
          </cell>
        </row>
        <row r="435">
          <cell r="A435">
            <v>35208</v>
          </cell>
          <cell r="B435">
            <v>2.65</v>
          </cell>
          <cell r="C435">
            <v>1.9956330127800213</v>
          </cell>
          <cell r="E435">
            <v>434</v>
          </cell>
        </row>
        <row r="436">
          <cell r="A436">
            <v>35209</v>
          </cell>
          <cell r="B436">
            <v>2.66</v>
          </cell>
          <cell r="C436">
            <v>1.9973958219413104</v>
          </cell>
          <cell r="E436">
            <v>435</v>
          </cell>
        </row>
        <row r="437">
          <cell r="A437">
            <v>35212</v>
          </cell>
          <cell r="B437">
            <v>2.79</v>
          </cell>
          <cell r="C437">
            <v>1.9991668462367651</v>
          </cell>
          <cell r="E437">
            <v>436</v>
          </cell>
        </row>
        <row r="438">
          <cell r="A438">
            <v>35213</v>
          </cell>
          <cell r="B438">
            <v>2.85</v>
          </cell>
          <cell r="C438">
            <v>2.0010260714037655</v>
          </cell>
          <cell r="E438">
            <v>437</v>
          </cell>
        </row>
        <row r="439">
          <cell r="A439">
            <v>35214</v>
          </cell>
          <cell r="B439">
            <v>2.91</v>
          </cell>
          <cell r="C439">
            <v>2.0029270461715991</v>
          </cell>
          <cell r="E439">
            <v>438</v>
          </cell>
        </row>
        <row r="440">
          <cell r="A440">
            <v>35215</v>
          </cell>
          <cell r="B440">
            <v>2.98</v>
          </cell>
          <cell r="C440">
            <v>2.0048698854063853</v>
          </cell>
          <cell r="E440">
            <v>439</v>
          </cell>
        </row>
        <row r="441">
          <cell r="A441">
            <v>35216</v>
          </cell>
          <cell r="B441">
            <v>3.03</v>
          </cell>
          <cell r="C441">
            <v>2.0068613894925558</v>
          </cell>
          <cell r="E441">
            <v>440</v>
          </cell>
        </row>
        <row r="442">
          <cell r="A442">
            <v>35219</v>
          </cell>
          <cell r="B442">
            <v>3.05</v>
          </cell>
          <cell r="C442">
            <v>2.0088883194959433</v>
          </cell>
          <cell r="D442">
            <v>2.0045968952481008E-2</v>
          </cell>
          <cell r="E442">
            <v>441</v>
          </cell>
        </row>
        <row r="443">
          <cell r="A443">
            <v>35220</v>
          </cell>
          <cell r="B443">
            <v>3.07</v>
          </cell>
          <cell r="C443">
            <v>2.0109306892874308</v>
          </cell>
          <cell r="E443">
            <v>442</v>
          </cell>
        </row>
        <row r="444">
          <cell r="A444">
            <v>35221</v>
          </cell>
          <cell r="B444">
            <v>3.07</v>
          </cell>
          <cell r="C444">
            <v>2.0129885416928017</v>
          </cell>
          <cell r="E444">
            <v>443</v>
          </cell>
        </row>
        <row r="445">
          <cell r="A445">
            <v>35223</v>
          </cell>
          <cell r="B445">
            <v>3.18</v>
          </cell>
          <cell r="C445">
            <v>2.0150484999671341</v>
          </cell>
          <cell r="E445">
            <v>444</v>
          </cell>
        </row>
        <row r="446">
          <cell r="A446">
            <v>35226</v>
          </cell>
          <cell r="B446">
            <v>3.22</v>
          </cell>
          <cell r="C446">
            <v>2.0171844513770996</v>
          </cell>
          <cell r="E446">
            <v>445</v>
          </cell>
        </row>
        <row r="447">
          <cell r="A447">
            <v>35227</v>
          </cell>
          <cell r="B447">
            <v>3.22</v>
          </cell>
          <cell r="C447">
            <v>2.0193495626882441</v>
          </cell>
          <cell r="E447">
            <v>446</v>
          </cell>
        </row>
        <row r="448">
          <cell r="A448">
            <v>35228</v>
          </cell>
          <cell r="B448">
            <v>3.22</v>
          </cell>
          <cell r="C448">
            <v>2.0215169978855294</v>
          </cell>
          <cell r="E448">
            <v>447</v>
          </cell>
        </row>
        <row r="449">
          <cell r="A449">
            <v>35229</v>
          </cell>
          <cell r="B449">
            <v>3.22</v>
          </cell>
          <cell r="C449">
            <v>2.0236867594632599</v>
          </cell>
          <cell r="E449">
            <v>448</v>
          </cell>
        </row>
        <row r="450">
          <cell r="A450">
            <v>35230</v>
          </cell>
          <cell r="B450">
            <v>3.22</v>
          </cell>
          <cell r="C450">
            <v>2.0258588499184169</v>
          </cell>
          <cell r="E450">
            <v>449</v>
          </cell>
        </row>
        <row r="451">
          <cell r="A451">
            <v>35233</v>
          </cell>
          <cell r="B451">
            <v>3.22</v>
          </cell>
          <cell r="C451">
            <v>2.0280332717506626</v>
          </cell>
          <cell r="E451">
            <v>450</v>
          </cell>
        </row>
        <row r="452">
          <cell r="A452">
            <v>35234</v>
          </cell>
          <cell r="B452">
            <v>3.17</v>
          </cell>
          <cell r="C452">
            <v>2.0302100274623416</v>
          </cell>
          <cell r="E452">
            <v>451</v>
          </cell>
        </row>
        <row r="453">
          <cell r="A453">
            <v>35235</v>
          </cell>
          <cell r="B453">
            <v>3.2</v>
          </cell>
          <cell r="C453">
            <v>2.0323552827246933</v>
          </cell>
          <cell r="E453">
            <v>452</v>
          </cell>
        </row>
        <row r="454">
          <cell r="A454">
            <v>35236</v>
          </cell>
          <cell r="B454">
            <v>3.11</v>
          </cell>
          <cell r="C454">
            <v>2.0345231283595999</v>
          </cell>
          <cell r="E454">
            <v>453</v>
          </cell>
        </row>
        <row r="455">
          <cell r="A455">
            <v>35237</v>
          </cell>
          <cell r="B455">
            <v>3.03</v>
          </cell>
          <cell r="C455">
            <v>2.0366322506693324</v>
          </cell>
          <cell r="E455">
            <v>454</v>
          </cell>
        </row>
        <row r="456">
          <cell r="A456">
            <v>35240</v>
          </cell>
          <cell r="B456">
            <v>2.96</v>
          </cell>
          <cell r="C456">
            <v>2.0386892492425082</v>
          </cell>
          <cell r="E456">
            <v>455</v>
          </cell>
        </row>
        <row r="457">
          <cell r="A457">
            <v>35241</v>
          </cell>
          <cell r="B457">
            <v>2.76</v>
          </cell>
          <cell r="C457">
            <v>2.0407007559684276</v>
          </cell>
          <cell r="E457">
            <v>456</v>
          </cell>
        </row>
        <row r="458">
          <cell r="A458">
            <v>35242</v>
          </cell>
          <cell r="B458">
            <v>2.7</v>
          </cell>
          <cell r="C458">
            <v>2.0425782006639186</v>
          </cell>
          <cell r="E458">
            <v>457</v>
          </cell>
        </row>
        <row r="459">
          <cell r="A459">
            <v>35243</v>
          </cell>
          <cell r="B459">
            <v>2.58</v>
          </cell>
          <cell r="C459">
            <v>2.044416521044516</v>
          </cell>
          <cell r="E459">
            <v>458</v>
          </cell>
        </row>
        <row r="460">
          <cell r="A460">
            <v>35244</v>
          </cell>
          <cell r="B460">
            <v>2.4900000000000002</v>
          </cell>
          <cell r="C460">
            <v>2.0461747192526145</v>
          </cell>
          <cell r="E460">
            <v>459</v>
          </cell>
        </row>
        <row r="461">
          <cell r="A461">
            <v>35247</v>
          </cell>
          <cell r="B461">
            <v>2.4900000000000002</v>
          </cell>
          <cell r="C461">
            <v>2.0478730442695943</v>
          </cell>
          <cell r="D461">
            <v>1.940611849614049E-2</v>
          </cell>
          <cell r="E461">
            <v>460</v>
          </cell>
        </row>
        <row r="462">
          <cell r="A462">
            <v>35248</v>
          </cell>
          <cell r="B462">
            <v>2.4900000000000002</v>
          </cell>
          <cell r="C462">
            <v>2.049572778896338</v>
          </cell>
          <cell r="E462">
            <v>461</v>
          </cell>
        </row>
        <row r="463">
          <cell r="A463">
            <v>35249</v>
          </cell>
          <cell r="B463">
            <v>2.48</v>
          </cell>
          <cell r="C463">
            <v>2.0512739243028224</v>
          </cell>
          <cell r="E463">
            <v>462</v>
          </cell>
        </row>
        <row r="464">
          <cell r="A464">
            <v>35250</v>
          </cell>
          <cell r="B464">
            <v>2.4700000000000002</v>
          </cell>
          <cell r="C464">
            <v>2.0529696440802461</v>
          </cell>
          <cell r="E464">
            <v>463</v>
          </cell>
        </row>
        <row r="465">
          <cell r="A465">
            <v>35251</v>
          </cell>
          <cell r="B465">
            <v>2.48</v>
          </cell>
          <cell r="C465">
            <v>2.0546599224205391</v>
          </cell>
          <cell r="E465">
            <v>464</v>
          </cell>
        </row>
        <row r="466">
          <cell r="A466">
            <v>35254</v>
          </cell>
          <cell r="B466">
            <v>2.4700000000000002</v>
          </cell>
          <cell r="C466">
            <v>2.0563584412897402</v>
          </cell>
          <cell r="E466">
            <v>465</v>
          </cell>
        </row>
        <row r="467">
          <cell r="A467">
            <v>35255</v>
          </cell>
          <cell r="B467">
            <v>2.4700000000000002</v>
          </cell>
          <cell r="C467">
            <v>2.0580515097397356</v>
          </cell>
          <cell r="E467">
            <v>466</v>
          </cell>
        </row>
        <row r="468">
          <cell r="A468">
            <v>35256</v>
          </cell>
          <cell r="B468">
            <v>2.46</v>
          </cell>
          <cell r="C468">
            <v>2.0597459721494213</v>
          </cell>
          <cell r="E468">
            <v>467</v>
          </cell>
        </row>
        <row r="469">
          <cell r="A469">
            <v>35257</v>
          </cell>
          <cell r="B469">
            <v>2.48</v>
          </cell>
          <cell r="C469">
            <v>2.0614349638465841</v>
          </cell>
          <cell r="E469">
            <v>468</v>
          </cell>
        </row>
        <row r="470">
          <cell r="A470">
            <v>35258</v>
          </cell>
          <cell r="B470">
            <v>2.48</v>
          </cell>
          <cell r="C470">
            <v>2.0631390834166976</v>
          </cell>
          <cell r="E470">
            <v>469</v>
          </cell>
        </row>
        <row r="471">
          <cell r="A471">
            <v>35261</v>
          </cell>
          <cell r="B471">
            <v>2.4700000000000002</v>
          </cell>
          <cell r="C471">
            <v>2.0648446117256558</v>
          </cell>
          <cell r="E471">
            <v>470</v>
          </cell>
        </row>
        <row r="472">
          <cell r="A472">
            <v>35262</v>
          </cell>
          <cell r="B472">
            <v>2.4700000000000002</v>
          </cell>
          <cell r="C472">
            <v>2.0665446671226433</v>
          </cell>
          <cell r="E472">
            <v>471</v>
          </cell>
        </row>
        <row r="473">
          <cell r="A473">
            <v>35263</v>
          </cell>
          <cell r="B473">
            <v>2.4700000000000002</v>
          </cell>
          <cell r="C473">
            <v>2.0682461222319075</v>
          </cell>
          <cell r="E473">
            <v>472</v>
          </cell>
        </row>
        <row r="474">
          <cell r="A474">
            <v>35264</v>
          </cell>
          <cell r="B474">
            <v>2.46</v>
          </cell>
          <cell r="C474">
            <v>2.0699489782058786</v>
          </cell>
          <cell r="E474">
            <v>473</v>
          </cell>
        </row>
        <row r="475">
          <cell r="A475">
            <v>35265</v>
          </cell>
          <cell r="B475">
            <v>2.46</v>
          </cell>
          <cell r="C475">
            <v>2.0716463363680075</v>
          </cell>
          <cell r="E475">
            <v>474</v>
          </cell>
        </row>
        <row r="476">
          <cell r="A476">
            <v>35268</v>
          </cell>
          <cell r="B476">
            <v>2.46</v>
          </cell>
          <cell r="C476">
            <v>2.0733450863638292</v>
          </cell>
          <cell r="E476">
            <v>475</v>
          </cell>
        </row>
        <row r="477">
          <cell r="A477">
            <v>35269</v>
          </cell>
          <cell r="B477">
            <v>2.46</v>
          </cell>
          <cell r="C477">
            <v>2.0750452293346475</v>
          </cell>
          <cell r="E477">
            <v>476</v>
          </cell>
        </row>
        <row r="478">
          <cell r="A478">
            <v>35270</v>
          </cell>
          <cell r="B478">
            <v>2.46</v>
          </cell>
          <cell r="C478">
            <v>2.0767467664227022</v>
          </cell>
          <cell r="E478">
            <v>477</v>
          </cell>
        </row>
        <row r="479">
          <cell r="A479">
            <v>35271</v>
          </cell>
          <cell r="B479">
            <v>2.46</v>
          </cell>
          <cell r="C479">
            <v>2.0784496987711689</v>
          </cell>
          <cell r="E479">
            <v>478</v>
          </cell>
        </row>
        <row r="480">
          <cell r="A480">
            <v>35272</v>
          </cell>
          <cell r="B480">
            <v>2.46</v>
          </cell>
          <cell r="C480">
            <v>2.0801540275241615</v>
          </cell>
          <cell r="E480">
            <v>479</v>
          </cell>
        </row>
        <row r="481">
          <cell r="A481">
            <v>35275</v>
          </cell>
          <cell r="B481">
            <v>2.46</v>
          </cell>
          <cell r="C481">
            <v>2.0818597538267314</v>
          </cell>
          <cell r="E481">
            <v>480</v>
          </cell>
        </row>
        <row r="482">
          <cell r="A482">
            <v>35276</v>
          </cell>
          <cell r="B482">
            <v>2.46</v>
          </cell>
          <cell r="C482">
            <v>2.0835668788248696</v>
          </cell>
          <cell r="E482">
            <v>481</v>
          </cell>
        </row>
        <row r="483">
          <cell r="A483">
            <v>35277</v>
          </cell>
          <cell r="B483">
            <v>2.56</v>
          </cell>
          <cell r="C483">
            <v>2.0852754036655061</v>
          </cell>
          <cell r="E483">
            <v>482</v>
          </cell>
        </row>
        <row r="484">
          <cell r="A484">
            <v>35278</v>
          </cell>
          <cell r="B484">
            <v>2.58</v>
          </cell>
          <cell r="C484">
            <v>2.0870548386766341</v>
          </cell>
          <cell r="D484">
            <v>1.9132921602088127E-2</v>
          </cell>
          <cell r="E484">
            <v>483</v>
          </cell>
        </row>
        <row r="485">
          <cell r="A485">
            <v>35279</v>
          </cell>
          <cell r="B485">
            <v>2.62</v>
          </cell>
          <cell r="C485">
            <v>2.0888497058378963</v>
          </cell>
          <cell r="E485">
            <v>484</v>
          </cell>
        </row>
        <row r="486">
          <cell r="A486">
            <v>35282</v>
          </cell>
          <cell r="B486">
            <v>2.7</v>
          </cell>
          <cell r="C486">
            <v>2.090673967914328</v>
          </cell>
          <cell r="E486">
            <v>485</v>
          </cell>
        </row>
        <row r="487">
          <cell r="A487">
            <v>35283</v>
          </cell>
          <cell r="B487">
            <v>2.67</v>
          </cell>
          <cell r="C487">
            <v>2.0925555744854507</v>
          </cell>
          <cell r="E487">
            <v>486</v>
          </cell>
        </row>
        <row r="488">
          <cell r="A488">
            <v>35284</v>
          </cell>
          <cell r="B488">
            <v>2.68</v>
          </cell>
          <cell r="C488">
            <v>2.0944179489467429</v>
          </cell>
          <cell r="E488">
            <v>487</v>
          </cell>
        </row>
        <row r="489">
          <cell r="A489">
            <v>35285</v>
          </cell>
          <cell r="B489">
            <v>2.68</v>
          </cell>
          <cell r="C489">
            <v>2.0962889623144689</v>
          </cell>
          <cell r="E489">
            <v>488</v>
          </cell>
        </row>
        <row r="490">
          <cell r="A490">
            <v>35286</v>
          </cell>
          <cell r="B490">
            <v>2.68</v>
          </cell>
          <cell r="C490">
            <v>2.0981616471208033</v>
          </cell>
          <cell r="E490">
            <v>489</v>
          </cell>
        </row>
        <row r="491">
          <cell r="A491">
            <v>35289</v>
          </cell>
          <cell r="B491">
            <v>2.68</v>
          </cell>
          <cell r="C491">
            <v>2.100036004858898</v>
          </cell>
          <cell r="E491">
            <v>490</v>
          </cell>
        </row>
        <row r="492">
          <cell r="A492">
            <v>35290</v>
          </cell>
          <cell r="B492">
            <v>2.68</v>
          </cell>
          <cell r="C492">
            <v>2.1019120370232387</v>
          </cell>
          <cell r="E492">
            <v>491</v>
          </cell>
        </row>
        <row r="493">
          <cell r="A493">
            <v>35291</v>
          </cell>
          <cell r="B493">
            <v>2.68</v>
          </cell>
          <cell r="C493">
            <v>2.1037897451096463</v>
          </cell>
          <cell r="E493">
            <v>492</v>
          </cell>
        </row>
        <row r="494">
          <cell r="A494">
            <v>35292</v>
          </cell>
          <cell r="B494">
            <v>2.68</v>
          </cell>
          <cell r="C494">
            <v>2.1056691306152779</v>
          </cell>
          <cell r="E494">
            <v>493</v>
          </cell>
        </row>
        <row r="495">
          <cell r="A495">
            <v>35293</v>
          </cell>
          <cell r="B495">
            <v>2.68</v>
          </cell>
          <cell r="C495">
            <v>2.1075501950386277</v>
          </cell>
          <cell r="E495">
            <v>494</v>
          </cell>
        </row>
        <row r="496">
          <cell r="A496">
            <v>35296</v>
          </cell>
          <cell r="B496">
            <v>2.68</v>
          </cell>
          <cell r="C496">
            <v>2.1094329398795293</v>
          </cell>
          <cell r="E496">
            <v>495</v>
          </cell>
        </row>
        <row r="497">
          <cell r="A497">
            <v>35297</v>
          </cell>
          <cell r="B497">
            <v>2.66</v>
          </cell>
          <cell r="C497">
            <v>2.1113173666391551</v>
          </cell>
          <cell r="E497">
            <v>496</v>
          </cell>
        </row>
        <row r="498">
          <cell r="A498">
            <v>35298</v>
          </cell>
          <cell r="B498">
            <v>2.62</v>
          </cell>
          <cell r="C498">
            <v>2.1131894013709087</v>
          </cell>
          <cell r="E498">
            <v>497</v>
          </cell>
        </row>
        <row r="499">
          <cell r="A499">
            <v>35299</v>
          </cell>
          <cell r="B499">
            <v>2.59</v>
          </cell>
          <cell r="C499">
            <v>2.1150349201147725</v>
          </cell>
          <cell r="E499">
            <v>498</v>
          </cell>
        </row>
        <row r="500">
          <cell r="A500">
            <v>35300</v>
          </cell>
          <cell r="B500">
            <v>2.58</v>
          </cell>
          <cell r="C500">
            <v>2.1168609002624716</v>
          </cell>
          <cell r="E500">
            <v>499</v>
          </cell>
        </row>
        <row r="501">
          <cell r="A501">
            <v>35303</v>
          </cell>
          <cell r="B501">
            <v>2.57</v>
          </cell>
          <cell r="C501">
            <v>2.1186814006366976</v>
          </cell>
          <cell r="E501">
            <v>500</v>
          </cell>
        </row>
        <row r="502">
          <cell r="A502">
            <v>35304</v>
          </cell>
          <cell r="B502">
            <v>2.58</v>
          </cell>
          <cell r="C502">
            <v>2.1204964043699097</v>
          </cell>
          <cell r="E502">
            <v>501</v>
          </cell>
        </row>
        <row r="503">
          <cell r="A503">
            <v>35305</v>
          </cell>
          <cell r="B503">
            <v>2.57</v>
          </cell>
          <cell r="C503">
            <v>2.1223200312776682</v>
          </cell>
          <cell r="E503">
            <v>502</v>
          </cell>
        </row>
        <row r="504">
          <cell r="A504">
            <v>35306</v>
          </cell>
          <cell r="B504">
            <v>2.57</v>
          </cell>
          <cell r="C504">
            <v>2.1241381521044627</v>
          </cell>
          <cell r="E504">
            <v>503</v>
          </cell>
        </row>
        <row r="505">
          <cell r="A505">
            <v>35307</v>
          </cell>
          <cell r="B505">
            <v>2.62</v>
          </cell>
          <cell r="C505">
            <v>2.1259578304547655</v>
          </cell>
          <cell r="E505">
            <v>504</v>
          </cell>
        </row>
        <row r="506">
          <cell r="A506">
            <v>35310</v>
          </cell>
          <cell r="B506">
            <v>2.62</v>
          </cell>
          <cell r="C506">
            <v>2.1278145002933626</v>
          </cell>
          <cell r="D506">
            <v>1.9529751140882068E-2</v>
          </cell>
          <cell r="E506">
            <v>505</v>
          </cell>
        </row>
        <row r="507">
          <cell r="A507">
            <v>35311</v>
          </cell>
          <cell r="B507">
            <v>2.66</v>
          </cell>
          <cell r="C507">
            <v>2.1296727916236189</v>
          </cell>
          <cell r="E507">
            <v>506</v>
          </cell>
        </row>
        <row r="508">
          <cell r="A508">
            <v>35312</v>
          </cell>
          <cell r="B508">
            <v>2.65</v>
          </cell>
          <cell r="C508">
            <v>2.1315611014988587</v>
          </cell>
          <cell r="E508">
            <v>507</v>
          </cell>
        </row>
        <row r="509">
          <cell r="A509">
            <v>35313</v>
          </cell>
          <cell r="B509">
            <v>2.65</v>
          </cell>
          <cell r="C509">
            <v>2.1334439804718492</v>
          </cell>
          <cell r="E509">
            <v>508</v>
          </cell>
        </row>
        <row r="510">
          <cell r="A510">
            <v>35314</v>
          </cell>
          <cell r="B510">
            <v>2.66</v>
          </cell>
          <cell r="C510">
            <v>2.1353285226545995</v>
          </cell>
          <cell r="E510">
            <v>509</v>
          </cell>
        </row>
        <row r="511">
          <cell r="A511">
            <v>35317</v>
          </cell>
          <cell r="B511">
            <v>2.66</v>
          </cell>
          <cell r="C511">
            <v>2.13722184727802</v>
          </cell>
          <cell r="E511">
            <v>510</v>
          </cell>
        </row>
        <row r="512">
          <cell r="A512">
            <v>35318</v>
          </cell>
          <cell r="B512">
            <v>2.67</v>
          </cell>
          <cell r="C512">
            <v>2.1391168506492733</v>
          </cell>
          <cell r="E512">
            <v>511</v>
          </cell>
        </row>
        <row r="513">
          <cell r="A513">
            <v>35319</v>
          </cell>
          <cell r="B513">
            <v>2.69</v>
          </cell>
          <cell r="C513">
            <v>2.1410206646463514</v>
          </cell>
          <cell r="E513">
            <v>512</v>
          </cell>
        </row>
        <row r="514">
          <cell r="A514">
            <v>35320</v>
          </cell>
          <cell r="B514">
            <v>2.77</v>
          </cell>
          <cell r="C514">
            <v>2.1429404465089847</v>
          </cell>
          <cell r="E514">
            <v>513</v>
          </cell>
        </row>
        <row r="515">
          <cell r="A515">
            <v>35321</v>
          </cell>
          <cell r="B515">
            <v>2.77</v>
          </cell>
          <cell r="C515">
            <v>2.1449190948545946</v>
          </cell>
          <cell r="E515">
            <v>514</v>
          </cell>
        </row>
        <row r="516">
          <cell r="A516">
            <v>35324</v>
          </cell>
          <cell r="B516">
            <v>2.74</v>
          </cell>
          <cell r="C516">
            <v>2.1468995701521774</v>
          </cell>
          <cell r="E516">
            <v>515</v>
          </cell>
        </row>
        <row r="517">
          <cell r="A517">
            <v>35325</v>
          </cell>
          <cell r="B517">
            <v>2.71</v>
          </cell>
          <cell r="C517">
            <v>2.1488604050929165</v>
          </cell>
          <cell r="E517">
            <v>516</v>
          </cell>
        </row>
        <row r="518">
          <cell r="A518">
            <v>35326</v>
          </cell>
          <cell r="B518">
            <v>2.73</v>
          </cell>
          <cell r="C518">
            <v>2.1508015423255169</v>
          </cell>
          <cell r="E518">
            <v>517</v>
          </cell>
        </row>
        <row r="519">
          <cell r="A519">
            <v>35327</v>
          </cell>
          <cell r="B519">
            <v>2.74</v>
          </cell>
          <cell r="C519">
            <v>2.1527587717290331</v>
          </cell>
          <cell r="E519">
            <v>518</v>
          </cell>
        </row>
        <row r="520">
          <cell r="A520">
            <v>35328</v>
          </cell>
          <cell r="B520">
            <v>2.7</v>
          </cell>
          <cell r="C520">
            <v>2.1547249580738788</v>
          </cell>
          <cell r="E520">
            <v>519</v>
          </cell>
        </row>
        <row r="521">
          <cell r="A521">
            <v>35331</v>
          </cell>
          <cell r="B521">
            <v>2.65</v>
          </cell>
          <cell r="C521">
            <v>2.1566642105361451</v>
          </cell>
          <cell r="E521">
            <v>520</v>
          </cell>
        </row>
        <row r="522">
          <cell r="A522">
            <v>35332</v>
          </cell>
          <cell r="B522">
            <v>2.63</v>
          </cell>
          <cell r="C522">
            <v>2.1585692639221188</v>
          </cell>
          <cell r="E522">
            <v>521</v>
          </cell>
        </row>
        <row r="523">
          <cell r="A523">
            <v>35333</v>
          </cell>
          <cell r="B523">
            <v>2.61</v>
          </cell>
          <cell r="C523">
            <v>2.1604616096434905</v>
          </cell>
          <cell r="E523">
            <v>522</v>
          </cell>
        </row>
        <row r="524">
          <cell r="A524">
            <v>35334</v>
          </cell>
          <cell r="B524">
            <v>2.61</v>
          </cell>
          <cell r="C524">
            <v>2.1623412112438802</v>
          </cell>
          <cell r="E524">
            <v>523</v>
          </cell>
        </row>
        <row r="525">
          <cell r="A525">
            <v>35335</v>
          </cell>
          <cell r="B525">
            <v>2.6</v>
          </cell>
          <cell r="C525">
            <v>2.1642224480976622</v>
          </cell>
          <cell r="E525">
            <v>524</v>
          </cell>
        </row>
        <row r="526">
          <cell r="A526">
            <v>35338</v>
          </cell>
          <cell r="B526">
            <v>2.57</v>
          </cell>
          <cell r="C526">
            <v>2.16609810755268</v>
          </cell>
          <cell r="E526">
            <v>525</v>
          </cell>
        </row>
        <row r="527">
          <cell r="A527">
            <v>35339</v>
          </cell>
          <cell r="B527">
            <v>2.4700000000000002</v>
          </cell>
          <cell r="C527">
            <v>2.1679537315981503</v>
          </cell>
          <cell r="D527">
            <v>1.8864065123747276E-2</v>
          </cell>
          <cell r="E527">
            <v>526</v>
          </cell>
        </row>
        <row r="528">
          <cell r="A528">
            <v>35340</v>
          </cell>
          <cell r="B528">
            <v>2.4700000000000002</v>
          </cell>
          <cell r="C528">
            <v>2.1697386801704996</v>
          </cell>
          <cell r="E528">
            <v>527</v>
          </cell>
        </row>
        <row r="529">
          <cell r="A529">
            <v>35342</v>
          </cell>
          <cell r="B529">
            <v>2.48</v>
          </cell>
          <cell r="C529">
            <v>2.1715250983505068</v>
          </cell>
          <cell r="E529">
            <v>528</v>
          </cell>
        </row>
        <row r="530">
          <cell r="A530">
            <v>35345</v>
          </cell>
          <cell r="B530">
            <v>2.4700000000000002</v>
          </cell>
          <cell r="C530">
            <v>2.1733202257651434</v>
          </cell>
          <cell r="E530">
            <v>529</v>
          </cell>
        </row>
        <row r="531">
          <cell r="A531">
            <v>35346</v>
          </cell>
          <cell r="B531">
            <v>2.48</v>
          </cell>
          <cell r="C531">
            <v>2.1751095927510233</v>
          </cell>
          <cell r="E531">
            <v>530</v>
          </cell>
        </row>
        <row r="532">
          <cell r="A532">
            <v>35347</v>
          </cell>
          <cell r="B532">
            <v>2.4500000000000002</v>
          </cell>
          <cell r="C532">
            <v>2.1769076833476979</v>
          </cell>
          <cell r="E532">
            <v>531</v>
          </cell>
        </row>
        <row r="533">
          <cell r="A533">
            <v>35348</v>
          </cell>
          <cell r="B533">
            <v>2.4700000000000002</v>
          </cell>
          <cell r="C533">
            <v>2.1786854912890985</v>
          </cell>
          <cell r="E533">
            <v>532</v>
          </cell>
        </row>
        <row r="534">
          <cell r="A534">
            <v>35349</v>
          </cell>
          <cell r="B534">
            <v>2.5099999999999998</v>
          </cell>
          <cell r="C534">
            <v>2.1804792756769267</v>
          </cell>
          <cell r="E534">
            <v>533</v>
          </cell>
        </row>
        <row r="535">
          <cell r="A535">
            <v>35352</v>
          </cell>
          <cell r="B535">
            <v>2.5099999999999998</v>
          </cell>
          <cell r="C535">
            <v>2.1823036100042428</v>
          </cell>
          <cell r="E535">
            <v>534</v>
          </cell>
        </row>
        <row r="536">
          <cell r="A536">
            <v>35353</v>
          </cell>
          <cell r="B536">
            <v>2.57</v>
          </cell>
          <cell r="C536">
            <v>2.1841294706912797</v>
          </cell>
          <cell r="E536">
            <v>535</v>
          </cell>
        </row>
        <row r="537">
          <cell r="A537">
            <v>35354</v>
          </cell>
          <cell r="B537">
            <v>2.5299999999999998</v>
          </cell>
          <cell r="C537">
            <v>2.1860005416045052</v>
          </cell>
          <cell r="E537">
            <v>536</v>
          </cell>
        </row>
        <row r="538">
          <cell r="A538">
            <v>35355</v>
          </cell>
          <cell r="B538">
            <v>2.56</v>
          </cell>
          <cell r="C538">
            <v>2.1878440687279248</v>
          </cell>
          <cell r="E538">
            <v>537</v>
          </cell>
        </row>
        <row r="539">
          <cell r="A539">
            <v>35356</v>
          </cell>
          <cell r="B539">
            <v>2.52</v>
          </cell>
          <cell r="C539">
            <v>2.189711028999906</v>
          </cell>
          <cell r="E539">
            <v>538</v>
          </cell>
        </row>
        <row r="540">
          <cell r="A540">
            <v>35359</v>
          </cell>
          <cell r="B540">
            <v>2.4900000000000002</v>
          </cell>
          <cell r="C540">
            <v>2.1915503862642658</v>
          </cell>
          <cell r="E540">
            <v>539</v>
          </cell>
        </row>
        <row r="541">
          <cell r="A541">
            <v>35360</v>
          </cell>
          <cell r="B541">
            <v>2.52</v>
          </cell>
          <cell r="C541">
            <v>2.1933693730848653</v>
          </cell>
          <cell r="E541">
            <v>540</v>
          </cell>
        </row>
        <row r="542">
          <cell r="A542">
            <v>35361</v>
          </cell>
          <cell r="B542">
            <v>2.48</v>
          </cell>
          <cell r="C542">
            <v>2.1952118033582564</v>
          </cell>
          <cell r="E542">
            <v>541</v>
          </cell>
        </row>
        <row r="543">
          <cell r="A543">
            <v>35362</v>
          </cell>
          <cell r="B543">
            <v>2.5</v>
          </cell>
          <cell r="C543">
            <v>2.197026511782366</v>
          </cell>
          <cell r="E543">
            <v>542</v>
          </cell>
        </row>
        <row r="544">
          <cell r="A544">
            <v>35363</v>
          </cell>
          <cell r="B544">
            <v>2.5099999999999998</v>
          </cell>
          <cell r="C544">
            <v>2.1988573672088512</v>
          </cell>
          <cell r="E544">
            <v>543</v>
          </cell>
        </row>
        <row r="545">
          <cell r="A545">
            <v>35366</v>
          </cell>
          <cell r="B545">
            <v>2.5099999999999998</v>
          </cell>
          <cell r="C545">
            <v>2.200697077872749</v>
          </cell>
          <cell r="E545">
            <v>544</v>
          </cell>
        </row>
        <row r="546">
          <cell r="A546">
            <v>35367</v>
          </cell>
          <cell r="B546">
            <v>2.5299999999999998</v>
          </cell>
          <cell r="C546">
            <v>2.2025383277612356</v>
          </cell>
          <cell r="E546">
            <v>545</v>
          </cell>
        </row>
        <row r="547">
          <cell r="A547">
            <v>35368</v>
          </cell>
          <cell r="B547">
            <v>2.54</v>
          </cell>
          <cell r="C547">
            <v>2.204395801750981</v>
          </cell>
          <cell r="E547">
            <v>546</v>
          </cell>
        </row>
        <row r="548">
          <cell r="A548">
            <v>35369</v>
          </cell>
          <cell r="B548">
            <v>2.65</v>
          </cell>
          <cell r="C548">
            <v>2.2062621901964636</v>
          </cell>
          <cell r="E548">
            <v>547</v>
          </cell>
        </row>
        <row r="549">
          <cell r="A549">
            <v>35370</v>
          </cell>
          <cell r="B549">
            <v>2.67</v>
          </cell>
          <cell r="C549">
            <v>2.2082110551311374</v>
          </cell>
          <cell r="D549">
            <v>1.8569272464735942E-2</v>
          </cell>
          <cell r="E549">
            <v>548</v>
          </cell>
        </row>
        <row r="550">
          <cell r="A550">
            <v>35373</v>
          </cell>
          <cell r="B550">
            <v>2.68</v>
          </cell>
          <cell r="C550">
            <v>2.2101763629702043</v>
          </cell>
          <cell r="E550">
            <v>549</v>
          </cell>
        </row>
        <row r="551">
          <cell r="A551">
            <v>35374</v>
          </cell>
          <cell r="B551">
            <v>2.73</v>
          </cell>
          <cell r="C551">
            <v>2.2121507871877912</v>
          </cell>
          <cell r="E551">
            <v>550</v>
          </cell>
        </row>
        <row r="552">
          <cell r="A552">
            <v>35375</v>
          </cell>
          <cell r="B552">
            <v>2.69</v>
          </cell>
          <cell r="C552">
            <v>2.2141638444041321</v>
          </cell>
          <cell r="E552">
            <v>551</v>
          </cell>
        </row>
        <row r="553">
          <cell r="A553">
            <v>35376</v>
          </cell>
          <cell r="B553">
            <v>2.72</v>
          </cell>
          <cell r="C553">
            <v>2.2161492113179482</v>
          </cell>
          <cell r="E553">
            <v>552</v>
          </cell>
        </row>
        <row r="554">
          <cell r="A554">
            <v>35377</v>
          </cell>
          <cell r="B554">
            <v>2.7</v>
          </cell>
          <cell r="C554">
            <v>2.2181585199362095</v>
          </cell>
          <cell r="E554">
            <v>553</v>
          </cell>
        </row>
        <row r="555">
          <cell r="A555">
            <v>35380</v>
          </cell>
          <cell r="B555">
            <v>2.71</v>
          </cell>
          <cell r="C555">
            <v>2.2201548626041521</v>
          </cell>
          <cell r="E555">
            <v>554</v>
          </cell>
        </row>
        <row r="556">
          <cell r="A556">
            <v>35381</v>
          </cell>
          <cell r="B556">
            <v>2.7</v>
          </cell>
          <cell r="C556">
            <v>2.2221604024967041</v>
          </cell>
          <cell r="E556">
            <v>555</v>
          </cell>
        </row>
        <row r="557">
          <cell r="A557">
            <v>35382</v>
          </cell>
          <cell r="B557">
            <v>2.67</v>
          </cell>
          <cell r="C557">
            <v>2.2241603468589508</v>
          </cell>
          <cell r="E557">
            <v>556</v>
          </cell>
        </row>
        <row r="558">
          <cell r="A558">
            <v>35383</v>
          </cell>
          <cell r="B558">
            <v>2.68</v>
          </cell>
          <cell r="C558">
            <v>2.2261398495676552</v>
          </cell>
          <cell r="E558">
            <v>557</v>
          </cell>
        </row>
        <row r="559">
          <cell r="A559">
            <v>35387</v>
          </cell>
          <cell r="B559">
            <v>2.67</v>
          </cell>
          <cell r="C559">
            <v>2.2281285344999358</v>
          </cell>
          <cell r="E559">
            <v>558</v>
          </cell>
        </row>
        <row r="560">
          <cell r="A560">
            <v>35388</v>
          </cell>
          <cell r="B560">
            <v>2.67</v>
          </cell>
          <cell r="C560">
            <v>2.2301115688956408</v>
          </cell>
          <cell r="E560">
            <v>559</v>
          </cell>
        </row>
        <row r="561">
          <cell r="A561">
            <v>35389</v>
          </cell>
          <cell r="B561">
            <v>2.67</v>
          </cell>
          <cell r="C561">
            <v>2.2320963681919581</v>
          </cell>
          <cell r="E561">
            <v>560</v>
          </cell>
        </row>
        <row r="562">
          <cell r="A562">
            <v>35390</v>
          </cell>
          <cell r="B562">
            <v>2.66</v>
          </cell>
          <cell r="C562">
            <v>2.2340829339596491</v>
          </cell>
          <cell r="E562">
            <v>561</v>
          </cell>
        </row>
        <row r="563">
          <cell r="A563">
            <v>35391</v>
          </cell>
          <cell r="B563">
            <v>2.66</v>
          </cell>
          <cell r="C563">
            <v>2.2360638208277601</v>
          </cell>
          <cell r="E563">
            <v>562</v>
          </cell>
        </row>
        <row r="564">
          <cell r="A564">
            <v>35394</v>
          </cell>
          <cell r="B564">
            <v>2.66</v>
          </cell>
          <cell r="C564">
            <v>2.2380464640822275</v>
          </cell>
          <cell r="E564">
            <v>563</v>
          </cell>
        </row>
        <row r="565">
          <cell r="A565">
            <v>35395</v>
          </cell>
          <cell r="B565">
            <v>2.66</v>
          </cell>
          <cell r="C565">
            <v>2.2400308652803806</v>
          </cell>
          <cell r="E565">
            <v>564</v>
          </cell>
        </row>
        <row r="566">
          <cell r="A566">
            <v>35396</v>
          </cell>
          <cell r="B566">
            <v>2.63</v>
          </cell>
          <cell r="C566">
            <v>2.2420170259809291</v>
          </cell>
          <cell r="E566">
            <v>565</v>
          </cell>
        </row>
        <row r="567">
          <cell r="A567">
            <v>35397</v>
          </cell>
          <cell r="B567">
            <v>2.64</v>
          </cell>
          <cell r="C567">
            <v>2.2439825275737055</v>
          </cell>
          <cell r="E567">
            <v>566</v>
          </cell>
        </row>
        <row r="568">
          <cell r="A568">
            <v>35398</v>
          </cell>
          <cell r="B568">
            <v>2.5099999999999998</v>
          </cell>
          <cell r="C568">
            <v>2.2459572321979704</v>
          </cell>
          <cell r="E568">
            <v>567</v>
          </cell>
        </row>
        <row r="569">
          <cell r="A569">
            <v>35401</v>
          </cell>
          <cell r="B569">
            <v>2.52</v>
          </cell>
          <cell r="C569">
            <v>2.2478363497489093</v>
          </cell>
          <cell r="D569">
            <v>1.7944523249123323E-2</v>
          </cell>
          <cell r="E569">
            <v>568</v>
          </cell>
        </row>
        <row r="570">
          <cell r="A570">
            <v>35402</v>
          </cell>
          <cell r="B570">
            <v>2.4900000000000002</v>
          </cell>
          <cell r="C570">
            <v>2.2497245322826984</v>
          </cell>
          <cell r="E570">
            <v>569</v>
          </cell>
        </row>
        <row r="571">
          <cell r="A571">
            <v>35403</v>
          </cell>
          <cell r="B571">
            <v>2.4900000000000002</v>
          </cell>
          <cell r="C571">
            <v>2.2515918036444935</v>
          </cell>
          <cell r="E571">
            <v>570</v>
          </cell>
        </row>
        <row r="572">
          <cell r="A572">
            <v>35404</v>
          </cell>
          <cell r="B572">
            <v>2.5299999999999998</v>
          </cell>
          <cell r="C572">
            <v>2.2534606248415185</v>
          </cell>
          <cell r="E572">
            <v>571</v>
          </cell>
        </row>
        <row r="573">
          <cell r="A573">
            <v>35405</v>
          </cell>
          <cell r="B573">
            <v>2.5</v>
          </cell>
          <cell r="C573">
            <v>2.2553610433018014</v>
          </cell>
          <cell r="E573">
            <v>572</v>
          </cell>
        </row>
        <row r="574">
          <cell r="A574">
            <v>35408</v>
          </cell>
          <cell r="B574">
            <v>2.5099999999999998</v>
          </cell>
          <cell r="C574">
            <v>2.2572405108378861</v>
          </cell>
          <cell r="E574">
            <v>573</v>
          </cell>
        </row>
        <row r="575">
          <cell r="A575">
            <v>35409</v>
          </cell>
          <cell r="B575">
            <v>2.52</v>
          </cell>
          <cell r="C575">
            <v>2.2591290687319536</v>
          </cell>
          <cell r="E575">
            <v>574</v>
          </cell>
        </row>
        <row r="576">
          <cell r="A576">
            <v>35410</v>
          </cell>
          <cell r="B576">
            <v>2.52</v>
          </cell>
          <cell r="C576">
            <v>2.2610267371496882</v>
          </cell>
          <cell r="E576">
            <v>575</v>
          </cell>
        </row>
        <row r="577">
          <cell r="A577">
            <v>35411</v>
          </cell>
          <cell r="B577">
            <v>2.5299999999999998</v>
          </cell>
          <cell r="C577">
            <v>2.262925999608894</v>
          </cell>
          <cell r="E577">
            <v>576</v>
          </cell>
        </row>
        <row r="578">
          <cell r="A578">
            <v>35412</v>
          </cell>
          <cell r="B578">
            <v>2.54</v>
          </cell>
          <cell r="C578">
            <v>2.2648344005352308</v>
          </cell>
          <cell r="E578">
            <v>577</v>
          </cell>
        </row>
        <row r="579">
          <cell r="A579">
            <v>35415</v>
          </cell>
          <cell r="B579">
            <v>2.54</v>
          </cell>
          <cell r="C579">
            <v>2.2667519603276838</v>
          </cell>
          <cell r="E579">
            <v>578</v>
          </cell>
        </row>
        <row r="580">
          <cell r="A580">
            <v>35416</v>
          </cell>
          <cell r="B580">
            <v>2.5499999999999998</v>
          </cell>
          <cell r="C580">
            <v>2.2686711436540947</v>
          </cell>
          <cell r="E580">
            <v>579</v>
          </cell>
        </row>
        <row r="581">
          <cell r="A581">
            <v>35417</v>
          </cell>
          <cell r="B581">
            <v>2.61</v>
          </cell>
          <cell r="C581">
            <v>2.2705995141262005</v>
          </cell>
          <cell r="E581">
            <v>580</v>
          </cell>
        </row>
        <row r="582">
          <cell r="A582">
            <v>35418</v>
          </cell>
          <cell r="B582">
            <v>2.56</v>
          </cell>
          <cell r="C582">
            <v>2.2725749357034903</v>
          </cell>
          <cell r="E582">
            <v>581</v>
          </cell>
        </row>
        <row r="583">
          <cell r="A583">
            <v>35419</v>
          </cell>
          <cell r="B583">
            <v>2.57</v>
          </cell>
          <cell r="C583">
            <v>2.2745141996486242</v>
          </cell>
          <cell r="E583">
            <v>582</v>
          </cell>
        </row>
        <row r="584">
          <cell r="A584">
            <v>35422</v>
          </cell>
          <cell r="B584">
            <v>2.58</v>
          </cell>
          <cell r="C584">
            <v>2.2764627001463236</v>
          </cell>
          <cell r="E584">
            <v>583</v>
          </cell>
        </row>
        <row r="585">
          <cell r="A585">
            <v>35423</v>
          </cell>
          <cell r="B585">
            <v>2.58</v>
          </cell>
          <cell r="C585">
            <v>2.2784204580684495</v>
          </cell>
          <cell r="E585">
            <v>584</v>
          </cell>
        </row>
        <row r="586">
          <cell r="A586">
            <v>35424</v>
          </cell>
          <cell r="B586">
            <v>2.58</v>
          </cell>
          <cell r="C586">
            <v>2.2803798996623885</v>
          </cell>
          <cell r="E586">
            <v>585</v>
          </cell>
        </row>
        <row r="587">
          <cell r="A587">
            <v>35425</v>
          </cell>
          <cell r="B587">
            <v>2.57</v>
          </cell>
          <cell r="C587">
            <v>2.2823410263760984</v>
          </cell>
          <cell r="E587">
            <v>586</v>
          </cell>
        </row>
        <row r="588">
          <cell r="A588">
            <v>35429</v>
          </cell>
          <cell r="B588">
            <v>2.5</v>
          </cell>
          <cell r="C588">
            <v>2.2842962318553606</v>
          </cell>
          <cell r="E588">
            <v>587</v>
          </cell>
        </row>
        <row r="589">
          <cell r="A589">
            <v>35430</v>
          </cell>
          <cell r="B589">
            <v>2.5</v>
          </cell>
          <cell r="C589">
            <v>2.2861998120485731</v>
          </cell>
          <cell r="E589">
            <v>588</v>
          </cell>
        </row>
        <row r="590">
          <cell r="A590">
            <v>35432</v>
          </cell>
          <cell r="B590">
            <v>2.3199999999999998</v>
          </cell>
          <cell r="C590">
            <v>2.2881049785586134</v>
          </cell>
          <cell r="D590">
            <v>1.7914395242430325E-2</v>
          </cell>
          <cell r="E590">
            <v>589</v>
          </cell>
        </row>
        <row r="591">
          <cell r="A591">
            <v>35433</v>
          </cell>
          <cell r="B591">
            <v>2.31</v>
          </cell>
          <cell r="C591">
            <v>2.2898744464086986</v>
          </cell>
          <cell r="E591">
            <v>590</v>
          </cell>
        </row>
        <row r="592">
          <cell r="A592">
            <v>35436</v>
          </cell>
          <cell r="B592">
            <v>2.31</v>
          </cell>
          <cell r="C592">
            <v>2.2916376497324333</v>
          </cell>
          <cell r="E592">
            <v>591</v>
          </cell>
        </row>
        <row r="593">
          <cell r="A593">
            <v>35437</v>
          </cell>
          <cell r="B593">
            <v>2.31</v>
          </cell>
          <cell r="C593">
            <v>2.2934022107227272</v>
          </cell>
          <cell r="E593">
            <v>592</v>
          </cell>
        </row>
        <row r="594">
          <cell r="A594">
            <v>35438</v>
          </cell>
          <cell r="B594">
            <v>2.31</v>
          </cell>
          <cell r="C594">
            <v>2.2951681304249836</v>
          </cell>
          <cell r="E594">
            <v>593</v>
          </cell>
        </row>
        <row r="595">
          <cell r="A595">
            <v>35439</v>
          </cell>
          <cell r="B595">
            <v>2.31</v>
          </cell>
          <cell r="C595">
            <v>2.2969354098854105</v>
          </cell>
          <cell r="E595">
            <v>594</v>
          </cell>
        </row>
        <row r="596">
          <cell r="A596">
            <v>35440</v>
          </cell>
          <cell r="B596">
            <v>2.33</v>
          </cell>
          <cell r="C596">
            <v>2.2987040501510219</v>
          </cell>
          <cell r="E596">
            <v>595</v>
          </cell>
        </row>
        <row r="597">
          <cell r="A597">
            <v>35443</v>
          </cell>
          <cell r="B597">
            <v>2.33</v>
          </cell>
          <cell r="C597">
            <v>2.3004893769633057</v>
          </cell>
          <cell r="E597">
            <v>596</v>
          </cell>
        </row>
        <row r="598">
          <cell r="A598">
            <v>35444</v>
          </cell>
          <cell r="B598">
            <v>2.33</v>
          </cell>
          <cell r="C598">
            <v>2.3022760903794137</v>
          </cell>
          <cell r="E598">
            <v>597</v>
          </cell>
        </row>
        <row r="599">
          <cell r="A599">
            <v>35445</v>
          </cell>
          <cell r="B599">
            <v>2.33</v>
          </cell>
          <cell r="C599">
            <v>2.3040641914762752</v>
          </cell>
          <cell r="E599">
            <v>598</v>
          </cell>
        </row>
        <row r="600">
          <cell r="A600">
            <v>35446</v>
          </cell>
          <cell r="B600">
            <v>2.33</v>
          </cell>
          <cell r="C600">
            <v>2.305853681331655</v>
          </cell>
          <cell r="E600">
            <v>599</v>
          </cell>
        </row>
        <row r="601">
          <cell r="A601">
            <v>35447</v>
          </cell>
          <cell r="B601">
            <v>2.34</v>
          </cell>
          <cell r="C601">
            <v>2.3076445610241558</v>
          </cell>
          <cell r="E601">
            <v>600</v>
          </cell>
        </row>
        <row r="602">
          <cell r="A602">
            <v>35450</v>
          </cell>
          <cell r="B602">
            <v>2.34</v>
          </cell>
          <cell r="C602">
            <v>2.3094445237817545</v>
          </cell>
          <cell r="E602">
            <v>601</v>
          </cell>
        </row>
        <row r="603">
          <cell r="A603">
            <v>35451</v>
          </cell>
          <cell r="B603">
            <v>2.33</v>
          </cell>
          <cell r="C603">
            <v>2.3112458905103042</v>
          </cell>
          <cell r="E603">
            <v>602</v>
          </cell>
        </row>
        <row r="604">
          <cell r="A604">
            <v>35452</v>
          </cell>
          <cell r="B604">
            <v>2.33</v>
          </cell>
          <cell r="C604">
            <v>2.3130409581519338</v>
          </cell>
          <cell r="E604">
            <v>603</v>
          </cell>
        </row>
        <row r="605">
          <cell r="A605">
            <v>35453</v>
          </cell>
          <cell r="B605">
            <v>2.34</v>
          </cell>
          <cell r="C605">
            <v>2.3148374199627653</v>
          </cell>
          <cell r="E605">
            <v>604</v>
          </cell>
        </row>
        <row r="606">
          <cell r="A606">
            <v>35454</v>
          </cell>
          <cell r="B606">
            <v>2.35</v>
          </cell>
          <cell r="C606">
            <v>2.3166429931503361</v>
          </cell>
          <cell r="E606">
            <v>605</v>
          </cell>
        </row>
        <row r="607">
          <cell r="A607">
            <v>35457</v>
          </cell>
          <cell r="B607">
            <v>2.34</v>
          </cell>
          <cell r="C607">
            <v>2.3184576968283039</v>
          </cell>
          <cell r="E607">
            <v>606</v>
          </cell>
        </row>
        <row r="608">
          <cell r="A608">
            <v>35458</v>
          </cell>
          <cell r="B608">
            <v>2.38</v>
          </cell>
          <cell r="C608">
            <v>2.32026609383183</v>
          </cell>
          <cell r="E608">
            <v>607</v>
          </cell>
        </row>
        <row r="609">
          <cell r="A609">
            <v>35459</v>
          </cell>
          <cell r="B609">
            <v>2.34</v>
          </cell>
          <cell r="C609">
            <v>2.32210683826627</v>
          </cell>
          <cell r="E609">
            <v>608</v>
          </cell>
        </row>
        <row r="610">
          <cell r="A610">
            <v>35460</v>
          </cell>
          <cell r="B610">
            <v>2.4300000000000002</v>
          </cell>
          <cell r="C610">
            <v>2.3239180816001177</v>
          </cell>
          <cell r="E610">
            <v>609</v>
          </cell>
        </row>
        <row r="611">
          <cell r="A611">
            <v>35461</v>
          </cell>
          <cell r="B611">
            <v>2.75</v>
          </cell>
          <cell r="C611">
            <v>2.3258004552462137</v>
          </cell>
          <cell r="E611">
            <v>610</v>
          </cell>
        </row>
        <row r="612">
          <cell r="A612">
            <v>35464</v>
          </cell>
          <cell r="B612">
            <v>2.75</v>
          </cell>
          <cell r="C612">
            <v>2.3279324389968563</v>
          </cell>
          <cell r="D612">
            <v>1.7406308194535702E-2</v>
          </cell>
          <cell r="E612">
            <v>611</v>
          </cell>
        </row>
        <row r="613">
          <cell r="A613">
            <v>35465</v>
          </cell>
          <cell r="B613">
            <v>2.77</v>
          </cell>
          <cell r="C613">
            <v>2.3300663770659367</v>
          </cell>
          <cell r="E613">
            <v>612</v>
          </cell>
        </row>
        <row r="614">
          <cell r="A614">
            <v>35466</v>
          </cell>
          <cell r="B614">
            <v>2.76</v>
          </cell>
          <cell r="C614">
            <v>2.3322178050207611</v>
          </cell>
          <cell r="E614">
            <v>613</v>
          </cell>
        </row>
        <row r="615">
          <cell r="A615">
            <v>35467</v>
          </cell>
          <cell r="B615">
            <v>2.77</v>
          </cell>
          <cell r="C615">
            <v>2.3343634454013804</v>
          </cell>
          <cell r="E615">
            <v>614</v>
          </cell>
        </row>
        <row r="616">
          <cell r="A616">
            <v>35468</v>
          </cell>
          <cell r="B616">
            <v>2.77</v>
          </cell>
          <cell r="C616">
            <v>2.3365188409826345</v>
          </cell>
          <cell r="E616">
            <v>615</v>
          </cell>
        </row>
        <row r="617">
          <cell r="A617">
            <v>35473</v>
          </cell>
          <cell r="B617">
            <v>2.77</v>
          </cell>
          <cell r="C617">
            <v>2.3386762267124754</v>
          </cell>
          <cell r="E617">
            <v>616</v>
          </cell>
        </row>
        <row r="618">
          <cell r="A618">
            <v>35474</v>
          </cell>
          <cell r="B618">
            <v>2.79</v>
          </cell>
          <cell r="C618">
            <v>2.3408356044284733</v>
          </cell>
          <cell r="E618">
            <v>617</v>
          </cell>
        </row>
        <row r="619">
          <cell r="A619">
            <v>35475</v>
          </cell>
          <cell r="B619">
            <v>2.79</v>
          </cell>
          <cell r="C619">
            <v>2.343012581540592</v>
          </cell>
          <cell r="E619">
            <v>618</v>
          </cell>
        </row>
        <row r="620">
          <cell r="A620">
            <v>35478</v>
          </cell>
          <cell r="B620">
            <v>2.77</v>
          </cell>
          <cell r="C620">
            <v>2.3451915832414252</v>
          </cell>
          <cell r="E620">
            <v>619</v>
          </cell>
        </row>
        <row r="621">
          <cell r="A621">
            <v>35479</v>
          </cell>
          <cell r="B621">
            <v>2.77</v>
          </cell>
          <cell r="C621">
            <v>2.3473569768032849</v>
          </cell>
          <cell r="E621">
            <v>620</v>
          </cell>
        </row>
        <row r="622">
          <cell r="A622">
            <v>35480</v>
          </cell>
          <cell r="B622">
            <v>2.76</v>
          </cell>
          <cell r="C622">
            <v>2.3495243697452</v>
          </cell>
          <cell r="E622">
            <v>621</v>
          </cell>
        </row>
        <row r="623">
          <cell r="A623">
            <v>35481</v>
          </cell>
          <cell r="B623">
            <v>2.75</v>
          </cell>
          <cell r="C623">
            <v>2.3516859321653656</v>
          </cell>
          <cell r="E623">
            <v>622</v>
          </cell>
        </row>
        <row r="624">
          <cell r="A624">
            <v>35482</v>
          </cell>
          <cell r="B624">
            <v>2.75</v>
          </cell>
          <cell r="C624">
            <v>2.3538416442698504</v>
          </cell>
          <cell r="E624">
            <v>623</v>
          </cell>
        </row>
        <row r="625">
          <cell r="A625">
            <v>35485</v>
          </cell>
          <cell r="B625">
            <v>2.74</v>
          </cell>
          <cell r="C625">
            <v>2.3559993324437647</v>
          </cell>
          <cell r="E625">
            <v>624</v>
          </cell>
        </row>
        <row r="626">
          <cell r="A626">
            <v>35486</v>
          </cell>
          <cell r="B626">
            <v>2.73</v>
          </cell>
          <cell r="C626">
            <v>2.3581511451673967</v>
          </cell>
          <cell r="E626">
            <v>625</v>
          </cell>
        </row>
        <row r="627">
          <cell r="A627">
            <v>35487</v>
          </cell>
          <cell r="B627">
            <v>2.72</v>
          </cell>
          <cell r="C627">
            <v>2.360297062709499</v>
          </cell>
          <cell r="E627">
            <v>626</v>
          </cell>
        </row>
        <row r="628">
          <cell r="A628">
            <v>35488</v>
          </cell>
          <cell r="B628">
            <v>2.71</v>
          </cell>
          <cell r="C628">
            <v>2.3624370653796887</v>
          </cell>
          <cell r="E628">
            <v>627</v>
          </cell>
        </row>
        <row r="629">
          <cell r="A629">
            <v>35489</v>
          </cell>
          <cell r="B629">
            <v>2.56</v>
          </cell>
          <cell r="C629">
            <v>2.3645711335287483</v>
          </cell>
          <cell r="E629">
            <v>628</v>
          </cell>
        </row>
        <row r="630">
          <cell r="A630">
            <v>35492</v>
          </cell>
          <cell r="B630">
            <v>2.56</v>
          </cell>
          <cell r="C630">
            <v>2.3665889008960264</v>
          </cell>
          <cell r="D630">
            <v>1.6605491315644816E-2</v>
          </cell>
          <cell r="E630">
            <v>629</v>
          </cell>
        </row>
        <row r="631">
          <cell r="A631">
            <v>35493</v>
          </cell>
          <cell r="B631">
            <v>2.5499999999999998</v>
          </cell>
          <cell r="C631">
            <v>2.3686083900914578</v>
          </cell>
          <cell r="E631">
            <v>630</v>
          </cell>
        </row>
        <row r="632">
          <cell r="A632">
            <v>35494</v>
          </cell>
          <cell r="B632">
            <v>2.5499999999999998</v>
          </cell>
          <cell r="C632">
            <v>2.3706217072230356</v>
          </cell>
          <cell r="E632">
            <v>631</v>
          </cell>
        </row>
        <row r="633">
          <cell r="A633">
            <v>35495</v>
          </cell>
          <cell r="B633">
            <v>2.56</v>
          </cell>
          <cell r="C633">
            <v>2.3726367356741753</v>
          </cell>
          <cell r="E633">
            <v>632</v>
          </cell>
        </row>
        <row r="634">
          <cell r="A634">
            <v>35496</v>
          </cell>
          <cell r="B634">
            <v>2.57</v>
          </cell>
          <cell r="C634">
            <v>2.3746613856886172</v>
          </cell>
          <cell r="E634">
            <v>633</v>
          </cell>
        </row>
        <row r="635">
          <cell r="A635">
            <v>35499</v>
          </cell>
          <cell r="B635">
            <v>2.56</v>
          </cell>
          <cell r="C635">
            <v>2.3766956789423572</v>
          </cell>
          <cell r="E635">
            <v>634</v>
          </cell>
        </row>
        <row r="636">
          <cell r="A636">
            <v>35500</v>
          </cell>
          <cell r="B636">
            <v>2.57</v>
          </cell>
          <cell r="C636">
            <v>2.3787237925883882</v>
          </cell>
          <cell r="E636">
            <v>635</v>
          </cell>
        </row>
        <row r="637">
          <cell r="A637">
            <v>35501</v>
          </cell>
          <cell r="B637">
            <v>2.57</v>
          </cell>
          <cell r="C637">
            <v>2.3807615659707055</v>
          </cell>
          <cell r="E637">
            <v>636</v>
          </cell>
        </row>
        <row r="638">
          <cell r="A638">
            <v>35502</v>
          </cell>
          <cell r="B638">
            <v>2.57</v>
          </cell>
          <cell r="C638">
            <v>2.3828010850455539</v>
          </cell>
          <cell r="E638">
            <v>637</v>
          </cell>
        </row>
        <row r="639">
          <cell r="A639">
            <v>35503</v>
          </cell>
          <cell r="B639">
            <v>2.57</v>
          </cell>
          <cell r="C639">
            <v>2.3848423513084098</v>
          </cell>
          <cell r="E639">
            <v>638</v>
          </cell>
        </row>
        <row r="640">
          <cell r="A640">
            <v>35506</v>
          </cell>
          <cell r="B640">
            <v>2.57</v>
          </cell>
          <cell r="C640">
            <v>2.3868853662560308</v>
          </cell>
          <cell r="E640">
            <v>639</v>
          </cell>
        </row>
        <row r="641">
          <cell r="A641">
            <v>35507</v>
          </cell>
          <cell r="B641">
            <v>2.57</v>
          </cell>
          <cell r="C641">
            <v>2.388930131386457</v>
          </cell>
          <cell r="E641">
            <v>640</v>
          </cell>
        </row>
        <row r="642">
          <cell r="A642">
            <v>35508</v>
          </cell>
          <cell r="B642">
            <v>2.56</v>
          </cell>
          <cell r="C642">
            <v>2.3909766481990116</v>
          </cell>
          <cell r="E642">
            <v>641</v>
          </cell>
        </row>
        <row r="643">
          <cell r="A643">
            <v>35509</v>
          </cell>
          <cell r="B643">
            <v>2.56</v>
          </cell>
          <cell r="C643">
            <v>2.3930169482721415</v>
          </cell>
          <cell r="E643">
            <v>642</v>
          </cell>
        </row>
        <row r="644">
          <cell r="A644">
            <v>35510</v>
          </cell>
          <cell r="B644">
            <v>2.56</v>
          </cell>
          <cell r="C644">
            <v>2.3950589894013339</v>
          </cell>
          <cell r="E644">
            <v>643</v>
          </cell>
        </row>
        <row r="645">
          <cell r="A645">
            <v>35513</v>
          </cell>
          <cell r="B645">
            <v>2.56</v>
          </cell>
          <cell r="C645">
            <v>2.3971027730722896</v>
          </cell>
          <cell r="E645">
            <v>644</v>
          </cell>
        </row>
        <row r="646">
          <cell r="A646">
            <v>35514</v>
          </cell>
          <cell r="B646">
            <v>2.56</v>
          </cell>
          <cell r="C646">
            <v>2.3991483007719778</v>
          </cell>
          <cell r="E646">
            <v>645</v>
          </cell>
        </row>
        <row r="647">
          <cell r="A647">
            <v>35515</v>
          </cell>
          <cell r="B647">
            <v>2.56</v>
          </cell>
          <cell r="C647">
            <v>2.4011955739886366</v>
          </cell>
          <cell r="E647">
            <v>646</v>
          </cell>
        </row>
        <row r="648">
          <cell r="A648">
            <v>35520</v>
          </cell>
          <cell r="B648">
            <v>2.27</v>
          </cell>
          <cell r="C648">
            <v>2.4032445942117735</v>
          </cell>
          <cell r="E648">
            <v>647</v>
          </cell>
        </row>
        <row r="649">
          <cell r="A649">
            <v>35521</v>
          </cell>
          <cell r="B649">
            <v>2.27</v>
          </cell>
          <cell r="C649">
            <v>2.4050630492880605</v>
          </cell>
          <cell r="D649">
            <v>1.6257216611413661E-2</v>
          </cell>
          <cell r="E649">
            <v>648</v>
          </cell>
        </row>
        <row r="650">
          <cell r="A650">
            <v>35522</v>
          </cell>
          <cell r="B650">
            <v>2.27</v>
          </cell>
          <cell r="C650">
            <v>2.4068828803286886</v>
          </cell>
          <cell r="E650">
            <v>649</v>
          </cell>
        </row>
        <row r="651">
          <cell r="A651">
            <v>35523</v>
          </cell>
          <cell r="B651">
            <v>2.27</v>
          </cell>
          <cell r="C651">
            <v>2.4087040883748041</v>
          </cell>
          <cell r="E651">
            <v>650</v>
          </cell>
        </row>
        <row r="652">
          <cell r="A652">
            <v>35524</v>
          </cell>
          <cell r="B652">
            <v>2.29</v>
          </cell>
          <cell r="C652">
            <v>2.4105266744683411</v>
          </cell>
          <cell r="E652">
            <v>651</v>
          </cell>
        </row>
        <row r="653">
          <cell r="A653">
            <v>35527</v>
          </cell>
          <cell r="B653">
            <v>2.3199999999999998</v>
          </cell>
          <cell r="C653">
            <v>2.4123667098298518</v>
          </cell>
          <cell r="E653">
            <v>652</v>
          </cell>
        </row>
        <row r="654">
          <cell r="A654">
            <v>35528</v>
          </cell>
          <cell r="B654">
            <v>2.41</v>
          </cell>
          <cell r="C654">
            <v>2.4142322734187869</v>
          </cell>
          <cell r="E654">
            <v>653</v>
          </cell>
        </row>
        <row r="655">
          <cell r="A655">
            <v>35529</v>
          </cell>
          <cell r="B655">
            <v>2.36</v>
          </cell>
          <cell r="C655">
            <v>2.416171706678433</v>
          </cell>
          <cell r="E655">
            <v>654</v>
          </cell>
        </row>
        <row r="656">
          <cell r="A656">
            <v>35530</v>
          </cell>
          <cell r="B656">
            <v>2.4500000000000002</v>
          </cell>
          <cell r="C656">
            <v>2.41807242842102</v>
          </cell>
          <cell r="E656">
            <v>655</v>
          </cell>
        </row>
        <row r="657">
          <cell r="A657">
            <v>35531</v>
          </cell>
          <cell r="B657">
            <v>2.4700000000000002</v>
          </cell>
          <cell r="C657">
            <v>2.4200471875708973</v>
          </cell>
          <cell r="E657">
            <v>656</v>
          </cell>
        </row>
        <row r="658">
          <cell r="A658">
            <v>35534</v>
          </cell>
          <cell r="B658">
            <v>2.46</v>
          </cell>
          <cell r="C658">
            <v>2.4220396930886641</v>
          </cell>
          <cell r="E658">
            <v>657</v>
          </cell>
        </row>
        <row r="659">
          <cell r="A659">
            <v>35535</v>
          </cell>
          <cell r="B659">
            <v>2.38</v>
          </cell>
          <cell r="C659">
            <v>2.4240257656369968</v>
          </cell>
          <cell r="E659">
            <v>658</v>
          </cell>
        </row>
        <row r="660">
          <cell r="A660">
            <v>35536</v>
          </cell>
          <cell r="B660">
            <v>2.42</v>
          </cell>
          <cell r="C660">
            <v>2.4259488260777355</v>
          </cell>
          <cell r="E660">
            <v>659</v>
          </cell>
        </row>
        <row r="661">
          <cell r="A661">
            <v>35537</v>
          </cell>
          <cell r="B661">
            <v>2.4700000000000002</v>
          </cell>
          <cell r="C661">
            <v>2.4279057581307715</v>
          </cell>
          <cell r="E661">
            <v>660</v>
          </cell>
        </row>
        <row r="662">
          <cell r="A662">
            <v>35538</v>
          </cell>
          <cell r="B662">
            <v>2.36</v>
          </cell>
          <cell r="C662">
            <v>2.4299047338716324</v>
          </cell>
          <cell r="E662">
            <v>661</v>
          </cell>
        </row>
        <row r="663">
          <cell r="A663">
            <v>35542</v>
          </cell>
          <cell r="B663">
            <v>2.31</v>
          </cell>
          <cell r="C663">
            <v>2.4318162589289449</v>
          </cell>
          <cell r="E663">
            <v>662</v>
          </cell>
        </row>
        <row r="664">
          <cell r="A664">
            <v>35543</v>
          </cell>
          <cell r="B664">
            <v>2.2799999999999998</v>
          </cell>
          <cell r="C664">
            <v>2.4336887574483201</v>
          </cell>
          <cell r="E664">
            <v>663</v>
          </cell>
        </row>
        <row r="665">
          <cell r="A665">
            <v>35544</v>
          </cell>
          <cell r="B665">
            <v>2.27</v>
          </cell>
          <cell r="C665">
            <v>2.4355383609039811</v>
          </cell>
          <cell r="E665">
            <v>664</v>
          </cell>
        </row>
        <row r="666">
          <cell r="A666">
            <v>35545</v>
          </cell>
          <cell r="B666">
            <v>2.2799999999999998</v>
          </cell>
          <cell r="C666">
            <v>2.4373812515970652</v>
          </cell>
          <cell r="E666">
            <v>665</v>
          </cell>
        </row>
        <row r="667">
          <cell r="A667">
            <v>35548</v>
          </cell>
          <cell r="B667">
            <v>2.29</v>
          </cell>
          <cell r="C667">
            <v>2.439233661348279</v>
          </cell>
          <cell r="E667">
            <v>666</v>
          </cell>
        </row>
        <row r="668">
          <cell r="A668">
            <v>35549</v>
          </cell>
          <cell r="B668">
            <v>2.29</v>
          </cell>
          <cell r="C668">
            <v>2.4410956097097745</v>
          </cell>
          <cell r="E668">
            <v>667</v>
          </cell>
        </row>
        <row r="669">
          <cell r="A669">
            <v>35550</v>
          </cell>
          <cell r="B669">
            <v>2.38</v>
          </cell>
          <cell r="C669">
            <v>2.4429589793585191</v>
          </cell>
          <cell r="E669">
            <v>668</v>
          </cell>
        </row>
        <row r="670">
          <cell r="A670">
            <v>35552</v>
          </cell>
          <cell r="B670">
            <v>2.36</v>
          </cell>
          <cell r="C670">
            <v>2.4448970601488105</v>
          </cell>
          <cell r="D670">
            <v>1.6562564076040065E-2</v>
          </cell>
          <cell r="E670">
            <v>669</v>
          </cell>
        </row>
        <row r="671">
          <cell r="A671">
            <v>35555</v>
          </cell>
          <cell r="B671">
            <v>2.35</v>
          </cell>
          <cell r="C671">
            <v>2.4468203791694609</v>
          </cell>
          <cell r="E671">
            <v>670</v>
          </cell>
        </row>
        <row r="672">
          <cell r="A672">
            <v>35556</v>
          </cell>
          <cell r="B672">
            <v>2.36</v>
          </cell>
          <cell r="C672">
            <v>2.4487370551331438</v>
          </cell>
          <cell r="E672">
            <v>671</v>
          </cell>
        </row>
        <row r="673">
          <cell r="A673">
            <v>35557</v>
          </cell>
          <cell r="B673">
            <v>2.36</v>
          </cell>
          <cell r="C673">
            <v>2.4506633949498484</v>
          </cell>
          <cell r="E673">
            <v>672</v>
          </cell>
        </row>
        <row r="674">
          <cell r="A674">
            <v>35558</v>
          </cell>
          <cell r="B674">
            <v>2.36</v>
          </cell>
          <cell r="C674">
            <v>2.4525912501538758</v>
          </cell>
          <cell r="E674">
            <v>673</v>
          </cell>
        </row>
        <row r="675">
          <cell r="A675">
            <v>35559</v>
          </cell>
          <cell r="B675">
            <v>2.38</v>
          </cell>
          <cell r="C675">
            <v>2.4545206219373301</v>
          </cell>
          <cell r="E675">
            <v>674</v>
          </cell>
        </row>
        <row r="676">
          <cell r="A676">
            <v>35562</v>
          </cell>
          <cell r="B676">
            <v>2.37</v>
          </cell>
          <cell r="C676">
            <v>2.4564678749640674</v>
          </cell>
          <cell r="E676">
            <v>675</v>
          </cell>
        </row>
        <row r="677">
          <cell r="A677">
            <v>35563</v>
          </cell>
          <cell r="B677">
            <v>2.37</v>
          </cell>
          <cell r="C677">
            <v>2.4584084845852892</v>
          </cell>
          <cell r="E677">
            <v>676</v>
          </cell>
        </row>
        <row r="678">
          <cell r="A678">
            <v>35564</v>
          </cell>
          <cell r="B678">
            <v>2.37</v>
          </cell>
          <cell r="C678">
            <v>2.4603506272881117</v>
          </cell>
          <cell r="E678">
            <v>677</v>
          </cell>
        </row>
        <row r="679">
          <cell r="A679">
            <v>35565</v>
          </cell>
          <cell r="B679">
            <v>2.37</v>
          </cell>
          <cell r="C679">
            <v>2.4622943042836694</v>
          </cell>
          <cell r="E679">
            <v>678</v>
          </cell>
        </row>
        <row r="680">
          <cell r="A680">
            <v>35566</v>
          </cell>
          <cell r="B680">
            <v>2.37</v>
          </cell>
          <cell r="C680">
            <v>2.4642395167840538</v>
          </cell>
          <cell r="E680">
            <v>679</v>
          </cell>
        </row>
        <row r="681">
          <cell r="A681">
            <v>35569</v>
          </cell>
          <cell r="B681">
            <v>2.37</v>
          </cell>
          <cell r="C681">
            <v>2.4661862660023135</v>
          </cell>
          <cell r="E681">
            <v>680</v>
          </cell>
        </row>
        <row r="682">
          <cell r="A682">
            <v>35570</v>
          </cell>
          <cell r="B682">
            <v>2.37</v>
          </cell>
          <cell r="C682">
            <v>2.4681345531524554</v>
          </cell>
          <cell r="E682">
            <v>681</v>
          </cell>
        </row>
        <row r="683">
          <cell r="A683">
            <v>35571</v>
          </cell>
          <cell r="B683">
            <v>2.37</v>
          </cell>
          <cell r="C683">
            <v>2.470084379449446</v>
          </cell>
          <cell r="E683">
            <v>682</v>
          </cell>
        </row>
        <row r="684">
          <cell r="A684">
            <v>35572</v>
          </cell>
          <cell r="B684">
            <v>2.37</v>
          </cell>
          <cell r="C684">
            <v>2.4720357461092113</v>
          </cell>
          <cell r="E684">
            <v>683</v>
          </cell>
        </row>
        <row r="685">
          <cell r="A685">
            <v>35573</v>
          </cell>
          <cell r="B685">
            <v>2.36</v>
          </cell>
          <cell r="C685">
            <v>2.4739886543486378</v>
          </cell>
          <cell r="E685">
            <v>684</v>
          </cell>
        </row>
        <row r="686">
          <cell r="A686">
            <v>35576</v>
          </cell>
          <cell r="B686">
            <v>2.35</v>
          </cell>
          <cell r="C686">
            <v>2.4759348587567254</v>
          </cell>
          <cell r="E686">
            <v>685</v>
          </cell>
        </row>
        <row r="687">
          <cell r="A687">
            <v>35577</v>
          </cell>
          <cell r="B687">
            <v>2.2999999999999998</v>
          </cell>
          <cell r="C687">
            <v>2.4778743410627517</v>
          </cell>
          <cell r="E687">
            <v>686</v>
          </cell>
        </row>
        <row r="688">
          <cell r="A688">
            <v>35578</v>
          </cell>
          <cell r="B688">
            <v>2.25</v>
          </cell>
          <cell r="C688">
            <v>2.4797740447242331</v>
          </cell>
          <cell r="E688">
            <v>687</v>
          </cell>
        </row>
        <row r="689">
          <cell r="A689">
            <v>35580</v>
          </cell>
          <cell r="B689">
            <v>2.2400000000000002</v>
          </cell>
          <cell r="C689">
            <v>2.4816338752577765</v>
          </cell>
          <cell r="E689">
            <v>688</v>
          </cell>
        </row>
        <row r="690">
          <cell r="A690">
            <v>35583</v>
          </cell>
          <cell r="B690">
            <v>2.2400000000000002</v>
          </cell>
          <cell r="C690">
            <v>2.4834868285513023</v>
          </cell>
          <cell r="D690">
            <v>1.5783800893499844E-2</v>
          </cell>
          <cell r="E690">
            <v>689</v>
          </cell>
        </row>
        <row r="691">
          <cell r="A691">
            <v>35584</v>
          </cell>
          <cell r="B691">
            <v>2.25</v>
          </cell>
          <cell r="C691">
            <v>2.4853411653832871</v>
          </cell>
          <cell r="E691">
            <v>690</v>
          </cell>
        </row>
        <row r="692">
          <cell r="A692">
            <v>35585</v>
          </cell>
          <cell r="B692">
            <v>2.25</v>
          </cell>
          <cell r="C692">
            <v>2.4872051712573247</v>
          </cell>
          <cell r="E692">
            <v>691</v>
          </cell>
        </row>
        <row r="693">
          <cell r="A693">
            <v>35586</v>
          </cell>
          <cell r="B693">
            <v>2.2599999999999998</v>
          </cell>
          <cell r="C693">
            <v>2.4890705751357678</v>
          </cell>
          <cell r="E693">
            <v>692</v>
          </cell>
        </row>
        <row r="694">
          <cell r="A694">
            <v>35587</v>
          </cell>
          <cell r="B694">
            <v>2.29</v>
          </cell>
          <cell r="C694">
            <v>2.4909456749690371</v>
          </cell>
          <cell r="E694">
            <v>693</v>
          </cell>
        </row>
        <row r="695">
          <cell r="A695">
            <v>35590</v>
          </cell>
          <cell r="B695">
            <v>2.2799999999999998</v>
          </cell>
          <cell r="C695">
            <v>2.4928470968342631</v>
          </cell>
          <cell r="E695">
            <v>694</v>
          </cell>
        </row>
        <row r="696">
          <cell r="A696">
            <v>35591</v>
          </cell>
          <cell r="B696">
            <v>2.2799999999999998</v>
          </cell>
          <cell r="C696">
            <v>2.4947416606278572</v>
          </cell>
          <cell r="E696">
            <v>695</v>
          </cell>
        </row>
        <row r="697">
          <cell r="A697">
            <v>35592</v>
          </cell>
          <cell r="B697">
            <v>2.2799999999999998</v>
          </cell>
          <cell r="C697">
            <v>2.4966376642899344</v>
          </cell>
          <cell r="E697">
            <v>696</v>
          </cell>
        </row>
        <row r="698">
          <cell r="A698">
            <v>35593</v>
          </cell>
          <cell r="B698">
            <v>2.29</v>
          </cell>
          <cell r="C698">
            <v>2.4985351089147949</v>
          </cell>
          <cell r="E698">
            <v>697</v>
          </cell>
        </row>
        <row r="699">
          <cell r="A699">
            <v>35594</v>
          </cell>
          <cell r="B699">
            <v>2.2799999999999998</v>
          </cell>
          <cell r="C699">
            <v>2.500442324047933</v>
          </cell>
          <cell r="E699">
            <v>698</v>
          </cell>
        </row>
        <row r="700">
          <cell r="A700">
            <v>35597</v>
          </cell>
          <cell r="B700">
            <v>2.29</v>
          </cell>
          <cell r="C700">
            <v>2.5023426602142096</v>
          </cell>
          <cell r="E700">
            <v>699</v>
          </cell>
        </row>
        <row r="701">
          <cell r="A701">
            <v>35598</v>
          </cell>
          <cell r="B701">
            <v>2.29</v>
          </cell>
          <cell r="C701">
            <v>2.504252781778173</v>
          </cell>
          <cell r="E701">
            <v>700</v>
          </cell>
        </row>
        <row r="702">
          <cell r="A702">
            <v>35599</v>
          </cell>
          <cell r="B702">
            <v>2.2799999999999998</v>
          </cell>
          <cell r="C702">
            <v>2.5061643614015967</v>
          </cell>
          <cell r="E702">
            <v>701</v>
          </cell>
        </row>
        <row r="703">
          <cell r="A703">
            <v>35600</v>
          </cell>
          <cell r="B703">
            <v>2.2799999999999998</v>
          </cell>
          <cell r="C703">
            <v>2.5080690463162623</v>
          </cell>
          <cell r="E703">
            <v>702</v>
          </cell>
        </row>
        <row r="704">
          <cell r="A704">
            <v>35601</v>
          </cell>
          <cell r="B704">
            <v>2.27</v>
          </cell>
          <cell r="C704">
            <v>2.5099751787914628</v>
          </cell>
          <cell r="E704">
            <v>703</v>
          </cell>
        </row>
        <row r="705">
          <cell r="A705">
            <v>35604</v>
          </cell>
          <cell r="B705">
            <v>2.27</v>
          </cell>
          <cell r="C705">
            <v>2.5118743933434153</v>
          </cell>
          <cell r="E705">
            <v>704</v>
          </cell>
        </row>
        <row r="706">
          <cell r="A706">
            <v>35605</v>
          </cell>
          <cell r="B706">
            <v>2.27</v>
          </cell>
          <cell r="C706">
            <v>2.5137750449677121</v>
          </cell>
          <cell r="E706">
            <v>705</v>
          </cell>
        </row>
        <row r="707">
          <cell r="A707">
            <v>35606</v>
          </cell>
          <cell r="B707">
            <v>2.2400000000000002</v>
          </cell>
          <cell r="C707">
            <v>2.5156771347517379</v>
          </cell>
          <cell r="E707">
            <v>706</v>
          </cell>
        </row>
        <row r="708">
          <cell r="A708">
            <v>35607</v>
          </cell>
          <cell r="B708">
            <v>2.23</v>
          </cell>
          <cell r="C708">
            <v>2.5175555070123528</v>
          </cell>
          <cell r="E708">
            <v>707</v>
          </cell>
        </row>
        <row r="709">
          <cell r="A709">
            <v>35608</v>
          </cell>
          <cell r="B709">
            <v>2.2200000000000002</v>
          </cell>
          <cell r="C709">
            <v>2.5194268899392318</v>
          </cell>
          <cell r="E709">
            <v>708</v>
          </cell>
        </row>
        <row r="710">
          <cell r="A710">
            <v>35611</v>
          </cell>
          <cell r="B710">
            <v>2.06</v>
          </cell>
          <cell r="C710">
            <v>2.5212912658377866</v>
          </cell>
          <cell r="E710">
            <v>709</v>
          </cell>
        </row>
        <row r="711">
          <cell r="A711">
            <v>35612</v>
          </cell>
          <cell r="B711">
            <v>2.06</v>
          </cell>
          <cell r="C711">
            <v>2.5230225525069954</v>
          </cell>
          <cell r="D711">
            <v>1.591944177080884E-2</v>
          </cell>
          <cell r="E711">
            <v>710</v>
          </cell>
        </row>
        <row r="712">
          <cell r="A712">
            <v>35613</v>
          </cell>
          <cell r="B712">
            <v>2.06</v>
          </cell>
          <cell r="C712">
            <v>2.5247550279930504</v>
          </cell>
          <cell r="E712">
            <v>711</v>
          </cell>
        </row>
        <row r="713">
          <cell r="A713">
            <v>35614</v>
          </cell>
          <cell r="B713">
            <v>2.06</v>
          </cell>
          <cell r="C713">
            <v>2.5264886931122725</v>
          </cell>
          <cell r="E713">
            <v>712</v>
          </cell>
        </row>
        <row r="714">
          <cell r="A714">
            <v>35615</v>
          </cell>
          <cell r="B714">
            <v>2.0699999999999998</v>
          </cell>
          <cell r="C714">
            <v>2.528223548681543</v>
          </cell>
          <cell r="E714">
            <v>713</v>
          </cell>
        </row>
        <row r="715">
          <cell r="A715">
            <v>35618</v>
          </cell>
          <cell r="B715">
            <v>2.08</v>
          </cell>
          <cell r="C715">
            <v>2.5299680229301336</v>
          </cell>
          <cell r="E715">
            <v>714</v>
          </cell>
        </row>
        <row r="716">
          <cell r="A716">
            <v>35619</v>
          </cell>
          <cell r="B716">
            <v>2.09</v>
          </cell>
          <cell r="C716">
            <v>2.5317221340926985</v>
          </cell>
          <cell r="E716">
            <v>715</v>
          </cell>
        </row>
        <row r="717">
          <cell r="A717">
            <v>35620</v>
          </cell>
          <cell r="B717">
            <v>2.08</v>
          </cell>
          <cell r="C717">
            <v>2.5334859005127828</v>
          </cell>
          <cell r="E717">
            <v>716</v>
          </cell>
        </row>
        <row r="718">
          <cell r="A718">
            <v>35621</v>
          </cell>
          <cell r="B718">
            <v>2.08</v>
          </cell>
          <cell r="C718">
            <v>2.5352424507371385</v>
          </cell>
          <cell r="E718">
            <v>717</v>
          </cell>
        </row>
        <row r="719">
          <cell r="A719">
            <v>35622</v>
          </cell>
          <cell r="B719">
            <v>2.09</v>
          </cell>
          <cell r="C719">
            <v>2.5370002188363165</v>
          </cell>
          <cell r="E719">
            <v>718</v>
          </cell>
        </row>
        <row r="720">
          <cell r="A720">
            <v>35625</v>
          </cell>
          <cell r="B720">
            <v>2.09</v>
          </cell>
          <cell r="C720">
            <v>2.5387676623221056</v>
          </cell>
          <cell r="E720">
            <v>719</v>
          </cell>
        </row>
        <row r="721">
          <cell r="A721">
            <v>35626</v>
          </cell>
          <cell r="B721">
            <v>2.08</v>
          </cell>
          <cell r="C721">
            <v>2.5405363371268566</v>
          </cell>
          <cell r="E721">
            <v>720</v>
          </cell>
        </row>
        <row r="722">
          <cell r="A722">
            <v>35627</v>
          </cell>
          <cell r="B722">
            <v>2.08</v>
          </cell>
          <cell r="C722">
            <v>2.5422977756539313</v>
          </cell>
          <cell r="E722">
            <v>721</v>
          </cell>
        </row>
        <row r="723">
          <cell r="A723">
            <v>35628</v>
          </cell>
          <cell r="B723">
            <v>2.08</v>
          </cell>
          <cell r="C723">
            <v>2.5440604354450516</v>
          </cell>
          <cell r="E723">
            <v>722</v>
          </cell>
        </row>
        <row r="724">
          <cell r="A724">
            <v>35629</v>
          </cell>
          <cell r="B724">
            <v>2.0699999999999998</v>
          </cell>
          <cell r="C724">
            <v>2.5458243173469604</v>
          </cell>
          <cell r="E724">
            <v>723</v>
          </cell>
        </row>
        <row r="725">
          <cell r="A725">
            <v>35632</v>
          </cell>
          <cell r="B725">
            <v>2.0699999999999998</v>
          </cell>
          <cell r="C725">
            <v>2.5475809361259301</v>
          </cell>
          <cell r="E725">
            <v>724</v>
          </cell>
        </row>
        <row r="726">
          <cell r="A726">
            <v>35633</v>
          </cell>
          <cell r="B726">
            <v>2.06</v>
          </cell>
          <cell r="C726">
            <v>2.5493387669718572</v>
          </cell>
          <cell r="E726">
            <v>725</v>
          </cell>
        </row>
        <row r="727">
          <cell r="A727">
            <v>35634</v>
          </cell>
          <cell r="B727">
            <v>2.06</v>
          </cell>
          <cell r="C727">
            <v>2.5510893129251779</v>
          </cell>
          <cell r="E727">
            <v>726</v>
          </cell>
        </row>
        <row r="728">
          <cell r="A728">
            <v>35635</v>
          </cell>
          <cell r="B728">
            <v>2.06</v>
          </cell>
          <cell r="C728">
            <v>2.5528410609200534</v>
          </cell>
          <cell r="E728">
            <v>727</v>
          </cell>
        </row>
        <row r="729">
          <cell r="A729">
            <v>35636</v>
          </cell>
          <cell r="B729">
            <v>2.06</v>
          </cell>
          <cell r="C729">
            <v>2.5545940117818855</v>
          </cell>
          <cell r="E729">
            <v>728</v>
          </cell>
        </row>
        <row r="730">
          <cell r="A730">
            <v>35639</v>
          </cell>
          <cell r="B730">
            <v>2.06</v>
          </cell>
          <cell r="C730">
            <v>2.5563481663366425</v>
          </cell>
          <cell r="E730">
            <v>729</v>
          </cell>
        </row>
        <row r="731">
          <cell r="A731">
            <v>35640</v>
          </cell>
          <cell r="B731">
            <v>2.06</v>
          </cell>
          <cell r="C731">
            <v>2.5581035254108606</v>
          </cell>
          <cell r="E731">
            <v>730</v>
          </cell>
        </row>
        <row r="732">
          <cell r="A732">
            <v>35641</v>
          </cell>
          <cell r="B732">
            <v>2.06</v>
          </cell>
          <cell r="C732">
            <v>2.559860089831643</v>
          </cell>
          <cell r="E732">
            <v>731</v>
          </cell>
        </row>
        <row r="733">
          <cell r="A733">
            <v>35642</v>
          </cell>
          <cell r="B733">
            <v>2.25</v>
          </cell>
          <cell r="C733">
            <v>2.5616178604266611</v>
          </cell>
          <cell r="E733">
            <v>732</v>
          </cell>
        </row>
        <row r="734">
          <cell r="A734">
            <v>35643</v>
          </cell>
          <cell r="B734">
            <v>2.2400000000000002</v>
          </cell>
          <cell r="C734">
            <v>2.563539073821981</v>
          </cell>
          <cell r="D734">
            <v>1.605872340488057E-2</v>
          </cell>
          <cell r="E734">
            <v>733</v>
          </cell>
        </row>
        <row r="735">
          <cell r="A735">
            <v>35646</v>
          </cell>
          <cell r="B735">
            <v>2.23</v>
          </cell>
          <cell r="C735">
            <v>2.5654531829971012</v>
          </cell>
          <cell r="E735">
            <v>734</v>
          </cell>
        </row>
        <row r="736">
          <cell r="A736">
            <v>35647</v>
          </cell>
          <cell r="B736">
            <v>2.23</v>
          </cell>
          <cell r="C736">
            <v>2.5673601698631292</v>
          </cell>
          <cell r="E736">
            <v>735</v>
          </cell>
        </row>
        <row r="737">
          <cell r="A737">
            <v>35648</v>
          </cell>
          <cell r="B737">
            <v>2.2200000000000002</v>
          </cell>
          <cell r="C737">
            <v>2.5692685742560606</v>
          </cell>
          <cell r="E737">
            <v>736</v>
          </cell>
        </row>
        <row r="738">
          <cell r="A738">
            <v>35649</v>
          </cell>
          <cell r="B738">
            <v>2.23</v>
          </cell>
          <cell r="C738">
            <v>2.5711698330010098</v>
          </cell>
          <cell r="E738">
            <v>737</v>
          </cell>
        </row>
        <row r="739">
          <cell r="A739">
            <v>35650</v>
          </cell>
          <cell r="B739">
            <v>2.2400000000000002</v>
          </cell>
          <cell r="C739">
            <v>2.5730810692435404</v>
          </cell>
          <cell r="E739">
            <v>738</v>
          </cell>
        </row>
        <row r="740">
          <cell r="A740">
            <v>35653</v>
          </cell>
          <cell r="B740">
            <v>2.25</v>
          </cell>
          <cell r="C740">
            <v>2.5750023031085756</v>
          </cell>
          <cell r="E740">
            <v>739</v>
          </cell>
        </row>
        <row r="741">
          <cell r="A741">
            <v>35654</v>
          </cell>
          <cell r="B741">
            <v>2.27</v>
          </cell>
          <cell r="C741">
            <v>2.5769335548359069</v>
          </cell>
          <cell r="E741">
            <v>740</v>
          </cell>
        </row>
        <row r="742">
          <cell r="A742">
            <v>35655</v>
          </cell>
          <cell r="B742">
            <v>2.27</v>
          </cell>
          <cell r="C742">
            <v>2.5788834345590663</v>
          </cell>
          <cell r="E742">
            <v>741</v>
          </cell>
        </row>
        <row r="743">
          <cell r="A743">
            <v>35656</v>
          </cell>
          <cell r="B743">
            <v>2.2599999999999998</v>
          </cell>
          <cell r="C743">
            <v>2.5808347896912163</v>
          </cell>
          <cell r="E743">
            <v>742</v>
          </cell>
        </row>
        <row r="744">
          <cell r="A744">
            <v>35657</v>
          </cell>
          <cell r="B744">
            <v>2.2599999999999998</v>
          </cell>
          <cell r="C744">
            <v>2.582779018566117</v>
          </cell>
          <cell r="E744">
            <v>743</v>
          </cell>
        </row>
        <row r="745">
          <cell r="A745">
            <v>35660</v>
          </cell>
          <cell r="B745">
            <v>2.25</v>
          </cell>
          <cell r="C745">
            <v>2.5847247120934371</v>
          </cell>
          <cell r="E745">
            <v>744</v>
          </cell>
        </row>
        <row r="746">
          <cell r="A746">
            <v>35661</v>
          </cell>
          <cell r="B746">
            <v>2.25</v>
          </cell>
          <cell r="C746">
            <v>2.5866632556275073</v>
          </cell>
          <cell r="E746">
            <v>745</v>
          </cell>
        </row>
        <row r="747">
          <cell r="A747">
            <v>35662</v>
          </cell>
          <cell r="B747">
            <v>2.25</v>
          </cell>
          <cell r="C747">
            <v>2.5886032530692282</v>
          </cell>
          <cell r="E747">
            <v>746</v>
          </cell>
        </row>
        <row r="748">
          <cell r="A748">
            <v>35663</v>
          </cell>
          <cell r="B748">
            <v>2.25</v>
          </cell>
          <cell r="C748">
            <v>2.5905447055090303</v>
          </cell>
          <cell r="E748">
            <v>747</v>
          </cell>
        </row>
        <row r="749">
          <cell r="A749">
            <v>35664</v>
          </cell>
          <cell r="B749">
            <v>2.25</v>
          </cell>
          <cell r="C749">
            <v>2.5924876140381623</v>
          </cell>
          <cell r="E749">
            <v>748</v>
          </cell>
        </row>
        <row r="750">
          <cell r="A750">
            <v>35667</v>
          </cell>
          <cell r="B750">
            <v>2.2400000000000002</v>
          </cell>
          <cell r="C750">
            <v>2.5944319797486912</v>
          </cell>
          <cell r="E750">
            <v>749</v>
          </cell>
        </row>
        <row r="751">
          <cell r="A751">
            <v>35668</v>
          </cell>
          <cell r="B751">
            <v>2.2400000000000002</v>
          </cell>
          <cell r="C751">
            <v>2.5963691556269035</v>
          </cell>
          <cell r="E751">
            <v>750</v>
          </cell>
        </row>
        <row r="752">
          <cell r="A752">
            <v>35669</v>
          </cell>
          <cell r="B752">
            <v>2.2400000000000002</v>
          </cell>
          <cell r="C752">
            <v>2.5983077779297714</v>
          </cell>
          <cell r="E752">
            <v>751</v>
          </cell>
        </row>
        <row r="753">
          <cell r="A753">
            <v>35670</v>
          </cell>
          <cell r="B753">
            <v>2.2400000000000002</v>
          </cell>
          <cell r="C753">
            <v>2.6002478477372923</v>
          </cell>
          <cell r="E753">
            <v>752</v>
          </cell>
        </row>
        <row r="754">
          <cell r="A754">
            <v>35671</v>
          </cell>
          <cell r="B754">
            <v>2.16</v>
          </cell>
          <cell r="C754">
            <v>2.6021893661302697</v>
          </cell>
          <cell r="E754">
            <v>753</v>
          </cell>
        </row>
        <row r="755">
          <cell r="A755">
            <v>35674</v>
          </cell>
          <cell r="B755">
            <v>2.16</v>
          </cell>
          <cell r="C755">
            <v>2.6040629424738837</v>
          </cell>
          <cell r="D755">
            <v>1.5807782711689145E-2</v>
          </cell>
          <cell r="E755">
            <v>754</v>
          </cell>
        </row>
        <row r="756">
          <cell r="A756">
            <v>35675</v>
          </cell>
          <cell r="B756">
            <v>2.15</v>
          </cell>
          <cell r="C756">
            <v>2.6059378677924649</v>
          </cell>
          <cell r="E756">
            <v>755</v>
          </cell>
        </row>
        <row r="757">
          <cell r="A757">
            <v>35676</v>
          </cell>
          <cell r="B757">
            <v>2.15</v>
          </cell>
          <cell r="C757">
            <v>2.6078054565977165</v>
          </cell>
          <cell r="E757">
            <v>756</v>
          </cell>
        </row>
        <row r="758">
          <cell r="A758">
            <v>35677</v>
          </cell>
          <cell r="B758">
            <v>2.15</v>
          </cell>
          <cell r="C758">
            <v>2.6096743838416114</v>
          </cell>
          <cell r="E758">
            <v>757</v>
          </cell>
        </row>
        <row r="759">
          <cell r="A759">
            <v>35678</v>
          </cell>
          <cell r="B759">
            <v>2.15</v>
          </cell>
          <cell r="C759">
            <v>2.6115446504833648</v>
          </cell>
          <cell r="E759">
            <v>758</v>
          </cell>
        </row>
        <row r="760">
          <cell r="A760">
            <v>35681</v>
          </cell>
          <cell r="B760">
            <v>2.15</v>
          </cell>
          <cell r="C760">
            <v>2.6134162574828781</v>
          </cell>
          <cell r="E760">
            <v>759</v>
          </cell>
        </row>
        <row r="761">
          <cell r="A761">
            <v>35682</v>
          </cell>
          <cell r="B761">
            <v>2.15</v>
          </cell>
          <cell r="C761">
            <v>2.6152892058007411</v>
          </cell>
          <cell r="E761">
            <v>760</v>
          </cell>
        </row>
        <row r="762">
          <cell r="A762">
            <v>35683</v>
          </cell>
          <cell r="B762">
            <v>2.15</v>
          </cell>
          <cell r="C762">
            <v>2.6171634963982315</v>
          </cell>
          <cell r="E762">
            <v>761</v>
          </cell>
        </row>
        <row r="763">
          <cell r="A763">
            <v>35684</v>
          </cell>
          <cell r="B763">
            <v>2.15</v>
          </cell>
          <cell r="C763">
            <v>2.6190391302373168</v>
          </cell>
          <cell r="E763">
            <v>762</v>
          </cell>
        </row>
        <row r="764">
          <cell r="A764">
            <v>35685</v>
          </cell>
          <cell r="B764">
            <v>2.16</v>
          </cell>
          <cell r="C764">
            <v>2.6209161082806536</v>
          </cell>
          <cell r="E764">
            <v>763</v>
          </cell>
        </row>
        <row r="765">
          <cell r="A765">
            <v>35688</v>
          </cell>
          <cell r="B765">
            <v>2.16</v>
          </cell>
          <cell r="C765">
            <v>2.6228031678786157</v>
          </cell>
          <cell r="E765">
            <v>764</v>
          </cell>
        </row>
        <row r="766">
          <cell r="A766">
            <v>35689</v>
          </cell>
          <cell r="B766">
            <v>2.15</v>
          </cell>
          <cell r="C766">
            <v>2.6246915861594884</v>
          </cell>
          <cell r="E766">
            <v>765</v>
          </cell>
        </row>
        <row r="767">
          <cell r="A767">
            <v>35690</v>
          </cell>
          <cell r="B767">
            <v>2.15</v>
          </cell>
          <cell r="C767">
            <v>2.6265726151295694</v>
          </cell>
          <cell r="E767">
            <v>766</v>
          </cell>
        </row>
        <row r="768">
          <cell r="A768">
            <v>35691</v>
          </cell>
          <cell r="B768">
            <v>2.15</v>
          </cell>
          <cell r="C768">
            <v>2.6284549921704126</v>
          </cell>
          <cell r="E768">
            <v>767</v>
          </cell>
        </row>
        <row r="769">
          <cell r="A769">
            <v>35692</v>
          </cell>
          <cell r="B769">
            <v>2.15</v>
          </cell>
          <cell r="C769">
            <v>2.6303387182481348</v>
          </cell>
          <cell r="E769">
            <v>768</v>
          </cell>
        </row>
        <row r="770">
          <cell r="A770">
            <v>35695</v>
          </cell>
          <cell r="B770">
            <v>2.15</v>
          </cell>
          <cell r="C770">
            <v>2.6322237943295459</v>
          </cell>
          <cell r="E770">
            <v>769</v>
          </cell>
        </row>
        <row r="771">
          <cell r="A771">
            <v>35696</v>
          </cell>
          <cell r="B771">
            <v>2.15</v>
          </cell>
          <cell r="C771">
            <v>2.6341102213821488</v>
          </cell>
          <cell r="E771">
            <v>770</v>
          </cell>
        </row>
        <row r="772">
          <cell r="A772">
            <v>35697</v>
          </cell>
          <cell r="B772">
            <v>2.13</v>
          </cell>
          <cell r="C772">
            <v>2.6359980003741392</v>
          </cell>
          <cell r="E772">
            <v>771</v>
          </cell>
        </row>
        <row r="773">
          <cell r="A773">
            <v>35698</v>
          </cell>
          <cell r="B773">
            <v>2.12</v>
          </cell>
          <cell r="C773">
            <v>2.6378695589544048</v>
          </cell>
          <cell r="E773">
            <v>772</v>
          </cell>
        </row>
        <row r="774">
          <cell r="A774">
            <v>35699</v>
          </cell>
          <cell r="B774">
            <v>2.11</v>
          </cell>
          <cell r="C774">
            <v>2.6397336534427325</v>
          </cell>
          <cell r="E774">
            <v>773</v>
          </cell>
        </row>
        <row r="775">
          <cell r="A775">
            <v>35702</v>
          </cell>
          <cell r="B775">
            <v>2.0699999999999998</v>
          </cell>
          <cell r="C775">
            <v>2.6415902661123205</v>
          </cell>
          <cell r="E775">
            <v>774</v>
          </cell>
        </row>
        <row r="776">
          <cell r="A776">
            <v>35703</v>
          </cell>
          <cell r="B776">
            <v>2.0699999999999998</v>
          </cell>
          <cell r="C776">
            <v>2.6434129633959382</v>
          </cell>
          <cell r="E776">
            <v>775</v>
          </cell>
        </row>
        <row r="777">
          <cell r="A777">
            <v>35704</v>
          </cell>
          <cell r="B777">
            <v>2.06</v>
          </cell>
          <cell r="C777">
            <v>2.6452369183406814</v>
          </cell>
          <cell r="D777">
            <v>1.58114365037898E-2</v>
          </cell>
          <cell r="E777">
            <v>776</v>
          </cell>
        </row>
        <row r="778">
          <cell r="A778">
            <v>35705</v>
          </cell>
          <cell r="B778">
            <v>2.0499999999999998</v>
          </cell>
          <cell r="C778">
            <v>2.647053314357942</v>
          </cell>
          <cell r="E778">
            <v>777</v>
          </cell>
        </row>
        <row r="779">
          <cell r="A779">
            <v>35706</v>
          </cell>
          <cell r="B779">
            <v>2.0499999999999998</v>
          </cell>
          <cell r="C779">
            <v>2.6488621341227532</v>
          </cell>
          <cell r="E779">
            <v>778</v>
          </cell>
        </row>
        <row r="780">
          <cell r="A780">
            <v>35709</v>
          </cell>
          <cell r="B780">
            <v>2.0499999999999998</v>
          </cell>
          <cell r="C780">
            <v>2.6506721899144039</v>
          </cell>
          <cell r="E780">
            <v>779</v>
          </cell>
        </row>
        <row r="781">
          <cell r="A781">
            <v>35710</v>
          </cell>
          <cell r="B781">
            <v>2.0499999999999998</v>
          </cell>
          <cell r="C781">
            <v>2.6524834825775123</v>
          </cell>
          <cell r="E781">
            <v>780</v>
          </cell>
        </row>
        <row r="782">
          <cell r="A782">
            <v>35711</v>
          </cell>
          <cell r="B782">
            <v>2.0499999999999998</v>
          </cell>
          <cell r="C782">
            <v>2.6542960129572739</v>
          </cell>
          <cell r="E782">
            <v>781</v>
          </cell>
        </row>
        <row r="783">
          <cell r="A783">
            <v>35712</v>
          </cell>
          <cell r="B783">
            <v>2.0499999999999998</v>
          </cell>
          <cell r="C783">
            <v>2.6561097818994615</v>
          </cell>
          <cell r="E783">
            <v>782</v>
          </cell>
        </row>
        <row r="784">
          <cell r="A784">
            <v>35713</v>
          </cell>
          <cell r="B784">
            <v>2.0499999999999998</v>
          </cell>
          <cell r="C784">
            <v>2.6579247902504264</v>
          </cell>
          <cell r="E784">
            <v>783</v>
          </cell>
        </row>
        <row r="785">
          <cell r="A785">
            <v>35716</v>
          </cell>
          <cell r="B785">
            <v>2.0499999999999998</v>
          </cell>
          <cell r="C785">
            <v>2.6597410388570975</v>
          </cell>
          <cell r="E785">
            <v>784</v>
          </cell>
        </row>
        <row r="786">
          <cell r="A786">
            <v>35717</v>
          </cell>
          <cell r="B786">
            <v>2.06</v>
          </cell>
          <cell r="C786">
            <v>2.6615585285669834</v>
          </cell>
          <cell r="E786">
            <v>785</v>
          </cell>
        </row>
        <row r="787">
          <cell r="A787">
            <v>35718</v>
          </cell>
          <cell r="B787">
            <v>2.0699999999999998</v>
          </cell>
          <cell r="C787">
            <v>2.6633861320899328</v>
          </cell>
          <cell r="E787">
            <v>786</v>
          </cell>
        </row>
        <row r="788">
          <cell r="A788">
            <v>35719</v>
          </cell>
          <cell r="B788">
            <v>2.0699999999999998</v>
          </cell>
          <cell r="C788">
            <v>2.6652238685210752</v>
          </cell>
          <cell r="E788">
            <v>787</v>
          </cell>
        </row>
        <row r="789">
          <cell r="A789">
            <v>35720</v>
          </cell>
          <cell r="B789">
            <v>2.0699999999999998</v>
          </cell>
          <cell r="C789">
            <v>2.6670628729903547</v>
          </cell>
          <cell r="E789">
            <v>788</v>
          </cell>
        </row>
        <row r="790">
          <cell r="A790">
            <v>35723</v>
          </cell>
          <cell r="B790">
            <v>2.06</v>
          </cell>
          <cell r="C790">
            <v>2.6689031463727182</v>
          </cell>
          <cell r="E790">
            <v>789</v>
          </cell>
        </row>
        <row r="791">
          <cell r="A791">
            <v>35724</v>
          </cell>
          <cell r="B791">
            <v>2.06</v>
          </cell>
          <cell r="C791">
            <v>2.6707357931998943</v>
          </cell>
          <cell r="E791">
            <v>790</v>
          </cell>
        </row>
        <row r="792">
          <cell r="A792">
            <v>35725</v>
          </cell>
          <cell r="B792">
            <v>2.06</v>
          </cell>
          <cell r="C792">
            <v>2.6725696984445584</v>
          </cell>
          <cell r="E792">
            <v>791</v>
          </cell>
        </row>
        <row r="793">
          <cell r="A793">
            <v>35726</v>
          </cell>
          <cell r="B793">
            <v>2.06</v>
          </cell>
          <cell r="C793">
            <v>2.6744048629708237</v>
          </cell>
          <cell r="E793">
            <v>792</v>
          </cell>
        </row>
        <row r="794">
          <cell r="A794">
            <v>35727</v>
          </cell>
          <cell r="B794">
            <v>2.0499999999999998</v>
          </cell>
          <cell r="C794">
            <v>2.6762412876433972</v>
          </cell>
          <cell r="E794">
            <v>793</v>
          </cell>
        </row>
        <row r="795">
          <cell r="A795">
            <v>35730</v>
          </cell>
          <cell r="B795">
            <v>2.06</v>
          </cell>
          <cell r="C795">
            <v>2.678070052523287</v>
          </cell>
          <cell r="E795">
            <v>794</v>
          </cell>
        </row>
        <row r="796">
          <cell r="A796">
            <v>35731</v>
          </cell>
          <cell r="B796">
            <v>2.08</v>
          </cell>
          <cell r="C796">
            <v>2.6799089939593532</v>
          </cell>
          <cell r="E796">
            <v>795</v>
          </cell>
        </row>
        <row r="797">
          <cell r="A797">
            <v>35732</v>
          </cell>
          <cell r="B797">
            <v>2.1</v>
          </cell>
          <cell r="C797">
            <v>2.6817670641951654</v>
          </cell>
          <cell r="E797">
            <v>796</v>
          </cell>
        </row>
        <row r="798">
          <cell r="A798">
            <v>35733</v>
          </cell>
          <cell r="B798">
            <v>2.17</v>
          </cell>
          <cell r="C798">
            <v>2.6836443011401019</v>
          </cell>
          <cell r="E798">
            <v>797</v>
          </cell>
        </row>
        <row r="799">
          <cell r="A799">
            <v>35734</v>
          </cell>
          <cell r="B799">
            <v>4.62</v>
          </cell>
          <cell r="C799">
            <v>2.685585470517927</v>
          </cell>
          <cell r="E799">
            <v>798</v>
          </cell>
        </row>
        <row r="800">
          <cell r="A800">
            <v>35737</v>
          </cell>
          <cell r="B800">
            <v>4.4000000000000004</v>
          </cell>
          <cell r="C800">
            <v>2.689721272142525</v>
          </cell>
          <cell r="D800">
            <v>1.6816774895818343E-2</v>
          </cell>
          <cell r="E800">
            <v>799</v>
          </cell>
        </row>
        <row r="801">
          <cell r="A801">
            <v>35738</v>
          </cell>
          <cell r="B801">
            <v>4.4000000000000004</v>
          </cell>
          <cell r="C801">
            <v>2.6936661966750011</v>
          </cell>
          <cell r="E801">
            <v>800</v>
          </cell>
        </row>
        <row r="802">
          <cell r="A802">
            <v>35739</v>
          </cell>
          <cell r="B802">
            <v>4.3899999999999997</v>
          </cell>
          <cell r="C802">
            <v>2.697616907096791</v>
          </cell>
          <cell r="E802">
            <v>801</v>
          </cell>
        </row>
        <row r="803">
          <cell r="A803">
            <v>35740</v>
          </cell>
          <cell r="B803">
            <v>4.43</v>
          </cell>
          <cell r="C803">
            <v>2.7015644198375095</v>
          </cell>
          <cell r="E803">
            <v>802</v>
          </cell>
        </row>
        <row r="804">
          <cell r="A804">
            <v>35741</v>
          </cell>
          <cell r="B804">
            <v>4.45</v>
          </cell>
          <cell r="C804">
            <v>2.7055537299641359</v>
          </cell>
          <cell r="E804">
            <v>803</v>
          </cell>
        </row>
        <row r="805">
          <cell r="A805">
            <v>35744</v>
          </cell>
          <cell r="B805">
            <v>4.45</v>
          </cell>
          <cell r="C805">
            <v>2.7095669679969161</v>
          </cell>
          <cell r="E805">
            <v>804</v>
          </cell>
        </row>
        <row r="806">
          <cell r="A806">
            <v>35745</v>
          </cell>
          <cell r="B806">
            <v>4.45</v>
          </cell>
          <cell r="C806">
            <v>2.7135861589994446</v>
          </cell>
          <cell r="E806">
            <v>805</v>
          </cell>
        </row>
        <row r="807">
          <cell r="A807">
            <v>35746</v>
          </cell>
          <cell r="B807">
            <v>4.45</v>
          </cell>
          <cell r="C807">
            <v>2.7176113118019605</v>
          </cell>
          <cell r="E807">
            <v>806</v>
          </cell>
        </row>
        <row r="808">
          <cell r="A808">
            <v>35747</v>
          </cell>
          <cell r="B808">
            <v>4.45</v>
          </cell>
          <cell r="C808">
            <v>2.7216424352477997</v>
          </cell>
          <cell r="E808">
            <v>807</v>
          </cell>
        </row>
        <row r="809">
          <cell r="A809">
            <v>35748</v>
          </cell>
          <cell r="B809">
            <v>4.45</v>
          </cell>
          <cell r="C809">
            <v>2.7256795381934169</v>
          </cell>
          <cell r="E809">
            <v>808</v>
          </cell>
        </row>
        <row r="810">
          <cell r="A810">
            <v>35751</v>
          </cell>
          <cell r="B810">
            <v>4.45</v>
          </cell>
          <cell r="C810">
            <v>2.7297226295084038</v>
          </cell>
          <cell r="E810">
            <v>809</v>
          </cell>
        </row>
        <row r="811">
          <cell r="A811">
            <v>35752</v>
          </cell>
          <cell r="B811">
            <v>4.45</v>
          </cell>
          <cell r="C811">
            <v>2.7337717180755079</v>
          </cell>
          <cell r="E811">
            <v>810</v>
          </cell>
        </row>
        <row r="812">
          <cell r="A812">
            <v>35753</v>
          </cell>
          <cell r="B812">
            <v>4.45</v>
          </cell>
          <cell r="C812">
            <v>2.7378268127906531</v>
          </cell>
          <cell r="E812">
            <v>811</v>
          </cell>
        </row>
        <row r="813">
          <cell r="A813">
            <v>35754</v>
          </cell>
          <cell r="B813">
            <v>4.45</v>
          </cell>
          <cell r="C813">
            <v>2.7418879225629591</v>
          </cell>
          <cell r="E813">
            <v>812</v>
          </cell>
        </row>
        <row r="814">
          <cell r="A814">
            <v>35755</v>
          </cell>
          <cell r="B814">
            <v>4.45</v>
          </cell>
          <cell r="C814">
            <v>2.7459550563147608</v>
          </cell>
          <cell r="E814">
            <v>813</v>
          </cell>
        </row>
        <row r="815">
          <cell r="A815">
            <v>35758</v>
          </cell>
          <cell r="B815">
            <v>4.45</v>
          </cell>
          <cell r="C815">
            <v>2.7500282229816277</v>
          </cell>
          <cell r="E815">
            <v>814</v>
          </cell>
        </row>
        <row r="816">
          <cell r="A816">
            <v>35759</v>
          </cell>
          <cell r="B816">
            <v>4.45</v>
          </cell>
          <cell r="C816">
            <v>2.7541074315123835</v>
          </cell>
          <cell r="E816">
            <v>815</v>
          </cell>
        </row>
        <row r="817">
          <cell r="A817">
            <v>35760</v>
          </cell>
          <cell r="B817">
            <v>4.45</v>
          </cell>
          <cell r="C817">
            <v>2.7581926908691266</v>
          </cell>
          <cell r="E817">
            <v>816</v>
          </cell>
        </row>
        <row r="818">
          <cell r="A818">
            <v>35761</v>
          </cell>
          <cell r="B818">
            <v>4.4800000000000004</v>
          </cell>
          <cell r="C818">
            <v>2.762284010027249</v>
          </cell>
          <cell r="E818">
            <v>817</v>
          </cell>
        </row>
        <row r="819">
          <cell r="A819">
            <v>35762</v>
          </cell>
          <cell r="B819">
            <v>3.9</v>
          </cell>
          <cell r="C819">
            <v>2.7664090208155563</v>
          </cell>
          <cell r="E819">
            <v>818</v>
          </cell>
        </row>
        <row r="820">
          <cell r="A820">
            <v>35765</v>
          </cell>
          <cell r="B820">
            <v>3.85</v>
          </cell>
          <cell r="C820">
            <v>2.7700053525426167</v>
          </cell>
          <cell r="D820">
            <v>2.984847583710426E-2</v>
          </cell>
          <cell r="E820">
            <v>819</v>
          </cell>
        </row>
        <row r="821">
          <cell r="A821">
            <v>35766</v>
          </cell>
          <cell r="B821">
            <v>3.85</v>
          </cell>
          <cell r="C821">
            <v>2.7735601927450464</v>
          </cell>
          <cell r="E821">
            <v>820</v>
          </cell>
        </row>
        <row r="822">
          <cell r="A822">
            <v>35767</v>
          </cell>
          <cell r="B822">
            <v>3.86</v>
          </cell>
          <cell r="C822">
            <v>2.7771195949924024</v>
          </cell>
          <cell r="E822">
            <v>821</v>
          </cell>
        </row>
        <row r="823">
          <cell r="A823">
            <v>35768</v>
          </cell>
          <cell r="B823">
            <v>3.89</v>
          </cell>
          <cell r="C823">
            <v>2.7806928222046259</v>
          </cell>
          <cell r="E823">
            <v>822</v>
          </cell>
        </row>
        <row r="824">
          <cell r="A824">
            <v>35769</v>
          </cell>
          <cell r="B824">
            <v>3.89</v>
          </cell>
          <cell r="C824">
            <v>2.784298453897418</v>
          </cell>
          <cell r="E824">
            <v>823</v>
          </cell>
        </row>
        <row r="825">
          <cell r="A825">
            <v>35772</v>
          </cell>
          <cell r="B825">
            <v>3.88</v>
          </cell>
          <cell r="C825">
            <v>2.7879087608926385</v>
          </cell>
          <cell r="E825">
            <v>824</v>
          </cell>
        </row>
        <row r="826">
          <cell r="A826">
            <v>35773</v>
          </cell>
          <cell r="B826">
            <v>3.87</v>
          </cell>
          <cell r="C826">
            <v>2.7915144562233931</v>
          </cell>
          <cell r="E826">
            <v>825</v>
          </cell>
        </row>
        <row r="827">
          <cell r="A827">
            <v>35774</v>
          </cell>
          <cell r="B827">
            <v>3.87</v>
          </cell>
          <cell r="C827">
            <v>2.7951155098719211</v>
          </cell>
          <cell r="E827">
            <v>826</v>
          </cell>
        </row>
        <row r="828">
          <cell r="A828">
            <v>35775</v>
          </cell>
          <cell r="B828">
            <v>3.87</v>
          </cell>
          <cell r="C828">
            <v>2.7987212088796558</v>
          </cell>
          <cell r="E828">
            <v>827</v>
          </cell>
        </row>
        <row r="829">
          <cell r="A829">
            <v>35776</v>
          </cell>
          <cell r="B829">
            <v>3.87</v>
          </cell>
          <cell r="C829">
            <v>2.8023315592391107</v>
          </cell>
          <cell r="E829">
            <v>828</v>
          </cell>
        </row>
        <row r="830">
          <cell r="A830">
            <v>35779</v>
          </cell>
          <cell r="B830">
            <v>3.87</v>
          </cell>
          <cell r="C830">
            <v>2.8059465669505292</v>
          </cell>
          <cell r="E830">
            <v>829</v>
          </cell>
        </row>
        <row r="831">
          <cell r="A831">
            <v>35780</v>
          </cell>
          <cell r="B831">
            <v>3.87</v>
          </cell>
          <cell r="C831">
            <v>2.8095662380218953</v>
          </cell>
          <cell r="E831">
            <v>830</v>
          </cell>
        </row>
        <row r="832">
          <cell r="A832">
            <v>35781</v>
          </cell>
          <cell r="B832">
            <v>3.9</v>
          </cell>
          <cell r="C832">
            <v>2.8131905784689435</v>
          </cell>
          <cell r="E832">
            <v>831</v>
          </cell>
        </row>
        <row r="833">
          <cell r="A833">
            <v>35782</v>
          </cell>
          <cell r="B833">
            <v>4</v>
          </cell>
          <cell r="C833">
            <v>2.8168477262209533</v>
          </cell>
          <cell r="E833">
            <v>832</v>
          </cell>
        </row>
        <row r="834">
          <cell r="A834">
            <v>35783</v>
          </cell>
          <cell r="B834">
            <v>4</v>
          </cell>
          <cell r="C834">
            <v>2.8206035231892481</v>
          </cell>
          <cell r="E834">
            <v>833</v>
          </cell>
        </row>
        <row r="835">
          <cell r="A835">
            <v>35786</v>
          </cell>
          <cell r="B835">
            <v>4.05</v>
          </cell>
          <cell r="C835">
            <v>2.8243643278868338</v>
          </cell>
          <cell r="E835">
            <v>834</v>
          </cell>
        </row>
        <row r="836">
          <cell r="A836">
            <v>35787</v>
          </cell>
          <cell r="B836">
            <v>4.01</v>
          </cell>
          <cell r="C836">
            <v>2.828177219729481</v>
          </cell>
          <cell r="E836">
            <v>835</v>
          </cell>
        </row>
        <row r="837">
          <cell r="A837">
            <v>35788</v>
          </cell>
          <cell r="B837">
            <v>4.01</v>
          </cell>
          <cell r="C837">
            <v>2.8319575499465195</v>
          </cell>
          <cell r="E837">
            <v>836</v>
          </cell>
        </row>
        <row r="838">
          <cell r="A838">
            <v>35790</v>
          </cell>
          <cell r="B838">
            <v>4</v>
          </cell>
          <cell r="C838">
            <v>2.8357429332049482</v>
          </cell>
          <cell r="E838">
            <v>837</v>
          </cell>
        </row>
        <row r="839">
          <cell r="A839">
            <v>35793</v>
          </cell>
          <cell r="B839">
            <v>4.01</v>
          </cell>
          <cell r="C839">
            <v>2.8395239237825551</v>
          </cell>
          <cell r="E839">
            <v>838</v>
          </cell>
        </row>
        <row r="840">
          <cell r="A840">
            <v>35794</v>
          </cell>
          <cell r="B840">
            <v>3.93</v>
          </cell>
          <cell r="C840">
            <v>2.843319420760678</v>
          </cell>
          <cell r="E840">
            <v>839</v>
          </cell>
        </row>
        <row r="841">
          <cell r="A841">
            <v>35795</v>
          </cell>
          <cell r="B841">
            <v>3.93</v>
          </cell>
          <cell r="C841">
            <v>2.8470441692018742</v>
          </cell>
          <cell r="E841">
            <v>840</v>
          </cell>
        </row>
        <row r="842">
          <cell r="A842">
            <v>35797</v>
          </cell>
          <cell r="B842">
            <v>3.8462764290356777</v>
          </cell>
          <cell r="C842">
            <v>2.8507737970635283</v>
          </cell>
          <cell r="D842">
            <v>2.9158226877350035E-2</v>
          </cell>
          <cell r="E842">
            <v>841</v>
          </cell>
        </row>
        <row r="843">
          <cell r="A843">
            <v>35800</v>
          </cell>
          <cell r="B843">
            <v>3.8419602410086906</v>
          </cell>
          <cell r="C843">
            <v>2.8544287517502478</v>
          </cell>
          <cell r="E843">
            <v>842</v>
          </cell>
        </row>
        <row r="844">
          <cell r="A844">
            <v>35801</v>
          </cell>
          <cell r="B844">
            <v>3.8428236031571306</v>
          </cell>
          <cell r="C844">
            <v>2.8580842856752535</v>
          </cell>
          <cell r="E844">
            <v>843</v>
          </cell>
        </row>
        <row r="845">
          <cell r="A845">
            <v>35802</v>
          </cell>
          <cell r="B845">
            <v>3.8445501406207949</v>
          </cell>
          <cell r="C845">
            <v>2.8617453235928552</v>
          </cell>
          <cell r="E845">
            <v>844</v>
          </cell>
        </row>
        <row r="846">
          <cell r="A846">
            <v>35803</v>
          </cell>
          <cell r="B846">
            <v>3.8454133159546711</v>
          </cell>
          <cell r="C846">
            <v>2.8654126980549353</v>
          </cell>
          <cell r="E846">
            <v>845</v>
          </cell>
        </row>
        <row r="847">
          <cell r="A847">
            <v>35804</v>
          </cell>
          <cell r="B847">
            <v>3.8445501406207949</v>
          </cell>
          <cell r="C847">
            <v>2.8690855967698705</v>
          </cell>
          <cell r="E847">
            <v>846</v>
          </cell>
        </row>
        <row r="848">
          <cell r="A848">
            <v>35807</v>
          </cell>
          <cell r="B848">
            <v>3.8454133159546711</v>
          </cell>
          <cell r="C848">
            <v>2.8727623779147087</v>
          </cell>
          <cell r="E848">
            <v>847</v>
          </cell>
        </row>
        <row r="849">
          <cell r="A849">
            <v>35808</v>
          </cell>
          <cell r="B849">
            <v>3.8436869030247234</v>
          </cell>
          <cell r="C849">
            <v>2.8764446974819111</v>
          </cell>
          <cell r="E849">
            <v>848</v>
          </cell>
        </row>
        <row r="850">
          <cell r="A850">
            <v>35809</v>
          </cell>
          <cell r="B850">
            <v>3.7978459761689454</v>
          </cell>
          <cell r="C850">
            <v>2.8801300817522399</v>
          </cell>
          <cell r="E850">
            <v>849</v>
          </cell>
        </row>
        <row r="851">
          <cell r="A851">
            <v>35810</v>
          </cell>
          <cell r="B851">
            <v>3.7987125265996902</v>
          </cell>
          <cell r="C851">
            <v>2.883776178566182</v>
          </cell>
          <cell r="E851">
            <v>850</v>
          </cell>
        </row>
        <row r="852">
          <cell r="A852">
            <v>35811</v>
          </cell>
          <cell r="B852">
            <v>3.8030443378027634</v>
          </cell>
          <cell r="C852">
            <v>2.8874277241306583</v>
          </cell>
          <cell r="E852">
            <v>851</v>
          </cell>
        </row>
        <row r="853">
          <cell r="A853">
            <v>35814</v>
          </cell>
          <cell r="B853">
            <v>3.8125688067456309</v>
          </cell>
          <cell r="C853">
            <v>2.8910880626830151</v>
          </cell>
          <cell r="E853">
            <v>852</v>
          </cell>
        </row>
        <row r="854">
          <cell r="A854">
            <v>35815</v>
          </cell>
          <cell r="B854">
            <v>3.7796339075584218</v>
          </cell>
          <cell r="C854">
            <v>2.8947622200714616</v>
          </cell>
          <cell r="E854">
            <v>853</v>
          </cell>
        </row>
        <row r="855">
          <cell r="A855">
            <v>35816</v>
          </cell>
          <cell r="B855">
            <v>3.7752936126262959</v>
          </cell>
          <cell r="C855">
            <v>2.898409267218562</v>
          </cell>
          <cell r="E855">
            <v>854</v>
          </cell>
        </row>
        <row r="856">
          <cell r="A856">
            <v>35817</v>
          </cell>
          <cell r="B856">
            <v>3.7561775918646401</v>
          </cell>
          <cell r="C856">
            <v>2.9020567158829977</v>
          </cell>
          <cell r="E856">
            <v>855</v>
          </cell>
        </row>
        <row r="857">
          <cell r="A857">
            <v>35818</v>
          </cell>
          <cell r="B857">
            <v>3.7187260611679651</v>
          </cell>
          <cell r="C857">
            <v>2.9056902626851713</v>
          </cell>
          <cell r="E857">
            <v>856</v>
          </cell>
        </row>
        <row r="858">
          <cell r="A858">
            <v>35821</v>
          </cell>
          <cell r="B858">
            <v>3.693401711063693</v>
          </cell>
          <cell r="C858">
            <v>2.9092920847203478</v>
          </cell>
          <cell r="E858">
            <v>857</v>
          </cell>
        </row>
        <row r="859">
          <cell r="A859">
            <v>35822</v>
          </cell>
          <cell r="B859">
            <v>3.6899044877360954</v>
          </cell>
          <cell r="C859">
            <v>2.9128738128415779</v>
          </cell>
          <cell r="E859">
            <v>858</v>
          </cell>
        </row>
        <row r="860">
          <cell r="A860">
            <v>35823</v>
          </cell>
          <cell r="B860">
            <v>3.6399576841903425</v>
          </cell>
          <cell r="C860">
            <v>2.9164565548929824</v>
          </cell>
          <cell r="E860">
            <v>859</v>
          </cell>
        </row>
        <row r="861">
          <cell r="A861">
            <v>35824</v>
          </cell>
          <cell r="B861">
            <v>3.4879648480632408</v>
          </cell>
          <cell r="C861">
            <v>2.9199951477088457</v>
          </cell>
          <cell r="E861">
            <v>860</v>
          </cell>
        </row>
        <row r="862">
          <cell r="A862">
            <v>35825</v>
          </cell>
          <cell r="B862">
            <v>3.508401637088987</v>
          </cell>
          <cell r="C862">
            <v>2.9233900945194202</v>
          </cell>
          <cell r="E862">
            <v>861</v>
          </cell>
        </row>
        <row r="863">
          <cell r="A863">
            <v>35828</v>
          </cell>
          <cell r="B863">
            <v>3.4995203650598494</v>
          </cell>
          <cell r="C863">
            <v>2.9268089033839075</v>
          </cell>
          <cell r="D863">
            <v>2.6671743089086819E-2</v>
          </cell>
          <cell r="E863">
            <v>862</v>
          </cell>
        </row>
        <row r="864">
          <cell r="A864">
            <v>35829</v>
          </cell>
          <cell r="B864">
            <v>3.5066259099389985</v>
          </cell>
          <cell r="C864">
            <v>2.9302230458379177</v>
          </cell>
          <cell r="E864">
            <v>863</v>
          </cell>
        </row>
        <row r="865">
          <cell r="A865">
            <v>35830</v>
          </cell>
          <cell r="B865">
            <v>3.5039618250336524</v>
          </cell>
          <cell r="C865">
            <v>2.9336481111893962</v>
          </cell>
          <cell r="E865">
            <v>864</v>
          </cell>
        </row>
        <row r="866">
          <cell r="A866">
            <v>35831</v>
          </cell>
          <cell r="B866">
            <v>3.5048499192391613</v>
          </cell>
          <cell r="C866">
            <v>2.9370745748526259</v>
          </cell>
          <cell r="E866">
            <v>865</v>
          </cell>
        </row>
        <row r="867">
          <cell r="A867">
            <v>35832</v>
          </cell>
          <cell r="B867">
            <v>3.5057379475373907</v>
          </cell>
          <cell r="C867">
            <v>2.9405059100481163</v>
          </cell>
          <cell r="E867">
            <v>866</v>
          </cell>
        </row>
        <row r="868">
          <cell r="A868">
            <v>35835</v>
          </cell>
          <cell r="B868">
            <v>3.5021854388634921</v>
          </cell>
          <cell r="C868">
            <v>2.9439421244327209</v>
          </cell>
          <cell r="E868">
            <v>867</v>
          </cell>
        </row>
        <row r="869">
          <cell r="A869">
            <v>35836</v>
          </cell>
          <cell r="B869">
            <v>3.4950772559405596</v>
          </cell>
          <cell r="C869">
            <v>2.9473788681797357</v>
          </cell>
          <cell r="E869">
            <v>868</v>
          </cell>
        </row>
        <row r="870">
          <cell r="A870">
            <v>35837</v>
          </cell>
          <cell r="B870">
            <v>3.4924105983684672</v>
          </cell>
          <cell r="C870">
            <v>2.9508126404620074</v>
          </cell>
          <cell r="E870">
            <v>869</v>
          </cell>
        </row>
        <row r="871">
          <cell r="A871">
            <v>35838</v>
          </cell>
          <cell r="B871">
            <v>3.4941870000000002</v>
          </cell>
          <cell r="C871">
            <v>2.9542477902417903</v>
          </cell>
          <cell r="E871">
            <v>870</v>
          </cell>
        </row>
        <row r="872">
          <cell r="A872">
            <v>35839</v>
          </cell>
          <cell r="B872">
            <v>3.4915215804358635</v>
          </cell>
          <cell r="C872">
            <v>2.9576886883162712</v>
          </cell>
          <cell r="E872">
            <v>871</v>
          </cell>
        </row>
        <row r="873">
          <cell r="A873">
            <v>35842</v>
          </cell>
          <cell r="B873">
            <v>3.480848210195564</v>
          </cell>
          <cell r="C873">
            <v>2.9611309662774268</v>
          </cell>
          <cell r="E873">
            <v>872</v>
          </cell>
        </row>
        <row r="874">
          <cell r="A874">
            <v>35843</v>
          </cell>
          <cell r="B874">
            <v>3.4826277664992134</v>
          </cell>
          <cell r="C874">
            <v>2.9645667154188007</v>
          </cell>
          <cell r="E874">
            <v>873</v>
          </cell>
        </row>
        <row r="875">
          <cell r="A875">
            <v>35844</v>
          </cell>
          <cell r="B875">
            <v>3.4781783794211041</v>
          </cell>
          <cell r="C875">
            <v>2.9680082095383864</v>
          </cell>
          <cell r="E875">
            <v>874</v>
          </cell>
        </row>
        <row r="876">
          <cell r="A876">
            <v>35845</v>
          </cell>
          <cell r="B876">
            <v>3.4639292127505161</v>
          </cell>
          <cell r="C876">
            <v>2.9714492968665067</v>
          </cell>
          <cell r="E876">
            <v>875</v>
          </cell>
        </row>
        <row r="877">
          <cell r="A877">
            <v>35846</v>
          </cell>
          <cell r="B877">
            <v>3.4318064126572789</v>
          </cell>
          <cell r="C877">
            <v>2.9748802602077142</v>
          </cell>
          <cell r="E877">
            <v>876</v>
          </cell>
        </row>
        <row r="878">
          <cell r="A878">
            <v>35851</v>
          </cell>
          <cell r="B878">
            <v>3.4237622203676654</v>
          </cell>
          <cell r="C878">
            <v>2.9782833312590036</v>
          </cell>
          <cell r="E878">
            <v>877</v>
          </cell>
        </row>
        <row r="879">
          <cell r="A879">
            <v>35852</v>
          </cell>
          <cell r="B879">
            <v>3.4192908868349026</v>
          </cell>
          <cell r="C879">
            <v>2.9816823092427085</v>
          </cell>
          <cell r="E879">
            <v>878</v>
          </cell>
        </row>
        <row r="880">
          <cell r="A880">
            <v>35853</v>
          </cell>
          <cell r="B880">
            <v>3.4219738874485817</v>
          </cell>
          <cell r="C880">
            <v>2.9850807222918521</v>
          </cell>
          <cell r="E880">
            <v>879</v>
          </cell>
        </row>
        <row r="881">
          <cell r="A881">
            <v>35856</v>
          </cell>
          <cell r="B881">
            <v>3.4192908868349026</v>
          </cell>
          <cell r="C881">
            <v>2.9884856783863882</v>
          </cell>
          <cell r="D881">
            <v>2.1073044752314196E-2</v>
          </cell>
          <cell r="E881">
            <v>880</v>
          </cell>
        </row>
        <row r="882">
          <cell r="A882">
            <v>35857</v>
          </cell>
          <cell r="B882">
            <v>3.3798709379897485</v>
          </cell>
          <cell r="C882">
            <v>2.9918918456682362</v>
          </cell>
          <cell r="E882">
            <v>881</v>
          </cell>
        </row>
        <row r="883">
          <cell r="A883">
            <v>35858</v>
          </cell>
          <cell r="B883">
            <v>3.019122344697367</v>
          </cell>
          <cell r="C883">
            <v>2.9952625817678302</v>
          </cell>
          <cell r="E883">
            <v>882</v>
          </cell>
        </row>
        <row r="884">
          <cell r="A884">
            <v>35859</v>
          </cell>
          <cell r="B884">
            <v>2.9029534382156719</v>
          </cell>
          <cell r="C884">
            <v>2.9982769364974473</v>
          </cell>
          <cell r="E884">
            <v>883</v>
          </cell>
        </row>
        <row r="885">
          <cell r="A885">
            <v>35860</v>
          </cell>
          <cell r="B885">
            <v>2.9057547438244846</v>
          </cell>
          <cell r="C885">
            <v>3.0011782226112902</v>
          </cell>
          <cell r="E885">
            <v>884</v>
          </cell>
        </row>
        <row r="886">
          <cell r="A886">
            <v>35863</v>
          </cell>
          <cell r="B886">
            <v>2.9057547438244846</v>
          </cell>
          <cell r="C886">
            <v>3.0040851185637618</v>
          </cell>
          <cell r="E886">
            <v>885</v>
          </cell>
        </row>
        <row r="887">
          <cell r="A887">
            <v>35864</v>
          </cell>
          <cell r="B887">
            <v>2.9066883666188925</v>
          </cell>
          <cell r="C887">
            <v>3.0069948300918017</v>
          </cell>
          <cell r="E887">
            <v>886</v>
          </cell>
        </row>
        <row r="888">
          <cell r="A888">
            <v>35865</v>
          </cell>
          <cell r="B888">
            <v>2.9038872796345316</v>
          </cell>
          <cell r="C888">
            <v>3.0099082957221719</v>
          </cell>
          <cell r="E888">
            <v>887</v>
          </cell>
        </row>
        <row r="889">
          <cell r="A889">
            <v>35866</v>
          </cell>
          <cell r="B889">
            <v>2.8973488584587148</v>
          </cell>
          <cell r="C889">
            <v>3.0128217738597765</v>
          </cell>
          <cell r="E889">
            <v>888</v>
          </cell>
        </row>
        <row r="890">
          <cell r="A890">
            <v>35867</v>
          </cell>
          <cell r="B890">
            <v>2.9057550000000001</v>
          </cell>
          <cell r="C890">
            <v>3.0157315057688536</v>
          </cell>
          <cell r="E890">
            <v>889</v>
          </cell>
        </row>
        <row r="891">
          <cell r="A891">
            <v>35870</v>
          </cell>
          <cell r="B891">
            <v>2.8973490000000002</v>
          </cell>
          <cell r="C891">
            <v>3.0186524980693692</v>
          </cell>
          <cell r="E891">
            <v>890</v>
          </cell>
        </row>
        <row r="892">
          <cell r="A892">
            <v>35871</v>
          </cell>
          <cell r="B892">
            <v>2.8936109999999999</v>
          </cell>
          <cell r="C892">
            <v>3.0215678613349124</v>
          </cell>
          <cell r="E892">
            <v>891</v>
          </cell>
        </row>
        <row r="893">
          <cell r="A893">
            <v>35872</v>
          </cell>
          <cell r="B893">
            <v>2.8851960000000001</v>
          </cell>
          <cell r="C893">
            <v>3.0244822753351808</v>
          </cell>
          <cell r="E893">
            <v>892</v>
          </cell>
        </row>
        <row r="894">
          <cell r="A894">
            <v>35873</v>
          </cell>
          <cell r="B894">
            <v>2.8889369999999999</v>
          </cell>
          <cell r="C894">
            <v>3.0273910167228033</v>
          </cell>
          <cell r="E894">
            <v>893</v>
          </cell>
        </row>
        <row r="895">
          <cell r="A895">
            <v>35874</v>
          </cell>
          <cell r="B895">
            <v>2.8851965877276786</v>
          </cell>
          <cell r="C895">
            <v>3.0303063306966962</v>
          </cell>
          <cell r="E895">
            <v>894</v>
          </cell>
        </row>
        <row r="896">
          <cell r="A896">
            <v>35877</v>
          </cell>
          <cell r="B896">
            <v>2.8842612861894601</v>
          </cell>
          <cell r="C896">
            <v>3.0332206738583949</v>
          </cell>
          <cell r="E896">
            <v>895</v>
          </cell>
        </row>
        <row r="897">
          <cell r="A897">
            <v>35878</v>
          </cell>
          <cell r="B897">
            <v>2.8795836813773068</v>
          </cell>
          <cell r="C897">
            <v>3.0361368741790882</v>
          </cell>
          <cell r="E897">
            <v>896</v>
          </cell>
        </row>
        <row r="898">
          <cell r="A898">
            <v>35879</v>
          </cell>
          <cell r="B898">
            <v>2.8795836813773068</v>
          </cell>
          <cell r="C898">
            <v>3.0390511442448593</v>
          </cell>
          <cell r="E898">
            <v>897</v>
          </cell>
        </row>
        <row r="899">
          <cell r="A899">
            <v>35880</v>
          </cell>
          <cell r="B899">
            <v>2.8814549427718106</v>
          </cell>
          <cell r="C899">
            <v>3.041968211605472</v>
          </cell>
          <cell r="E899">
            <v>898</v>
          </cell>
        </row>
        <row r="900">
          <cell r="A900">
            <v>35881</v>
          </cell>
          <cell r="B900">
            <v>2.8786479409108612</v>
          </cell>
          <cell r="C900">
            <v>3.0448899763851673</v>
          </cell>
          <cell r="E900">
            <v>899</v>
          </cell>
        </row>
        <row r="901">
          <cell r="A901">
            <v>35884</v>
          </cell>
          <cell r="B901">
            <v>2.8702229815626978</v>
          </cell>
          <cell r="C901">
            <v>3.047811698472108</v>
          </cell>
          <cell r="E901">
            <v>900</v>
          </cell>
        </row>
        <row r="902">
          <cell r="A902">
            <v>35885</v>
          </cell>
          <cell r="B902">
            <v>2.8674133428250315</v>
          </cell>
          <cell r="C902">
            <v>3.0507276648655846</v>
          </cell>
          <cell r="E902">
            <v>901</v>
          </cell>
        </row>
        <row r="903">
          <cell r="A903">
            <v>35886</v>
          </cell>
          <cell r="B903">
            <v>2.8720957075443199</v>
          </cell>
          <cell r="C903">
            <v>3.053643563936105</v>
          </cell>
          <cell r="D903">
            <v>2.1802977347677333E-2</v>
          </cell>
          <cell r="E903">
            <v>902</v>
          </cell>
        </row>
        <row r="904">
          <cell r="A904">
            <v>35887</v>
          </cell>
          <cell r="B904">
            <v>2.8692865086308306</v>
          </cell>
          <cell r="C904">
            <v>3.056567016126889</v>
          </cell>
          <cell r="E904">
            <v>903</v>
          </cell>
        </row>
        <row r="905">
          <cell r="A905">
            <v>35888</v>
          </cell>
          <cell r="B905">
            <v>2.8767762403809627</v>
          </cell>
          <cell r="C905">
            <v>3.0594904049609219</v>
          </cell>
          <cell r="E905">
            <v>904</v>
          </cell>
        </row>
        <row r="906">
          <cell r="A906">
            <v>35891</v>
          </cell>
          <cell r="B906">
            <v>2.9085553936631925</v>
          </cell>
          <cell r="C906">
            <v>3.0624242280624769</v>
          </cell>
          <cell r="E906">
            <v>905</v>
          </cell>
        </row>
        <row r="907">
          <cell r="A907">
            <v>35892</v>
          </cell>
          <cell r="B907">
            <v>2.9355945951063944</v>
          </cell>
          <cell r="C907">
            <v>3.0653933048978823</v>
          </cell>
          <cell r="E907">
            <v>906</v>
          </cell>
        </row>
        <row r="908">
          <cell r="A908">
            <v>35893</v>
          </cell>
          <cell r="B908">
            <v>2.9262776340344132</v>
          </cell>
          <cell r="C908">
            <v>3.0683928889037935</v>
          </cell>
          <cell r="E908">
            <v>907</v>
          </cell>
        </row>
        <row r="909">
          <cell r="A909">
            <v>35898</v>
          </cell>
          <cell r="B909">
            <v>2.922548817069881</v>
          </cell>
          <cell r="C909">
            <v>3.0713858787315367</v>
          </cell>
          <cell r="E909">
            <v>908</v>
          </cell>
        </row>
        <row r="910">
          <cell r="A910">
            <v>35899</v>
          </cell>
          <cell r="B910">
            <v>2.8786479409108612</v>
          </cell>
          <cell r="C910">
            <v>3.0743779704537539</v>
          </cell>
          <cell r="E910">
            <v>909</v>
          </cell>
        </row>
        <row r="911">
          <cell r="A911">
            <v>35900</v>
          </cell>
          <cell r="B911">
            <v>2.4373426896702188</v>
          </cell>
          <cell r="C911">
            <v>3.0773279877251634</v>
          </cell>
          <cell r="E911">
            <v>910</v>
          </cell>
        </row>
        <row r="912">
          <cell r="A912">
            <v>35901</v>
          </cell>
          <cell r="B912">
            <v>2.4993221548010869</v>
          </cell>
          <cell r="C912">
            <v>3.0798281553500297</v>
          </cell>
          <cell r="E912">
            <v>911</v>
          </cell>
        </row>
        <row r="913">
          <cell r="A913">
            <v>35902</v>
          </cell>
          <cell r="B913">
            <v>2.4915922610826424</v>
          </cell>
          <cell r="C913">
            <v>3.0823939829305784</v>
          </cell>
          <cell r="E913">
            <v>912</v>
          </cell>
        </row>
        <row r="914">
          <cell r="A914">
            <v>35905</v>
          </cell>
          <cell r="B914">
            <v>2.4877254402764226</v>
          </cell>
          <cell r="C914">
            <v>3.0849540059284042</v>
          </cell>
          <cell r="E914">
            <v>913</v>
          </cell>
        </row>
        <row r="915">
          <cell r="A915">
            <v>35907</v>
          </cell>
          <cell r="B915">
            <v>2.4848245041564354</v>
          </cell>
          <cell r="C915">
            <v>3.0875121787826143</v>
          </cell>
          <cell r="E915">
            <v>914</v>
          </cell>
        </row>
        <row r="916">
          <cell r="A916">
            <v>35908</v>
          </cell>
          <cell r="B916">
            <v>2.4838573690937338</v>
          </cell>
          <cell r="C916">
            <v>3.0900694874221877</v>
          </cell>
          <cell r="E916">
            <v>915</v>
          </cell>
        </row>
        <row r="917">
          <cell r="A917">
            <v>35909</v>
          </cell>
          <cell r="B917">
            <v>2.4819228643573332</v>
          </cell>
          <cell r="C917">
            <v>3.0926279180446361</v>
          </cell>
          <cell r="E917">
            <v>916</v>
          </cell>
        </row>
        <row r="918">
          <cell r="A918">
            <v>35912</v>
          </cell>
          <cell r="B918">
            <v>2.4799880467232249</v>
          </cell>
          <cell r="C918">
            <v>3.0951864726915512</v>
          </cell>
          <cell r="E918">
            <v>917</v>
          </cell>
        </row>
        <row r="919">
          <cell r="A919">
            <v>35913</v>
          </cell>
          <cell r="B919">
            <v>2.4819228643573332</v>
          </cell>
          <cell r="C919">
            <v>3.0977451478431028</v>
          </cell>
          <cell r="E919">
            <v>918</v>
          </cell>
        </row>
        <row r="920">
          <cell r="A920">
            <v>35914</v>
          </cell>
          <cell r="B920">
            <v>2.474181715416135</v>
          </cell>
          <cell r="C920">
            <v>3.1003079360132308</v>
          </cell>
          <cell r="E920">
            <v>919</v>
          </cell>
        </row>
        <row r="921">
          <cell r="A921">
            <v>35915</v>
          </cell>
          <cell r="B921">
            <v>2.4489883274849689</v>
          </cell>
          <cell r="C921">
            <v>3.1028648444157119</v>
          </cell>
          <cell r="E921">
            <v>920</v>
          </cell>
        </row>
        <row r="922">
          <cell r="A922">
            <v>35919</v>
          </cell>
          <cell r="B922">
            <v>2.4683725643699361</v>
          </cell>
          <cell r="C922">
            <v>3.1053978043442911</v>
          </cell>
          <cell r="D922">
            <v>1.6948356717008339E-2</v>
          </cell>
          <cell r="E922">
            <v>921</v>
          </cell>
        </row>
        <row r="923">
          <cell r="A923">
            <v>35920</v>
          </cell>
          <cell r="B923">
            <v>2.5022195776494005</v>
          </cell>
          <cell r="C923">
            <v>3.1079528972581905</v>
          </cell>
          <cell r="E923">
            <v>922</v>
          </cell>
        </row>
        <row r="924">
          <cell r="A924">
            <v>35921</v>
          </cell>
          <cell r="B924">
            <v>2.4838573690937338</v>
          </cell>
          <cell r="C924">
            <v>3.110545157453501</v>
          </cell>
          <cell r="E924">
            <v>923</v>
          </cell>
        </row>
        <row r="925">
          <cell r="A925">
            <v>35922</v>
          </cell>
          <cell r="B925">
            <v>2.4809554946589873</v>
          </cell>
          <cell r="C925">
            <v>3.1131205409572478</v>
          </cell>
          <cell r="E925">
            <v>924</v>
          </cell>
        </row>
        <row r="926">
          <cell r="A926">
            <v>35923</v>
          </cell>
          <cell r="B926">
            <v>2.4915922610826424</v>
          </cell>
          <cell r="C926">
            <v>3.1156950454611225</v>
          </cell>
          <cell r="E926">
            <v>925</v>
          </cell>
        </row>
        <row r="927">
          <cell r="A927">
            <v>35926</v>
          </cell>
          <cell r="B927">
            <v>2.4877254402764226</v>
          </cell>
          <cell r="C927">
            <v>3.1182827260155106</v>
          </cell>
          <cell r="E927">
            <v>926</v>
          </cell>
        </row>
        <row r="928">
          <cell r="A928">
            <v>35927</v>
          </cell>
          <cell r="B928">
            <v>2.4915922610826424</v>
          </cell>
          <cell r="C928">
            <v>3.1208685364380049</v>
          </cell>
          <cell r="E928">
            <v>927</v>
          </cell>
        </row>
        <row r="929">
          <cell r="A929">
            <v>35928</v>
          </cell>
          <cell r="B929">
            <v>2.4819228643573332</v>
          </cell>
          <cell r="C929">
            <v>3.1234605137357532</v>
          </cell>
          <cell r="E929">
            <v>928</v>
          </cell>
        </row>
        <row r="930">
          <cell r="A930">
            <v>35929</v>
          </cell>
          <cell r="B930">
            <v>2.4886922626692343</v>
          </cell>
          <cell r="C930">
            <v>3.1260445764240727</v>
          </cell>
          <cell r="E930">
            <v>929</v>
          </cell>
        </row>
        <row r="931">
          <cell r="A931">
            <v>35930</v>
          </cell>
          <cell r="B931">
            <v>2.4761174723542112</v>
          </cell>
          <cell r="C931">
            <v>3.1286378307407747</v>
          </cell>
          <cell r="E931">
            <v>930</v>
          </cell>
        </row>
        <row r="932">
          <cell r="A932">
            <v>35933</v>
          </cell>
          <cell r="B932">
            <v>2.4654669305863575</v>
          </cell>
          <cell r="C932">
            <v>3.1312201223398968</v>
          </cell>
          <cell r="E932">
            <v>931</v>
          </cell>
        </row>
        <row r="933">
          <cell r="A933">
            <v>35934</v>
          </cell>
          <cell r="B933">
            <v>2.467404098194681</v>
          </cell>
          <cell r="C933">
            <v>3.1337934288945686</v>
          </cell>
          <cell r="E933">
            <v>932</v>
          </cell>
        </row>
        <row r="934">
          <cell r="A934">
            <v>35935</v>
          </cell>
          <cell r="B934">
            <v>2.3808950534329743</v>
          </cell>
          <cell r="C934">
            <v>3.1363708738110185</v>
          </cell>
          <cell r="E934">
            <v>933</v>
          </cell>
        </row>
        <row r="935">
          <cell r="A935">
            <v>35936</v>
          </cell>
          <cell r="B935">
            <v>2.3280998186723245</v>
          </cell>
          <cell r="C935">
            <v>3.1388599971107478</v>
          </cell>
          <cell r="E935">
            <v>934</v>
          </cell>
        </row>
        <row r="936">
          <cell r="A936">
            <v>35937</v>
          </cell>
          <cell r="B936">
            <v>2.327119928187571</v>
          </cell>
          <cell r="C936">
            <v>3.1412958569074516</v>
          </cell>
          <cell r="E936">
            <v>935</v>
          </cell>
        </row>
        <row r="937">
          <cell r="A937">
            <v>35940</v>
          </cell>
          <cell r="B937">
            <v>2.3280998186723245</v>
          </cell>
          <cell r="C937">
            <v>3.1437325809704326</v>
          </cell>
          <cell r="E937">
            <v>936</v>
          </cell>
        </row>
        <row r="938">
          <cell r="A938">
            <v>35941</v>
          </cell>
          <cell r="B938">
            <v>2.3261399574230346</v>
          </cell>
          <cell r="C938">
            <v>3.1461722220543367</v>
          </cell>
          <cell r="E938">
            <v>937</v>
          </cell>
        </row>
        <row r="939">
          <cell r="A939">
            <v>35942</v>
          </cell>
          <cell r="B939">
            <v>2.3310390085797827</v>
          </cell>
          <cell r="C939">
            <v>3.1486117010272219</v>
          </cell>
          <cell r="E939">
            <v>938</v>
          </cell>
        </row>
        <row r="940">
          <cell r="A940">
            <v>35943</v>
          </cell>
          <cell r="B940">
            <v>2.3300593588551077</v>
          </cell>
          <cell r="C940">
            <v>3.1510582132598768</v>
          </cell>
          <cell r="E940">
            <v>939</v>
          </cell>
        </row>
        <row r="941">
          <cell r="A941">
            <v>35944</v>
          </cell>
          <cell r="B941">
            <v>2.3192779131289143</v>
          </cell>
          <cell r="C941">
            <v>3.153505597486578</v>
          </cell>
          <cell r="E941">
            <v>940</v>
          </cell>
        </row>
        <row r="942">
          <cell r="A942">
            <v>35947</v>
          </cell>
          <cell r="B942">
            <v>2.2829415661376196</v>
          </cell>
          <cell r="C942">
            <v>3.1559435494469712</v>
          </cell>
          <cell r="D942">
            <v>1.627673756707404E-2</v>
          </cell>
          <cell r="E942">
            <v>941</v>
          </cell>
        </row>
        <row r="943">
          <cell r="A943">
            <v>35948</v>
          </cell>
          <cell r="B943">
            <v>2.2799905323096503</v>
          </cell>
          <cell r="C943">
            <v>3.1583451610167765</v>
          </cell>
          <cell r="E943">
            <v>942</v>
          </cell>
        </row>
        <row r="944">
          <cell r="A944">
            <v>35949</v>
          </cell>
          <cell r="B944">
            <v>2.2829415661376196</v>
          </cell>
          <cell r="C944">
            <v>3.160745493371738</v>
          </cell>
          <cell r="E944">
            <v>943</v>
          </cell>
        </row>
        <row r="945">
          <cell r="A945">
            <v>35950</v>
          </cell>
          <cell r="B945">
            <v>2.277038770235551</v>
          </cell>
          <cell r="C945">
            <v>3.1631507591273382</v>
          </cell>
          <cell r="E945">
            <v>944</v>
          </cell>
        </row>
        <row r="946">
          <cell r="A946">
            <v>35951</v>
          </cell>
          <cell r="B946">
            <v>2.277038770235551</v>
          </cell>
          <cell r="C946">
            <v>3.1655516314322161</v>
          </cell>
          <cell r="E946">
            <v>945</v>
          </cell>
        </row>
        <row r="947">
          <cell r="A947">
            <v>35954</v>
          </cell>
          <cell r="B947">
            <v>2.2780227718657287</v>
          </cell>
          <cell r="C947">
            <v>3.1679543260302006</v>
          </cell>
          <cell r="E947">
            <v>946</v>
          </cell>
        </row>
        <row r="948">
          <cell r="A948">
            <v>35955</v>
          </cell>
          <cell r="B948">
            <v>2.2740862795556094</v>
          </cell>
          <cell r="C948">
            <v>3.1703598833951765</v>
          </cell>
          <cell r="E948">
            <v>947</v>
          </cell>
        </row>
        <row r="949">
          <cell r="A949">
            <v>35956</v>
          </cell>
          <cell r="B949">
            <v>2.2750705240941471</v>
          </cell>
          <cell r="C949">
            <v>3.1727631073658706</v>
          </cell>
          <cell r="E949">
            <v>948</v>
          </cell>
        </row>
        <row r="950">
          <cell r="A950">
            <v>35958</v>
          </cell>
          <cell r="B950">
            <v>2.2760546876501309</v>
          </cell>
          <cell r="C950">
            <v>3.1751691939743711</v>
          </cell>
          <cell r="E950">
            <v>949</v>
          </cell>
        </row>
        <row r="951">
          <cell r="A951">
            <v>35961</v>
          </cell>
          <cell r="B951">
            <v>2.277038770235551</v>
          </cell>
          <cell r="C951">
            <v>3.1775781468837137</v>
          </cell>
          <cell r="E951">
            <v>950</v>
          </cell>
        </row>
        <row r="952">
          <cell r="A952">
            <v>35962</v>
          </cell>
          <cell r="B952">
            <v>2.277038770235551</v>
          </cell>
          <cell r="C952">
            <v>3.1799899697623495</v>
          </cell>
          <cell r="E952">
            <v>951</v>
          </cell>
        </row>
        <row r="953">
          <cell r="A953">
            <v>35963</v>
          </cell>
          <cell r="B953">
            <v>2.2839250823101231</v>
          </cell>
          <cell r="C953">
            <v>3.1824036232457193</v>
          </cell>
          <cell r="E953">
            <v>952</v>
          </cell>
        </row>
        <row r="954">
          <cell r="A954">
            <v>35964</v>
          </cell>
          <cell r="B954">
            <v>2.2790066925526542</v>
          </cell>
          <cell r="C954">
            <v>3.1848264137314413</v>
          </cell>
          <cell r="E954">
            <v>953</v>
          </cell>
        </row>
        <row r="955">
          <cell r="A955">
            <v>35965</v>
          </cell>
          <cell r="B955">
            <v>2.2809742911507058</v>
          </cell>
          <cell r="C955">
            <v>3.1872458273019455</v>
          </cell>
          <cell r="E955">
            <v>954</v>
          </cell>
        </row>
        <row r="956">
          <cell r="A956">
            <v>35968</v>
          </cell>
          <cell r="B956">
            <v>2.2760546876501309</v>
          </cell>
          <cell r="C956">
            <v>3.1896691692324963</v>
          </cell>
          <cell r="E956">
            <v>955</v>
          </cell>
        </row>
        <row r="957">
          <cell r="A957">
            <v>35969</v>
          </cell>
          <cell r="B957">
            <v>2.2671942991419058</v>
          </cell>
          <cell r="C957">
            <v>3.1920891230540578</v>
          </cell>
          <cell r="E957">
            <v>956</v>
          </cell>
        </row>
        <row r="958">
          <cell r="A958">
            <v>35970</v>
          </cell>
          <cell r="B958">
            <v>2.2158720295970546</v>
          </cell>
          <cell r="C958">
            <v>3.1945014851414379</v>
          </cell>
          <cell r="E958">
            <v>957</v>
          </cell>
        </row>
        <row r="959">
          <cell r="A959">
            <v>35971</v>
          </cell>
          <cell r="B959">
            <v>2.2267470432459913</v>
          </cell>
          <cell r="C959">
            <v>3.1968610206379151</v>
          </cell>
          <cell r="E959">
            <v>958</v>
          </cell>
        </row>
        <row r="960">
          <cell r="A960">
            <v>35972</v>
          </cell>
          <cell r="B960">
            <v>2.2267470432459913</v>
          </cell>
          <cell r="C960">
            <v>3.1992338875797062</v>
          </cell>
          <cell r="E960">
            <v>959</v>
          </cell>
        </row>
        <row r="961">
          <cell r="A961">
            <v>35975</v>
          </cell>
          <cell r="B961">
            <v>2.2198277241289865</v>
          </cell>
          <cell r="C961">
            <v>3.2016085157796463</v>
          </cell>
          <cell r="E961">
            <v>960</v>
          </cell>
        </row>
        <row r="962">
          <cell r="A962">
            <v>35976</v>
          </cell>
          <cell r="B962">
            <v>2.2138936916449303</v>
          </cell>
          <cell r="C962">
            <v>3.2039775222280249</v>
          </cell>
          <cell r="E962">
            <v>961</v>
          </cell>
        </row>
        <row r="963">
          <cell r="A963">
            <v>35977</v>
          </cell>
          <cell r="B963">
            <v>2.2138936916449303</v>
          </cell>
          <cell r="C963">
            <v>3.2063419441029026</v>
          </cell>
          <cell r="D963">
            <v>1.5969358724671423E-2</v>
          </cell>
          <cell r="E963">
            <v>962</v>
          </cell>
        </row>
        <row r="964">
          <cell r="A964">
            <v>35978</v>
          </cell>
          <cell r="B964">
            <v>2.2109255710529574</v>
          </cell>
          <cell r="C964">
            <v>3.2087081108373381</v>
          </cell>
          <cell r="E964">
            <v>963</v>
          </cell>
        </row>
        <row r="965">
          <cell r="A965">
            <v>35979</v>
          </cell>
          <cell r="B965">
            <v>2.2059770660591838</v>
          </cell>
          <cell r="C965">
            <v>3.2110728491081031</v>
          </cell>
          <cell r="E965">
            <v>964</v>
          </cell>
        </row>
        <row r="966">
          <cell r="A966">
            <v>35982</v>
          </cell>
          <cell r="B966">
            <v>2.2039970906762019</v>
          </cell>
          <cell r="C966">
            <v>3.2134340334622955</v>
          </cell>
          <cell r="E966">
            <v>965</v>
          </cell>
        </row>
        <row r="967">
          <cell r="A967">
            <v>35983</v>
          </cell>
          <cell r="B967">
            <v>2.2010265129190909</v>
          </cell>
          <cell r="C967">
            <v>3.2157948332159059</v>
          </cell>
          <cell r="E967">
            <v>966</v>
          </cell>
        </row>
        <row r="968">
          <cell r="A968">
            <v>35984</v>
          </cell>
          <cell r="B968">
            <v>2.2129043999490339</v>
          </cell>
          <cell r="C968">
            <v>3.2181541831119111</v>
          </cell>
          <cell r="E968">
            <v>967</v>
          </cell>
        </row>
        <row r="969">
          <cell r="A969">
            <v>35985</v>
          </cell>
          <cell r="B969">
            <v>2.2178500403888801</v>
          </cell>
          <cell r="C969">
            <v>3.2205280056290855</v>
          </cell>
          <cell r="E969">
            <v>968</v>
          </cell>
        </row>
        <row r="970">
          <cell r="A970">
            <v>35986</v>
          </cell>
          <cell r="B970">
            <v>2.2079567137389677</v>
          </cell>
          <cell r="C970">
            <v>3.222908888351538</v>
          </cell>
          <cell r="E970">
            <v>969</v>
          </cell>
        </row>
        <row r="971">
          <cell r="A971">
            <v>35989</v>
          </cell>
          <cell r="B971">
            <v>2.2079567137389677</v>
          </cell>
          <cell r="C971">
            <v>3.2252809027908063</v>
          </cell>
          <cell r="E971">
            <v>970</v>
          </cell>
        </row>
        <row r="972">
          <cell r="A972">
            <v>35990</v>
          </cell>
          <cell r="B972">
            <v>2.2069669308553141</v>
          </cell>
          <cell r="C972">
            <v>3.2276546629984768</v>
          </cell>
          <cell r="E972">
            <v>971</v>
          </cell>
        </row>
        <row r="973">
          <cell r="A973">
            <v>35991</v>
          </cell>
          <cell r="B973">
            <v>2.2079567137389677</v>
          </cell>
          <cell r="C973">
            <v>3.2300291053669632</v>
          </cell>
          <cell r="E973">
            <v>972</v>
          </cell>
        </row>
        <row r="974">
          <cell r="A974">
            <v>35992</v>
          </cell>
          <cell r="B974">
            <v>2.2079567137389677</v>
          </cell>
          <cell r="C974">
            <v>3.2324063601832189</v>
          </cell>
          <cell r="E974">
            <v>973</v>
          </cell>
        </row>
        <row r="975">
          <cell r="A975">
            <v>35993</v>
          </cell>
          <cell r="B975">
            <v>2.2099360338241336</v>
          </cell>
          <cell r="C975">
            <v>3.2347853646247184</v>
          </cell>
          <cell r="E975">
            <v>974</v>
          </cell>
        </row>
        <row r="976">
          <cell r="A976">
            <v>35996</v>
          </cell>
          <cell r="B976">
            <v>2.2079567137389677</v>
          </cell>
          <cell r="C976">
            <v>3.2371682542043754</v>
          </cell>
          <cell r="E976">
            <v>975</v>
          </cell>
        </row>
        <row r="977">
          <cell r="A977">
            <v>35997</v>
          </cell>
          <cell r="B977">
            <v>2.2079567137389677</v>
          </cell>
          <cell r="C977">
            <v>3.2395507633311666</v>
          </cell>
          <cell r="E977">
            <v>976</v>
          </cell>
        </row>
        <row r="978">
          <cell r="A978">
            <v>35998</v>
          </cell>
          <cell r="B978">
            <v>2.1960739099340376</v>
          </cell>
          <cell r="C978">
            <v>3.2419350259502986</v>
          </cell>
          <cell r="E978">
            <v>977</v>
          </cell>
        </row>
        <row r="979">
          <cell r="A979">
            <v>35999</v>
          </cell>
          <cell r="B979">
            <v>2.1881454772296749</v>
          </cell>
          <cell r="C979">
            <v>3.2443082022596954</v>
          </cell>
          <cell r="E979">
            <v>978</v>
          </cell>
        </row>
        <row r="980">
          <cell r="A980">
            <v>36000</v>
          </cell>
          <cell r="B980">
            <v>2.1782275401400764</v>
          </cell>
          <cell r="C980">
            <v>3.2466745416995333</v>
          </cell>
          <cell r="E980">
            <v>979</v>
          </cell>
        </row>
        <row r="981">
          <cell r="A981">
            <v>36003</v>
          </cell>
          <cell r="B981">
            <v>2.1742580614569906</v>
          </cell>
          <cell r="C981">
            <v>3.2490318736664006</v>
          </cell>
          <cell r="E981">
            <v>980</v>
          </cell>
        </row>
        <row r="982">
          <cell r="A982">
            <v>36004</v>
          </cell>
          <cell r="B982">
            <v>2.1593607725891584</v>
          </cell>
          <cell r="C982">
            <v>3.251386618247484</v>
          </cell>
          <cell r="E982">
            <v>981</v>
          </cell>
        </row>
        <row r="983">
          <cell r="A983">
            <v>36005</v>
          </cell>
          <cell r="B983">
            <v>2.1364821646097099</v>
          </cell>
          <cell r="C983">
            <v>3.2537269238208055</v>
          </cell>
          <cell r="E983">
            <v>982</v>
          </cell>
        </row>
        <row r="984">
          <cell r="A984">
            <v>36006</v>
          </cell>
          <cell r="B984">
            <v>2.1225345988173938</v>
          </cell>
          <cell r="C984">
            <v>3.2560441003345568</v>
          </cell>
          <cell r="E984">
            <v>983</v>
          </cell>
        </row>
        <row r="985">
          <cell r="A985">
            <v>36007</v>
          </cell>
          <cell r="B985">
            <v>2.1255247324274418</v>
          </cell>
          <cell r="C985">
            <v>3.2583477890873018</v>
          </cell>
          <cell r="E985">
            <v>984</v>
          </cell>
        </row>
        <row r="986">
          <cell r="A986">
            <v>36010</v>
          </cell>
          <cell r="B986">
            <v>2.1195437174947873</v>
          </cell>
          <cell r="C986">
            <v>3.2606563553581536</v>
          </cell>
          <cell r="D986">
            <v>1.6939681481928703E-2</v>
          </cell>
          <cell r="E986">
            <v>985</v>
          </cell>
        </row>
        <row r="987">
          <cell r="A987">
            <v>36011</v>
          </cell>
          <cell r="B987">
            <v>2.1165520880839228</v>
          </cell>
          <cell r="C987">
            <v>3.2629600565891232</v>
          </cell>
          <cell r="E987">
            <v>986</v>
          </cell>
        </row>
        <row r="988">
          <cell r="A988">
            <v>36012</v>
          </cell>
          <cell r="B988">
            <v>2.1115643756288716</v>
          </cell>
          <cell r="C988">
            <v>3.2652621315628259</v>
          </cell>
          <cell r="E988">
            <v>987</v>
          </cell>
        </row>
        <row r="989">
          <cell r="A989">
            <v>36013</v>
          </cell>
          <cell r="B989">
            <v>2.1055763738704325</v>
          </cell>
          <cell r="C989">
            <v>3.2675604019608584</v>
          </cell>
          <cell r="E989">
            <v>988</v>
          </cell>
        </row>
        <row r="990">
          <cell r="A990">
            <v>36014</v>
          </cell>
          <cell r="B990">
            <v>2.1025812484181117</v>
          </cell>
          <cell r="C990">
            <v>3.2698537679550461</v>
          </cell>
          <cell r="E990">
            <v>989</v>
          </cell>
        </row>
        <row r="991">
          <cell r="A991">
            <v>36017</v>
          </cell>
          <cell r="B991">
            <v>2.0995853727485692</v>
          </cell>
          <cell r="C991">
            <v>3.2721454790275701</v>
          </cell>
          <cell r="E991">
            <v>990</v>
          </cell>
        </row>
        <row r="992">
          <cell r="A992">
            <v>36018</v>
          </cell>
          <cell r="B992">
            <v>2.0935913692510244</v>
          </cell>
          <cell r="C992">
            <v>3.2744355286226607</v>
          </cell>
          <cell r="E992">
            <v>991</v>
          </cell>
        </row>
        <row r="993">
          <cell r="A993">
            <v>36019</v>
          </cell>
          <cell r="B993">
            <v>2.0935913692510244</v>
          </cell>
          <cell r="C993">
            <v>3.2767206386099583</v>
          </cell>
          <cell r="E993">
            <v>992</v>
          </cell>
        </row>
        <row r="994">
          <cell r="A994">
            <v>36020</v>
          </cell>
          <cell r="B994">
            <v>2.0875943603615443</v>
          </cell>
          <cell r="C994">
            <v>3.279007343292772</v>
          </cell>
          <cell r="E994">
            <v>993</v>
          </cell>
        </row>
        <row r="995">
          <cell r="A995">
            <v>36021</v>
          </cell>
          <cell r="B995">
            <v>2.0855946890110388</v>
          </cell>
          <cell r="C995">
            <v>3.281289089038586</v>
          </cell>
          <cell r="E995">
            <v>994</v>
          </cell>
        </row>
        <row r="996">
          <cell r="A996">
            <v>36024</v>
          </cell>
          <cell r="B996">
            <v>2.0875943603615443</v>
          </cell>
          <cell r="C996">
            <v>3.2835702354043224</v>
          </cell>
          <cell r="E996">
            <v>995</v>
          </cell>
        </row>
        <row r="997">
          <cell r="A997">
            <v>36025</v>
          </cell>
          <cell r="B997">
            <v>2.0875943603615443</v>
          </cell>
          <cell r="C997">
            <v>3.2858551563060829</v>
          </cell>
          <cell r="E997">
            <v>996</v>
          </cell>
        </row>
        <row r="998">
          <cell r="A998">
            <v>36026</v>
          </cell>
          <cell r="B998">
            <v>2.0825945549878266</v>
          </cell>
          <cell r="C998">
            <v>3.2881416672038393</v>
          </cell>
          <cell r="E998">
            <v>997</v>
          </cell>
        </row>
        <row r="999">
          <cell r="A999">
            <v>36027</v>
          </cell>
          <cell r="B999">
            <v>2.080594047476847</v>
          </cell>
          <cell r="C999">
            <v>3.2904242891812219</v>
          </cell>
          <cell r="E999">
            <v>998</v>
          </cell>
        </row>
        <row r="1000">
          <cell r="A1000">
            <v>36028</v>
          </cell>
          <cell r="B1000">
            <v>2.0785932053055678</v>
          </cell>
          <cell r="C1000">
            <v>3.2927063015778031</v>
          </cell>
          <cell r="E1000">
            <v>999</v>
          </cell>
        </row>
        <row r="1001">
          <cell r="A1001">
            <v>36031</v>
          </cell>
          <cell r="B1001">
            <v>2.0795936682307392</v>
          </cell>
          <cell r="C1001">
            <v>3.2949877005596453</v>
          </cell>
          <cell r="E1001">
            <v>1000</v>
          </cell>
        </row>
        <row r="1002">
          <cell r="A1002">
            <v>36032</v>
          </cell>
          <cell r="B1002">
            <v>2.0755913143144511</v>
          </cell>
          <cell r="C1002">
            <v>3.2972717790793058</v>
          </cell>
          <cell r="E1002">
            <v>1001</v>
          </cell>
        </row>
        <row r="1003">
          <cell r="A1003">
            <v>36033</v>
          </cell>
          <cell r="B1003">
            <v>2.0755913143144511</v>
          </cell>
          <cell r="C1003">
            <v>3.2995530419678363</v>
          </cell>
          <cell r="E1003">
            <v>1002</v>
          </cell>
        </row>
        <row r="1004">
          <cell r="A1004">
            <v>36034</v>
          </cell>
          <cell r="B1004">
            <v>2.0735896350008165</v>
          </cell>
          <cell r="C1004">
            <v>3.3018358831795123</v>
          </cell>
          <cell r="E1004">
            <v>1003</v>
          </cell>
          <cell r="F1004">
            <v>0.19020000000000001</v>
          </cell>
          <cell r="G1004">
            <v>1</v>
          </cell>
        </row>
        <row r="1005">
          <cell r="A1005">
            <v>36035</v>
          </cell>
          <cell r="B1005">
            <v>2.0675825862896957</v>
          </cell>
          <cell r="C1005">
            <v>3.304118100734124</v>
          </cell>
          <cell r="E1005">
            <v>1004</v>
          </cell>
          <cell r="F1005">
            <v>0.19009999999999999</v>
          </cell>
          <cell r="G1005">
            <v>1.0006911965450003</v>
          </cell>
        </row>
        <row r="1006">
          <cell r="A1006">
            <v>36038</v>
          </cell>
          <cell r="B1006">
            <v>2.0705864877699209</v>
          </cell>
          <cell r="C1006">
            <v>3.306395279750165</v>
          </cell>
          <cell r="E1006">
            <v>1005</v>
          </cell>
          <cell r="F1006">
            <v>0.19</v>
          </cell>
          <cell r="G1006">
            <v>1.0013825369569449</v>
          </cell>
        </row>
        <row r="1007">
          <cell r="A1007">
            <v>36039</v>
          </cell>
          <cell r="B1007">
            <v>2.0745905165324707</v>
          </cell>
          <cell r="C1007">
            <v>3.3086773388799906</v>
          </cell>
          <cell r="D1007">
            <v>1.4727397888135485E-2</v>
          </cell>
          <cell r="E1007">
            <v>1006</v>
          </cell>
          <cell r="F1007">
            <v>0.1908</v>
          </cell>
          <cell r="G1007">
            <v>1.0020740208459713</v>
          </cell>
        </row>
        <row r="1008">
          <cell r="A1008">
            <v>36040</v>
          </cell>
          <cell r="B1008">
            <v>2.0765920283614125</v>
          </cell>
          <cell r="C1008">
            <v>3.3109653890898261</v>
          </cell>
          <cell r="E1008">
            <v>1007</v>
          </cell>
          <cell r="F1008">
            <v>0.19109999999999999</v>
          </cell>
          <cell r="G1008">
            <v>1.0027686564422547</v>
          </cell>
        </row>
        <row r="1009">
          <cell r="A1009">
            <v>36041</v>
          </cell>
          <cell r="B1009">
            <v>2.0815943430578798</v>
          </cell>
          <cell r="C1009">
            <v>3.3132572305342141</v>
          </cell>
          <cell r="E1009">
            <v>1008</v>
          </cell>
          <cell r="F1009">
            <v>0.19139999999999999</v>
          </cell>
          <cell r="G1009">
            <v>1.0034647766235276</v>
          </cell>
        </row>
        <row r="1010">
          <cell r="A1010">
            <v>36042</v>
          </cell>
          <cell r="B1010">
            <v>2.0985865807454651</v>
          </cell>
          <cell r="C1010">
            <v>3.3155561830369393</v>
          </cell>
          <cell r="E1010">
            <v>1009</v>
          </cell>
          <cell r="F1010">
            <v>0.192</v>
          </cell>
          <cell r="G1010">
            <v>1.0041623835597728</v>
          </cell>
        </row>
        <row r="1011">
          <cell r="A1011">
            <v>36046</v>
          </cell>
          <cell r="B1011">
            <v>3.1075805049634031</v>
          </cell>
          <cell r="C1011">
            <v>3.317875510274749</v>
          </cell>
          <cell r="E1011">
            <v>1010</v>
          </cell>
          <cell r="F1011">
            <v>0.29870000000000002</v>
          </cell>
          <cell r="G1011">
            <v>1.0048624831302526</v>
          </cell>
        </row>
        <row r="1012">
          <cell r="A1012">
            <v>36047</v>
          </cell>
          <cell r="B1012">
            <v>3.1707582570059678</v>
          </cell>
          <cell r="C1012">
            <v>3.3213123653592906</v>
          </cell>
          <cell r="E1012">
            <v>1011</v>
          </cell>
          <cell r="F1012">
            <v>0.30049999999999999</v>
          </cell>
          <cell r="G1012">
            <v>1.0059052247370319</v>
          </cell>
        </row>
        <row r="1013">
          <cell r="A1013">
            <v>36048</v>
          </cell>
          <cell r="B1013">
            <v>3.2172413767646013</v>
          </cell>
          <cell r="C1013">
            <v>3.3248227248948101</v>
          </cell>
          <cell r="E1013">
            <v>1012</v>
          </cell>
          <cell r="F1013">
            <v>0.29730000000000001</v>
          </cell>
          <cell r="G1013">
            <v>1.0069545827984889</v>
          </cell>
        </row>
        <row r="1014">
          <cell r="A1014">
            <v>36049</v>
          </cell>
          <cell r="B1014">
            <v>4.1832675781967588</v>
          </cell>
          <cell r="C1014">
            <v>3.3283883106417895</v>
          </cell>
          <cell r="E1014">
            <v>1013</v>
          </cell>
          <cell r="F1014">
            <v>0.39779999999999999</v>
          </cell>
          <cell r="G1014">
            <v>1.0079951810496031</v>
          </cell>
        </row>
        <row r="1015">
          <cell r="A1015">
            <v>36052</v>
          </cell>
          <cell r="B1015">
            <v>4.0711411846001688</v>
          </cell>
          <cell r="C1015">
            <v>3.3330294902776418</v>
          </cell>
          <cell r="E1015">
            <v>1014</v>
          </cell>
          <cell r="F1015">
            <v>0.39760000000000001</v>
          </cell>
          <cell r="G1015">
            <v>1.0093356634644806</v>
          </cell>
        </row>
        <row r="1016">
          <cell r="A1016">
            <v>36053</v>
          </cell>
          <cell r="B1016">
            <v>3.9780000000000002</v>
          </cell>
          <cell r="C1016">
            <v>3.337552568153427</v>
          </cell>
          <cell r="E1016">
            <v>1015</v>
          </cell>
          <cell r="F1016">
            <v>0.39100000000000001</v>
          </cell>
          <cell r="G1016">
            <v>1.0106773546306003</v>
          </cell>
        </row>
        <row r="1017">
          <cell r="A1017">
            <v>36054</v>
          </cell>
          <cell r="B1017">
            <v>3.931</v>
          </cell>
          <cell r="C1017">
            <v>3.3419781628587981</v>
          </cell>
          <cell r="E1017">
            <v>1016</v>
          </cell>
          <cell r="F1017">
            <v>0.39750000000000002</v>
          </cell>
          <cell r="G1017">
            <v>1.0120018196656015</v>
          </cell>
        </row>
        <row r="1018">
          <cell r="A1018">
            <v>36055</v>
          </cell>
          <cell r="B1018">
            <v>3.9460000000000002</v>
          </cell>
          <cell r="C1018">
            <v>3.3463572682448639</v>
          </cell>
          <cell r="E1018">
            <v>1017</v>
          </cell>
          <cell r="F1018">
            <v>0.39750000000000002</v>
          </cell>
          <cell r="G1018">
            <v>1.0133467671702971</v>
          </cell>
        </row>
        <row r="1019">
          <cell r="A1019">
            <v>36056</v>
          </cell>
          <cell r="B1019">
            <v>3.9510000000000001</v>
          </cell>
          <cell r="C1019">
            <v>3.3507588435050288</v>
          </cell>
          <cell r="E1019">
            <v>1018</v>
          </cell>
          <cell r="F1019">
            <v>0.39729999999999999</v>
          </cell>
          <cell r="G1019">
            <v>1.0146935021063543</v>
          </cell>
        </row>
        <row r="1020">
          <cell r="A1020">
            <v>36059</v>
          </cell>
          <cell r="B1020">
            <v>3.9980000000000002</v>
          </cell>
          <cell r="C1020">
            <v>3.3551717929019249</v>
          </cell>
          <cell r="E1020">
            <v>1019</v>
          </cell>
          <cell r="F1020">
            <v>0.39789999999999998</v>
          </cell>
          <cell r="G1020">
            <v>1.0160414497902019</v>
          </cell>
        </row>
        <row r="1021">
          <cell r="A1021">
            <v>36060</v>
          </cell>
          <cell r="B1021">
            <v>3.9980000000000002</v>
          </cell>
          <cell r="C1021">
            <v>3.3596431185112654</v>
          </cell>
          <cell r="E1021">
            <v>1020</v>
          </cell>
          <cell r="F1021">
            <v>0.39889999999999998</v>
          </cell>
          <cell r="G1021">
            <v>1.0173929213559332</v>
          </cell>
        </row>
        <row r="1022">
          <cell r="A1022">
            <v>36061</v>
          </cell>
          <cell r="B1022">
            <v>3.9972229092688494</v>
          </cell>
          <cell r="C1022">
            <v>3.3641204029072012</v>
          </cell>
          <cell r="E1022">
            <v>1021</v>
          </cell>
          <cell r="F1022">
            <v>0.40079999999999999</v>
          </cell>
          <cell r="G1022">
            <v>1.0187490814710261</v>
          </cell>
        </row>
        <row r="1023">
          <cell r="A1023">
            <v>36062</v>
          </cell>
          <cell r="B1023">
            <v>3.9536782981146601</v>
          </cell>
          <cell r="C1023">
            <v>3.3686027826218812</v>
          </cell>
          <cell r="E1023">
            <v>1022</v>
          </cell>
          <cell r="F1023">
            <v>0.39960000000000001</v>
          </cell>
          <cell r="G1023">
            <v>1.0201125436928093</v>
          </cell>
        </row>
        <row r="1024">
          <cell r="A1024">
            <v>36063</v>
          </cell>
          <cell r="B1024">
            <v>4.0065941491609358</v>
          </cell>
          <cell r="C1024">
            <v>3.3730422398607547</v>
          </cell>
          <cell r="E1024">
            <v>1023</v>
          </cell>
          <cell r="F1024">
            <v>0.40129999999999999</v>
          </cell>
          <cell r="G1024">
            <v>1.0214743568177846</v>
          </cell>
        </row>
        <row r="1025">
          <cell r="A1025">
            <v>36066</v>
          </cell>
          <cell r="B1025">
            <v>4.0142560731248889</v>
          </cell>
          <cell r="C1025">
            <v>3.3775470436284545</v>
          </cell>
          <cell r="E1025">
            <v>1024</v>
          </cell>
          <cell r="F1025">
            <v>0.40260000000000001</v>
          </cell>
          <cell r="G1025">
            <v>1.0228429149836</v>
          </cell>
        </row>
        <row r="1026">
          <cell r="A1026">
            <v>36067</v>
          </cell>
          <cell r="B1026">
            <v>4.0193612987371452</v>
          </cell>
          <cell r="C1026">
            <v>3.3820664898725048</v>
          </cell>
          <cell r="E1026">
            <v>1025</v>
          </cell>
          <cell r="F1026">
            <v>0.40389999999999998</v>
          </cell>
          <cell r="G1026">
            <v>1.0242170755124482</v>
          </cell>
        </row>
        <row r="1027">
          <cell r="A1027">
            <v>36068</v>
          </cell>
          <cell r="B1027">
            <v>4.0295652214632494</v>
          </cell>
          <cell r="C1027">
            <v>3.3865977389255546</v>
          </cell>
          <cell r="E1027">
            <v>1026</v>
          </cell>
          <cell r="F1027">
            <v>0.40500000000000003</v>
          </cell>
          <cell r="G1027">
            <v>1.0255968525545132</v>
          </cell>
        </row>
        <row r="1028">
          <cell r="A1028">
            <v>36069</v>
          </cell>
          <cell r="B1028">
            <v>4.0448548121601036</v>
          </cell>
          <cell r="C1028">
            <v>3.3911465777481746</v>
          </cell>
          <cell r="D1028">
            <v>2.4925137878841985E-2</v>
          </cell>
          <cell r="E1028">
            <v>1027</v>
          </cell>
          <cell r="F1028">
            <v>0.40600000000000003</v>
          </cell>
          <cell r="G1028">
            <v>1.0269816802571976</v>
          </cell>
        </row>
        <row r="1029">
          <cell r="A1029">
            <v>36070</v>
          </cell>
          <cell r="B1029">
            <v>4.0507954930879553</v>
          </cell>
          <cell r="C1029">
            <v>3.3957188095994231</v>
          </cell>
          <cell r="E1029">
            <v>1028</v>
          </cell>
          <cell r="F1029">
            <v>0.40699999999999997</v>
          </cell>
          <cell r="G1029">
            <v>1.0283712813185744</v>
          </cell>
        </row>
        <row r="1030">
          <cell r="A1030">
            <v>36073</v>
          </cell>
          <cell r="B1030">
            <v>4.0643631296755078</v>
          </cell>
          <cell r="C1030">
            <v>3.4003039304159963</v>
          </cell>
          <cell r="E1030">
            <v>1029</v>
          </cell>
          <cell r="F1030">
            <v>0.40799999999999997</v>
          </cell>
          <cell r="G1030">
            <v>1.0297656679823617</v>
          </cell>
        </row>
        <row r="1031">
          <cell r="A1031">
            <v>36074</v>
          </cell>
          <cell r="B1031">
            <v>4.0702941376289381</v>
          </cell>
          <cell r="C1031">
            <v>3.404910620390821</v>
          </cell>
          <cell r="E1031">
            <v>1030</v>
          </cell>
          <cell r="F1031">
            <v>0.40899999999999997</v>
          </cell>
          <cell r="G1031">
            <v>1.0311648525439481</v>
          </cell>
        </row>
        <row r="1032">
          <cell r="A1032">
            <v>36075</v>
          </cell>
          <cell r="B1032">
            <v>4.0677526369643502</v>
          </cell>
          <cell r="C1032">
            <v>3.4095302829699303</v>
          </cell>
          <cell r="E1032">
            <v>1031</v>
          </cell>
          <cell r="F1032">
            <v>0.40989999999999999</v>
          </cell>
          <cell r="G1032">
            <v>1.0325688473505528</v>
          </cell>
        </row>
        <row r="1033">
          <cell r="A1033">
            <v>36076</v>
          </cell>
          <cell r="B1033">
            <v>4.0829935519151039</v>
          </cell>
          <cell r="C1033">
            <v>3.4141533249030505</v>
          </cell>
          <cell r="E1033">
            <v>1032</v>
          </cell>
          <cell r="F1033">
            <v>0.41099999999999998</v>
          </cell>
          <cell r="G1033">
            <v>1.0339773737921043</v>
          </cell>
        </row>
        <row r="1034">
          <cell r="A1034">
            <v>36077</v>
          </cell>
          <cell r="B1034">
            <v>4.0931433902455794</v>
          </cell>
          <cell r="C1034">
            <v>3.4187999802399935</v>
          </cell>
          <cell r="E1034">
            <v>1033</v>
          </cell>
          <cell r="F1034">
            <v>0.41189999999999999</v>
          </cell>
          <cell r="G1034">
            <v>1.0353910259406707</v>
          </cell>
        </row>
        <row r="1035">
          <cell r="A1035">
            <v>36081</v>
          </cell>
          <cell r="B1035">
            <v>4.1032846283375335</v>
          </cell>
          <cell r="C1035">
            <v>3.4234645264205574</v>
          </cell>
          <cell r="E1035">
            <v>1034</v>
          </cell>
          <cell r="F1035">
            <v>0.41299999999999998</v>
          </cell>
          <cell r="G1035">
            <v>1.0368092342941946</v>
          </cell>
        </row>
        <row r="1036">
          <cell r="A1036">
            <v>36082</v>
          </cell>
          <cell r="B1036">
            <v>4.1167929261938241</v>
          </cell>
          <cell r="C1036">
            <v>3.4281470095428643</v>
          </cell>
          <cell r="E1036">
            <v>1035</v>
          </cell>
          <cell r="F1036">
            <v>0.41399999999999998</v>
          </cell>
          <cell r="G1036">
            <v>1.038232593794735</v>
          </cell>
        </row>
        <row r="1037">
          <cell r="A1037">
            <v>36083</v>
          </cell>
          <cell r="B1037">
            <v>4.1252278767478501</v>
          </cell>
          <cell r="C1037">
            <v>3.4328513333291437</v>
          </cell>
          <cell r="E1037">
            <v>1036</v>
          </cell>
          <cell r="F1037">
            <v>0.41499999999999998</v>
          </cell>
          <cell r="G1037">
            <v>1.039660826056805</v>
          </cell>
        </row>
        <row r="1038">
          <cell r="A1038">
            <v>36084</v>
          </cell>
          <cell r="B1038">
            <v>4.1277572031568344</v>
          </cell>
          <cell r="C1038">
            <v>3.4375717646681374</v>
          </cell>
          <cell r="E1038">
            <v>1037</v>
          </cell>
          <cell r="F1038">
            <v>0.41589999999999999</v>
          </cell>
          <cell r="G1038">
            <v>1.0410939437420272</v>
          </cell>
        </row>
        <row r="1039">
          <cell r="A1039">
            <v>36087</v>
          </cell>
          <cell r="B1039">
            <v>4.1328142529757361</v>
          </cell>
          <cell r="C1039">
            <v>3.4423015852057968</v>
          </cell>
          <cell r="E1039">
            <v>1038</v>
          </cell>
          <cell r="F1039">
            <v>0.41699999999999998</v>
          </cell>
          <cell r="G1039">
            <v>1.0425316673914811</v>
          </cell>
        </row>
        <row r="1040">
          <cell r="A1040">
            <v>36088</v>
          </cell>
          <cell r="B1040">
            <v>4.1395536639856623</v>
          </cell>
          <cell r="C1040">
            <v>3.4470437162239231</v>
          </cell>
          <cell r="E1040">
            <v>1039</v>
          </cell>
          <cell r="F1040">
            <v>0.41799999999999998</v>
          </cell>
          <cell r="G1040">
            <v>1.0439745937155784</v>
          </cell>
        </row>
        <row r="1041">
          <cell r="A1041">
            <v>36089</v>
          </cell>
          <cell r="B1041">
            <v>4.1513385095457433</v>
          </cell>
          <cell r="C1041">
            <v>3.4518001237057274</v>
          </cell>
          <cell r="E1041">
            <v>1040</v>
          </cell>
          <cell r="F1041">
            <v>0.41899999999999998</v>
          </cell>
          <cell r="G1041">
            <v>1.0454224437648678</v>
          </cell>
        </row>
        <row r="1042">
          <cell r="A1042">
            <v>36090</v>
          </cell>
          <cell r="B1042">
            <v>4.1530199999999997</v>
          </cell>
          <cell r="C1042">
            <v>3.4565766539659921</v>
          </cell>
          <cell r="E1042">
            <v>1041</v>
          </cell>
          <cell r="F1042">
            <v>0.42</v>
          </cell>
          <cell r="G1042">
            <v>1.0468752304138962</v>
          </cell>
        </row>
        <row r="1043">
          <cell r="A1043">
            <v>36091</v>
          </cell>
          <cell r="B1043">
            <v>4.1589083587725284</v>
          </cell>
          <cell r="C1043">
            <v>3.4613617312911433</v>
          </cell>
          <cell r="E1043">
            <v>1042</v>
          </cell>
          <cell r="F1043">
            <v>0.42109999999999997</v>
          </cell>
          <cell r="G1043">
            <v>1.0483329665908656</v>
          </cell>
        </row>
        <row r="1044">
          <cell r="A1044">
            <v>36094</v>
          </cell>
          <cell r="B1044">
            <v>4.1664734233433087</v>
          </cell>
          <cell r="C1044">
            <v>3.4661602267034772</v>
          </cell>
          <cell r="E1044">
            <v>1043</v>
          </cell>
          <cell r="F1044">
            <v>0.42199999999999999</v>
          </cell>
          <cell r="G1044">
            <v>1.0497959584312042</v>
          </cell>
        </row>
        <row r="1045">
          <cell r="A1045">
            <v>36095</v>
          </cell>
          <cell r="B1045">
            <v>4.1689940493239153</v>
          </cell>
          <cell r="C1045">
            <v>3.4709741148586803</v>
          </cell>
          <cell r="E1045">
            <v>1044</v>
          </cell>
          <cell r="F1045">
            <v>0.42299999999999999</v>
          </cell>
          <cell r="G1045">
            <v>1.0512636330739809</v>
          </cell>
        </row>
        <row r="1046">
          <cell r="A1046">
            <v>36096</v>
          </cell>
          <cell r="B1046">
            <v>4.1723540584208685</v>
          </cell>
          <cell r="C1046">
            <v>3.4757976050020813</v>
          </cell>
          <cell r="E1046">
            <v>1045</v>
          </cell>
          <cell r="F1046">
            <v>0.4239</v>
          </cell>
          <cell r="G1046">
            <v>1.0527362963543381</v>
          </cell>
        </row>
        <row r="1047">
          <cell r="A1047">
            <v>36097</v>
          </cell>
          <cell r="B1047">
            <v>4.1824284298832559</v>
          </cell>
          <cell r="C1047">
            <v>3.4806316910832416</v>
          </cell>
          <cell r="E1047">
            <v>1046</v>
          </cell>
          <cell r="F1047">
            <v>0.42499999999999999</v>
          </cell>
          <cell r="G1047">
            <v>1.0542136676292435</v>
          </cell>
        </row>
        <row r="1048">
          <cell r="A1048">
            <v>36098</v>
          </cell>
          <cell r="B1048">
            <v>4.1874624374873548</v>
          </cell>
          <cell r="C1048">
            <v>3.4854841887294881</v>
          </cell>
          <cell r="E1048">
            <v>1047</v>
          </cell>
          <cell r="F1048">
            <v>0.42599999999999999</v>
          </cell>
          <cell r="G1048">
            <v>1.0556963472597103</v>
          </cell>
        </row>
        <row r="1049">
          <cell r="A1049">
            <v>36102</v>
          </cell>
          <cell r="B1049">
            <v>4.1950094812552852</v>
          </cell>
          <cell r="C1049">
            <v>3.4903493001017418</v>
          </cell>
          <cell r="D1049">
            <v>2.9253445723788518E-2</v>
          </cell>
          <cell r="E1049">
            <v>1048</v>
          </cell>
          <cell r="F1049">
            <v>0.42699999999999999</v>
          </cell>
          <cell r="G1049">
            <v>1.0571840551237066</v>
          </cell>
        </row>
        <row r="1050">
          <cell r="A1050">
            <v>36103</v>
          </cell>
          <cell r="B1050">
            <v>4.1748734463771253</v>
          </cell>
          <cell r="C1050">
            <v>3.4952299829040152</v>
          </cell>
          <cell r="E1050">
            <v>1049</v>
          </cell>
          <cell r="F1050">
            <v>0.4274</v>
          </cell>
          <cell r="G1050">
            <v>1.0586768045298469</v>
          </cell>
        </row>
        <row r="1051">
          <cell r="A1051">
            <v>36104</v>
          </cell>
          <cell r="B1051">
            <v>4.1622712000306539</v>
          </cell>
          <cell r="C1051">
            <v>3.5000940305188841</v>
          </cell>
          <cell r="E1051">
            <v>1050</v>
          </cell>
          <cell r="F1051">
            <v>0.42730000000000001</v>
          </cell>
          <cell r="G1051">
            <v>1.0601728408070563</v>
          </cell>
        </row>
        <row r="1052">
          <cell r="A1052">
            <v>36105</v>
          </cell>
          <cell r="B1052">
            <v>4.163111762732763</v>
          </cell>
          <cell r="C1052">
            <v>3.5049501440457602</v>
          </cell>
          <cell r="E1052">
            <v>1051</v>
          </cell>
          <cell r="F1052">
            <v>0.42720000000000002</v>
          </cell>
          <cell r="G1052">
            <v>1.0616706960005808</v>
          </cell>
        </row>
        <row r="1053">
          <cell r="A1053">
            <v>36108</v>
          </cell>
          <cell r="B1053">
            <v>4.1572265837572786</v>
          </cell>
          <cell r="C1053">
            <v>3.5098139771032497</v>
          </cell>
          <cell r="E1053">
            <v>1052</v>
          </cell>
          <cell r="F1053">
            <v>0.4274</v>
          </cell>
          <cell r="G1053">
            <v>1.0631703718261074</v>
          </cell>
        </row>
        <row r="1054">
          <cell r="A1054">
            <v>36109</v>
          </cell>
          <cell r="B1054">
            <v>4.1513385095457433</v>
          </cell>
          <cell r="C1054">
            <v>3.5146776744264687</v>
          </cell>
          <cell r="E1054">
            <v>1053</v>
          </cell>
          <cell r="F1054">
            <v>0.42749999999999999</v>
          </cell>
          <cell r="G1054">
            <v>1.0646727580485129</v>
          </cell>
        </row>
        <row r="1055">
          <cell r="A1055">
            <v>36110</v>
          </cell>
          <cell r="B1055">
            <v>3.7204705942426308</v>
          </cell>
          <cell r="C1055">
            <v>3.5195412133526314</v>
          </cell>
          <cell r="E1055">
            <v>1054</v>
          </cell>
          <cell r="F1055">
            <v>0.4274</v>
          </cell>
          <cell r="G1055">
            <v>1.0661775637144537</v>
          </cell>
        </row>
        <row r="1056">
          <cell r="A1056">
            <v>36111</v>
          </cell>
          <cell r="B1056">
            <v>3.874724295336307</v>
          </cell>
          <cell r="C1056">
            <v>3.5239059965491326</v>
          </cell>
          <cell r="E1056">
            <v>1055</v>
          </cell>
          <cell r="F1056">
            <v>0.39560000000000001</v>
          </cell>
          <cell r="G1056">
            <v>1.0676841994567678</v>
          </cell>
        </row>
        <row r="1057">
          <cell r="A1057">
            <v>36112</v>
          </cell>
          <cell r="B1057">
            <v>3.8462764290356777</v>
          </cell>
          <cell r="C1057">
            <v>3.5284573846089029</v>
          </cell>
          <cell r="E1057">
            <v>1056</v>
          </cell>
          <cell r="F1057">
            <v>0.38990000000000002</v>
          </cell>
          <cell r="G1057">
            <v>1.0690973768333831</v>
          </cell>
        </row>
        <row r="1058">
          <cell r="A1058">
            <v>36115</v>
          </cell>
          <cell r="B1058">
            <v>3.8186258880814616</v>
          </cell>
          <cell r="C1058">
            <v>3.5329811920986622</v>
          </cell>
          <cell r="E1058">
            <v>1057</v>
          </cell>
          <cell r="F1058">
            <v>0.38500000000000001</v>
          </cell>
          <cell r="G1058">
            <v>1.0704950390688364</v>
          </cell>
        </row>
        <row r="1059">
          <cell r="A1059">
            <v>36116</v>
          </cell>
          <cell r="B1059">
            <v>3.7666082974678883</v>
          </cell>
          <cell r="C1059">
            <v>3.5374782365794131</v>
          </cell>
          <cell r="E1059">
            <v>1058</v>
          </cell>
          <cell r="F1059">
            <v>0.38</v>
          </cell>
          <cell r="G1059">
            <v>1.0718795065123334</v>
          </cell>
        </row>
        <row r="1060">
          <cell r="A1060">
            <v>36117</v>
          </cell>
          <cell r="B1060">
            <v>3.7283178474591949</v>
          </cell>
          <cell r="C1060">
            <v>3.5419196682054173</v>
          </cell>
          <cell r="E1060">
            <v>1059</v>
          </cell>
          <cell r="F1060">
            <v>0.375</v>
          </cell>
          <cell r="G1060">
            <v>1.0732503613535251</v>
          </cell>
        </row>
        <row r="1061">
          <cell r="A1061">
            <v>36118</v>
          </cell>
          <cell r="B1061">
            <v>3.6759053651029827</v>
          </cell>
          <cell r="C1061">
            <v>3.5463214689764961</v>
          </cell>
          <cell r="E1061">
            <v>1060</v>
          </cell>
          <cell r="F1061">
            <v>0.37</v>
          </cell>
          <cell r="G1061">
            <v>1.0746074908295462</v>
          </cell>
        </row>
        <row r="1062">
          <cell r="A1062">
            <v>36119</v>
          </cell>
          <cell r="B1062">
            <v>3.6443473335943111</v>
          </cell>
          <cell r="C1062">
            <v>3.5506667830145595</v>
          </cell>
          <cell r="E1062">
            <v>1061</v>
          </cell>
          <cell r="F1062">
            <v>0.36509999999999998</v>
          </cell>
          <cell r="G1062">
            <v>1.0759507820059209</v>
          </cell>
        </row>
        <row r="1063">
          <cell r="A1063">
            <v>36122</v>
          </cell>
          <cell r="B1063">
            <v>3.6012591781227066</v>
          </cell>
          <cell r="C1063">
            <v>3.5549800706889467</v>
          </cell>
          <cell r="E1063">
            <v>1062</v>
          </cell>
          <cell r="F1063">
            <v>0.36</v>
          </cell>
          <cell r="G1063">
            <v>1.0772804349502718</v>
          </cell>
        </row>
        <row r="1064">
          <cell r="A1064">
            <v>36123</v>
          </cell>
          <cell r="B1064">
            <v>3.5650862191172195</v>
          </cell>
          <cell r="C1064">
            <v>3.5592475388914839</v>
          </cell>
          <cell r="E1064">
            <v>1063</v>
          </cell>
          <cell r="F1064">
            <v>0.35499999999999998</v>
          </cell>
          <cell r="G1064">
            <v>1.0785957104403785</v>
          </cell>
        </row>
        <row r="1065">
          <cell r="A1065">
            <v>36124</v>
          </cell>
          <cell r="B1065">
            <v>3.5296898345271721</v>
          </cell>
          <cell r="C1065">
            <v>3.5634772136752604</v>
          </cell>
          <cell r="E1065">
            <v>1064</v>
          </cell>
          <cell r="F1065">
            <v>0.35</v>
          </cell>
          <cell r="G1065">
            <v>1.0798968078348123</v>
          </cell>
        </row>
        <row r="1066">
          <cell r="A1066">
            <v>36125</v>
          </cell>
          <cell r="B1066">
            <v>3.5376629999999998</v>
          </cell>
          <cell r="C1066">
            <v>3.5676698701074865</v>
          </cell>
          <cell r="E1066">
            <v>1065</v>
          </cell>
          <cell r="F1066">
            <v>0.3468</v>
          </cell>
          <cell r="G1066">
            <v>1.0811836135539876</v>
          </cell>
        </row>
        <row r="1067">
          <cell r="A1067">
            <v>36126</v>
          </cell>
          <cell r="B1067">
            <v>3.5199374449572662</v>
          </cell>
          <cell r="C1067">
            <v>3.5718769413393843</v>
          </cell>
          <cell r="E1067">
            <v>1066</v>
          </cell>
          <cell r="F1067">
            <v>0.34589999999999999</v>
          </cell>
          <cell r="G1067">
            <v>1.0824617586111167</v>
          </cell>
        </row>
        <row r="1068">
          <cell r="A1068">
            <v>36129</v>
          </cell>
          <cell r="B1068">
            <v>3.5048499192391613</v>
          </cell>
          <cell r="C1068">
            <v>3.5760678691375842</v>
          </cell>
          <cell r="E1068">
            <v>1067</v>
          </cell>
          <cell r="F1068">
            <v>0.34399999999999997</v>
          </cell>
          <cell r="G1068">
            <v>1.0837385398459007</v>
          </cell>
        </row>
        <row r="1069">
          <cell r="A1069">
            <v>36130</v>
          </cell>
          <cell r="B1069">
            <v>3.479068389201645</v>
          </cell>
          <cell r="C1069">
            <v>3.5802457295316978</v>
          </cell>
          <cell r="D1069">
            <v>2.5755711449090724E-2</v>
          </cell>
          <cell r="E1069">
            <v>1068</v>
          </cell>
          <cell r="F1069">
            <v>0.34200000000000003</v>
          </cell>
          <cell r="G1069">
            <v>1.0850107445630541</v>
          </cell>
        </row>
        <row r="1070">
          <cell r="A1070">
            <v>36131</v>
          </cell>
          <cell r="B1070">
            <v>3.4532311914503566</v>
          </cell>
          <cell r="C1070">
            <v>3.5843977027794272</v>
          </cell>
          <cell r="E1070">
            <v>1069</v>
          </cell>
          <cell r="F1070">
            <v>0.34</v>
          </cell>
          <cell r="G1070">
            <v>1.0862780233059541</v>
          </cell>
        </row>
        <row r="1071">
          <cell r="A1071">
            <v>36132</v>
          </cell>
          <cell r="B1071">
            <v>3.4371662047507634</v>
          </cell>
          <cell r="C1071">
            <v>3.588523620762694</v>
          </cell>
          <cell r="E1071">
            <v>1070</v>
          </cell>
          <cell r="F1071">
            <v>0.33800000000000002</v>
          </cell>
          <cell r="G1071">
            <v>1.0875403457491795</v>
          </cell>
        </row>
        <row r="1072">
          <cell r="A1072">
            <v>36133</v>
          </cell>
          <cell r="B1072">
            <v>3.4246562866100394</v>
          </cell>
          <cell r="C1072">
            <v>3.5926350714674391</v>
          </cell>
          <cell r="E1072">
            <v>1071</v>
          </cell>
          <cell r="F1072">
            <v>0.33600000000000002</v>
          </cell>
          <cell r="G1072">
            <v>1.0887976815578999</v>
          </cell>
        </row>
        <row r="1073">
          <cell r="A1073">
            <v>36136</v>
          </cell>
          <cell r="B1073">
            <v>3.405866852506767</v>
          </cell>
          <cell r="C1073">
            <v>3.5967362515617713</v>
          </cell>
          <cell r="E1073">
            <v>1072</v>
          </cell>
          <cell r="F1073">
            <v>0.33400000000000002</v>
          </cell>
          <cell r="G1073">
            <v>1.090050000388588</v>
          </cell>
        </row>
        <row r="1074">
          <cell r="A1074">
            <v>36137</v>
          </cell>
          <cell r="B1074">
            <v>3.3951167712729102</v>
          </cell>
          <cell r="C1074">
            <v>3.6008195864872392</v>
          </cell>
          <cell r="E1074">
            <v>1073</v>
          </cell>
          <cell r="F1074">
            <v>0.33200000000000002</v>
          </cell>
          <cell r="G1074">
            <v>1.0912972718897316</v>
          </cell>
        </row>
        <row r="1075">
          <cell r="A1075">
            <v>36138</v>
          </cell>
          <cell r="B1075">
            <v>3.369995625800426</v>
          </cell>
          <cell r="C1075">
            <v>3.6048946541433762</v>
          </cell>
          <cell r="E1075">
            <v>1074</v>
          </cell>
          <cell r="F1075">
            <v>0.33</v>
          </cell>
          <cell r="G1075">
            <v>1.0925394657025522</v>
          </cell>
        </row>
        <row r="1076">
          <cell r="A1076">
            <v>36139</v>
          </cell>
          <cell r="B1076">
            <v>3.35291904813384</v>
          </cell>
          <cell r="C1076">
            <v>3.6089441472153543</v>
          </cell>
          <cell r="E1076">
            <v>1075</v>
          </cell>
          <cell r="F1076">
            <v>0.32979999999999998</v>
          </cell>
          <cell r="G1076">
            <v>1.0937765514617257</v>
          </cell>
        </row>
        <row r="1077">
          <cell r="A1077">
            <v>36140</v>
          </cell>
          <cell r="B1077">
            <v>3.3367187262072218</v>
          </cell>
          <cell r="C1077">
            <v>3.6129776464069709</v>
          </cell>
          <cell r="E1077">
            <v>1076</v>
          </cell>
          <cell r="F1077">
            <v>0.32629999999999998</v>
          </cell>
          <cell r="G1077">
            <v>1.09501438449969</v>
          </cell>
        </row>
        <row r="1078">
          <cell r="A1078">
            <v>36143</v>
          </cell>
          <cell r="B1078">
            <v>3.3223000032469585</v>
          </cell>
          <cell r="C1078">
            <v>3.6169961431303492</v>
          </cell>
          <cell r="E1078">
            <v>1077</v>
          </cell>
          <cell r="F1078">
            <v>0.32400000000000001</v>
          </cell>
          <cell r="G1078">
            <v>1.0962421537159897</v>
          </cell>
        </row>
        <row r="1079">
          <cell r="A1079">
            <v>36144</v>
          </cell>
          <cell r="B1079">
            <v>3.3042521315072015</v>
          </cell>
          <cell r="C1079">
            <v>3.6210017252297044</v>
          </cell>
          <cell r="E1079">
            <v>1078</v>
          </cell>
          <cell r="F1079">
            <v>0.3221</v>
          </cell>
          <cell r="G1079">
            <v>1.0974637407303374</v>
          </cell>
        </row>
        <row r="1080">
          <cell r="A1080">
            <v>36145</v>
          </cell>
          <cell r="B1080">
            <v>2.9820708759555892</v>
          </cell>
          <cell r="C1080">
            <v>3.6249899594526318</v>
          </cell>
          <cell r="E1080">
            <v>1079</v>
          </cell>
          <cell r="F1080">
            <v>0.3201</v>
          </cell>
          <cell r="G1080">
            <v>1.0986804279249454</v>
          </cell>
        </row>
        <row r="1081">
          <cell r="A1081">
            <v>36146</v>
          </cell>
          <cell r="B1081">
            <v>3.0523708438792152</v>
          </cell>
          <cell r="C1081">
            <v>3.6285932851138702</v>
          </cell>
          <cell r="E1081">
            <v>1080</v>
          </cell>
          <cell r="F1081">
            <v>0.29370000000000002</v>
          </cell>
          <cell r="G1081">
            <v>1.0998918563609184</v>
          </cell>
        </row>
        <row r="1082">
          <cell r="A1082">
            <v>36147</v>
          </cell>
          <cell r="B1082">
            <v>3.0357581438948955</v>
          </cell>
          <cell r="C1082">
            <v>3.6322852225631292</v>
          </cell>
          <cell r="E1082">
            <v>1081</v>
          </cell>
          <cell r="F1082">
            <v>0.29339999999999999</v>
          </cell>
          <cell r="G1082">
            <v>1.1010163558588386</v>
          </cell>
        </row>
        <row r="1083">
          <cell r="A1083">
            <v>36150</v>
          </cell>
          <cell r="B1083">
            <v>3.015422357022457</v>
          </cell>
          <cell r="C1083">
            <v>3.6359608023782441</v>
          </cell>
          <cell r="E1083">
            <v>1082</v>
          </cell>
          <cell r="F1083">
            <v>0.29020000000000001</v>
          </cell>
          <cell r="G1083">
            <v>1.1021409906947632</v>
          </cell>
        </row>
        <row r="1084">
          <cell r="A1084">
            <v>36151</v>
          </cell>
          <cell r="B1084">
            <v>3.0311394083615273</v>
          </cell>
          <cell r="C1084">
            <v>3.6396154548758268</v>
          </cell>
          <cell r="E1084">
            <v>1083</v>
          </cell>
          <cell r="F1084">
            <v>0.28960000000000002</v>
          </cell>
          <cell r="G1084">
            <v>1.1032559292100537</v>
          </cell>
        </row>
        <row r="1085">
          <cell r="A1085">
            <v>36152</v>
          </cell>
          <cell r="B1085">
            <v>3.0209719095339871</v>
          </cell>
          <cell r="C1085">
            <v>3.6432928488213454</v>
          </cell>
          <cell r="E1085">
            <v>1084</v>
          </cell>
          <cell r="F1085">
            <v>0.28960000000000002</v>
          </cell>
          <cell r="G1085">
            <v>1.1043699571149417</v>
          </cell>
        </row>
        <row r="1086">
          <cell r="A1086">
            <v>36153</v>
          </cell>
          <cell r="B1086">
            <v>3.0209719095339871</v>
          </cell>
          <cell r="C1086">
            <v>3.6469616106061773</v>
          </cell>
          <cell r="E1086">
            <v>1085</v>
          </cell>
          <cell r="F1086">
            <v>0.28960000000000002</v>
          </cell>
          <cell r="G1086">
            <v>1.1054851099248857</v>
          </cell>
        </row>
        <row r="1087">
          <cell r="A1087">
            <v>36157</v>
          </cell>
          <cell r="B1087">
            <v>3.0163474612190377</v>
          </cell>
          <cell r="C1087">
            <v>3.6506340667997739</v>
          </cell>
          <cell r="E1087">
            <v>1086</v>
          </cell>
          <cell r="F1087">
            <v>0.28839999999999999</v>
          </cell>
          <cell r="G1087">
            <v>1.1066013887757742</v>
          </cell>
        </row>
        <row r="1088">
          <cell r="A1088">
            <v>36158</v>
          </cell>
          <cell r="B1088">
            <v>3.015422357022457</v>
          </cell>
          <cell r="C1088">
            <v>3.6543045937328511</v>
          </cell>
          <cell r="E1088">
            <v>1087</v>
          </cell>
          <cell r="F1088">
            <v>0.28789999999999999</v>
          </cell>
          <cell r="G1088">
            <v>1.1077147026075584</v>
          </cell>
        </row>
        <row r="1089">
          <cell r="A1089">
            <v>36159</v>
          </cell>
          <cell r="B1089">
            <v>3.0357581438948955</v>
          </cell>
          <cell r="C1089">
            <v>3.6579776843232885</v>
          </cell>
          <cell r="E1089">
            <v>1088</v>
          </cell>
          <cell r="F1089">
            <v>0.28960000000000002</v>
          </cell>
          <cell r="G1089">
            <v>1.1088274285871134</v>
          </cell>
        </row>
        <row r="1090">
          <cell r="A1090">
            <v>36160</v>
          </cell>
          <cell r="B1090">
            <v>3.0357581438948955</v>
          </cell>
          <cell r="C1090">
            <v>3.6616792628384118</v>
          </cell>
          <cell r="E1090">
            <v>1089</v>
          </cell>
          <cell r="F1090">
            <v>0.28960000000000002</v>
          </cell>
          <cell r="G1090">
            <v>1.1099470823904116</v>
          </cell>
        </row>
        <row r="1091">
          <cell r="A1091">
            <v>36164</v>
          </cell>
          <cell r="B1091">
            <v>3.0228211884879563</v>
          </cell>
          <cell r="C1091">
            <v>3.6653845870525763</v>
          </cell>
          <cell r="D1091">
            <v>2.378017151689038E-2</v>
          </cell>
          <cell r="E1091">
            <v>1090</v>
          </cell>
          <cell r="F1091">
            <v>0.29039999999999999</v>
          </cell>
          <cell r="G1091">
            <v>1.1110678667795943</v>
          </cell>
        </row>
        <row r="1092">
          <cell r="A1092">
            <v>36165</v>
          </cell>
          <cell r="B1092">
            <v>3.0218965847410573</v>
          </cell>
          <cell r="C1092">
            <v>3.6690778544504763</v>
          </cell>
          <cell r="E1092">
            <v>1091</v>
          </cell>
          <cell r="F1092">
            <v>0.2893</v>
          </cell>
          <cell r="G1092">
            <v>1.11219251992394</v>
          </cell>
        </row>
        <row r="1093">
          <cell r="A1093">
            <v>36166</v>
          </cell>
          <cell r="B1093">
            <v>3.0218965847410573</v>
          </cell>
          <cell r="C1093">
            <v>3.6727737123963138</v>
          </cell>
          <cell r="E1093">
            <v>1092</v>
          </cell>
          <cell r="F1093">
            <v>0.28939999999999999</v>
          </cell>
          <cell r="G1093">
            <v>1.1133145438138965</v>
          </cell>
        </row>
        <row r="1094">
          <cell r="A1094">
            <v>36167</v>
          </cell>
          <cell r="B1094">
            <v>3.0357581438948955</v>
          </cell>
          <cell r="C1094">
            <v>3.6764732931756527</v>
          </cell>
          <cell r="E1094">
            <v>1093</v>
          </cell>
          <cell r="F1094">
            <v>0.29010000000000002</v>
          </cell>
          <cell r="G1094">
            <v>1.1144380426384186</v>
          </cell>
        </row>
        <row r="1095">
          <cell r="A1095">
            <v>36168</v>
          </cell>
          <cell r="B1095">
            <v>3.0366816770754923</v>
          </cell>
          <cell r="C1095">
            <v>3.6801935877558427</v>
          </cell>
          <cell r="E1095">
            <v>1094</v>
          </cell>
          <cell r="F1095">
            <v>0.2913</v>
          </cell>
          <cell r="G1095">
            <v>1.1155650778665569</v>
          </cell>
        </row>
        <row r="1096">
          <cell r="A1096">
            <v>36171</v>
          </cell>
          <cell r="B1096">
            <v>3.0560594245188089</v>
          </cell>
          <cell r="C1096">
            <v>3.6839187799011857</v>
          </cell>
          <cell r="E1096">
            <v>1095</v>
          </cell>
          <cell r="F1096">
            <v>0.29339999999999999</v>
          </cell>
          <cell r="G1096">
            <v>1.1166973728021832</v>
          </cell>
        </row>
        <row r="1097">
          <cell r="A1097">
            <v>36172</v>
          </cell>
          <cell r="B1097">
            <v>3.0449902693037156</v>
          </cell>
          <cell r="C1097">
            <v>3.6876715381366787</v>
          </cell>
          <cell r="E1097">
            <v>1096</v>
          </cell>
          <cell r="F1097">
            <v>0.29330000000000001</v>
          </cell>
          <cell r="G1097">
            <v>1.1178380250367808</v>
          </cell>
        </row>
        <row r="1098">
          <cell r="A1098">
            <v>36173</v>
          </cell>
          <cell r="B1098">
            <v>3.0956400123487438</v>
          </cell>
          <cell r="C1098">
            <v>3.6914145127866833</v>
          </cell>
          <cell r="E1098">
            <v>1097</v>
          </cell>
          <cell r="F1098">
            <v>0.29809999999999998</v>
          </cell>
          <cell r="G1098">
            <v>1.1189794990672166</v>
          </cell>
        </row>
        <row r="1099">
          <cell r="A1099">
            <v>36174</v>
          </cell>
          <cell r="B1099">
            <v>3.0956400123487438</v>
          </cell>
          <cell r="C1099">
            <v>3.6952236096093323</v>
          </cell>
          <cell r="E1099">
            <v>1098</v>
          </cell>
          <cell r="F1099">
            <v>0.29830000000000001</v>
          </cell>
          <cell r="G1099">
            <v>1.1201386053594682</v>
          </cell>
        </row>
        <row r="1100">
          <cell r="A1100">
            <v>36175</v>
          </cell>
          <cell r="B1100">
            <v>3.106662428482565</v>
          </cell>
          <cell r="C1100">
            <v>3.6990366369628265</v>
          </cell>
          <cell r="E1100">
            <v>1099</v>
          </cell>
          <cell r="F1100">
            <v>0.3009</v>
          </cell>
          <cell r="G1100">
            <v>1.1212995978267979</v>
          </cell>
        </row>
        <row r="1101">
          <cell r="A1101">
            <v>36178</v>
          </cell>
          <cell r="B1101">
            <v>3.0947210191445418</v>
          </cell>
          <cell r="C1101">
            <v>3.702867189676704</v>
          </cell>
          <cell r="E1101">
            <v>1100</v>
          </cell>
          <cell r="F1101">
            <v>0.29849999999999999</v>
          </cell>
          <cell r="G1101">
            <v>1.1224707048376619</v>
          </cell>
        </row>
        <row r="1102">
          <cell r="A1102">
            <v>36179</v>
          </cell>
          <cell r="B1102">
            <v>3.2925063999744708</v>
          </cell>
          <cell r="C1102">
            <v>3.7066869699843683</v>
          </cell>
          <cell r="E1102">
            <v>1101</v>
          </cell>
          <cell r="F1102">
            <v>0.32029999999999997</v>
          </cell>
          <cell r="G1102">
            <v>1.123634801285996</v>
          </cell>
        </row>
        <row r="1103">
          <cell r="A1103">
            <v>36180</v>
          </cell>
          <cell r="B1103">
            <v>3.3367187262072218</v>
          </cell>
          <cell r="C1103">
            <v>3.7107550668414935</v>
          </cell>
          <cell r="E1103">
            <v>1102</v>
          </cell>
          <cell r="F1103">
            <v>0.32169999999999999</v>
          </cell>
          <cell r="G1103">
            <v>1.1248744211741954</v>
          </cell>
        </row>
        <row r="1104">
          <cell r="A1104">
            <v>36181</v>
          </cell>
          <cell r="B1104">
            <v>3.3457216128081058</v>
          </cell>
          <cell r="C1104">
            <v>3.7148823154814594</v>
          </cell>
          <cell r="E1104">
            <v>1103</v>
          </cell>
          <cell r="F1104">
            <v>0.32990000000000003</v>
          </cell>
          <cell r="G1104">
            <v>1.1261201446052354</v>
          </cell>
        </row>
        <row r="1105">
          <cell r="A1105">
            <v>36182</v>
          </cell>
          <cell r="B1105">
            <v>3.3340165388040521</v>
          </cell>
          <cell r="C1105">
            <v>3.7190253028321076</v>
          </cell>
          <cell r="E1105">
            <v>1104</v>
          </cell>
          <cell r="F1105">
            <v>0.32479999999999998</v>
          </cell>
          <cell r="G1105">
            <v>1.1273949174814053</v>
          </cell>
        </row>
        <row r="1106">
          <cell r="A1106">
            <v>36185</v>
          </cell>
          <cell r="B1106">
            <v>3.3322147414533987</v>
          </cell>
          <cell r="C1106">
            <v>3.7231584001213984</v>
          </cell>
          <cell r="E1106">
            <v>1105</v>
          </cell>
          <cell r="F1106">
            <v>0.32469999999999999</v>
          </cell>
          <cell r="G1106">
            <v>1.1286539246759193</v>
          </cell>
        </row>
        <row r="1107">
          <cell r="A1107">
            <v>36186</v>
          </cell>
          <cell r="B1107">
            <v>3.32861033258669</v>
          </cell>
          <cell r="C1107">
            <v>3.7272938545566152</v>
          </cell>
          <cell r="E1107">
            <v>1106</v>
          </cell>
          <cell r="F1107">
            <v>0.32479999999999998</v>
          </cell>
          <cell r="G1107">
            <v>1.1299139993915113</v>
          </cell>
        </row>
        <row r="1108">
          <cell r="A1108">
            <v>36187</v>
          </cell>
          <cell r="B1108">
            <v>3.5809804969917369</v>
          </cell>
          <cell r="C1108">
            <v>3.7314294241689034</v>
          </cell>
          <cell r="E1108">
            <v>1107</v>
          </cell>
          <cell r="F1108">
            <v>0.33860000000000001</v>
          </cell>
          <cell r="G1108">
            <v>1.1311758197459918</v>
          </cell>
        </row>
        <row r="1109">
          <cell r="A1109">
            <v>36188</v>
          </cell>
          <cell r="B1109">
            <v>3.5959723995371284</v>
          </cell>
          <cell r="C1109">
            <v>3.7358834828335201</v>
          </cell>
          <cell r="E1109">
            <v>1108</v>
          </cell>
          <cell r="F1109">
            <v>0.3548</v>
          </cell>
          <cell r="G1109">
            <v>1.1324856185354373</v>
          </cell>
        </row>
        <row r="1110">
          <cell r="A1110">
            <v>36189</v>
          </cell>
          <cell r="B1110">
            <v>3.782237329129412</v>
          </cell>
          <cell r="C1110">
            <v>3.740361527464239</v>
          </cell>
          <cell r="E1110">
            <v>1109</v>
          </cell>
          <cell r="F1110">
            <v>0.36940000000000001</v>
          </cell>
          <cell r="G1110">
            <v>1.1338510585273029</v>
          </cell>
        </row>
        <row r="1111">
          <cell r="A1111">
            <v>36192</v>
          </cell>
          <cell r="B1111">
            <v>3.9716276236352321</v>
          </cell>
          <cell r="C1111">
            <v>3.7450771724621106</v>
          </cell>
          <cell r="D1111">
            <v>2.1741943721550028E-2</v>
          </cell>
          <cell r="E1111">
            <v>1110</v>
          </cell>
          <cell r="F1111">
            <v>0.38790000000000002</v>
          </cell>
          <cell r="G1111">
            <v>1.1352664324793893</v>
          </cell>
        </row>
        <row r="1112">
          <cell r="A1112">
            <v>36193</v>
          </cell>
          <cell r="B1112">
            <v>3.8661108686264267</v>
          </cell>
          <cell r="C1112">
            <v>3.7500351897790427</v>
          </cell>
          <cell r="E1112">
            <v>1111</v>
          </cell>
          <cell r="F1112">
            <v>0.38969999999999999</v>
          </cell>
          <cell r="G1112">
            <v>1.1367441038061727</v>
          </cell>
        </row>
        <row r="1113">
          <cell r="A1113">
            <v>36194</v>
          </cell>
          <cell r="B1113">
            <v>3.8592156609529304</v>
          </cell>
          <cell r="C1113">
            <v>3.7548678737140215</v>
          </cell>
          <cell r="E1113">
            <v>1112</v>
          </cell>
          <cell r="F1113">
            <v>0.38990000000000002</v>
          </cell>
          <cell r="G1113">
            <v>1.1382295525934822</v>
          </cell>
        </row>
        <row r="1114">
          <cell r="A1114">
            <v>36195</v>
          </cell>
          <cell r="B1114">
            <v>3.8592156609529304</v>
          </cell>
          <cell r="C1114">
            <v>3.7596981553483704</v>
          </cell>
          <cell r="E1114">
            <v>1113</v>
          </cell>
          <cell r="F1114">
            <v>0.38990000000000002</v>
          </cell>
          <cell r="G1114">
            <v>1.1397175933420705</v>
          </cell>
        </row>
        <row r="1115">
          <cell r="A1115">
            <v>36196</v>
          </cell>
          <cell r="B1115">
            <v>3.8618018294063194</v>
          </cell>
          <cell r="C1115">
            <v>3.7645346506822293</v>
          </cell>
          <cell r="E1115">
            <v>1114</v>
          </cell>
          <cell r="F1115">
            <v>0.38990000000000002</v>
          </cell>
          <cell r="G1115">
            <v>1.1412075794498038</v>
          </cell>
        </row>
        <row r="1116">
          <cell r="A1116">
            <v>36199</v>
          </cell>
          <cell r="B1116">
            <v>3.8652491848940596</v>
          </cell>
          <cell r="C1116">
            <v>3.7693806129491851</v>
          </cell>
          <cell r="E1116">
            <v>1115</v>
          </cell>
          <cell r="F1116">
            <v>0.38990000000000002</v>
          </cell>
          <cell r="G1116">
            <v>1.1426995134599072</v>
          </cell>
        </row>
        <row r="1117">
          <cell r="A1117">
            <v>36200</v>
          </cell>
          <cell r="B1117">
            <v>3.8661108686264267</v>
          </cell>
          <cell r="C1117">
            <v>3.7742371447297711</v>
          </cell>
          <cell r="E1117">
            <v>1116</v>
          </cell>
          <cell r="F1117">
            <v>0.38990000000000002</v>
          </cell>
          <cell r="G1117">
            <v>1.1441933979189303</v>
          </cell>
        </row>
        <row r="1118">
          <cell r="A1118">
            <v>36201</v>
          </cell>
          <cell r="B1118">
            <v>3.8686955476312512</v>
          </cell>
          <cell r="C1118">
            <v>3.7791010178117754</v>
          </cell>
          <cell r="E1118">
            <v>1117</v>
          </cell>
          <cell r="F1118">
            <v>0.38990000000000002</v>
          </cell>
          <cell r="G1118">
            <v>1.145689235376752</v>
          </cell>
        </row>
        <row r="1119">
          <cell r="A1119">
            <v>36202</v>
          </cell>
          <cell r="B1119">
            <v>3.8678340499860298</v>
          </cell>
          <cell r="C1119">
            <v>3.7839744149056611</v>
          </cell>
          <cell r="E1119">
            <v>1118</v>
          </cell>
          <cell r="F1119">
            <v>0.38990000000000002</v>
          </cell>
          <cell r="G1119">
            <v>1.1471870283865846</v>
          </cell>
        </row>
        <row r="1120">
          <cell r="A1120">
            <v>36203</v>
          </cell>
          <cell r="B1120">
            <v>3.8695569832654098</v>
          </cell>
          <cell r="C1120">
            <v>3.7888530099344107</v>
          </cell>
          <cell r="E1120">
            <v>1119</v>
          </cell>
          <cell r="F1120">
            <v>0.39</v>
          </cell>
          <cell r="G1120">
            <v>1.1486867795049784</v>
          </cell>
        </row>
        <row r="1121">
          <cell r="A1121">
            <v>36208</v>
          </cell>
          <cell r="B1121">
            <v>3.8686955476312512</v>
          </cell>
          <cell r="C1121">
            <v>3.7937400708087967</v>
          </cell>
          <cell r="E1121">
            <v>1120</v>
          </cell>
          <cell r="F1121">
            <v>0.38990000000000002</v>
          </cell>
          <cell r="G1121">
            <v>1.1501888196662784</v>
          </cell>
        </row>
        <row r="1122">
          <cell r="A1122">
            <v>36209</v>
          </cell>
          <cell r="B1122">
            <v>3.8695569832654098</v>
          </cell>
          <cell r="C1122">
            <v>3.798632345915733</v>
          </cell>
          <cell r="E1122">
            <v>1121</v>
          </cell>
          <cell r="F1122">
            <v>0.38990000000000002</v>
          </cell>
          <cell r="G1122">
            <v>1.1516924951141125</v>
          </cell>
        </row>
        <row r="1123">
          <cell r="A1123">
            <v>36210</v>
          </cell>
          <cell r="B1123">
            <v>3.8686955476312512</v>
          </cell>
          <cell r="C1123">
            <v>3.8035320206893983</v>
          </cell>
          <cell r="E1123">
            <v>1122</v>
          </cell>
          <cell r="F1123">
            <v>0.38990000000000002</v>
          </cell>
          <cell r="G1123">
            <v>1.1531981363607908</v>
          </cell>
        </row>
        <row r="1124">
          <cell r="A1124">
            <v>36213</v>
          </cell>
          <cell r="B1124">
            <v>3.8686955476312512</v>
          </cell>
          <cell r="C1124">
            <v>3.8084369231539696</v>
          </cell>
          <cell r="E1124">
            <v>1123</v>
          </cell>
          <cell r="F1124">
            <v>0.38929999999999998</v>
          </cell>
          <cell r="G1124">
            <v>1.1547057459762597</v>
          </cell>
        </row>
        <row r="1125">
          <cell r="A1125">
            <v>36214</v>
          </cell>
          <cell r="B1125">
            <v>3.8686955476312512</v>
          </cell>
          <cell r="C1125">
            <v>3.8133481508099831</v>
          </cell>
          <cell r="E1125">
            <v>1124</v>
          </cell>
          <cell r="F1125">
            <v>0.38979999999999998</v>
          </cell>
          <cell r="G1125">
            <v>1.1562133454663821</v>
          </cell>
        </row>
        <row r="1126">
          <cell r="A1126">
            <v>36215</v>
          </cell>
          <cell r="B1126">
            <v>3.8678340499860298</v>
          </cell>
          <cell r="C1126">
            <v>3.8182657118141852</v>
          </cell>
          <cell r="E1126">
            <v>1125</v>
          </cell>
          <cell r="F1126">
            <v>0.39</v>
          </cell>
          <cell r="G1126">
            <v>1.1577245664030527</v>
          </cell>
        </row>
        <row r="1127">
          <cell r="A1127">
            <v>36216</v>
          </cell>
          <cell r="B1127">
            <v>3.8669724903210856</v>
          </cell>
          <cell r="C1127">
            <v>3.8231885178582017</v>
          </cell>
          <cell r="E1127">
            <v>1126</v>
          </cell>
          <cell r="F1127">
            <v>0.38969999999999999</v>
          </cell>
          <cell r="G1127">
            <v>1.1592384245108394</v>
          </cell>
        </row>
        <row r="1128">
          <cell r="A1128">
            <v>36217</v>
          </cell>
          <cell r="B1128">
            <v>3.8721409181901034</v>
          </cell>
          <cell r="C1128">
            <v>3.8281165727994915</v>
          </cell>
          <cell r="E1128">
            <v>1127</v>
          </cell>
          <cell r="F1128">
            <v>0.39</v>
          </cell>
          <cell r="G1128">
            <v>1.1607532679185391</v>
          </cell>
        </row>
        <row r="1129">
          <cell r="A1129">
            <v>36220</v>
          </cell>
          <cell r="B1129">
            <v>3.8738632315813426</v>
          </cell>
          <cell r="C1129">
            <v>3.8330575750732043</v>
          </cell>
          <cell r="D1129">
            <v>2.3492280281437683E-2</v>
          </cell>
          <cell r="E1129">
            <v>1128</v>
          </cell>
          <cell r="F1129">
            <v>0.38979999999999998</v>
          </cell>
          <cell r="G1129">
            <v>1.1622710864021166</v>
          </cell>
        </row>
        <row r="1130">
          <cell r="A1130">
            <v>36221</v>
          </cell>
          <cell r="B1130">
            <v>3.871279668535843</v>
          </cell>
          <cell r="C1130">
            <v>3.8380071553414079</v>
          </cell>
          <cell r="E1130">
            <v>1129</v>
          </cell>
          <cell r="F1130">
            <v>0.38979999999999998</v>
          </cell>
          <cell r="G1130">
            <v>1.163790225068648</v>
          </cell>
        </row>
        <row r="1131">
          <cell r="A1131">
            <v>36222</v>
          </cell>
          <cell r="B1131">
            <v>3.8721409181901034</v>
          </cell>
          <cell r="C1131">
            <v>3.8429598216974639</v>
          </cell>
          <cell r="E1131">
            <v>1130</v>
          </cell>
          <cell r="F1131">
            <v>0.39</v>
          </cell>
          <cell r="G1131">
            <v>1.1653113493152349</v>
          </cell>
        </row>
        <row r="1132">
          <cell r="A1132">
            <v>36223</v>
          </cell>
          <cell r="B1132">
            <v>3.8816105759773567</v>
          </cell>
          <cell r="C1132">
            <v>3.8479199823549823</v>
          </cell>
          <cell r="E1132">
            <v>1131</v>
          </cell>
          <cell r="F1132">
            <v>0.38969999999999999</v>
          </cell>
          <cell r="G1132">
            <v>1.1668351280148075</v>
          </cell>
        </row>
        <row r="1133">
          <cell r="A1133">
            <v>36224</v>
          </cell>
          <cell r="B1133">
            <v>4.3664645646162015</v>
          </cell>
          <cell r="C1133">
            <v>3.8528986913213235</v>
          </cell>
          <cell r="E1133">
            <v>1132</v>
          </cell>
          <cell r="F1133">
            <v>0.44919999999999999</v>
          </cell>
          <cell r="G1133">
            <v>1.1683598984711452</v>
          </cell>
        </row>
        <row r="1134">
          <cell r="A1134">
            <v>36227</v>
          </cell>
          <cell r="B1134">
            <v>4.3681171973368738</v>
          </cell>
          <cell r="C1134">
            <v>3.8585065398568936</v>
          </cell>
          <cell r="E1134">
            <v>1133</v>
          </cell>
          <cell r="F1134">
            <v>0.44969999999999999</v>
          </cell>
          <cell r="G1134">
            <v>1.1700813049053178</v>
          </cell>
        </row>
        <row r="1135">
          <cell r="A1135">
            <v>36228</v>
          </cell>
          <cell r="B1135">
            <v>4.358197976611411</v>
          </cell>
          <cell r="C1135">
            <v>3.8641246761144887</v>
          </cell>
          <cell r="E1135">
            <v>1134</v>
          </cell>
          <cell r="F1135">
            <v>0.44840000000000002</v>
          </cell>
          <cell r="G1135">
            <v>1.1718068516436451</v>
          </cell>
        </row>
        <row r="1136">
          <cell r="A1136">
            <v>36229</v>
          </cell>
          <cell r="B1136">
            <v>4.3590248923726094</v>
          </cell>
          <cell r="C1136">
            <v>3.8697382162294276</v>
          </cell>
          <cell r="E1136">
            <v>1135</v>
          </cell>
          <cell r="F1136">
            <v>0.4491</v>
          </cell>
          <cell r="G1136">
            <v>1.1735307652187263</v>
          </cell>
        </row>
        <row r="1137">
          <cell r="A1137">
            <v>36230</v>
          </cell>
          <cell r="B1137">
            <v>4.3714217784016629</v>
          </cell>
          <cell r="C1137">
            <v>3.8753609779665976</v>
          </cell>
          <cell r="E1137">
            <v>1136</v>
          </cell>
          <cell r="F1137">
            <v>0.44969999999999999</v>
          </cell>
          <cell r="G1137">
            <v>1.1752594683392532</v>
          </cell>
        </row>
        <row r="1138">
          <cell r="A1138">
            <v>36231</v>
          </cell>
          <cell r="B1138">
            <v>4.3689434281379835</v>
          </cell>
          <cell r="C1138">
            <v>3.881007923759348</v>
          </cell>
          <cell r="E1138">
            <v>1137</v>
          </cell>
          <cell r="F1138">
            <v>0.4496</v>
          </cell>
          <cell r="G1138">
            <v>1.1769926514383928</v>
          </cell>
        </row>
        <row r="1139">
          <cell r="A1139">
            <v>36234</v>
          </cell>
          <cell r="B1139">
            <v>4.3664645646162015</v>
          </cell>
          <cell r="C1139">
            <v>3.8866598917803681</v>
          </cell>
          <cell r="E1139">
            <v>1138</v>
          </cell>
          <cell r="F1139">
            <v>0.4496</v>
          </cell>
          <cell r="G1139">
            <v>1.1787280678402769</v>
          </cell>
        </row>
        <row r="1140">
          <cell r="A1140">
            <v>36235</v>
          </cell>
          <cell r="B1140">
            <v>4.36398518762382</v>
          </cell>
          <cell r="C1140">
            <v>3.8923168793444263</v>
          </cell>
          <cell r="E1140">
            <v>1139</v>
          </cell>
          <cell r="F1140">
            <v>0.4496</v>
          </cell>
          <cell r="G1140">
            <v>1.1804660430262657</v>
          </cell>
        </row>
        <row r="1141">
          <cell r="A1141">
            <v>36236</v>
          </cell>
          <cell r="B1141">
            <v>4.3681171973368738</v>
          </cell>
          <cell r="C1141">
            <v>3.8979788837467586</v>
          </cell>
          <cell r="E1141">
            <v>1140</v>
          </cell>
          <cell r="F1141">
            <v>0.4496</v>
          </cell>
          <cell r="G1141">
            <v>1.1822065807691575</v>
          </cell>
        </row>
        <row r="1142">
          <cell r="A1142">
            <v>36237</v>
          </cell>
          <cell r="B1142">
            <v>4.3722477811352078</v>
          </cell>
          <cell r="C1142">
            <v>3.9036544932790753</v>
          </cell>
          <cell r="E1142">
            <v>1141</v>
          </cell>
          <cell r="F1142">
            <v>0.4496</v>
          </cell>
          <cell r="G1142">
            <v>1.1839496848473137</v>
          </cell>
        </row>
        <row r="1143">
          <cell r="A1143">
            <v>36238</v>
          </cell>
          <cell r="B1143">
            <v>4.365638162681984</v>
          </cell>
          <cell r="C1143">
            <v>3.9093437415112615</v>
          </cell>
          <cell r="E1143">
            <v>1142</v>
          </cell>
          <cell r="F1143">
            <v>0.44990000000000002</v>
          </cell>
          <cell r="G1143">
            <v>1.1856953590446662</v>
          </cell>
        </row>
        <row r="1144">
          <cell r="A1144">
            <v>36241</v>
          </cell>
          <cell r="B1144">
            <v>4.364811703686744</v>
          </cell>
          <cell r="C1144">
            <v>3.915032668254256</v>
          </cell>
          <cell r="E1144">
            <v>1143</v>
          </cell>
          <cell r="F1144">
            <v>0.44979999999999998</v>
          </cell>
          <cell r="G1144">
            <v>1.1874445822318971</v>
          </cell>
        </row>
        <row r="1145">
          <cell r="A1145">
            <v>36242</v>
          </cell>
          <cell r="B1145">
            <v>4.3631586144845524</v>
          </cell>
          <cell r="C1145">
            <v>3.9207287950578267</v>
          </cell>
          <cell r="E1145">
            <v>1144</v>
          </cell>
          <cell r="F1145">
            <v>0.44950000000000001</v>
          </cell>
          <cell r="G1145">
            <v>1.1891960605149554</v>
          </cell>
        </row>
        <row r="1146">
          <cell r="A1146">
            <v>36243</v>
          </cell>
          <cell r="B1146">
            <v>4.364811703686744</v>
          </cell>
          <cell r="C1146">
            <v>3.9264310489302314</v>
          </cell>
          <cell r="E1146">
            <v>1145</v>
          </cell>
          <cell r="F1146">
            <v>0.44940000000000002</v>
          </cell>
          <cell r="G1146">
            <v>1.1909491441975903</v>
          </cell>
        </row>
        <row r="1147">
          <cell r="A1147">
            <v>36244</v>
          </cell>
          <cell r="B1147">
            <v>4.1210111445437736</v>
          </cell>
          <cell r="C1147">
            <v>3.9321437596622615</v>
          </cell>
          <cell r="E1147">
            <v>1146</v>
          </cell>
          <cell r="F1147">
            <v>0.41959999999999997</v>
          </cell>
          <cell r="G1147">
            <v>1.1927044856986735</v>
          </cell>
        </row>
        <row r="1148">
          <cell r="A1148">
            <v>36245</v>
          </cell>
          <cell r="B1148">
            <v>4.1193240355998917</v>
          </cell>
          <cell r="C1148">
            <v>3.9375452290807669</v>
          </cell>
          <cell r="E1148">
            <v>1147</v>
          </cell>
          <cell r="F1148">
            <v>0.42020000000000002</v>
          </cell>
          <cell r="G1148">
            <v>1.1943639486081925</v>
          </cell>
        </row>
        <row r="1149">
          <cell r="A1149">
            <v>36248</v>
          </cell>
          <cell r="B1149">
            <v>4.1193240355998917</v>
          </cell>
          <cell r="C1149">
            <v>3.9429519039819048</v>
          </cell>
          <cell r="E1149">
            <v>1148</v>
          </cell>
          <cell r="F1149">
            <v>0.4199</v>
          </cell>
          <cell r="G1149">
            <v>1.1960277259540193</v>
          </cell>
        </row>
        <row r="1150">
          <cell r="A1150">
            <v>36249</v>
          </cell>
          <cell r="B1150">
            <v>4.1159491040942964</v>
          </cell>
          <cell r="C1150">
            <v>3.9483660028316669</v>
          </cell>
          <cell r="E1150">
            <v>1149</v>
          </cell>
          <cell r="F1150">
            <v>0.41970000000000002</v>
          </cell>
          <cell r="G1150">
            <v>1.1976928169141732</v>
          </cell>
        </row>
        <row r="1151">
          <cell r="A1151">
            <v>36250</v>
          </cell>
          <cell r="B1151">
            <v>3.9451215292978237</v>
          </cell>
          <cell r="C1151">
            <v>3.9537830940023309</v>
          </cell>
          <cell r="E1151">
            <v>1150</v>
          </cell>
          <cell r="F1151">
            <v>0.41930000000000001</v>
          </cell>
          <cell r="G1151">
            <v>1.199359555560257</v>
          </cell>
        </row>
        <row r="1152">
          <cell r="A1152">
            <v>36255</v>
          </cell>
          <cell r="B1152">
            <v>3.8953712614004932</v>
          </cell>
          <cell r="C1152">
            <v>3.9589824789377714</v>
          </cell>
          <cell r="D1152">
            <v>3.28523382177901E-2</v>
          </cell>
          <cell r="E1152">
            <v>1151</v>
          </cell>
          <cell r="F1152">
            <v>0.41909999999999997</v>
          </cell>
          <cell r="G1152">
            <v>1.201027270677073</v>
          </cell>
        </row>
        <row r="1153">
          <cell r="A1153">
            <v>36256</v>
          </cell>
          <cell r="B1153">
            <v>3.882471082516048</v>
          </cell>
          <cell r="C1153">
            <v>3.9641230477953857</v>
          </cell>
          <cell r="E1153">
            <v>1152</v>
          </cell>
          <cell r="F1153">
            <v>0.3947</v>
          </cell>
          <cell r="G1153">
            <v>1.2026966321825328</v>
          </cell>
        </row>
        <row r="1154">
          <cell r="A1154">
            <v>36257</v>
          </cell>
          <cell r="B1154">
            <v>3.8798893772584719</v>
          </cell>
          <cell r="C1154">
            <v>3.9692532454955862</v>
          </cell>
          <cell r="E1154">
            <v>1153</v>
          </cell>
          <cell r="F1154">
            <v>0.39439999999999997</v>
          </cell>
          <cell r="G1154">
            <v>1.2042854279820907</v>
          </cell>
        </row>
        <row r="1155">
          <cell r="A1155">
            <v>36258</v>
          </cell>
          <cell r="B1155">
            <v>3.8833315271868951</v>
          </cell>
          <cell r="C1155">
            <v>3.974386666663202</v>
          </cell>
          <cell r="E1155">
            <v>1154</v>
          </cell>
          <cell r="F1155">
            <v>0.39439999999999997</v>
          </cell>
          <cell r="G1155">
            <v>1.2058752932132621</v>
          </cell>
        </row>
        <row r="1156">
          <cell r="A1156">
            <v>36259</v>
          </cell>
          <cell r="B1156">
            <v>3.8850522309596958</v>
          </cell>
          <cell r="C1156">
            <v>3.9795312870111634</v>
          </cell>
          <cell r="E1156">
            <v>1155</v>
          </cell>
          <cell r="F1156">
            <v>0.39419999999999999</v>
          </cell>
          <cell r="G1156">
            <v>1.2074672573417502</v>
          </cell>
        </row>
        <row r="1157">
          <cell r="A1157">
            <v>36262</v>
          </cell>
          <cell r="B1157">
            <v>3.8902128583664375</v>
          </cell>
          <cell r="C1157">
            <v>3.9846848493127558</v>
          </cell>
          <cell r="E1157">
            <v>1156</v>
          </cell>
          <cell r="F1157">
            <v>0.39410000000000001</v>
          </cell>
          <cell r="G1157">
            <v>1.2090606349277424</v>
          </cell>
        </row>
        <row r="1158">
          <cell r="A1158">
            <v>36263</v>
          </cell>
          <cell r="B1158">
            <v>3.8876328228298895</v>
          </cell>
          <cell r="C1158">
            <v>3.9898519400585339</v>
          </cell>
          <cell r="E1158">
            <v>1157</v>
          </cell>
          <cell r="F1158">
            <v>0.39400000000000002</v>
          </cell>
          <cell r="G1158">
            <v>1.2106557705434358</v>
          </cell>
        </row>
        <row r="1159">
          <cell r="A1159">
            <v>36264</v>
          </cell>
          <cell r="B1159">
            <v>3.3744854144432956</v>
          </cell>
          <cell r="C1159">
            <v>3.9950222998453349</v>
          </cell>
          <cell r="E1159">
            <v>1158</v>
          </cell>
          <cell r="F1159">
            <v>0.39389999999999997</v>
          </cell>
          <cell r="G1159">
            <v>1.2122526655748138</v>
          </cell>
        </row>
        <row r="1160">
          <cell r="A1160">
            <v>36265</v>
          </cell>
          <cell r="B1160">
            <v>3.4291256160499106</v>
          </cell>
          <cell r="C1160">
            <v>3.9995160146724027</v>
          </cell>
          <cell r="E1160">
            <v>1159</v>
          </cell>
          <cell r="F1160">
            <v>0.33900000000000002</v>
          </cell>
          <cell r="G1160">
            <v>1.2138513214080833</v>
          </cell>
        </row>
        <row r="1161">
          <cell r="A1161">
            <v>36266</v>
          </cell>
          <cell r="B1161">
            <v>3.4291256160499106</v>
          </cell>
          <cell r="C1161">
            <v>4.0040876289449745</v>
          </cell>
          <cell r="E1161">
            <v>1160</v>
          </cell>
          <cell r="F1161">
            <v>0.33960000000000001</v>
          </cell>
          <cell r="G1161">
            <v>1.2152582917420987</v>
          </cell>
        </row>
        <row r="1162">
          <cell r="A1162">
            <v>36269</v>
          </cell>
          <cell r="B1162">
            <v>3.4326998780762619</v>
          </cell>
          <cell r="C1162">
            <v>4.0086644687640822</v>
          </cell>
          <cell r="E1162">
            <v>1161</v>
          </cell>
          <cell r="F1162">
            <v>0.33939999999999998</v>
          </cell>
          <cell r="G1162">
            <v>1.2166690558321951</v>
          </cell>
        </row>
        <row r="1163">
          <cell r="A1163">
            <v>36270</v>
          </cell>
          <cell r="B1163">
            <v>3.421079620752554</v>
          </cell>
          <cell r="C1163">
            <v>4.013251316108474</v>
          </cell>
          <cell r="E1163">
            <v>1162</v>
          </cell>
          <cell r="F1163">
            <v>0.33939999999999998</v>
          </cell>
          <cell r="G1163">
            <v>1.2180807359339931</v>
          </cell>
        </row>
        <row r="1164">
          <cell r="A1164">
            <v>36272</v>
          </cell>
          <cell r="B1164">
            <v>3.4013888256407832</v>
          </cell>
          <cell r="C1164">
            <v>4.0178278668719729</v>
          </cell>
          <cell r="E1164">
            <v>1163</v>
          </cell>
          <cell r="F1164">
            <v>0.33929999999999999</v>
          </cell>
          <cell r="G1164">
            <v>1.219494053983843</v>
          </cell>
        </row>
        <row r="1165">
          <cell r="A1165">
            <v>36273</v>
          </cell>
          <cell r="B1165">
            <v>3.3466215290209878</v>
          </cell>
          <cell r="C1165">
            <v>4.0223832651418814</v>
          </cell>
          <cell r="E1165">
            <v>1164</v>
          </cell>
          <cell r="F1165">
            <v>0.3392</v>
          </cell>
          <cell r="G1165">
            <v>1.220908650148826</v>
          </cell>
        </row>
        <row r="1166">
          <cell r="A1166">
            <v>36276</v>
          </cell>
          <cell r="B1166">
            <v>3.3439215773107822</v>
          </cell>
          <cell r="C1166">
            <v>4.0268703966195805</v>
          </cell>
          <cell r="E1166">
            <v>1165</v>
          </cell>
          <cell r="F1166">
            <v>0.33889999999999998</v>
          </cell>
          <cell r="G1166">
            <v>1.2223245250457713</v>
          </cell>
        </row>
        <row r="1167">
          <cell r="A1167">
            <v>36277</v>
          </cell>
          <cell r="B1167">
            <v>3.3349173357450912</v>
          </cell>
          <cell r="C1167">
            <v>4.031358909555677</v>
          </cell>
          <cell r="E1167">
            <v>1166</v>
          </cell>
          <cell r="F1167">
            <v>0.33889999999999998</v>
          </cell>
          <cell r="G1167">
            <v>1.2237409539562092</v>
          </cell>
        </row>
        <row r="1168">
          <cell r="A1168">
            <v>36278</v>
          </cell>
          <cell r="B1168">
            <v>3.3141818295556735</v>
          </cell>
          <cell r="C1168">
            <v>4.0358403257937061</v>
          </cell>
          <cell r="E1168">
            <v>1167</v>
          </cell>
          <cell r="F1168">
            <v>0.33889999999999998</v>
          </cell>
          <cell r="G1168">
            <v>1.2251590242236003</v>
          </cell>
        </row>
        <row r="1169">
          <cell r="A1169">
            <v>36279</v>
          </cell>
          <cell r="B1169">
            <v>3.2562931981379162</v>
          </cell>
          <cell r="C1169">
            <v>4.0402988286852839</v>
          </cell>
          <cell r="E1169">
            <v>1168</v>
          </cell>
          <cell r="F1169">
            <v>0.31969999999999998</v>
          </cell>
          <cell r="G1169">
            <v>1.2265787377499482</v>
          </cell>
        </row>
        <row r="1170">
          <cell r="A1170">
            <v>36280</v>
          </cell>
          <cell r="B1170">
            <v>3.2535727845881546</v>
          </cell>
          <cell r="C1170">
            <v>4.0446842945500476</v>
          </cell>
          <cell r="E1170">
            <v>1169</v>
          </cell>
          <cell r="F1170">
            <v>0.31929999999999997</v>
          </cell>
          <cell r="G1170">
            <v>1.2279297128861721</v>
          </cell>
        </row>
        <row r="1171">
          <cell r="A1171">
            <v>36283</v>
          </cell>
          <cell r="B1171">
            <v>3.2490373870726064</v>
          </cell>
          <cell r="C1171">
            <v>4.0490708527977137</v>
          </cell>
          <cell r="D1171">
            <v>2.2755436362555947E-2</v>
          </cell>
          <cell r="E1171">
            <v>1170</v>
          </cell>
          <cell r="F1171">
            <v>0.31900000000000001</v>
          </cell>
          <cell r="G1171">
            <v>1.2292806972373291</v>
          </cell>
        </row>
        <row r="1172">
          <cell r="A1172">
            <v>36284</v>
          </cell>
          <cell r="B1172">
            <v>3.252665842606639</v>
          </cell>
          <cell r="C1172">
            <v>4.0534560469922623</v>
          </cell>
          <cell r="E1172">
            <v>1171</v>
          </cell>
          <cell r="F1172">
            <v>0.31919999999999998</v>
          </cell>
          <cell r="G1172">
            <v>1.2306320573661049</v>
          </cell>
        </row>
        <row r="1173">
          <cell r="A1173">
            <v>36285</v>
          </cell>
          <cell r="B1173">
            <v>3.2508517523812674</v>
          </cell>
          <cell r="C1173">
            <v>4.057850893001782</v>
          </cell>
          <cell r="E1173">
            <v>1172</v>
          </cell>
          <cell r="F1173">
            <v>0.31900000000000001</v>
          </cell>
          <cell r="G1173">
            <v>1.2319856442953832</v>
          </cell>
        </row>
        <row r="1174">
          <cell r="A1174">
            <v>36286</v>
          </cell>
          <cell r="B1174">
            <v>3.2417771733204148</v>
          </cell>
          <cell r="C1174">
            <v>4.062248050230588</v>
          </cell>
          <cell r="E1174">
            <v>1173</v>
          </cell>
          <cell r="F1174">
            <v>0.31879999999999997</v>
          </cell>
          <cell r="G1174">
            <v>1.2333399779985532</v>
          </cell>
        </row>
        <row r="1175">
          <cell r="A1175">
            <v>36287</v>
          </cell>
          <cell r="B1175">
            <v>3.1433306502874903</v>
          </cell>
          <cell r="C1175">
            <v>4.0666376845644558</v>
          </cell>
          <cell r="E1175">
            <v>1174</v>
          </cell>
          <cell r="F1175">
            <v>0.31869999999999998</v>
          </cell>
          <cell r="G1175">
            <v>1.2346950575533069</v>
          </cell>
        </row>
        <row r="1176">
          <cell r="A1176">
            <v>36290</v>
          </cell>
          <cell r="B1176">
            <v>3.0339108636401324</v>
          </cell>
          <cell r="C1176">
            <v>4.0708986135236245</v>
          </cell>
          <cell r="E1176">
            <v>1175</v>
          </cell>
          <cell r="F1176">
            <v>0.29670000000000002</v>
          </cell>
          <cell r="G1176">
            <v>1.2360512540032165</v>
          </cell>
        </row>
        <row r="1177">
          <cell r="A1177">
            <v>36291</v>
          </cell>
          <cell r="B1177">
            <v>3.0283673109425813</v>
          </cell>
          <cell r="C1177">
            <v>4.0750155280330738</v>
          </cell>
          <cell r="E1177">
            <v>1176</v>
          </cell>
          <cell r="F1177">
            <v>0.29459999999999997</v>
          </cell>
          <cell r="G1177">
            <v>1.2373263319353844</v>
          </cell>
        </row>
        <row r="1178">
          <cell r="A1178">
            <v>36292</v>
          </cell>
          <cell r="B1178">
            <v>3.0265188891036576</v>
          </cell>
          <cell r="C1178">
            <v>4.0791290759719665</v>
          </cell>
          <cell r="E1178">
            <v>1177</v>
          </cell>
          <cell r="F1178">
            <v>0.29449999999999998</v>
          </cell>
          <cell r="G1178">
            <v>1.2385947588103343</v>
          </cell>
        </row>
        <row r="1179">
          <cell r="A1179">
            <v>36293</v>
          </cell>
          <cell r="B1179">
            <v>2.8063752439277945</v>
          </cell>
          <cell r="C1179">
            <v>4.0832442630384733</v>
          </cell>
          <cell r="E1179">
            <v>1178</v>
          </cell>
          <cell r="F1179">
            <v>0.27039999999999997</v>
          </cell>
          <cell r="G1179">
            <v>1.23986410593213</v>
          </cell>
        </row>
        <row r="1180">
          <cell r="A1180">
            <v>36294</v>
          </cell>
          <cell r="B1180">
            <v>2.7922451933228842</v>
          </cell>
          <cell r="C1180">
            <v>4.087063968243374</v>
          </cell>
          <cell r="E1180">
            <v>1179</v>
          </cell>
          <cell r="F1180">
            <v>0.27029999999999998</v>
          </cell>
          <cell r="G1180">
            <v>1.2410422006859416</v>
          </cell>
        </row>
        <row r="1181">
          <cell r="A1181">
            <v>36297</v>
          </cell>
          <cell r="B1181">
            <v>2.7507005052991307</v>
          </cell>
          <cell r="C1181">
            <v>4.0908679964834178</v>
          </cell>
          <cell r="E1181">
            <v>1180</v>
          </cell>
          <cell r="F1181">
            <v>0.26939999999999997</v>
          </cell>
          <cell r="G1181">
            <v>1.2422210268037965</v>
          </cell>
        </row>
        <row r="1182">
          <cell r="A1182">
            <v>36298</v>
          </cell>
          <cell r="B1182">
            <v>2.715653181630584</v>
          </cell>
          <cell r="C1182">
            <v>4.0946189140384304</v>
          </cell>
          <cell r="E1182">
            <v>1181</v>
          </cell>
          <cell r="F1182">
            <v>0.26910000000000001</v>
          </cell>
          <cell r="G1182">
            <v>1.2433974756142889</v>
          </cell>
        </row>
        <row r="1183">
          <cell r="A1183">
            <v>36299</v>
          </cell>
          <cell r="B1183">
            <v>2.4451077078226913</v>
          </cell>
          <cell r="C1183">
            <v>4.098325435665588</v>
          </cell>
          <cell r="E1183">
            <v>1182</v>
          </cell>
          <cell r="F1183">
            <v>0.26889999999999997</v>
          </cell>
          <cell r="G1183">
            <v>1.2445738712517389</v>
          </cell>
        </row>
        <row r="1184">
          <cell r="A1184">
            <v>36300</v>
          </cell>
          <cell r="B1184">
            <v>2.4557763840771241</v>
          </cell>
          <cell r="C1184">
            <v>4.1016657180362257</v>
          </cell>
          <cell r="E1184">
            <v>1183</v>
          </cell>
          <cell r="F1184">
            <v>0.23530000000000001</v>
          </cell>
          <cell r="G1184">
            <v>1.2457506007829247</v>
          </cell>
        </row>
        <row r="1185">
          <cell r="A1185">
            <v>36301</v>
          </cell>
          <cell r="B1185">
            <v>2.4538373323679252</v>
          </cell>
          <cell r="C1185">
            <v>4.1050233093048032</v>
          </cell>
          <cell r="E1185">
            <v>1184</v>
          </cell>
          <cell r="F1185">
            <v>0.2346</v>
          </cell>
          <cell r="G1185">
            <v>1.2467956593732687</v>
          </cell>
        </row>
        <row r="1186">
          <cell r="A1186">
            <v>36304</v>
          </cell>
          <cell r="B1186">
            <v>2.4509281653206649</v>
          </cell>
          <cell r="C1186">
            <v>4.108380995787007</v>
          </cell>
          <cell r="E1186">
            <v>1185</v>
          </cell>
          <cell r="F1186">
            <v>0.23430000000000001</v>
          </cell>
          <cell r="G1186">
            <v>1.2478387878901218</v>
          </cell>
        </row>
        <row r="1187">
          <cell r="A1187">
            <v>36305</v>
          </cell>
          <cell r="B1187">
            <v>2.4538373323679252</v>
          </cell>
          <cell r="C1187">
            <v>4.1117374446858213</v>
          </cell>
          <cell r="E1187">
            <v>1186</v>
          </cell>
          <cell r="F1187">
            <v>0.23419999999999999</v>
          </cell>
          <cell r="G1187">
            <v>1.2488815847436012</v>
          </cell>
        </row>
        <row r="1188">
          <cell r="A1188">
            <v>36306</v>
          </cell>
          <cell r="B1188">
            <v>2.4518979662842</v>
          </cell>
          <cell r="C1188">
            <v>4.1151006229667093</v>
          </cell>
          <cell r="E1188">
            <v>1187</v>
          </cell>
          <cell r="F1188">
            <v>0.2339</v>
          </cell>
          <cell r="G1188">
            <v>1.2499248511789036</v>
          </cell>
        </row>
        <row r="1189">
          <cell r="A1189">
            <v>36307</v>
          </cell>
          <cell r="B1189">
            <v>2.4247137745532221</v>
          </cell>
          <cell r="C1189">
            <v>4.1184638919162113</v>
          </cell>
          <cell r="E1189">
            <v>1188</v>
          </cell>
          <cell r="F1189">
            <v>0.23380000000000001</v>
          </cell>
          <cell r="G1189">
            <v>1.250967782320652</v>
          </cell>
        </row>
        <row r="1190">
          <cell r="A1190">
            <v>36308</v>
          </cell>
          <cell r="B1190">
            <v>2.4120715121649372</v>
          </cell>
          <cell r="C1190">
            <v>4.1217925906257875</v>
          </cell>
          <cell r="E1190">
            <v>1189</v>
          </cell>
          <cell r="F1190">
            <v>0.23350000000000001</v>
          </cell>
          <cell r="G1190">
            <v>1.2520111810126291</v>
          </cell>
        </row>
        <row r="1191">
          <cell r="A1191">
            <v>36311</v>
          </cell>
          <cell r="B1191">
            <v>2.4052586017404565</v>
          </cell>
          <cell r="C1191">
            <v>4.1251066101214215</v>
          </cell>
          <cell r="E1191">
            <v>1190</v>
          </cell>
          <cell r="F1191">
            <v>0.2334</v>
          </cell>
          <cell r="G1191">
            <v>1.2530542407735503</v>
          </cell>
        </row>
        <row r="1192">
          <cell r="A1192">
            <v>36312</v>
          </cell>
          <cell r="B1192">
            <v>2.4062321122619856</v>
          </cell>
          <cell r="C1192">
            <v>4.1284139261737849</v>
          </cell>
          <cell r="D1192">
            <v>1.9595377868295127E-2</v>
          </cell>
          <cell r="E1192">
            <v>1191</v>
          </cell>
          <cell r="F1192">
            <v>0.23280000000000001</v>
          </cell>
          <cell r="G1192">
            <v>1.2540977660470023</v>
          </cell>
        </row>
        <row r="1193">
          <cell r="A1193">
            <v>36313</v>
          </cell>
          <cell r="B1193">
            <v>2.4169355021357308</v>
          </cell>
          <cell r="C1193">
            <v>4.1317252335610748</v>
          </cell>
          <cell r="E1193">
            <v>1192</v>
          </cell>
          <cell r="F1193">
            <v>0.2329</v>
          </cell>
          <cell r="G1193">
            <v>1.2551397368424895</v>
          </cell>
        </row>
        <row r="1194">
          <cell r="A1194">
            <v>36315</v>
          </cell>
          <cell r="B1194">
            <v>2.4208252705797406</v>
          </cell>
          <cell r="C1194">
            <v>4.1350539380284292</v>
          </cell>
          <cell r="E1194">
            <v>1193</v>
          </cell>
          <cell r="F1194">
            <v>0.23280000000000001</v>
          </cell>
          <cell r="G1194">
            <v>1.2561829776981268</v>
          </cell>
        </row>
        <row r="1195">
          <cell r="A1195">
            <v>36318</v>
          </cell>
          <cell r="B1195">
            <v>2.4198529470447205</v>
          </cell>
          <cell r="C1195">
            <v>4.1383906857178925</v>
          </cell>
          <cell r="E1195">
            <v>1194</v>
          </cell>
          <cell r="F1195">
            <v>0.23280000000000001</v>
          </cell>
          <cell r="G1195">
            <v>1.2572266809978108</v>
          </cell>
        </row>
        <row r="1196">
          <cell r="A1196">
            <v>36319</v>
          </cell>
          <cell r="B1196">
            <v>2.4247137745532221</v>
          </cell>
          <cell r="C1196">
            <v>4.1417287846835116</v>
          </cell>
          <cell r="E1196">
            <v>1195</v>
          </cell>
          <cell r="F1196">
            <v>0.23269999999999999</v>
          </cell>
          <cell r="G1196">
            <v>1.2582712514614327</v>
          </cell>
        </row>
        <row r="1197">
          <cell r="A1197">
            <v>36320</v>
          </cell>
          <cell r="B1197">
            <v>2.3290796288906179</v>
          </cell>
          <cell r="C1197">
            <v>4.1450762869617401</v>
          </cell>
          <cell r="E1197">
            <v>1196</v>
          </cell>
          <cell r="F1197">
            <v>0.21990000000000001</v>
          </cell>
          <cell r="G1197">
            <v>1.2593162844322607</v>
          </cell>
        </row>
        <row r="1198">
          <cell r="A1198">
            <v>36321</v>
          </cell>
          <cell r="B1198">
            <v>2.3320185780766334</v>
          </cell>
          <cell r="C1198">
            <v>4.1482943578751268</v>
          </cell>
          <cell r="E1198">
            <v>1197</v>
          </cell>
          <cell r="F1198">
            <v>0.2198</v>
          </cell>
          <cell r="G1198">
            <v>1.2603099814273195</v>
          </cell>
        </row>
        <row r="1199">
          <cell r="A1199">
            <v>36322</v>
          </cell>
          <cell r="B1199">
            <v>2.3329980673603146</v>
          </cell>
          <cell r="C1199">
            <v>4.1515189910450916</v>
          </cell>
          <cell r="E1199">
            <v>1198</v>
          </cell>
          <cell r="F1199">
            <v>0.21970000000000001</v>
          </cell>
          <cell r="G1199">
            <v>1.2613040522146659</v>
          </cell>
        </row>
        <row r="1200">
          <cell r="A1200">
            <v>36325</v>
          </cell>
          <cell r="B1200">
            <v>2.3329980673603146</v>
          </cell>
          <cell r="C1200">
            <v>4.1547474863059977</v>
          </cell>
          <cell r="E1200">
            <v>1199</v>
          </cell>
          <cell r="F1200">
            <v>0.2195</v>
          </cell>
          <cell r="G1200">
            <v>1.2622984964084525</v>
          </cell>
        </row>
        <row r="1201">
          <cell r="A1201">
            <v>36326</v>
          </cell>
          <cell r="B1201">
            <v>2.3378943110274886</v>
          </cell>
          <cell r="C1201">
            <v>4.1579784922579712</v>
          </cell>
          <cell r="E1201">
            <v>1200</v>
          </cell>
          <cell r="F1201">
            <v>0.21920000000000001</v>
          </cell>
          <cell r="G1201">
            <v>1.263292902563254</v>
          </cell>
        </row>
        <row r="1202">
          <cell r="A1202">
            <v>36327</v>
          </cell>
          <cell r="B1202">
            <v>2.3310390085797827</v>
          </cell>
          <cell r="C1202">
            <v>4.1612187970121131</v>
          </cell>
          <cell r="E1202">
            <v>1201</v>
          </cell>
          <cell r="F1202">
            <v>0.21920000000000001</v>
          </cell>
          <cell r="G1202">
            <v>1.2642868577359754</v>
          </cell>
        </row>
        <row r="1203">
          <cell r="A1203">
            <v>36328</v>
          </cell>
          <cell r="B1203">
            <v>2.3222192713032719</v>
          </cell>
          <cell r="C1203">
            <v>4.164452118125137</v>
          </cell>
          <cell r="E1203">
            <v>1202</v>
          </cell>
          <cell r="F1203">
            <v>0.219</v>
          </cell>
          <cell r="G1203">
            <v>1.2652815949497289</v>
          </cell>
        </row>
        <row r="1204">
          <cell r="A1204">
            <v>36329</v>
          </cell>
          <cell r="B1204">
            <v>2.3182972996511619</v>
          </cell>
          <cell r="C1204">
            <v>4.16767570844618</v>
          </cell>
          <cell r="E1204">
            <v>1203</v>
          </cell>
          <cell r="F1204">
            <v>0.21890000000000001</v>
          </cell>
          <cell r="G1204">
            <v>1.2662762904563474</v>
          </cell>
        </row>
        <row r="1205">
          <cell r="A1205">
            <v>36332</v>
          </cell>
          <cell r="B1205">
            <v>2.3202584462216347</v>
          </cell>
          <cell r="C1205">
            <v>4.1708963455597505</v>
          </cell>
          <cell r="E1205">
            <v>1204</v>
          </cell>
          <cell r="F1205">
            <v>0.21879999999999999</v>
          </cell>
          <cell r="G1205">
            <v>1.2672713553820889</v>
          </cell>
        </row>
        <row r="1206">
          <cell r="A1206">
            <v>36333</v>
          </cell>
          <cell r="B1206">
            <v>2.3173166057743888</v>
          </cell>
          <cell r="C1206">
            <v>4.1741221980511174</v>
          </cell>
          <cell r="E1206">
            <v>1205</v>
          </cell>
          <cell r="F1206">
            <v>0.21870000000000001</v>
          </cell>
          <cell r="G1206">
            <v>1.2682667893352411</v>
          </cell>
        </row>
        <row r="1207">
          <cell r="A1207">
            <v>36334</v>
          </cell>
          <cell r="B1207">
            <v>2.1573730647594935</v>
          </cell>
          <cell r="C1207">
            <v>4.1773464522791421</v>
          </cell>
          <cell r="E1207">
            <v>1206</v>
          </cell>
          <cell r="F1207">
            <v>0.21840000000000001</v>
          </cell>
          <cell r="G1207">
            <v>1.2692625919233369</v>
          </cell>
        </row>
        <row r="1208">
          <cell r="A1208">
            <v>36335</v>
          </cell>
          <cell r="B1208">
            <v>2.2306991434790646</v>
          </cell>
          <cell r="C1208">
            <v>4.1803504838519139</v>
          </cell>
          <cell r="E1208">
            <v>1207</v>
          </cell>
          <cell r="F1208">
            <v>0.20979999999999999</v>
          </cell>
          <cell r="G1208">
            <v>1.2702579353903749</v>
          </cell>
        </row>
        <row r="1209">
          <cell r="A1209">
            <v>36336</v>
          </cell>
          <cell r="B1209">
            <v>2.2346499383170126</v>
          </cell>
          <cell r="C1209">
            <v>4.183458851933171</v>
          </cell>
          <cell r="E1209">
            <v>1208</v>
          </cell>
          <cell r="F1209">
            <v>0.2097</v>
          </cell>
          <cell r="G1209">
            <v>1.2712183262285588</v>
          </cell>
        </row>
        <row r="1210">
          <cell r="A1210">
            <v>36339</v>
          </cell>
          <cell r="B1210">
            <v>2.2297112408353748</v>
          </cell>
          <cell r="C1210">
            <v>4.186575040621646</v>
          </cell>
          <cell r="E1210">
            <v>1209</v>
          </cell>
          <cell r="F1210">
            <v>0.2097</v>
          </cell>
          <cell r="G1210">
            <v>1.2721790258759555</v>
          </cell>
        </row>
        <row r="1211">
          <cell r="A1211">
            <v>36340</v>
          </cell>
          <cell r="B1211">
            <v>2.2287232565909587</v>
          </cell>
          <cell r="C1211">
            <v>4.1896866584312047</v>
          </cell>
          <cell r="E1211">
            <v>1210</v>
          </cell>
          <cell r="F1211">
            <v>0.20960000000000001</v>
          </cell>
          <cell r="G1211">
            <v>1.2731404515542735</v>
          </cell>
        </row>
        <row r="1212">
          <cell r="A1212">
            <v>36341</v>
          </cell>
          <cell r="B1212">
            <v>2.2218050809246215</v>
          </cell>
          <cell r="C1212">
            <v>4.1927992091290296</v>
          </cell>
          <cell r="E1212">
            <v>1211</v>
          </cell>
          <cell r="F1212">
            <v>0.20960000000000001</v>
          </cell>
          <cell r="G1212">
            <v>1.2741021858432071</v>
          </cell>
        </row>
        <row r="1213">
          <cell r="A1213">
            <v>36342</v>
          </cell>
          <cell r="B1213">
            <v>2.2129043999490339</v>
          </cell>
          <cell r="C1213">
            <v>4.1959044033244091</v>
          </cell>
          <cell r="D1213">
            <v>1.6347798054536344E-2</v>
          </cell>
          <cell r="E1213">
            <v>1212</v>
          </cell>
          <cell r="F1213">
            <v>0.2094</v>
          </cell>
          <cell r="G1213">
            <v>1.2750646466292379</v>
          </cell>
        </row>
        <row r="1214">
          <cell r="A1214">
            <v>36343</v>
          </cell>
          <cell r="B1214">
            <v>2.2129043999490339</v>
          </cell>
          <cell r="C1214">
            <v>4.1989994484297029</v>
          </cell>
          <cell r="E1214">
            <v>1213</v>
          </cell>
          <cell r="F1214">
            <v>0.20930000000000001</v>
          </cell>
          <cell r="G1214">
            <v>1.2760269971563494</v>
          </cell>
        </row>
        <row r="1215">
          <cell r="A1215">
            <v>36346</v>
          </cell>
          <cell r="B1215">
            <v>2.2049871193372539</v>
          </cell>
          <cell r="C1215">
            <v>4.2020967765479744</v>
          </cell>
          <cell r="E1215">
            <v>1214</v>
          </cell>
          <cell r="F1215">
            <v>0.21049999999999999</v>
          </cell>
          <cell r="G1215">
            <v>1.2769896549939705</v>
          </cell>
        </row>
        <row r="1216">
          <cell r="A1216">
            <v>36347</v>
          </cell>
          <cell r="B1216">
            <v>2.2059770660591838</v>
          </cell>
          <cell r="C1216">
            <v>4.2051852996368071</v>
          </cell>
          <cell r="E1216">
            <v>1215</v>
          </cell>
          <cell r="F1216">
            <v>0.20930000000000001</v>
          </cell>
          <cell r="G1216">
            <v>1.2779580688351873</v>
          </cell>
        </row>
        <row r="1217">
          <cell r="A1217">
            <v>36348</v>
          </cell>
          <cell r="B1217">
            <v>2.2020167874807761</v>
          </cell>
          <cell r="C1217">
            <v>4.2082774804133161</v>
          </cell>
          <cell r="E1217">
            <v>1216</v>
          </cell>
          <cell r="F1217">
            <v>0.20899999999999999</v>
          </cell>
          <cell r="G1217">
            <v>1.2789221835081972</v>
          </cell>
        </row>
        <row r="1218">
          <cell r="A1218">
            <v>36349</v>
          </cell>
          <cell r="B1218">
            <v>2.1911192554007197</v>
          </cell>
          <cell r="C1218">
            <v>4.2113663796327323</v>
          </cell>
          <cell r="E1218">
            <v>1217</v>
          </cell>
          <cell r="F1218">
            <v>0.20899999999999999</v>
          </cell>
          <cell r="G1218">
            <v>1.2798857654065907</v>
          </cell>
        </row>
        <row r="1219">
          <cell r="A1219">
            <v>36350</v>
          </cell>
          <cell r="B1219">
            <v>2.1891368187725302</v>
          </cell>
          <cell r="C1219">
            <v>4.2144422482880524</v>
          </cell>
          <cell r="E1219">
            <v>1218</v>
          </cell>
          <cell r="F1219">
            <v>0.20880000000000001</v>
          </cell>
          <cell r="G1219">
            <v>1.2808500732991746</v>
          </cell>
        </row>
        <row r="1220">
          <cell r="A1220">
            <v>36353</v>
          </cell>
          <cell r="B1220">
            <v>2.1960739099340376</v>
          </cell>
          <cell r="C1220">
            <v>4.217517578520158</v>
          </cell>
          <cell r="E1220">
            <v>1219</v>
          </cell>
          <cell r="F1220">
            <v>0.2089</v>
          </cell>
          <cell r="G1220">
            <v>1.2818142662131697</v>
          </cell>
        </row>
        <row r="1221">
          <cell r="A1221">
            <v>36354</v>
          </cell>
          <cell r="B1221">
            <v>2.2079567137389677</v>
          </cell>
          <cell r="C1221">
            <v>4.2206049052931167</v>
          </cell>
          <cell r="E1221">
            <v>1220</v>
          </cell>
          <cell r="F1221">
            <v>0.2087</v>
          </cell>
          <cell r="G1221">
            <v>1.2827796060422063</v>
          </cell>
        </row>
        <row r="1222">
          <cell r="A1222">
            <v>36355</v>
          </cell>
          <cell r="B1222">
            <v>2.2079567137389677</v>
          </cell>
          <cell r="C1222">
            <v>4.2237112096053435</v>
          </cell>
          <cell r="E1222">
            <v>1221</v>
          </cell>
          <cell r="F1222">
            <v>0.20860000000000001</v>
          </cell>
          <cell r="G1222">
            <v>1.283744830015898</v>
          </cell>
        </row>
        <row r="1223">
          <cell r="A1223">
            <v>36356</v>
          </cell>
          <cell r="B1223">
            <v>2.2079567137389677</v>
          </cell>
          <cell r="C1223">
            <v>4.2268198001127244</v>
          </cell>
          <cell r="E1223">
            <v>1222</v>
          </cell>
          <cell r="F1223">
            <v>0.20860000000000001</v>
          </cell>
          <cell r="G1223">
            <v>1.2847103584720114</v>
          </cell>
        </row>
        <row r="1224">
          <cell r="A1224">
            <v>36357</v>
          </cell>
          <cell r="B1224">
            <v>2.2079567137389677</v>
          </cell>
          <cell r="C1224">
            <v>4.2299306784978654</v>
          </cell>
          <cell r="E1224">
            <v>1223</v>
          </cell>
          <cell r="F1224">
            <v>0.2084</v>
          </cell>
          <cell r="G1224">
            <v>1.2856766131201045</v>
          </cell>
        </row>
        <row r="1225">
          <cell r="A1225">
            <v>36360</v>
          </cell>
          <cell r="B1225">
            <v>2.2099360338241336</v>
          </cell>
          <cell r="C1225">
            <v>4.2330438464446116</v>
          </cell>
          <cell r="E1225">
            <v>1224</v>
          </cell>
          <cell r="F1225">
            <v>0.20830000000000001</v>
          </cell>
          <cell r="G1225">
            <v>1.2866427495370782</v>
          </cell>
        </row>
        <row r="1226">
          <cell r="A1226">
            <v>36361</v>
          </cell>
          <cell r="B1226">
            <v>2.2138936916449303</v>
          </cell>
          <cell r="C1226">
            <v>4.2361620984876165</v>
          </cell>
          <cell r="E1226">
            <v>1225</v>
          </cell>
          <cell r="F1226">
            <v>0.2082</v>
          </cell>
          <cell r="G1226">
            <v>1.2876091891139305</v>
          </cell>
        </row>
        <row r="1227">
          <cell r="A1227">
            <v>36362</v>
          </cell>
          <cell r="B1227">
            <v>2.2099360338241336</v>
          </cell>
          <cell r="C1227">
            <v>4.2392882360031585</v>
          </cell>
          <cell r="E1227">
            <v>1226</v>
          </cell>
          <cell r="F1227">
            <v>0.20810000000000001</v>
          </cell>
          <cell r="G1227">
            <v>1.2885759314083505</v>
          </cell>
        </row>
        <row r="1228">
          <cell r="A1228">
            <v>36363</v>
          </cell>
          <cell r="B1228">
            <v>2.2158720295970546</v>
          </cell>
          <cell r="C1228">
            <v>4.2424110879466621</v>
          </cell>
          <cell r="E1228">
            <v>1227</v>
          </cell>
          <cell r="F1228">
            <v>0.2079</v>
          </cell>
          <cell r="G1228">
            <v>1.2895429759773116</v>
          </cell>
        </row>
        <row r="1229">
          <cell r="A1229">
            <v>36364</v>
          </cell>
          <cell r="B1229">
            <v>2.2089464147241333</v>
          </cell>
          <cell r="C1229">
            <v>4.24554463463594</v>
          </cell>
          <cell r="E1229">
            <v>1228</v>
          </cell>
          <cell r="F1229">
            <v>0.2079</v>
          </cell>
          <cell r="G1229">
            <v>1.2905098984297343</v>
          </cell>
        </row>
        <row r="1230">
          <cell r="A1230">
            <v>36367</v>
          </cell>
          <cell r="B1230">
            <v>2.2119150264232612</v>
          </cell>
          <cell r="C1230">
            <v>4.2486706948356838</v>
          </cell>
          <cell r="E1230">
            <v>1229</v>
          </cell>
          <cell r="F1230">
            <v>0.20780000000000001</v>
          </cell>
          <cell r="G1230">
            <v>1.2914775458979544</v>
          </cell>
        </row>
        <row r="1231">
          <cell r="A1231">
            <v>36368</v>
          </cell>
          <cell r="B1231">
            <v>2.2119150264232612</v>
          </cell>
          <cell r="C1231">
            <v>4.2518032610197611</v>
          </cell>
          <cell r="E1231">
            <v>1230</v>
          </cell>
          <cell r="F1231">
            <v>0.2077</v>
          </cell>
          <cell r="G1231">
            <v>1.2924454943072461</v>
          </cell>
        </row>
        <row r="1232">
          <cell r="A1232">
            <v>36369</v>
          </cell>
          <cell r="B1232">
            <v>2.1782275401400764</v>
          </cell>
          <cell r="C1232">
            <v>4.2549381368605763</v>
          </cell>
          <cell r="E1232">
            <v>1231</v>
          </cell>
          <cell r="F1232">
            <v>0.20760000000000001</v>
          </cell>
          <cell r="G1232">
            <v>1.2934137432117223</v>
          </cell>
        </row>
        <row r="1233">
          <cell r="A1233">
            <v>36370</v>
          </cell>
          <cell r="B1233">
            <v>2.0975877053290848</v>
          </cell>
          <cell r="C1233">
            <v>4.2580275446710107</v>
          </cell>
          <cell r="E1233">
            <v>1232</v>
          </cell>
          <cell r="F1233">
            <v>0.19520000000000001</v>
          </cell>
          <cell r="G1233">
            <v>1.2943822921647807</v>
          </cell>
        </row>
        <row r="1234">
          <cell r="A1234">
            <v>36371</v>
          </cell>
          <cell r="B1234">
            <v>2.0995853727485692</v>
          </cell>
          <cell r="C1234">
            <v>4.2610047400798958</v>
          </cell>
          <cell r="E1234">
            <v>1233</v>
          </cell>
          <cell r="F1234">
            <v>0.1951</v>
          </cell>
          <cell r="G1234">
            <v>1.2952985126421344</v>
          </cell>
        </row>
        <row r="1235">
          <cell r="A1235">
            <v>36374</v>
          </cell>
          <cell r="B1235">
            <v>2.0985865807454651</v>
          </cell>
          <cell r="C1235">
            <v>4.2639868544883903</v>
          </cell>
          <cell r="D1235">
            <v>1.6225930006898981E-2</v>
          </cell>
          <cell r="E1235">
            <v>1234</v>
          </cell>
          <cell r="F1235">
            <v>0.1951</v>
          </cell>
          <cell r="G1235">
            <v>1.2962149512784276</v>
          </cell>
        </row>
        <row r="1236">
          <cell r="A1236">
            <v>36375</v>
          </cell>
          <cell r="B1236">
            <v>2.0965887464854394</v>
          </cell>
          <cell r="C1236">
            <v>4.2669696363528251</v>
          </cell>
          <cell r="E1236">
            <v>1235</v>
          </cell>
          <cell r="F1236">
            <v>0.1951</v>
          </cell>
          <cell r="G1236">
            <v>1.2971320383056253</v>
          </cell>
        </row>
        <row r="1237">
          <cell r="A1237">
            <v>36376</v>
          </cell>
          <cell r="B1237">
            <v>2.09558970420054</v>
          </cell>
          <cell r="C1237">
            <v>4.2699516631932157</v>
          </cell>
          <cell r="E1237">
            <v>1236</v>
          </cell>
          <cell r="F1237">
            <v>0.1951</v>
          </cell>
          <cell r="G1237">
            <v>1.2980497741824715</v>
          </cell>
        </row>
        <row r="1238">
          <cell r="A1238">
            <v>36377</v>
          </cell>
          <cell r="B1238">
            <v>2.09558970420054</v>
          </cell>
          <cell r="C1238">
            <v>4.2729343521074901</v>
          </cell>
          <cell r="E1238">
            <v>1237</v>
          </cell>
          <cell r="F1238">
            <v>0.1951</v>
          </cell>
          <cell r="G1238">
            <v>1.2989681593680347</v>
          </cell>
        </row>
        <row r="1239">
          <cell r="A1239">
            <v>36378</v>
          </cell>
          <cell r="B1239">
            <v>2.0935913692510244</v>
          </cell>
          <cell r="C1239">
            <v>4.2759191245191568</v>
          </cell>
          <cell r="E1239">
            <v>1238</v>
          </cell>
          <cell r="F1239">
            <v>0.1951</v>
          </cell>
          <cell r="G1239">
            <v>1.2998871943217083</v>
          </cell>
        </row>
        <row r="1240">
          <cell r="A1240">
            <v>36381</v>
          </cell>
          <cell r="B1240">
            <v>2.0925920765590966</v>
          </cell>
          <cell r="C1240">
            <v>4.2789031336440599</v>
          </cell>
          <cell r="E1240">
            <v>1239</v>
          </cell>
          <cell r="F1240">
            <v>0.1951</v>
          </cell>
          <cell r="G1240">
            <v>1.3008068795032108</v>
          </cell>
        </row>
        <row r="1241">
          <cell r="A1241">
            <v>36382</v>
          </cell>
          <cell r="B1241">
            <v>2.094590578460398</v>
          </cell>
          <cell r="C1241">
            <v>4.2818877999086693</v>
          </cell>
          <cell r="E1241">
            <v>1240</v>
          </cell>
          <cell r="F1241">
            <v>0.1951</v>
          </cell>
          <cell r="G1241">
            <v>1.3017272153725858</v>
          </cell>
        </row>
        <row r="1242">
          <cell r="A1242">
            <v>36383</v>
          </cell>
          <cell r="B1242">
            <v>2.09558970420054</v>
          </cell>
          <cell r="C1242">
            <v>4.2848774005232402</v>
          </cell>
          <cell r="E1242">
            <v>1241</v>
          </cell>
          <cell r="F1242">
            <v>0.1951</v>
          </cell>
          <cell r="G1242">
            <v>1.3026482023902026</v>
          </cell>
        </row>
        <row r="1243">
          <cell r="A1243">
            <v>36384</v>
          </cell>
          <cell r="B1243">
            <v>2.094590578460398</v>
          </cell>
          <cell r="C1243">
            <v>4.2878705155113392</v>
          </cell>
          <cell r="E1243">
            <v>1242</v>
          </cell>
          <cell r="F1243">
            <v>0.1951</v>
          </cell>
          <cell r="G1243">
            <v>1.3035698410167562</v>
          </cell>
        </row>
        <row r="1244">
          <cell r="A1244">
            <v>36385</v>
          </cell>
          <cell r="B1244">
            <v>2.09558970420054</v>
          </cell>
          <cell r="C1244">
            <v>4.2908642932391556</v>
          </cell>
          <cell r="E1244">
            <v>1243</v>
          </cell>
          <cell r="F1244">
            <v>0.1951</v>
          </cell>
          <cell r="G1244">
            <v>1.3044921317132672</v>
          </cell>
        </row>
        <row r="1245">
          <cell r="A1245">
            <v>36388</v>
          </cell>
          <cell r="B1245">
            <v>2.094590578460398</v>
          </cell>
          <cell r="C1245">
            <v>4.2938615902508337</v>
          </cell>
          <cell r="E1245">
            <v>1244</v>
          </cell>
          <cell r="F1245">
            <v>0.19520000000000001</v>
          </cell>
          <cell r="G1245">
            <v>1.3054150749410827</v>
          </cell>
        </row>
        <row r="1246">
          <cell r="A1246">
            <v>36389</v>
          </cell>
          <cell r="B1246">
            <v>2.0925920765590966</v>
          </cell>
          <cell r="C1246">
            <v>4.2968595509282181</v>
          </cell>
          <cell r="E1246">
            <v>1245</v>
          </cell>
          <cell r="F1246">
            <v>0.19520000000000001</v>
          </cell>
          <cell r="G1246">
            <v>1.3063391049052959</v>
          </cell>
        </row>
        <row r="1247">
          <cell r="A1247">
            <v>36390</v>
          </cell>
          <cell r="B1247">
            <v>2.0925920765590966</v>
          </cell>
          <cell r="C1247">
            <v>4.2998567423450043</v>
          </cell>
          <cell r="E1247">
            <v>1246</v>
          </cell>
          <cell r="F1247">
            <v>0.19520000000000001</v>
          </cell>
          <cell r="G1247">
            <v>1.3072637889383882</v>
          </cell>
        </row>
        <row r="1248">
          <cell r="A1248">
            <v>36391</v>
          </cell>
          <cell r="B1248">
            <v>2.0935913692510244</v>
          </cell>
          <cell r="C1248">
            <v>4.302856024394794</v>
          </cell>
          <cell r="E1248">
            <v>1247</v>
          </cell>
          <cell r="F1248">
            <v>0.19520000000000001</v>
          </cell>
          <cell r="G1248">
            <v>1.3081891275033382</v>
          </cell>
        </row>
        <row r="1249">
          <cell r="A1249">
            <v>36392</v>
          </cell>
          <cell r="B1249">
            <v>2.0905932406689587</v>
          </cell>
          <cell r="C1249">
            <v>4.3058588318067281</v>
          </cell>
          <cell r="E1249">
            <v>1248</v>
          </cell>
          <cell r="F1249">
            <v>0.19520000000000001</v>
          </cell>
          <cell r="G1249">
            <v>1.309115121063452</v>
          </cell>
        </row>
        <row r="1250">
          <cell r="A1250">
            <v>36395</v>
          </cell>
          <cell r="B1250">
            <v>2.089593697443437</v>
          </cell>
          <cell r="C1250">
            <v>4.308859431596411</v>
          </cell>
          <cell r="E1250">
            <v>1249</v>
          </cell>
          <cell r="F1250">
            <v>0.19520000000000001</v>
          </cell>
          <cell r="G1250">
            <v>1.3100417700823641</v>
          </cell>
        </row>
        <row r="1251">
          <cell r="A1251">
            <v>36396</v>
          </cell>
          <cell r="B1251">
            <v>2.089593697443437</v>
          </cell>
          <cell r="C1251">
            <v>4.3118606867668889</v>
          </cell>
          <cell r="E1251">
            <v>1250</v>
          </cell>
          <cell r="F1251">
            <v>0.19520000000000001</v>
          </cell>
          <cell r="G1251">
            <v>1.3109690750240368</v>
          </cell>
        </row>
        <row r="1252">
          <cell r="A1252">
            <v>36397</v>
          </cell>
          <cell r="B1252">
            <v>2.0875943603615443</v>
          </cell>
          <cell r="C1252">
            <v>4.31486403240533</v>
          </cell>
          <cell r="E1252">
            <v>1251</v>
          </cell>
          <cell r="F1252">
            <v>0.19520000000000001</v>
          </cell>
          <cell r="G1252">
            <v>1.3118970363527611</v>
          </cell>
        </row>
        <row r="1253">
          <cell r="A1253">
            <v>36398</v>
          </cell>
          <cell r="B1253">
            <v>2.094590578460398</v>
          </cell>
          <cell r="C1253">
            <v>4.3178665943452552</v>
          </cell>
          <cell r="E1253">
            <v>1252</v>
          </cell>
          <cell r="F1253">
            <v>0.19520000000000001</v>
          </cell>
          <cell r="G1253">
            <v>1.3128256545331565</v>
          </cell>
        </row>
        <row r="1254">
          <cell r="A1254">
            <v>36399</v>
          </cell>
          <cell r="B1254">
            <v>2.089593697443437</v>
          </cell>
          <cell r="C1254">
            <v>4.3208813152411096</v>
          </cell>
          <cell r="E1254">
            <v>1253</v>
          </cell>
          <cell r="F1254">
            <v>0.19520000000000001</v>
          </cell>
          <cell r="G1254">
            <v>1.3137549300301712</v>
          </cell>
        </row>
        <row r="1255">
          <cell r="A1255">
            <v>36402</v>
          </cell>
          <cell r="B1255">
            <v>2.0925920765590966</v>
          </cell>
          <cell r="C1255">
            <v>4.323890944029019</v>
          </cell>
          <cell r="E1255">
            <v>1254</v>
          </cell>
          <cell r="F1255">
            <v>0.19520000000000001</v>
          </cell>
          <cell r="G1255">
            <v>1.3146848633090829</v>
          </cell>
        </row>
        <row r="1256">
          <cell r="A1256">
            <v>36403</v>
          </cell>
          <cell r="B1256">
            <v>2.0925920765590966</v>
          </cell>
          <cell r="C1256">
            <v>4.3269069906721462</v>
          </cell>
          <cell r="E1256">
            <v>1255</v>
          </cell>
          <cell r="F1256">
            <v>0.19520000000000001</v>
          </cell>
          <cell r="G1256">
            <v>1.3156154548354984</v>
          </cell>
        </row>
        <row r="1257">
          <cell r="A1257">
            <v>36404</v>
          </cell>
          <cell r="B1257">
            <v>2.0685839706118259</v>
          </cell>
          <cell r="C1257">
            <v>4.3299251411003761</v>
          </cell>
          <cell r="D1257">
            <v>1.5463998568048476E-2</v>
          </cell>
          <cell r="E1257">
            <v>1256</v>
          </cell>
          <cell r="F1257">
            <v>0.1951</v>
          </cell>
          <cell r="G1257">
            <v>1.3165467050753539</v>
          </cell>
        </row>
        <row r="1258">
          <cell r="A1258">
            <v>36405</v>
          </cell>
          <cell r="B1258">
            <v>2.094590578460398</v>
          </cell>
          <cell r="C1258">
            <v>4.3329107456806524</v>
          </cell>
          <cell r="E1258">
            <v>1257</v>
          </cell>
          <cell r="F1258">
            <v>0.19520000000000001</v>
          </cell>
          <cell r="G1258">
            <v>1.3174781770528476</v>
          </cell>
        </row>
        <row r="1259">
          <cell r="A1259">
            <v>36406</v>
          </cell>
          <cell r="B1259">
            <v>2.0925920765590966</v>
          </cell>
          <cell r="C1259">
            <v>4.335935970355723</v>
          </cell>
          <cell r="E1259">
            <v>1258</v>
          </cell>
          <cell r="F1259">
            <v>0.1953</v>
          </cell>
          <cell r="G1259">
            <v>1.3184107458090717</v>
          </cell>
        </row>
        <row r="1260">
          <cell r="A1260">
            <v>36409</v>
          </cell>
          <cell r="B1260">
            <v>2.0865945664765295</v>
          </cell>
          <cell r="C1260">
            <v>4.3389604187744011</v>
          </cell>
          <cell r="E1260">
            <v>1259</v>
          </cell>
          <cell r="F1260">
            <v>0.1953</v>
          </cell>
          <cell r="G1260">
            <v>1.3193444127032239</v>
          </cell>
        </row>
        <row r="1261">
          <cell r="A1261">
            <v>36411</v>
          </cell>
          <cell r="B1261">
            <v>2.0905932406689587</v>
          </cell>
          <cell r="C1261">
            <v>4.3419783025190579</v>
          </cell>
          <cell r="E1261">
            <v>1260</v>
          </cell>
          <cell r="F1261">
            <v>0.19520000000000001</v>
          </cell>
          <cell r="G1261">
            <v>1.3202787407978949</v>
          </cell>
        </row>
        <row r="1262">
          <cell r="A1262">
            <v>36412</v>
          </cell>
          <cell r="B1262">
            <v>2.0905932406689587</v>
          </cell>
          <cell r="C1262">
            <v>4.3450040726825172</v>
          </cell>
          <cell r="E1262">
            <v>1261</v>
          </cell>
          <cell r="F1262">
            <v>0.19520000000000001</v>
          </cell>
          <cell r="G1262">
            <v>1.3212132919157957</v>
          </cell>
        </row>
        <row r="1263">
          <cell r="A1263">
            <v>36413</v>
          </cell>
          <cell r="B1263">
            <v>2.1075727075707817</v>
          </cell>
          <cell r="C1263">
            <v>4.3480319513975267</v>
          </cell>
          <cell r="E1263">
            <v>1262</v>
          </cell>
          <cell r="F1263">
            <v>0.19520000000000001</v>
          </cell>
          <cell r="G1263">
            <v>1.3221485045499091</v>
          </cell>
        </row>
        <row r="1264">
          <cell r="A1264">
            <v>36416</v>
          </cell>
          <cell r="B1264">
            <v>2.1095687081196246</v>
          </cell>
          <cell r="C1264">
            <v>4.3510865492216642</v>
          </cell>
          <cell r="E1264">
            <v>1263</v>
          </cell>
          <cell r="F1264">
            <v>0.19520000000000001</v>
          </cell>
          <cell r="G1264">
            <v>1.323084379168485</v>
          </cell>
        </row>
        <row r="1265">
          <cell r="A1265">
            <v>36417</v>
          </cell>
          <cell r="B1265">
            <v>2.0975877053290848</v>
          </cell>
          <cell r="C1265">
            <v>4.3541461878985173</v>
          </cell>
          <cell r="E1265">
            <v>1264</v>
          </cell>
          <cell r="F1265">
            <v>0.19520000000000001</v>
          </cell>
          <cell r="G1265">
            <v>1.3240209162401051</v>
          </cell>
        </row>
        <row r="1266">
          <cell r="A1266">
            <v>36418</v>
          </cell>
          <cell r="B1266">
            <v>2.0875943603615443</v>
          </cell>
          <cell r="C1266">
            <v>4.3571905890688312</v>
          </cell>
          <cell r="E1266">
            <v>1265</v>
          </cell>
          <cell r="F1266">
            <v>0.19520000000000001</v>
          </cell>
          <cell r="G1266">
            <v>1.3249581162336828</v>
          </cell>
        </row>
        <row r="1267">
          <cell r="A1267">
            <v>36419</v>
          </cell>
          <cell r="B1267">
            <v>2.0905932406689587</v>
          </cell>
          <cell r="C1267">
            <v>4.3602226045690848</v>
          </cell>
          <cell r="E1267">
            <v>1266</v>
          </cell>
          <cell r="F1267">
            <v>0.1953</v>
          </cell>
          <cell r="G1267">
            <v>1.3258959796184631</v>
          </cell>
        </row>
        <row r="1268">
          <cell r="A1268">
            <v>36420</v>
          </cell>
          <cell r="B1268">
            <v>2.0925920765590966</v>
          </cell>
          <cell r="C1268">
            <v>4.363261088537393</v>
          </cell>
          <cell r="E1268">
            <v>1267</v>
          </cell>
          <cell r="F1268">
            <v>0.19520000000000001</v>
          </cell>
          <cell r="G1268">
            <v>1.3268349473758134</v>
          </cell>
        </row>
        <row r="1269">
          <cell r="A1269">
            <v>36423</v>
          </cell>
          <cell r="B1269">
            <v>2.094590578460398</v>
          </cell>
          <cell r="C1269">
            <v>4.3663045970646701</v>
          </cell>
          <cell r="E1269">
            <v>1268</v>
          </cell>
          <cell r="F1269">
            <v>0.19520000000000001</v>
          </cell>
          <cell r="G1269">
            <v>1.3277741392638769</v>
          </cell>
        </row>
        <row r="1270">
          <cell r="A1270">
            <v>36424</v>
          </cell>
          <cell r="B1270">
            <v>2.0985865807454651</v>
          </cell>
          <cell r="C1270">
            <v>4.3693531372219034</v>
          </cell>
          <cell r="E1270">
            <v>1269</v>
          </cell>
          <cell r="F1270">
            <v>0.1951</v>
          </cell>
          <cell r="G1270">
            <v>1.3287139959530931</v>
          </cell>
        </row>
        <row r="1271">
          <cell r="A1271">
            <v>36425</v>
          </cell>
          <cell r="B1271">
            <v>2.0635762103826671</v>
          </cell>
          <cell r="C1271">
            <v>4.3724096258420078</v>
          </cell>
          <cell r="E1271">
            <v>1270</v>
          </cell>
          <cell r="F1271">
            <v>0.19500000000000001</v>
          </cell>
          <cell r="G1271">
            <v>1.3296540764292075</v>
          </cell>
        </row>
        <row r="1272">
          <cell r="A1272">
            <v>36426</v>
          </cell>
          <cell r="B1272">
            <v>2.0615725190611389</v>
          </cell>
          <cell r="C1272">
            <v>4.3754172260039867</v>
          </cell>
          <cell r="E1272">
            <v>1271</v>
          </cell>
          <cell r="F1272">
            <v>0.19109999999999999</v>
          </cell>
          <cell r="G1272">
            <v>1.3305943801890932</v>
          </cell>
        </row>
        <row r="1273">
          <cell r="A1273">
            <v>36427</v>
          </cell>
          <cell r="B1273">
            <v>2.0615725190611389</v>
          </cell>
          <cell r="C1273">
            <v>4.3784239726415057</v>
          </cell>
          <cell r="E1273">
            <v>1272</v>
          </cell>
          <cell r="F1273">
            <v>0.19020000000000001</v>
          </cell>
          <cell r="G1273">
            <v>1.3315180763927863</v>
          </cell>
        </row>
        <row r="1274">
          <cell r="A1274">
            <v>36430</v>
          </cell>
          <cell r="B1274">
            <v>2.0615725190611389</v>
          </cell>
          <cell r="C1274">
            <v>4.381432785487771</v>
          </cell>
          <cell r="E1274">
            <v>1273</v>
          </cell>
          <cell r="F1274">
            <v>0.19040000000000001</v>
          </cell>
          <cell r="G1274">
            <v>1.3324384170867944</v>
          </cell>
        </row>
        <row r="1275">
          <cell r="A1275">
            <v>36431</v>
          </cell>
          <cell r="B1275">
            <v>2.0605705475087444</v>
          </cell>
          <cell r="C1275">
            <v>4.3844436659626629</v>
          </cell>
          <cell r="E1275">
            <v>1274</v>
          </cell>
          <cell r="F1275">
            <v>0.19020000000000001</v>
          </cell>
          <cell r="G1275">
            <v>1.3333602829552491</v>
          </cell>
        </row>
        <row r="1276">
          <cell r="A1276">
            <v>36432</v>
          </cell>
          <cell r="B1276">
            <v>2.0595684920108326</v>
          </cell>
          <cell r="C1276">
            <v>4.3874551511244277</v>
          </cell>
          <cell r="E1276">
            <v>1275</v>
          </cell>
          <cell r="F1276">
            <v>0.19009999999999999</v>
          </cell>
          <cell r="G1276">
            <v>1.3342818969760684</v>
          </cell>
        </row>
        <row r="1277">
          <cell r="A1277">
            <v>36433</v>
          </cell>
          <cell r="B1277">
            <v>2.0575641291191715</v>
          </cell>
          <cell r="C1277">
            <v>4.3904672392542166</v>
          </cell>
          <cell r="E1277">
            <v>1276</v>
          </cell>
          <cell r="F1277">
            <v>0.19</v>
          </cell>
          <cell r="G1277">
            <v>1.3352037028233572</v>
          </cell>
        </row>
        <row r="1278">
          <cell r="A1278">
            <v>36434</v>
          </cell>
          <cell r="B1278">
            <v>2.0615725190611389</v>
          </cell>
          <cell r="C1278">
            <v>4.3934784618880709</v>
          </cell>
          <cell r="D1278">
            <v>1.4677695044756245E-2</v>
          </cell>
          <cell r="E1278">
            <v>1277</v>
          </cell>
          <cell r="F1278">
            <v>0.19</v>
          </cell>
          <cell r="G1278">
            <v>1.3361256999772884</v>
          </cell>
        </row>
        <row r="1279">
          <cell r="A1279">
            <v>36437</v>
          </cell>
          <cell r="B1279">
            <v>2.0585663525520825</v>
          </cell>
          <cell r="C1279">
            <v>4.3964976200414423</v>
          </cell>
          <cell r="E1279">
            <v>1278</v>
          </cell>
          <cell r="F1279">
            <v>0.18990000000000001</v>
          </cell>
          <cell r="G1279">
            <v>1.337048333797183</v>
          </cell>
        </row>
        <row r="1280">
          <cell r="A1280">
            <v>36438</v>
          </cell>
          <cell r="B1280">
            <v>2.0575641291191715</v>
          </cell>
          <cell r="C1280">
            <v>4.3995144473980066</v>
          </cell>
          <cell r="E1280">
            <v>1279</v>
          </cell>
          <cell r="F1280">
            <v>0.18970000000000001</v>
          </cell>
          <cell r="G1280">
            <v>1.3379711585350016</v>
          </cell>
        </row>
        <row r="1281">
          <cell r="A1281">
            <v>36439</v>
          </cell>
          <cell r="B1281">
            <v>2.0425206910879012</v>
          </cell>
          <cell r="C1281">
            <v>4.4025318751021754</v>
          </cell>
          <cell r="E1281">
            <v>1280</v>
          </cell>
          <cell r="F1281">
            <v>0.18959999999999999</v>
          </cell>
          <cell r="G1281">
            <v>1.338893727098897</v>
          </cell>
        </row>
        <row r="1282">
          <cell r="A1282">
            <v>36440</v>
          </cell>
          <cell r="B1282">
            <v>2.0545569548315878</v>
          </cell>
          <cell r="C1282">
            <v>4.4055292959181989</v>
          </cell>
          <cell r="E1282">
            <v>1281</v>
          </cell>
          <cell r="F1282">
            <v>0.18959999999999999</v>
          </cell>
          <cell r="G1282">
            <v>1.3398164848839111</v>
          </cell>
        </row>
        <row r="1283">
          <cell r="A1283">
            <v>36441</v>
          </cell>
          <cell r="B1283">
            <v>2.0535543953601465</v>
          </cell>
          <cell r="C1283">
            <v>4.4085464328697466</v>
          </cell>
          <cell r="E1283">
            <v>1282</v>
          </cell>
          <cell r="F1283">
            <v>0.1895</v>
          </cell>
          <cell r="G1283">
            <v>1.3407398786282345</v>
          </cell>
        </row>
        <row r="1284">
          <cell r="A1284">
            <v>36444</v>
          </cell>
          <cell r="B1284">
            <v>2.0485403370422706</v>
          </cell>
          <cell r="C1284">
            <v>4.4115641628378697</v>
          </cell>
          <cell r="E1284">
            <v>1283</v>
          </cell>
          <cell r="F1284">
            <v>0.18940000000000001</v>
          </cell>
          <cell r="G1284">
            <v>1.341663461200729</v>
          </cell>
        </row>
        <row r="1285">
          <cell r="A1285">
            <v>36446</v>
          </cell>
          <cell r="B1285">
            <v>2.0495433168801203</v>
          </cell>
          <cell r="C1285">
            <v>4.4145765852168779</v>
          </cell>
          <cell r="E1285">
            <v>1284</v>
          </cell>
          <cell r="F1285">
            <v>0.1893</v>
          </cell>
          <cell r="G1285">
            <v>1.3425872320774033</v>
          </cell>
        </row>
        <row r="1286">
          <cell r="A1286">
            <v>36447</v>
          </cell>
          <cell r="B1286">
            <v>2.0495433168801203</v>
          </cell>
          <cell r="C1286">
            <v>4.41759254052924</v>
          </cell>
          <cell r="E1286">
            <v>1285</v>
          </cell>
          <cell r="F1286">
            <v>0.18909999999999999</v>
          </cell>
          <cell r="G1286">
            <v>1.3435111907336326</v>
          </cell>
        </row>
        <row r="1287">
          <cell r="A1287">
            <v>36448</v>
          </cell>
          <cell r="B1287">
            <v>2.0485403370422706</v>
          </cell>
          <cell r="C1287">
            <v>4.4206105562852871</v>
          </cell>
          <cell r="E1287">
            <v>1286</v>
          </cell>
          <cell r="F1287">
            <v>0.18909999999999999</v>
          </cell>
          <cell r="G1287">
            <v>1.3444348879993313</v>
          </cell>
        </row>
        <row r="1288">
          <cell r="A1288">
            <v>36451</v>
          </cell>
          <cell r="B1288">
            <v>2.0485403370422706</v>
          </cell>
          <cell r="C1288">
            <v>4.4236291559649219</v>
          </cell>
          <cell r="E1288">
            <v>1287</v>
          </cell>
          <cell r="F1288">
            <v>0.189</v>
          </cell>
          <cell r="G1288">
            <v>1.3453592203298099</v>
          </cell>
        </row>
        <row r="1289">
          <cell r="A1289">
            <v>36452</v>
          </cell>
          <cell r="B1289">
            <v>2.0495433168801203</v>
          </cell>
          <cell r="C1289">
            <v>4.4266498168856252</v>
          </cell>
          <cell r="E1289">
            <v>1288</v>
          </cell>
          <cell r="F1289">
            <v>0.18890000000000001</v>
          </cell>
          <cell r="G1289">
            <v>1.3462837388621092</v>
          </cell>
        </row>
        <row r="1290">
          <cell r="A1290">
            <v>36453</v>
          </cell>
          <cell r="B1290">
            <v>2.0485403370422706</v>
          </cell>
          <cell r="C1290">
            <v>4.4296740204017473</v>
          </cell>
          <cell r="E1290">
            <v>1289</v>
          </cell>
          <cell r="F1290">
            <v>0.1888</v>
          </cell>
          <cell r="G1290">
            <v>1.3472084430690723</v>
          </cell>
        </row>
        <row r="1291">
          <cell r="A1291">
            <v>36454</v>
          </cell>
          <cell r="B1291">
            <v>2.04653412500444</v>
          </cell>
          <cell r="C1291">
            <v>4.4326988090386612</v>
          </cell>
          <cell r="E1291">
            <v>1290</v>
          </cell>
          <cell r="F1291">
            <v>0.1888</v>
          </cell>
          <cell r="G1291">
            <v>1.348133332422911</v>
          </cell>
        </row>
        <row r="1292">
          <cell r="A1292">
            <v>36455</v>
          </cell>
          <cell r="B1292">
            <v>2.0445275763905091</v>
          </cell>
          <cell r="C1292">
            <v>4.4357226988315155</v>
          </cell>
          <cell r="E1292">
            <v>1291</v>
          </cell>
          <cell r="F1292">
            <v>0.18870000000000001</v>
          </cell>
          <cell r="G1292">
            <v>1.3490588567344068</v>
          </cell>
        </row>
        <row r="1293">
          <cell r="A1293">
            <v>36458</v>
          </cell>
          <cell r="B1293">
            <v>2.0405134689833737</v>
          </cell>
          <cell r="C1293">
            <v>4.4387456846245099</v>
          </cell>
          <cell r="E1293">
            <v>1292</v>
          </cell>
          <cell r="F1293">
            <v>0.18859999999999999</v>
          </cell>
          <cell r="G1293">
            <v>1.349984565791102</v>
          </cell>
        </row>
        <row r="1294">
          <cell r="A1294">
            <v>36459</v>
          </cell>
          <cell r="B1294">
            <v>2.0415171221432882</v>
          </cell>
          <cell r="C1294">
            <v>4.441764791409466</v>
          </cell>
          <cell r="E1294">
            <v>1293</v>
          </cell>
          <cell r="F1294">
            <v>0.1885</v>
          </cell>
          <cell r="G1294">
            <v>1.3509104590635808</v>
          </cell>
        </row>
        <row r="1295">
          <cell r="A1295">
            <v>36460</v>
          </cell>
          <cell r="B1295">
            <v>2.0405134689833737</v>
          </cell>
          <cell r="C1295">
            <v>4.4447874377008647</v>
          </cell>
          <cell r="E1295">
            <v>1294</v>
          </cell>
          <cell r="F1295">
            <v>0.18840000000000001</v>
          </cell>
          <cell r="G1295">
            <v>1.3518365360217948</v>
          </cell>
        </row>
        <row r="1296">
          <cell r="A1296">
            <v>36461</v>
          </cell>
          <cell r="B1296">
            <v>2.0405134689833737</v>
          </cell>
          <cell r="C1296">
            <v>4.447810653911997</v>
          </cell>
          <cell r="E1296">
            <v>1295</v>
          </cell>
          <cell r="F1296">
            <v>0.1883</v>
          </cell>
          <cell r="G1296">
            <v>1.3527627961350639</v>
          </cell>
        </row>
        <row r="1297">
          <cell r="A1297">
            <v>36462</v>
          </cell>
          <cell r="B1297">
            <v>2.0415171221432882</v>
          </cell>
          <cell r="C1297">
            <v>4.4508359264275956</v>
          </cell>
          <cell r="E1297">
            <v>1296</v>
          </cell>
          <cell r="F1297">
            <v>0.1883</v>
          </cell>
          <cell r="G1297">
            <v>1.353689238872076</v>
          </cell>
        </row>
        <row r="1298">
          <cell r="A1298">
            <v>36465</v>
          </cell>
          <cell r="B1298">
            <v>2.0425206910879012</v>
          </cell>
          <cell r="C1298">
            <v>4.4538647456781462</v>
          </cell>
          <cell r="D1298">
            <v>1.3744527101681614E-2</v>
          </cell>
          <cell r="E1298">
            <v>1297</v>
          </cell>
          <cell r="F1298">
            <v>0.18820000000000001</v>
          </cell>
          <cell r="G1298">
            <v>1.3546163160855444</v>
          </cell>
        </row>
        <row r="1299">
          <cell r="A1299">
            <v>36467</v>
          </cell>
          <cell r="B1299">
            <v>2.0415171221432882</v>
          </cell>
          <cell r="C1299">
            <v>4.4568971159775979</v>
          </cell>
          <cell r="E1299">
            <v>1298</v>
          </cell>
          <cell r="F1299">
            <v>0.18809999999999999</v>
          </cell>
          <cell r="G1299">
            <v>1.3555435755155192</v>
          </cell>
        </row>
        <row r="1300">
          <cell r="A1300">
            <v>36468</v>
          </cell>
          <cell r="B1300">
            <v>2.0415171221432882</v>
          </cell>
          <cell r="C1300">
            <v>4.4599300599022307</v>
          </cell>
          <cell r="E1300">
            <v>1299</v>
          </cell>
          <cell r="F1300">
            <v>0.18809999999999999</v>
          </cell>
          <cell r="G1300">
            <v>1.3564710166290603</v>
          </cell>
        </row>
        <row r="1301">
          <cell r="A1301">
            <v>36469</v>
          </cell>
          <cell r="B1301">
            <v>2.0405134689833737</v>
          </cell>
          <cell r="C1301">
            <v>4.4629650677625143</v>
          </cell>
          <cell r="E1301">
            <v>1300</v>
          </cell>
          <cell r="F1301">
            <v>0.18809999999999999</v>
          </cell>
          <cell r="G1301">
            <v>1.3573990922828956</v>
          </cell>
        </row>
        <row r="1302">
          <cell r="A1302">
            <v>36472</v>
          </cell>
          <cell r="B1302">
            <v>2.0405134689833737</v>
          </cell>
          <cell r="C1302">
            <v>4.4660006478733045</v>
          </cell>
          <cell r="E1302">
            <v>1301</v>
          </cell>
          <cell r="F1302">
            <v>0.18809999999999999</v>
          </cell>
          <cell r="G1302">
            <v>1.3583278029111672</v>
          </cell>
        </row>
        <row r="1303">
          <cell r="A1303">
            <v>36473</v>
          </cell>
          <cell r="B1303">
            <v>2.0395097315948352</v>
          </cell>
          <cell r="C1303">
            <v>4.4690382926981291</v>
          </cell>
          <cell r="E1303">
            <v>1302</v>
          </cell>
          <cell r="F1303">
            <v>0.18809999999999999</v>
          </cell>
          <cell r="G1303">
            <v>1.3592571489483145</v>
          </cell>
        </row>
        <row r="1304">
          <cell r="A1304">
            <v>36474</v>
          </cell>
          <cell r="B1304">
            <v>2.0174061704334445</v>
          </cell>
          <cell r="C1304">
            <v>4.4720765083944052</v>
          </cell>
          <cell r="E1304">
            <v>1303</v>
          </cell>
          <cell r="F1304">
            <v>0.18809999999999999</v>
          </cell>
          <cell r="G1304">
            <v>1.3601871308290741</v>
          </cell>
        </row>
        <row r="1305">
          <cell r="A1305">
            <v>36475</v>
          </cell>
          <cell r="B1305">
            <v>2.0455308927764815</v>
          </cell>
          <cell r="C1305">
            <v>4.4750838399753006</v>
          </cell>
          <cell r="E1305">
            <v>1304</v>
          </cell>
          <cell r="F1305">
            <v>0.18990000000000001</v>
          </cell>
          <cell r="G1305">
            <v>1.3611177489884798</v>
          </cell>
        </row>
        <row r="1306">
          <cell r="A1306">
            <v>36476</v>
          </cell>
          <cell r="B1306">
            <v>2.0475372730877073</v>
          </cell>
          <cell r="C1306">
            <v>4.4781351473894455</v>
          </cell>
          <cell r="E1306">
            <v>1305</v>
          </cell>
          <cell r="F1306">
            <v>0.19009999999999999</v>
          </cell>
          <cell r="G1306">
            <v>1.3620571863282529</v>
          </cell>
        </row>
        <row r="1307">
          <cell r="A1307">
            <v>36480</v>
          </cell>
          <cell r="B1307">
            <v>2.0485403370422706</v>
          </cell>
          <cell r="C1307">
            <v>4.4811915302655132</v>
          </cell>
          <cell r="E1307">
            <v>1306</v>
          </cell>
          <cell r="F1307">
            <v>0.19009999999999999</v>
          </cell>
          <cell r="G1307">
            <v>1.3629981810922116</v>
          </cell>
        </row>
        <row r="1308">
          <cell r="A1308">
            <v>36481</v>
          </cell>
          <cell r="B1308">
            <v>2.0485403370422706</v>
          </cell>
          <cell r="C1308">
            <v>4.4842514974681</v>
          </cell>
          <cell r="E1308">
            <v>1307</v>
          </cell>
          <cell r="F1308">
            <v>0.19009999999999999</v>
          </cell>
          <cell r="G1308">
            <v>1.3639398259545321</v>
          </cell>
        </row>
        <row r="1309">
          <cell r="A1309">
            <v>36482</v>
          </cell>
          <cell r="B1309">
            <v>2.0505462126172436</v>
          </cell>
          <cell r="C1309">
            <v>4.4873135541594351</v>
          </cell>
          <cell r="E1309">
            <v>1308</v>
          </cell>
          <cell r="F1309">
            <v>0.19009999999999999</v>
          </cell>
          <cell r="G1309">
            <v>1.3648821213643436</v>
          </cell>
        </row>
        <row r="1310">
          <cell r="A1310">
            <v>36483</v>
          </cell>
          <cell r="B1310">
            <v>2.051549024266297</v>
          </cell>
          <cell r="C1310">
            <v>4.4903807020972044</v>
          </cell>
          <cell r="E1310">
            <v>1309</v>
          </cell>
          <cell r="F1310">
            <v>0.19020000000000001</v>
          </cell>
          <cell r="G1310">
            <v>1.365825067771085</v>
          </cell>
        </row>
        <row r="1311">
          <cell r="A1311">
            <v>36486</v>
          </cell>
          <cell r="B1311">
            <v>2.0505462126172436</v>
          </cell>
          <cell r="C1311">
            <v>4.4934514474798615</v>
          </cell>
          <cell r="E1311">
            <v>1310</v>
          </cell>
          <cell r="F1311">
            <v>0.19020000000000001</v>
          </cell>
          <cell r="G1311">
            <v>1.3667691213390032</v>
          </cell>
        </row>
        <row r="1312">
          <cell r="A1312">
            <v>36487</v>
          </cell>
          <cell r="B1312">
            <v>2.0495433168801203</v>
          </cell>
          <cell r="C1312">
            <v>4.4965227907622642</v>
          </cell>
          <cell r="E1312">
            <v>1311</v>
          </cell>
          <cell r="F1312">
            <v>0.19020000000000001</v>
          </cell>
          <cell r="G1312">
            <v>1.3677138274334857</v>
          </cell>
        </row>
        <row r="1313">
          <cell r="A1313">
            <v>36488</v>
          </cell>
          <cell r="B1313">
            <v>2.0495433168801203</v>
          </cell>
          <cell r="C1313">
            <v>4.499594730173933</v>
          </cell>
          <cell r="E1313">
            <v>1312</v>
          </cell>
          <cell r="F1313">
            <v>0.19020000000000001</v>
          </cell>
          <cell r="G1313">
            <v>1.3686591865055568</v>
          </cell>
        </row>
        <row r="1314">
          <cell r="A1314">
            <v>36489</v>
          </cell>
          <cell r="B1314">
            <v>2.0495433168801203</v>
          </cell>
          <cell r="C1314">
            <v>4.5026687682765649</v>
          </cell>
          <cell r="E1314">
            <v>1313</v>
          </cell>
          <cell r="F1314">
            <v>0.1903</v>
          </cell>
          <cell r="G1314">
            <v>1.3696051990065523</v>
          </cell>
        </row>
        <row r="1315">
          <cell r="A1315">
            <v>36490</v>
          </cell>
          <cell r="B1315">
            <v>2.051549024266297</v>
          </cell>
          <cell r="C1315">
            <v>4.5057449065039465</v>
          </cell>
          <cell r="E1315">
            <v>1314</v>
          </cell>
          <cell r="F1315">
            <v>0.1903</v>
          </cell>
          <cell r="G1315">
            <v>1.3705523223256364</v>
          </cell>
        </row>
        <row r="1316">
          <cell r="A1316">
            <v>36493</v>
          </cell>
          <cell r="B1316">
            <v>2.0495433168801203</v>
          </cell>
          <cell r="C1316">
            <v>4.5088261586927905</v>
          </cell>
          <cell r="E1316">
            <v>1315</v>
          </cell>
          <cell r="F1316">
            <v>0.19040000000000001</v>
          </cell>
          <cell r="G1316">
            <v>1.3715001006090726</v>
          </cell>
        </row>
        <row r="1317">
          <cell r="A1317">
            <v>36494</v>
          </cell>
          <cell r="B1317">
            <v>2.0525517518426017</v>
          </cell>
          <cell r="C1317">
            <v>4.5119065035329644</v>
          </cell>
          <cell r="E1317">
            <v>1316</v>
          </cell>
          <cell r="F1317">
            <v>0.1903</v>
          </cell>
          <cell r="G1317">
            <v>1.3724489918412077</v>
          </cell>
        </row>
        <row r="1318">
          <cell r="A1318">
            <v>36495</v>
          </cell>
          <cell r="B1318">
            <v>2.0525517518426017</v>
          </cell>
          <cell r="C1318">
            <v>4.5149934773989564</v>
          </cell>
          <cell r="D1318">
            <v>1.3724873836846285E-2</v>
          </cell>
          <cell r="E1318">
            <v>1317</v>
          </cell>
          <cell r="F1318">
            <v>0.19020000000000001</v>
          </cell>
          <cell r="G1318">
            <v>1.3733980817288405</v>
          </cell>
        </row>
        <row r="1319">
          <cell r="A1319">
            <v>36496</v>
          </cell>
          <cell r="B1319">
            <v>2.051549024266297</v>
          </cell>
          <cell r="C1319">
            <v>4.518082563322821</v>
          </cell>
          <cell r="E1319">
            <v>1318</v>
          </cell>
          <cell r="F1319">
            <v>0.1898</v>
          </cell>
          <cell r="G1319">
            <v>1.3743473697378414</v>
          </cell>
        </row>
        <row r="1320">
          <cell r="A1320">
            <v>36497</v>
          </cell>
          <cell r="B1320">
            <v>2.0525517518426017</v>
          </cell>
          <cell r="C1320">
            <v>4.5211722526142673</v>
          </cell>
          <cell r="E1320">
            <v>1319</v>
          </cell>
          <cell r="F1320">
            <v>0.18970000000000001</v>
          </cell>
          <cell r="G1320">
            <v>1.3752954794291035</v>
          </cell>
        </row>
        <row r="1321">
          <cell r="A1321">
            <v>36500</v>
          </cell>
          <cell r="B1321">
            <v>2.0535543953601465</v>
          </cell>
          <cell r="C1321">
            <v>4.5242655659567621</v>
          </cell>
          <cell r="E1321">
            <v>1320</v>
          </cell>
          <cell r="F1321">
            <v>0.18970000000000001</v>
          </cell>
          <cell r="G1321">
            <v>1.3762437841569708</v>
          </cell>
        </row>
        <row r="1322">
          <cell r="A1322">
            <v>36501</v>
          </cell>
          <cell r="B1322">
            <v>2.0495433168801203</v>
          </cell>
          <cell r="C1322">
            <v>4.527362507769678</v>
          </cell>
          <cell r="E1322">
            <v>1321</v>
          </cell>
          <cell r="F1322">
            <v>0.18959999999999999</v>
          </cell>
          <cell r="G1322">
            <v>1.3771927427674913</v>
          </cell>
        </row>
        <row r="1323">
          <cell r="A1323">
            <v>36502</v>
          </cell>
          <cell r="B1323">
            <v>2.04653412500444</v>
          </cell>
          <cell r="C1323">
            <v>4.5304555162933093</v>
          </cell>
          <cell r="E1323">
            <v>1322</v>
          </cell>
          <cell r="F1323">
            <v>0.1895</v>
          </cell>
          <cell r="G1323">
            <v>1.3781418960117948</v>
          </cell>
        </row>
        <row r="1324">
          <cell r="A1324">
            <v>36503</v>
          </cell>
          <cell r="B1324">
            <v>2.04653412500444</v>
          </cell>
          <cell r="C1324">
            <v>4.5335460935652794</v>
          </cell>
          <cell r="E1324">
            <v>1323</v>
          </cell>
          <cell r="F1324">
            <v>0.1895</v>
          </cell>
          <cell r="G1324">
            <v>1.3790912433519242</v>
          </cell>
        </row>
        <row r="1325">
          <cell r="A1325">
            <v>36504</v>
          </cell>
          <cell r="B1325">
            <v>2.0455308927764815</v>
          </cell>
          <cell r="C1325">
            <v>4.5366387791612004</v>
          </cell>
          <cell r="E1325">
            <v>1324</v>
          </cell>
          <cell r="F1325">
            <v>0.1895</v>
          </cell>
          <cell r="G1325">
            <v>1.380041244659816</v>
          </cell>
        </row>
        <row r="1326">
          <cell r="A1326">
            <v>36507</v>
          </cell>
          <cell r="B1326">
            <v>2.0455308927764815</v>
          </cell>
          <cell r="C1326">
            <v>4.5397320574185809</v>
          </cell>
          <cell r="E1326">
            <v>1325</v>
          </cell>
          <cell r="F1326">
            <v>0.1895</v>
          </cell>
          <cell r="G1326">
            <v>1.380991900385963</v>
          </cell>
        </row>
        <row r="1327">
          <cell r="A1327">
            <v>36508</v>
          </cell>
          <cell r="B1327">
            <v>2.0455308927764815</v>
          </cell>
          <cell r="C1327">
            <v>4.5428274448080401</v>
          </cell>
          <cell r="E1327">
            <v>1326</v>
          </cell>
          <cell r="F1327">
            <v>0.1895</v>
          </cell>
          <cell r="G1327">
            <v>1.3819432109811678</v>
          </cell>
        </row>
        <row r="1328">
          <cell r="A1328">
            <v>36509</v>
          </cell>
          <cell r="B1328">
            <v>2.0455308927764815</v>
          </cell>
          <cell r="C1328">
            <v>4.5459249427676758</v>
          </cell>
          <cell r="E1328">
            <v>1327</v>
          </cell>
          <cell r="F1328">
            <v>0.1895</v>
          </cell>
          <cell r="G1328">
            <v>1.3828951768965436</v>
          </cell>
        </row>
        <row r="1329">
          <cell r="A1329">
            <v>36510</v>
          </cell>
          <cell r="B1329">
            <v>2.0475372730877073</v>
          </cell>
          <cell r="C1329">
            <v>4.5490245527365669</v>
          </cell>
          <cell r="E1329">
            <v>1328</v>
          </cell>
          <cell r="F1329">
            <v>0.1898</v>
          </cell>
          <cell r="G1329">
            <v>1.3838477985835149</v>
          </cell>
        </row>
        <row r="1330">
          <cell r="A1330">
            <v>36511</v>
          </cell>
          <cell r="B1330">
            <v>2.04653412500444</v>
          </cell>
          <cell r="C1330">
            <v>4.5521293185125398</v>
          </cell>
          <cell r="E1330">
            <v>1329</v>
          </cell>
          <cell r="F1330">
            <v>0.18990000000000001</v>
          </cell>
          <cell r="G1330">
            <v>1.384802462257313</v>
          </cell>
        </row>
        <row r="1331">
          <cell r="A1331">
            <v>36514</v>
          </cell>
          <cell r="B1331">
            <v>2.0485403370422706</v>
          </cell>
          <cell r="C1331">
            <v>4.5552346811764632</v>
          </cell>
          <cell r="E1331">
            <v>1330</v>
          </cell>
          <cell r="F1331">
            <v>0.18990000000000001</v>
          </cell>
          <cell r="G1331">
            <v>1.3857582466795064</v>
          </cell>
        </row>
        <row r="1332">
          <cell r="A1332">
            <v>36515</v>
          </cell>
          <cell r="B1332">
            <v>2.0495433168801203</v>
          </cell>
          <cell r="C1332">
            <v>4.5583452085061582</v>
          </cell>
          <cell r="E1332">
            <v>1331</v>
          </cell>
          <cell r="F1332">
            <v>0.1903</v>
          </cell>
          <cell r="G1332">
            <v>1.3867146907798031</v>
          </cell>
        </row>
        <row r="1333">
          <cell r="A1333">
            <v>36516</v>
          </cell>
          <cell r="B1333">
            <v>2.0485403370422706</v>
          </cell>
          <cell r="C1333">
            <v>4.5614593838255333</v>
          </cell>
          <cell r="E1333">
            <v>1332</v>
          </cell>
          <cell r="F1333">
            <v>0.18970000000000001</v>
          </cell>
          <cell r="G1333">
            <v>1.3876736458286791</v>
          </cell>
        </row>
        <row r="1334">
          <cell r="A1334">
            <v>36517</v>
          </cell>
          <cell r="B1334">
            <v>2.0495433168801203</v>
          </cell>
          <cell r="C1334">
            <v>4.5645741616733826</v>
          </cell>
          <cell r="E1334">
            <v>1333</v>
          </cell>
          <cell r="F1334">
            <v>0.19020000000000001</v>
          </cell>
          <cell r="G1334">
            <v>1.3886304856487464</v>
          </cell>
        </row>
        <row r="1335">
          <cell r="A1335">
            <v>36518</v>
          </cell>
          <cell r="B1335">
            <v>2.0495433168801203</v>
          </cell>
          <cell r="C1335">
            <v>4.5676925924958693</v>
          </cell>
          <cell r="E1335">
            <v>1334</v>
          </cell>
          <cell r="F1335">
            <v>0.19020000000000001</v>
          </cell>
          <cell r="G1335">
            <v>1.3895903022427087</v>
          </cell>
        </row>
        <row r="1336">
          <cell r="A1336">
            <v>36521</v>
          </cell>
          <cell r="B1336">
            <v>2.0455308927764815</v>
          </cell>
          <cell r="C1336">
            <v>4.5708131537713736</v>
          </cell>
          <cell r="E1336">
            <v>1335</v>
          </cell>
          <cell r="F1336">
            <v>0.1905</v>
          </cell>
          <cell r="G1336">
            <v>1.3905507822585847</v>
          </cell>
        </row>
        <row r="1337">
          <cell r="A1337">
            <v>36522</v>
          </cell>
          <cell r="B1337">
            <v>2.0455308927764815</v>
          </cell>
          <cell r="C1337">
            <v>4.5739297336084235</v>
          </cell>
          <cell r="E1337">
            <v>1336</v>
          </cell>
          <cell r="F1337">
            <v>0.19040000000000001</v>
          </cell>
          <cell r="G1337">
            <v>1.3915133178150747</v>
          </cell>
        </row>
        <row r="1338">
          <cell r="A1338">
            <v>36523</v>
          </cell>
          <cell r="B1338">
            <v>2.0445275763905091</v>
          </cell>
          <cell r="C1338">
            <v>4.5770484384655852</v>
          </cell>
          <cell r="E1338">
            <v>1337</v>
          </cell>
          <cell r="F1338">
            <v>0.19020000000000001</v>
          </cell>
          <cell r="G1338">
            <v>1.3924760554671447</v>
          </cell>
        </row>
        <row r="1339">
          <cell r="A1339">
            <v>36524</v>
          </cell>
          <cell r="B1339">
            <v>2.0545569548315878</v>
          </cell>
          <cell r="C1339">
            <v>4.5801677390492248</v>
          </cell>
          <cell r="E1339">
            <v>1338</v>
          </cell>
          <cell r="F1339">
            <v>0.19040000000000001</v>
          </cell>
          <cell r="G1339">
            <v>1.3934385301056793</v>
          </cell>
        </row>
        <row r="1340">
          <cell r="A1340">
            <v>36525</v>
          </cell>
          <cell r="B1340">
            <v>2.0545569548315878</v>
          </cell>
          <cell r="C1340">
            <v>4.5833044775434111</v>
          </cell>
          <cell r="E1340">
            <v>1339</v>
          </cell>
          <cell r="F1340">
            <v>0.19040000000000001</v>
          </cell>
          <cell r="G1340">
            <v>1.3944025997423855</v>
          </cell>
        </row>
        <row r="1341">
          <cell r="A1341">
            <v>36528</v>
          </cell>
          <cell r="B1341">
            <v>2.0495433168801203</v>
          </cell>
          <cell r="C1341">
            <v>4.5864433642402274</v>
          </cell>
          <cell r="D1341">
            <v>1.5825025484296429E-2</v>
          </cell>
          <cell r="E1341">
            <v>1340</v>
          </cell>
          <cell r="F1341">
            <v>0.19040000000000001</v>
          </cell>
          <cell r="G1341">
            <v>1.3953673363839463</v>
          </cell>
        </row>
        <row r="1342">
          <cell r="A1342">
            <v>36529</v>
          </cell>
          <cell r="B1342">
            <v>2.04653412500444</v>
          </cell>
          <cell r="C1342">
            <v>4.5895767356887029</v>
          </cell>
          <cell r="E1342">
            <v>1341</v>
          </cell>
          <cell r="F1342">
            <v>0.19040000000000001</v>
          </cell>
          <cell r="G1342">
            <v>1.3963327404918384</v>
          </cell>
        </row>
        <row r="1343">
          <cell r="A1343">
            <v>36530</v>
          </cell>
          <cell r="B1343">
            <v>2.04653412500444</v>
          </cell>
          <cell r="C1343">
            <v>4.5927076441583408</v>
          </cell>
          <cell r="E1343">
            <v>1342</v>
          </cell>
          <cell r="F1343">
            <v>0.1905</v>
          </cell>
          <cell r="G1343">
            <v>1.3972988125278576</v>
          </cell>
        </row>
        <row r="1344">
          <cell r="A1344">
            <v>36531</v>
          </cell>
          <cell r="B1344">
            <v>2.04653412500444</v>
          </cell>
          <cell r="C1344">
            <v>4.5958406884649872</v>
          </cell>
          <cell r="E1344">
            <v>1343</v>
          </cell>
          <cell r="F1344">
            <v>0.19070000000000001</v>
          </cell>
          <cell r="G1344">
            <v>1.398266019052969</v>
          </cell>
        </row>
        <row r="1345">
          <cell r="A1345">
            <v>36532</v>
          </cell>
          <cell r="B1345">
            <v>2.04653412500444</v>
          </cell>
          <cell r="C1345">
            <v>4.5989758700656633</v>
          </cell>
          <cell r="E1345">
            <v>1344</v>
          </cell>
          <cell r="F1345">
            <v>0.19070000000000001</v>
          </cell>
          <cell r="G1345">
            <v>1.399234827801773</v>
          </cell>
        </row>
        <row r="1346">
          <cell r="A1346">
            <v>36535</v>
          </cell>
          <cell r="B1346">
            <v>2.04653412500444</v>
          </cell>
          <cell r="C1346">
            <v>4.6021131904183834</v>
          </cell>
          <cell r="E1346">
            <v>1345</v>
          </cell>
          <cell r="F1346">
            <v>0.19020000000000001</v>
          </cell>
          <cell r="G1346">
            <v>1.4002043078036712</v>
          </cell>
        </row>
        <row r="1347">
          <cell r="A1347">
            <v>36536</v>
          </cell>
          <cell r="B1347">
            <v>2.0485403370422706</v>
          </cell>
          <cell r="C1347">
            <v>4.6052526509821581</v>
          </cell>
          <cell r="E1347">
            <v>1346</v>
          </cell>
          <cell r="F1347">
            <v>0.1898</v>
          </cell>
          <cell r="G1347">
            <v>1.4011721241835196</v>
          </cell>
        </row>
        <row r="1348">
          <cell r="A1348">
            <v>36537</v>
          </cell>
          <cell r="B1348">
            <v>2.0455308927764815</v>
          </cell>
          <cell r="C1348">
            <v>4.6083973329214274</v>
          </cell>
          <cell r="E1348">
            <v>1347</v>
          </cell>
          <cell r="F1348">
            <v>0.1893</v>
          </cell>
          <cell r="G1348">
            <v>1.4021387392470155</v>
          </cell>
        </row>
        <row r="1349">
          <cell r="A1349">
            <v>36538</v>
          </cell>
          <cell r="B1349">
            <v>2.0455308927764815</v>
          </cell>
          <cell r="C1349">
            <v>4.6115395392916536</v>
          </cell>
          <cell r="E1349">
            <v>1348</v>
          </cell>
          <cell r="F1349">
            <v>0.18920000000000001</v>
          </cell>
          <cell r="G1349">
            <v>1.403103680812382</v>
          </cell>
        </row>
        <row r="1350">
          <cell r="A1350">
            <v>36539</v>
          </cell>
          <cell r="B1350">
            <v>2.0475372730877073</v>
          </cell>
          <cell r="C1350">
            <v>4.6146838881552803</v>
          </cell>
          <cell r="E1350">
            <v>1349</v>
          </cell>
          <cell r="F1350">
            <v>0.189</v>
          </cell>
          <cell r="G1350">
            <v>1.4040688179378569</v>
          </cell>
        </row>
        <row r="1351">
          <cell r="A1351">
            <v>36542</v>
          </cell>
          <cell r="B1351">
            <v>2.0455308927764815</v>
          </cell>
          <cell r="C1351">
            <v>4.617833467243452</v>
          </cell>
          <cell r="E1351">
            <v>1350</v>
          </cell>
          <cell r="F1351">
            <v>0.18909999999999999</v>
          </cell>
          <cell r="G1351">
            <v>1.4050336811678339</v>
          </cell>
        </row>
        <row r="1352">
          <cell r="A1352">
            <v>36543</v>
          </cell>
          <cell r="B1352">
            <v>2.0445275763905091</v>
          </cell>
          <cell r="C1352">
            <v>4.6209821075817663</v>
          </cell>
          <cell r="E1352">
            <v>1351</v>
          </cell>
          <cell r="F1352">
            <v>0.18890000000000001</v>
          </cell>
          <cell r="G1352">
            <v>1.405999676671601</v>
          </cell>
        </row>
        <row r="1353">
          <cell r="A1353">
            <v>36544</v>
          </cell>
          <cell r="B1353">
            <v>2.0395097315948352</v>
          </cell>
          <cell r="C1353">
            <v>4.6241313493647525</v>
          </cell>
          <cell r="E1353">
            <v>1352</v>
          </cell>
          <cell r="F1353">
            <v>0.18870000000000001</v>
          </cell>
          <cell r="G1353">
            <v>1.4069653971794531</v>
          </cell>
        </row>
        <row r="1354">
          <cell r="A1354">
            <v>36545</v>
          </cell>
          <cell r="B1354">
            <v>2.0385059099630176</v>
          </cell>
          <cell r="C1354">
            <v>4.6272750029938194</v>
          </cell>
          <cell r="E1354">
            <v>1353</v>
          </cell>
          <cell r="F1354">
            <v>0.18870000000000001</v>
          </cell>
          <cell r="G1354">
            <v>1.4079308410547327</v>
          </cell>
        </row>
        <row r="1355">
          <cell r="A1355">
            <v>36546</v>
          </cell>
          <cell r="B1355">
            <v>2.0475372730877073</v>
          </cell>
          <cell r="C1355">
            <v>4.6304192454740285</v>
          </cell>
          <cell r="E1355">
            <v>1354</v>
          </cell>
          <cell r="F1355">
            <v>0.18870000000000001</v>
          </cell>
          <cell r="G1355">
            <v>1.4088969474067712</v>
          </cell>
        </row>
        <row r="1356">
          <cell r="A1356">
            <v>36549</v>
          </cell>
          <cell r="B1356">
            <v>2.0475372730877073</v>
          </cell>
          <cell r="C1356">
            <v>4.6335795641390725</v>
          </cell>
          <cell r="E1356">
            <v>1355</v>
          </cell>
          <cell r="F1356">
            <v>0.1888</v>
          </cell>
          <cell r="G1356">
            <v>1.4098637166901529</v>
          </cell>
        </row>
        <row r="1357">
          <cell r="A1357">
            <v>36550</v>
          </cell>
          <cell r="B1357">
            <v>2.0485403370422706</v>
          </cell>
          <cell r="C1357">
            <v>4.6367420397608701</v>
          </cell>
          <cell r="E1357">
            <v>1356</v>
          </cell>
          <cell r="F1357">
            <v>0.18870000000000001</v>
          </cell>
          <cell r="G1357">
            <v>1.4108316203197944</v>
          </cell>
        </row>
        <row r="1358">
          <cell r="A1358">
            <v>36551</v>
          </cell>
          <cell r="B1358">
            <v>2.043524175832534</v>
          </cell>
          <cell r="C1358">
            <v>4.63990822412784</v>
          </cell>
          <cell r="E1358">
            <v>1357</v>
          </cell>
          <cell r="F1358">
            <v>0.18870000000000001</v>
          </cell>
          <cell r="G1358">
            <v>1.41179971715403</v>
          </cell>
        </row>
        <row r="1359">
          <cell r="A1359">
            <v>36552</v>
          </cell>
          <cell r="B1359">
            <v>2.0405134689833737</v>
          </cell>
          <cell r="C1359">
            <v>4.6430688123377228</v>
          </cell>
          <cell r="E1359">
            <v>1358</v>
          </cell>
          <cell r="F1359">
            <v>0.18870000000000001</v>
          </cell>
          <cell r="G1359">
            <v>1.4127684782854553</v>
          </cell>
        </row>
        <row r="1360">
          <cell r="A1360">
            <v>36553</v>
          </cell>
          <cell r="B1360">
            <v>2.0405134689833737</v>
          </cell>
          <cell r="C1360">
            <v>4.6462268938207201</v>
          </cell>
          <cell r="E1360">
            <v>1359</v>
          </cell>
          <cell r="F1360">
            <v>0.1888</v>
          </cell>
          <cell r="G1360">
            <v>1.4137379041699034</v>
          </cell>
        </row>
        <row r="1361">
          <cell r="A1361">
            <v>36556</v>
          </cell>
          <cell r="B1361">
            <v>2.0395097315948352</v>
          </cell>
          <cell r="C1361">
            <v>4.6493871233396513</v>
          </cell>
          <cell r="E1361">
            <v>1360</v>
          </cell>
          <cell r="F1361">
            <v>0.189</v>
          </cell>
          <cell r="G1361">
            <v>1.4147084675177</v>
          </cell>
        </row>
        <row r="1362">
          <cell r="A1362">
            <v>36557</v>
          </cell>
          <cell r="B1362">
            <v>2.0425206910879012</v>
          </cell>
          <cell r="C1362">
            <v>4.652547946767652</v>
          </cell>
          <cell r="D1362">
            <v>1.4413038007365708E-2</v>
          </cell>
          <cell r="E1362">
            <v>1361</v>
          </cell>
          <cell r="F1362">
            <v>0.18870000000000001</v>
          </cell>
          <cell r="G1362">
            <v>1.4156806422174057</v>
          </cell>
        </row>
        <row r="1363">
          <cell r="A1363">
            <v>36558</v>
          </cell>
          <cell r="B1363">
            <v>2.0415171221432882</v>
          </cell>
          <cell r="C1363">
            <v>4.6557155885835027</v>
          </cell>
          <cell r="E1363">
            <v>1362</v>
          </cell>
          <cell r="F1363">
            <v>0.18859999999999999</v>
          </cell>
          <cell r="G1363">
            <v>1.4166520663960818</v>
          </cell>
        </row>
        <row r="1364">
          <cell r="A1364">
            <v>36559</v>
          </cell>
          <cell r="B1364">
            <v>2.0415171221432882</v>
          </cell>
          <cell r="C1364">
            <v>4.6588838296134769</v>
          </cell>
          <cell r="E1364">
            <v>1363</v>
          </cell>
          <cell r="F1364">
            <v>0.18870000000000001</v>
          </cell>
          <cell r="G1364">
            <v>1.4176236838878349</v>
          </cell>
        </row>
        <row r="1365">
          <cell r="A1365">
            <v>36560</v>
          </cell>
          <cell r="B1365">
            <v>2.043524175832534</v>
          </cell>
          <cell r="C1365">
            <v>4.6620542266495546</v>
          </cell>
          <cell r="E1365">
            <v>1364</v>
          </cell>
          <cell r="F1365">
            <v>0.1888</v>
          </cell>
          <cell r="G1365">
            <v>1.4185964413599124</v>
          </cell>
        </row>
        <row r="1366">
          <cell r="A1366">
            <v>36563</v>
          </cell>
          <cell r="B1366">
            <v>2.0405134689833737</v>
          </cell>
          <cell r="C1366">
            <v>4.6652299001566213</v>
          </cell>
          <cell r="E1366">
            <v>1365</v>
          </cell>
          <cell r="F1366">
            <v>0.18870000000000001</v>
          </cell>
          <cell r="G1366">
            <v>1.4195703402044135</v>
          </cell>
        </row>
        <row r="1367">
          <cell r="A1367">
            <v>36564</v>
          </cell>
          <cell r="B1367">
            <v>2.043524175832534</v>
          </cell>
          <cell r="C1367">
            <v>4.6684030549723454</v>
          </cell>
          <cell r="E1367">
            <v>1366</v>
          </cell>
          <cell r="F1367">
            <v>0.18870000000000001</v>
          </cell>
          <cell r="G1367">
            <v>1.4205444334502222</v>
          </cell>
        </row>
        <row r="1368">
          <cell r="A1368">
            <v>36565</v>
          </cell>
          <cell r="B1368">
            <v>2.0405134689833737</v>
          </cell>
          <cell r="C1368">
            <v>4.6715830531408011</v>
          </cell>
          <cell r="E1368">
            <v>1367</v>
          </cell>
          <cell r="F1368">
            <v>0.18870000000000001</v>
          </cell>
          <cell r="G1368">
            <v>1.4215191951078907</v>
          </cell>
        </row>
        <row r="1369">
          <cell r="A1369">
            <v>36566</v>
          </cell>
          <cell r="B1369">
            <v>2.0425206910879012</v>
          </cell>
          <cell r="C1369">
            <v>4.6747605291879371</v>
          </cell>
          <cell r="E1369">
            <v>1368</v>
          </cell>
          <cell r="F1369">
            <v>0.18870000000000001</v>
          </cell>
          <cell r="G1369">
            <v>1.422494625636076</v>
          </cell>
        </row>
        <row r="1370">
          <cell r="A1370">
            <v>36567</v>
          </cell>
          <cell r="B1370">
            <v>2.0415171221432882</v>
          </cell>
          <cell r="C1370">
            <v>4.6779432942235193</v>
          </cell>
          <cell r="E1370">
            <v>1369</v>
          </cell>
          <cell r="F1370">
            <v>0.18859999999999999</v>
          </cell>
          <cell r="G1370">
            <v>1.4234707254937495</v>
          </cell>
        </row>
        <row r="1371">
          <cell r="A1371">
            <v>36570</v>
          </cell>
          <cell r="B1371">
            <v>2.0415171221432882</v>
          </cell>
          <cell r="C1371">
            <v>4.6811266613340434</v>
          </cell>
          <cell r="E1371">
            <v>1370</v>
          </cell>
          <cell r="F1371">
            <v>0.18870000000000001</v>
          </cell>
          <cell r="G1371">
            <v>1.4244470195949586</v>
          </cell>
        </row>
        <row r="1372">
          <cell r="A1372">
            <v>36571</v>
          </cell>
          <cell r="B1372">
            <v>2.0425206910879012</v>
          </cell>
          <cell r="C1372">
            <v>4.6843121947440549</v>
          </cell>
          <cell r="E1372">
            <v>1371</v>
          </cell>
          <cell r="F1372">
            <v>0.18870000000000001</v>
          </cell>
          <cell r="G1372">
            <v>1.425424459163469</v>
          </cell>
        </row>
        <row r="1373">
          <cell r="A1373">
            <v>36572</v>
          </cell>
          <cell r="B1373">
            <v>2.0445275763905091</v>
          </cell>
          <cell r="C1373">
            <v>4.6875014629378153</v>
          </cell>
          <cell r="E1373">
            <v>1372</v>
          </cell>
          <cell r="F1373">
            <v>0.18870000000000001</v>
          </cell>
          <cell r="G1373">
            <v>1.4264025694400486</v>
          </cell>
        </row>
        <row r="1374">
          <cell r="A1374">
            <v>36573</v>
          </cell>
          <cell r="B1374">
            <v>2.0415171221432882</v>
          </cell>
          <cell r="C1374">
            <v>4.6906960382729315</v>
          </cell>
          <cell r="E1374">
            <v>1373</v>
          </cell>
          <cell r="F1374">
            <v>0.18870000000000001</v>
          </cell>
          <cell r="G1374">
            <v>1.4273813508849296</v>
          </cell>
        </row>
        <row r="1375">
          <cell r="A1375">
            <v>36574</v>
          </cell>
          <cell r="B1375">
            <v>2.0455308927764815</v>
          </cell>
          <cell r="C1375">
            <v>4.6938880836985657</v>
          </cell>
          <cell r="E1375">
            <v>1374</v>
          </cell>
          <cell r="F1375">
            <v>0.18870000000000001</v>
          </cell>
          <cell r="G1375">
            <v>1.4283608039586602</v>
          </cell>
        </row>
        <row r="1376">
          <cell r="A1376">
            <v>36577</v>
          </cell>
          <cell r="B1376">
            <v>2.0495433168801203</v>
          </cell>
          <cell r="C1376">
            <v>4.6970885813927126</v>
          </cell>
          <cell r="E1376">
            <v>1375</v>
          </cell>
          <cell r="F1376">
            <v>0.18870000000000001</v>
          </cell>
          <cell r="G1376">
            <v>1.4293409291221046</v>
          </cell>
        </row>
        <row r="1377">
          <cell r="A1377">
            <v>36578</v>
          </cell>
          <cell r="B1377">
            <v>2.0475372730877073</v>
          </cell>
          <cell r="C1377">
            <v>4.700297543562975</v>
          </cell>
          <cell r="E1377">
            <v>1376</v>
          </cell>
          <cell r="F1377">
            <v>0.18870000000000001</v>
          </cell>
          <cell r="G1377">
            <v>1.4303217268364434</v>
          </cell>
        </row>
        <row r="1378">
          <cell r="A1378">
            <v>36579</v>
          </cell>
          <cell r="B1378">
            <v>2.0475372730877073</v>
          </cell>
          <cell r="C1378">
            <v>4.7035055550346581</v>
          </cell>
          <cell r="E1378">
            <v>1377</v>
          </cell>
          <cell r="F1378">
            <v>0.18870000000000001</v>
          </cell>
          <cell r="G1378">
            <v>1.4313031975631734</v>
          </cell>
        </row>
        <row r="1379">
          <cell r="A1379">
            <v>36580</v>
          </cell>
          <cell r="B1379">
            <v>2.04653412500444</v>
          </cell>
          <cell r="C1379">
            <v>4.7067157560140274</v>
          </cell>
          <cell r="E1379">
            <v>1378</v>
          </cell>
          <cell r="F1379">
            <v>0.18870000000000001</v>
          </cell>
          <cell r="G1379">
            <v>1.4322853417641079</v>
          </cell>
        </row>
        <row r="1380">
          <cell r="A1380">
            <v>36581</v>
          </cell>
          <cell r="B1380">
            <v>2.0455308927764815</v>
          </cell>
          <cell r="C1380">
            <v>4.7099265741511536</v>
          </cell>
          <cell r="E1380">
            <v>1379</v>
          </cell>
          <cell r="F1380">
            <v>0.18870000000000001</v>
          </cell>
          <cell r="G1380">
            <v>1.4332681599013777</v>
          </cell>
        </row>
        <row r="1381">
          <cell r="A1381">
            <v>36584</v>
          </cell>
          <cell r="B1381">
            <v>2.0445275763905091</v>
          </cell>
          <cell r="C1381">
            <v>4.7131380075878653</v>
          </cell>
          <cell r="E1381">
            <v>1380</v>
          </cell>
          <cell r="F1381">
            <v>0.18870000000000001</v>
          </cell>
          <cell r="G1381">
            <v>1.43425165243743</v>
          </cell>
        </row>
        <row r="1382">
          <cell r="A1382">
            <v>36585</v>
          </cell>
          <cell r="B1382">
            <v>2.0475372730877073</v>
          </cell>
          <cell r="C1382">
            <v>4.7163500544638142</v>
          </cell>
          <cell r="E1382">
            <v>1381</v>
          </cell>
          <cell r="F1382">
            <v>0.18870000000000001</v>
          </cell>
          <cell r="G1382">
            <v>1.4352358198350299</v>
          </cell>
        </row>
        <row r="1383">
          <cell r="A1383">
            <v>36586</v>
          </cell>
          <cell r="B1383">
            <v>2.04653412500444</v>
          </cell>
          <cell r="C1383">
            <v>4.719569021973629</v>
          </cell>
          <cell r="D1383">
            <v>1.4405241165228455E-2</v>
          </cell>
          <cell r="E1383">
            <v>1382</v>
          </cell>
          <cell r="F1383">
            <v>0.1888</v>
          </cell>
          <cell r="G1383">
            <v>1.4362206625572598</v>
          </cell>
        </row>
        <row r="1384">
          <cell r="A1384">
            <v>36587</v>
          </cell>
          <cell r="B1384">
            <v>2.0475372730877073</v>
          </cell>
          <cell r="C1384">
            <v>4.7227886083265567</v>
          </cell>
          <cell r="E1384">
            <v>1383</v>
          </cell>
          <cell r="F1384">
            <v>0.18890000000000001</v>
          </cell>
          <cell r="G1384">
            <v>1.4372066608319858</v>
          </cell>
        </row>
        <row r="1385">
          <cell r="A1385">
            <v>36588</v>
          </cell>
          <cell r="B1385">
            <v>2.04653412500444</v>
          </cell>
          <cell r="C1385">
            <v>4.7260119702293775</v>
          </cell>
          <cell r="E1385">
            <v>1384</v>
          </cell>
          <cell r="F1385">
            <v>0.1888</v>
          </cell>
          <cell r="G1385">
            <v>1.4381938160706504</v>
          </cell>
        </row>
        <row r="1386">
          <cell r="A1386">
            <v>36593</v>
          </cell>
          <cell r="B1386">
            <v>2.04653412500444</v>
          </cell>
          <cell r="C1386">
            <v>4.7292359518201286</v>
          </cell>
          <cell r="E1386">
            <v>1385</v>
          </cell>
          <cell r="F1386">
            <v>0.18870000000000001</v>
          </cell>
          <cell r="G1386">
            <v>1.4391811689603118</v>
          </cell>
        </row>
        <row r="1387">
          <cell r="A1387">
            <v>36594</v>
          </cell>
          <cell r="B1387">
            <v>2.0475372730877073</v>
          </cell>
          <cell r="C1387">
            <v>4.732462132740328</v>
          </cell>
          <cell r="E1387">
            <v>1386</v>
          </cell>
          <cell r="F1387">
            <v>0.18870000000000001</v>
          </cell>
          <cell r="G1387">
            <v>1.4401687189368613</v>
          </cell>
        </row>
        <row r="1388">
          <cell r="A1388">
            <v>36595</v>
          </cell>
          <cell r="B1388">
            <v>2.0475372730877073</v>
          </cell>
          <cell r="C1388">
            <v>4.7356920969437484</v>
          </cell>
          <cell r="E1388">
            <v>1387</v>
          </cell>
          <cell r="F1388">
            <v>0.18890000000000001</v>
          </cell>
          <cell r="G1388">
            <v>1.4411569465591285</v>
          </cell>
        </row>
        <row r="1389">
          <cell r="A1389">
            <v>36598</v>
          </cell>
          <cell r="B1389">
            <v>2.0475372730877073</v>
          </cell>
          <cell r="C1389">
            <v>4.7389242656378681</v>
          </cell>
          <cell r="E1389">
            <v>1388</v>
          </cell>
          <cell r="F1389">
            <v>0.1888</v>
          </cell>
          <cell r="G1389">
            <v>1.442146815078601</v>
          </cell>
        </row>
        <row r="1390">
          <cell r="A1390">
            <v>36599</v>
          </cell>
          <cell r="B1390">
            <v>2.0495433168801203</v>
          </cell>
          <cell r="C1390">
            <v>4.7421586403272791</v>
          </cell>
          <cell r="E1390">
            <v>1389</v>
          </cell>
          <cell r="F1390">
            <v>0.1888</v>
          </cell>
          <cell r="G1390">
            <v>1.4431368817923309</v>
          </cell>
        </row>
        <row r="1391">
          <cell r="A1391">
            <v>36600</v>
          </cell>
          <cell r="B1391">
            <v>2.0495433168801203</v>
          </cell>
          <cell r="C1391">
            <v>4.7453983935102348</v>
          </cell>
          <cell r="E1391">
            <v>1390</v>
          </cell>
          <cell r="F1391">
            <v>0.1888</v>
          </cell>
          <cell r="G1391">
            <v>1.4441276282094637</v>
          </cell>
        </row>
        <row r="1392">
          <cell r="A1392">
            <v>36601</v>
          </cell>
          <cell r="B1392">
            <v>2.0495433168801203</v>
          </cell>
          <cell r="C1392">
            <v>4.7486403600313523</v>
          </cell>
          <cell r="E1392">
            <v>1391</v>
          </cell>
          <cell r="F1392">
            <v>0.1888</v>
          </cell>
          <cell r="G1392">
            <v>1.4451190547966313</v>
          </cell>
        </row>
        <row r="1393">
          <cell r="A1393">
            <v>36602</v>
          </cell>
          <cell r="B1393">
            <v>2.0475372730877073</v>
          </cell>
          <cell r="C1393">
            <v>4.7518845414027417</v>
          </cell>
          <cell r="E1393">
            <v>1392</v>
          </cell>
          <cell r="F1393">
            <v>0.1888</v>
          </cell>
          <cell r="G1393">
            <v>1.4461111620207858</v>
          </cell>
        </row>
        <row r="1394">
          <cell r="A1394">
            <v>36605</v>
          </cell>
          <cell r="B1394">
            <v>2.0475372730877073</v>
          </cell>
          <cell r="C1394">
            <v>4.7551277616413854</v>
          </cell>
          <cell r="E1394">
            <v>1393</v>
          </cell>
          <cell r="F1394">
            <v>0.1888</v>
          </cell>
          <cell r="G1394">
            <v>1.4471039503492003</v>
          </cell>
        </row>
        <row r="1395">
          <cell r="A1395">
            <v>36606</v>
          </cell>
          <cell r="B1395">
            <v>2.0485403370422706</v>
          </cell>
          <cell r="C1395">
            <v>4.7583731954181374</v>
          </cell>
          <cell r="E1395">
            <v>1394</v>
          </cell>
          <cell r="F1395">
            <v>0.18870000000000001</v>
          </cell>
          <cell r="G1395">
            <v>1.4480974202494681</v>
          </cell>
        </row>
        <row r="1396">
          <cell r="A1396">
            <v>36607</v>
          </cell>
          <cell r="B1396">
            <v>2.030472302460451</v>
          </cell>
          <cell r="C1396">
            <v>4.7616224352279755</v>
          </cell>
          <cell r="E1396">
            <v>1395</v>
          </cell>
          <cell r="F1396">
            <v>0.1888</v>
          </cell>
          <cell r="G1396">
            <v>1.4490910884576491</v>
          </cell>
        </row>
        <row r="1397">
          <cell r="A1397">
            <v>36608</v>
          </cell>
          <cell r="B1397">
            <v>2.0425206910879012</v>
          </cell>
          <cell r="C1397">
            <v>4.7648452160511434</v>
          </cell>
          <cell r="E1397">
            <v>1396</v>
          </cell>
          <cell r="F1397">
            <v>0.18909999999999999</v>
          </cell>
          <cell r="G1397">
            <v>1.450085922573596</v>
          </cell>
        </row>
        <row r="1398">
          <cell r="A1398">
            <v>36609</v>
          </cell>
          <cell r="B1398">
            <v>2.0505462126172436</v>
          </cell>
          <cell r="C1398">
            <v>4.7680893143656817</v>
          </cell>
          <cell r="E1398">
            <v>1397</v>
          </cell>
          <cell r="F1398">
            <v>0.18940000000000001</v>
          </cell>
          <cell r="G1398">
            <v>1.4510828926107255</v>
          </cell>
        </row>
        <row r="1399">
          <cell r="A1399">
            <v>36612</v>
          </cell>
          <cell r="B1399">
            <v>2.0495433168801203</v>
          </cell>
          <cell r="C1399">
            <v>4.7713483768606793</v>
          </cell>
          <cell r="E1399">
            <v>1398</v>
          </cell>
          <cell r="F1399">
            <v>0.1903</v>
          </cell>
          <cell r="G1399">
            <v>1.452082001667951</v>
          </cell>
        </row>
        <row r="1400">
          <cell r="A1400">
            <v>36613</v>
          </cell>
          <cell r="B1400">
            <v>2.0475372730877073</v>
          </cell>
          <cell r="C1400">
            <v>4.7746080719201132</v>
          </cell>
          <cell r="E1400">
            <v>1399</v>
          </cell>
          <cell r="F1400">
            <v>0.18870000000000001</v>
          </cell>
          <cell r="G1400">
            <v>1.4530861601845804</v>
          </cell>
        </row>
        <row r="1401">
          <cell r="A1401">
            <v>36614</v>
          </cell>
          <cell r="B1401">
            <v>2.0123769317439422</v>
          </cell>
          <cell r="C1401">
            <v>4.7778668012506609</v>
          </cell>
          <cell r="E1401">
            <v>1400</v>
          </cell>
          <cell r="F1401">
            <v>0.186</v>
          </cell>
          <cell r="G1401">
            <v>1.4540832516101521</v>
          </cell>
        </row>
        <row r="1402">
          <cell r="A1402">
            <v>36615</v>
          </cell>
          <cell r="B1402">
            <v>2.0093583731222164</v>
          </cell>
          <cell r="C1402">
            <v>4.7810717575619215</v>
          </cell>
          <cell r="E1402">
            <v>1401</v>
          </cell>
          <cell r="F1402">
            <v>0.186</v>
          </cell>
          <cell r="G1402">
            <v>1.4550678970730859</v>
          </cell>
        </row>
        <row r="1403">
          <cell r="A1403">
            <v>36616</v>
          </cell>
          <cell r="B1403">
            <v>2.008352017594639</v>
          </cell>
          <cell r="C1403">
            <v>4.7842740530847729</v>
          </cell>
          <cell r="E1403">
            <v>1402</v>
          </cell>
          <cell r="F1403">
            <v>0.1852</v>
          </cell>
          <cell r="G1403">
            <v>1.4560532092974907</v>
          </cell>
        </row>
        <row r="1404">
          <cell r="A1404">
            <v>36619</v>
          </cell>
          <cell r="B1404">
            <v>2.0063390524727165</v>
          </cell>
          <cell r="C1404">
            <v>4.7874768885671859</v>
          </cell>
          <cell r="D1404">
            <v>1.4388573676407335E-2</v>
          </cell>
          <cell r="E1404">
            <v>1403</v>
          </cell>
          <cell r="F1404">
            <v>0.18490000000000001</v>
          </cell>
          <cell r="G1404">
            <v>1.4570352873219001</v>
          </cell>
        </row>
        <row r="1405">
          <cell r="A1405">
            <v>36620</v>
          </cell>
          <cell r="B1405">
            <v>2.0073455773828019</v>
          </cell>
          <cell r="C1405">
            <v>4.7906786558486338</v>
          </cell>
          <cell r="E1405">
            <v>1404</v>
          </cell>
          <cell r="F1405">
            <v>0.18529999999999999</v>
          </cell>
          <cell r="G1405">
            <v>1.458016563044418</v>
          </cell>
        </row>
        <row r="1406">
          <cell r="A1406">
            <v>36621</v>
          </cell>
          <cell r="B1406">
            <v>2.0113708301825461</v>
          </cell>
          <cell r="C1406">
            <v>4.7938841717194602</v>
          </cell>
          <cell r="E1406">
            <v>1405</v>
          </cell>
          <cell r="F1406">
            <v>0.1865</v>
          </cell>
          <cell r="G1406">
            <v>1.4590004537884804</v>
          </cell>
        </row>
        <row r="1407">
          <cell r="A1407">
            <v>36622</v>
          </cell>
          <cell r="B1407">
            <v>2.0123769317439422</v>
          </cell>
          <cell r="C1407">
            <v>4.7970982646482172</v>
          </cell>
          <cell r="E1407">
            <v>1406</v>
          </cell>
          <cell r="F1407">
            <v>0.18659999999999999</v>
          </cell>
          <cell r="G1407">
            <v>1.4599908709639604</v>
          </cell>
        </row>
        <row r="1408">
          <cell r="A1408">
            <v>36623</v>
          </cell>
          <cell r="B1408">
            <v>2.0113708301825461</v>
          </cell>
          <cell r="C1408">
            <v>4.8003161212772465</v>
          </cell>
          <cell r="E1408">
            <v>1407</v>
          </cell>
          <cell r="F1408">
            <v>0.18640000000000001</v>
          </cell>
          <cell r="G1408">
            <v>1.460982449072467</v>
          </cell>
        </row>
        <row r="1409">
          <cell r="A1409">
            <v>36626</v>
          </cell>
          <cell r="B1409">
            <v>2.0103646439801892</v>
          </cell>
          <cell r="C1409">
            <v>4.8035345265512435</v>
          </cell>
          <cell r="E1409">
            <v>1408</v>
          </cell>
          <cell r="F1409">
            <v>0.18590000000000001</v>
          </cell>
          <cell r="G1409">
            <v>1.4619737227127194</v>
          </cell>
        </row>
        <row r="1410">
          <cell r="A1410">
            <v>36627</v>
          </cell>
          <cell r="B1410">
            <v>2.0113708301825461</v>
          </cell>
          <cell r="C1410">
            <v>4.8067534785440156</v>
          </cell>
          <cell r="E1410">
            <v>1409</v>
          </cell>
          <cell r="F1410">
            <v>0.1865</v>
          </cell>
          <cell r="G1410">
            <v>1.4629632217630171</v>
          </cell>
        </row>
        <row r="1411">
          <cell r="A1411">
            <v>36628</v>
          </cell>
          <cell r="B1411">
            <v>2.0123769317439422</v>
          </cell>
          <cell r="C1411">
            <v>4.8099761997888892</v>
          </cell>
          <cell r="E1411">
            <v>1410</v>
          </cell>
          <cell r="F1411">
            <v>0.18640000000000001</v>
          </cell>
          <cell r="G1411">
            <v>1.4639563289948672</v>
          </cell>
        </row>
        <row r="1412">
          <cell r="A1412">
            <v>36629</v>
          </cell>
          <cell r="B1412">
            <v>2.0153947287242513</v>
          </cell>
          <cell r="C1412">
            <v>4.8132026948377868</v>
          </cell>
          <cell r="E1412">
            <v>1411</v>
          </cell>
          <cell r="F1412">
            <v>0.1865</v>
          </cell>
          <cell r="G1412">
            <v>1.464949620406639</v>
          </cell>
        </row>
        <row r="1413">
          <cell r="A1413">
            <v>36630</v>
          </cell>
          <cell r="B1413">
            <v>2.0194172739198546</v>
          </cell>
          <cell r="C1413">
            <v>4.8164361959509394</v>
          </cell>
          <cell r="E1413">
            <v>1412</v>
          </cell>
          <cell r="F1413">
            <v>0.18640000000000001</v>
          </cell>
          <cell r="G1413">
            <v>1.4659440760707865</v>
          </cell>
        </row>
        <row r="1414">
          <cell r="A1414">
            <v>36633</v>
          </cell>
          <cell r="B1414">
            <v>2.0194172739198546</v>
          </cell>
          <cell r="C1414">
            <v>4.8196783274352182</v>
          </cell>
          <cell r="E1414">
            <v>1413</v>
          </cell>
          <cell r="F1414">
            <v>0.1865</v>
          </cell>
          <cell r="G1414">
            <v>1.4669387161649339</v>
          </cell>
        </row>
        <row r="1415">
          <cell r="A1415">
            <v>36634</v>
          </cell>
          <cell r="B1415">
            <v>2.0194172739198546</v>
          </cell>
          <cell r="C1415">
            <v>4.8229226413249382</v>
          </cell>
          <cell r="E1415">
            <v>1414</v>
          </cell>
          <cell r="F1415">
            <v>0.18629999999999999</v>
          </cell>
          <cell r="G1415">
            <v>1.4679345220922684</v>
          </cell>
        </row>
        <row r="1416">
          <cell r="A1416">
            <v>36635</v>
          </cell>
          <cell r="B1416">
            <v>2.0143888810004729</v>
          </cell>
          <cell r="C1416">
            <v>4.8261691390891617</v>
          </cell>
          <cell r="E1416">
            <v>1415</v>
          </cell>
          <cell r="F1416">
            <v>0.18540000000000001</v>
          </cell>
          <cell r="G1416">
            <v>1.468930021353591</v>
          </cell>
        </row>
        <row r="1417">
          <cell r="A1417">
            <v>36636</v>
          </cell>
          <cell r="B1417">
            <v>2.018411764447503</v>
          </cell>
          <cell r="C1417">
            <v>4.829409732906365</v>
          </cell>
          <cell r="E1417">
            <v>1416</v>
          </cell>
          <cell r="F1417">
            <v>0.1865</v>
          </cell>
          <cell r="G1417">
            <v>1.4699217687505532</v>
          </cell>
        </row>
        <row r="1418">
          <cell r="A1418">
            <v>36640</v>
          </cell>
          <cell r="B1418">
            <v>2.018411764447503</v>
          </cell>
          <cell r="C1418">
            <v>4.83265897871311</v>
          </cell>
          <cell r="E1418">
            <v>1417</v>
          </cell>
          <cell r="F1418">
            <v>0.1862</v>
          </cell>
          <cell r="G1418">
            <v>1.4709195996714433</v>
          </cell>
        </row>
        <row r="1419">
          <cell r="A1419">
            <v>36641</v>
          </cell>
          <cell r="B1419">
            <v>2.018411764447503</v>
          </cell>
          <cell r="C1419">
            <v>4.8359104106251758</v>
          </cell>
          <cell r="E1419">
            <v>1418</v>
          </cell>
          <cell r="F1419">
            <v>0.18609999999999999</v>
          </cell>
          <cell r="G1419">
            <v>1.4719166309157761</v>
          </cell>
        </row>
        <row r="1420">
          <cell r="A1420">
            <v>36642</v>
          </cell>
          <cell r="B1420">
            <v>2.018411764447503</v>
          </cell>
          <cell r="C1420">
            <v>4.8391640301133823</v>
          </cell>
          <cell r="E1420">
            <v>1419</v>
          </cell>
          <cell r="F1420">
            <v>0.18629999999999999</v>
          </cell>
          <cell r="G1420">
            <v>1.4729138452142527</v>
          </cell>
        </row>
        <row r="1421">
          <cell r="A1421">
            <v>36643</v>
          </cell>
          <cell r="B1421">
            <v>2.018411764447503</v>
          </cell>
          <cell r="C1421">
            <v>4.8424198386495396</v>
          </cell>
          <cell r="E1421">
            <v>1420</v>
          </cell>
          <cell r="F1421">
            <v>0.1865</v>
          </cell>
          <cell r="G1421">
            <v>1.4739127212695775</v>
          </cell>
        </row>
        <row r="1422">
          <cell r="A1422">
            <v>36644</v>
          </cell>
          <cell r="B1422">
            <v>2.018411764447503</v>
          </cell>
          <cell r="C1422">
            <v>4.8456778377064476</v>
          </cell>
          <cell r="E1422">
            <v>1421</v>
          </cell>
          <cell r="F1422">
            <v>0.1862</v>
          </cell>
          <cell r="G1422">
            <v>1.4749132613794269</v>
          </cell>
        </row>
        <row r="1423">
          <cell r="A1423">
            <v>36648</v>
          </cell>
          <cell r="B1423">
            <v>2.0204226988658203</v>
          </cell>
          <cell r="C1423">
            <v>4.8489380287578969</v>
          </cell>
          <cell r="D1423">
            <v>1.2837898045520379E-2</v>
          </cell>
          <cell r="E1423">
            <v>1422</v>
          </cell>
          <cell r="F1423">
            <v>0.186</v>
          </cell>
          <cell r="G1423">
            <v>1.4759129996415348</v>
          </cell>
        </row>
        <row r="1424">
          <cell r="A1424">
            <v>36649</v>
          </cell>
          <cell r="B1424">
            <v>2.0204226988658203</v>
          </cell>
          <cell r="C1424">
            <v>4.8522036635774626</v>
          </cell>
          <cell r="E1424">
            <v>1423</v>
          </cell>
          <cell r="F1424">
            <v>0.18640000000000001</v>
          </cell>
          <cell r="G1424">
            <v>1.4769124273133498</v>
          </cell>
        </row>
        <row r="1425">
          <cell r="A1425">
            <v>36650</v>
          </cell>
          <cell r="B1425">
            <v>2.0224332952325508</v>
          </cell>
          <cell r="C1425">
            <v>4.8554714977179332</v>
          </cell>
          <cell r="E1425">
            <v>1424</v>
          </cell>
          <cell r="F1425">
            <v>0.18640000000000001</v>
          </cell>
          <cell r="G1425">
            <v>1.4779145094116573</v>
          </cell>
        </row>
        <row r="1426">
          <cell r="A1426">
            <v>36651</v>
          </cell>
          <cell r="B1426">
            <v>2.0224332952325508</v>
          </cell>
          <cell r="C1426">
            <v>4.858744786791612</v>
          </cell>
          <cell r="E1426">
            <v>1425</v>
          </cell>
          <cell r="F1426">
            <v>0.18640000000000001</v>
          </cell>
          <cell r="G1426">
            <v>1.478917271420644</v>
          </cell>
        </row>
        <row r="1427">
          <cell r="A1427">
            <v>36654</v>
          </cell>
          <cell r="B1427">
            <v>2.0194172739198546</v>
          </cell>
          <cell r="C1427">
            <v>4.8620202825348935</v>
          </cell>
          <cell r="E1427">
            <v>1426</v>
          </cell>
          <cell r="F1427">
            <v>0.18590000000000001</v>
          </cell>
          <cell r="G1427">
            <v>1.4799207138016282</v>
          </cell>
        </row>
        <row r="1428">
          <cell r="A1428">
            <v>36655</v>
          </cell>
          <cell r="B1428">
            <v>2.018411764447503</v>
          </cell>
          <cell r="C1428">
            <v>4.8652930984497935</v>
          </cell>
          <cell r="E1428">
            <v>1427</v>
          </cell>
          <cell r="F1428">
            <v>0.18490000000000001</v>
          </cell>
          <cell r="G1428">
            <v>1.4809223598080321</v>
          </cell>
        </row>
        <row r="1429">
          <cell r="A1429">
            <v>36656</v>
          </cell>
          <cell r="B1429">
            <v>2.0153947287242513</v>
          </cell>
          <cell r="C1429">
            <v>4.8685664867255927</v>
          </cell>
          <cell r="E1429">
            <v>1428</v>
          </cell>
          <cell r="F1429">
            <v>0.1847</v>
          </cell>
          <cell r="G1429">
            <v>1.48191972285837</v>
          </cell>
        </row>
        <row r="1430">
          <cell r="A1430">
            <v>36657</v>
          </cell>
          <cell r="B1430">
            <v>2.0153947287242513</v>
          </cell>
          <cell r="C1430">
            <v>4.8718371811368559</v>
          </cell>
          <cell r="E1430">
            <v>1429</v>
          </cell>
          <cell r="F1430">
            <v>0.18490000000000001</v>
          </cell>
          <cell r="G1430">
            <v>1.4829167642592314</v>
          </cell>
        </row>
        <row r="1431">
          <cell r="A1431">
            <v>36658</v>
          </cell>
          <cell r="B1431">
            <v>2.0133829486790322</v>
          </cell>
          <cell r="C1431">
            <v>4.875110072794878</v>
          </cell>
          <cell r="E1431">
            <v>1430</v>
          </cell>
          <cell r="F1431">
            <v>0.18459999999999999</v>
          </cell>
          <cell r="G1431">
            <v>1.4839154704895774</v>
          </cell>
        </row>
        <row r="1432">
          <cell r="A1432">
            <v>36661</v>
          </cell>
          <cell r="B1432">
            <v>2.0133829486790322</v>
          </cell>
          <cell r="C1432">
            <v>4.8783818939593777</v>
          </cell>
          <cell r="E1432">
            <v>1431</v>
          </cell>
          <cell r="F1432">
            <v>0.1847</v>
          </cell>
          <cell r="G1432">
            <v>1.4849133572317665</v>
          </cell>
        </row>
        <row r="1433">
          <cell r="A1433">
            <v>36662</v>
          </cell>
          <cell r="B1433">
            <v>2.0133829486790322</v>
          </cell>
          <cell r="C1433">
            <v>4.8816559109335254</v>
          </cell>
          <cell r="E1433">
            <v>1432</v>
          </cell>
          <cell r="F1433">
            <v>0.185</v>
          </cell>
          <cell r="G1433">
            <v>1.4859124127615737</v>
          </cell>
        </row>
        <row r="1434">
          <cell r="A1434">
            <v>36663</v>
          </cell>
          <cell r="B1434">
            <v>2.0123769317439422</v>
          </cell>
          <cell r="C1434">
            <v>4.8849321251909892</v>
          </cell>
          <cell r="E1434">
            <v>1433</v>
          </cell>
          <cell r="F1434">
            <v>0.18490000000000001</v>
          </cell>
          <cell r="G1434">
            <v>1.4869136344332727</v>
          </cell>
        </row>
        <row r="1435">
          <cell r="A1435">
            <v>36664</v>
          </cell>
          <cell r="B1435">
            <v>2.0123769317439422</v>
          </cell>
          <cell r="C1435">
            <v>4.8882089000982791</v>
          </cell>
          <cell r="E1435">
            <v>1434</v>
          </cell>
          <cell r="F1435">
            <v>0.18479999999999999</v>
          </cell>
          <cell r="G1435">
            <v>1.4879150324526935</v>
          </cell>
        </row>
        <row r="1436">
          <cell r="A1436">
            <v>36665</v>
          </cell>
          <cell r="B1436">
            <v>2.0123769317439422</v>
          </cell>
          <cell r="C1436">
            <v>4.8914878730409805</v>
          </cell>
          <cell r="E1436">
            <v>1435</v>
          </cell>
          <cell r="F1436">
            <v>0.18479999999999999</v>
          </cell>
          <cell r="G1436">
            <v>1.4889166062255801</v>
          </cell>
        </row>
        <row r="1437">
          <cell r="A1437">
            <v>36668</v>
          </cell>
          <cell r="B1437">
            <v>2.0123769317439422</v>
          </cell>
          <cell r="C1437">
            <v>4.8947690454935184</v>
          </cell>
          <cell r="E1437">
            <v>1436</v>
          </cell>
          <cell r="F1437">
            <v>0.18490000000000001</v>
          </cell>
          <cell r="G1437">
            <v>1.4899188541969262</v>
          </cell>
        </row>
        <row r="1438">
          <cell r="A1438">
            <v>36669</v>
          </cell>
          <cell r="B1438">
            <v>2.0123769317439422</v>
          </cell>
          <cell r="C1438">
            <v>4.8980524189313073</v>
          </cell>
          <cell r="E1438">
            <v>1437</v>
          </cell>
          <cell r="F1438">
            <v>0.18490000000000001</v>
          </cell>
          <cell r="G1438">
            <v>1.4909222761544221</v>
          </cell>
        </row>
        <row r="1439">
          <cell r="A1439">
            <v>36670</v>
          </cell>
          <cell r="B1439">
            <v>2.0133829486790322</v>
          </cell>
          <cell r="C1439">
            <v>4.9013379948307509</v>
          </cell>
          <cell r="E1439">
            <v>1438</v>
          </cell>
          <cell r="F1439">
            <v>0.18490000000000001</v>
          </cell>
          <cell r="G1439">
            <v>1.4919263738907511</v>
          </cell>
        </row>
        <row r="1440">
          <cell r="A1440">
            <v>36671</v>
          </cell>
          <cell r="B1440">
            <v>2.0133829486790322</v>
          </cell>
          <cell r="C1440">
            <v>4.9046274182789196</v>
          </cell>
          <cell r="E1440">
            <v>1439</v>
          </cell>
          <cell r="F1440">
            <v>0.185</v>
          </cell>
          <cell r="G1440">
            <v>1.492931147861033</v>
          </cell>
        </row>
        <row r="1441">
          <cell r="A1441">
            <v>36672</v>
          </cell>
          <cell r="B1441">
            <v>2.0143888810004729</v>
          </cell>
          <cell r="C1441">
            <v>4.9079190493501148</v>
          </cell>
          <cell r="E1441">
            <v>1440</v>
          </cell>
          <cell r="F1441">
            <v>0.185</v>
          </cell>
          <cell r="G1441">
            <v>1.4939370988220422</v>
          </cell>
        </row>
        <row r="1442">
          <cell r="A1442">
            <v>36675</v>
          </cell>
          <cell r="B1442">
            <v>2.0133829486790322</v>
          </cell>
          <cell r="C1442">
            <v>4.9112145352040688</v>
          </cell>
          <cell r="E1442">
            <v>1441</v>
          </cell>
          <cell r="F1442">
            <v>0.18490000000000001</v>
          </cell>
          <cell r="G1442">
            <v>1.4949437276022111</v>
          </cell>
        </row>
        <row r="1443">
          <cell r="A1443">
            <v>36676</v>
          </cell>
          <cell r="B1443">
            <v>2.0113708301825461</v>
          </cell>
          <cell r="C1443">
            <v>4.9145105870715637</v>
          </cell>
          <cell r="E1443">
            <v>1442</v>
          </cell>
          <cell r="F1443">
            <v>0.18459999999999999</v>
          </cell>
          <cell r="G1443">
            <v>1.4959505336824692</v>
          </cell>
        </row>
        <row r="1444">
          <cell r="A1444">
            <v>36677</v>
          </cell>
          <cell r="B1444">
            <v>2.0103646439801892</v>
          </cell>
          <cell r="C1444">
            <v>4.9178055548180497</v>
          </cell>
          <cell r="E1444">
            <v>1443</v>
          </cell>
          <cell r="F1444">
            <v>0.18440000000000001</v>
          </cell>
          <cell r="G1444">
            <v>1.4969565136282406</v>
          </cell>
        </row>
        <row r="1445">
          <cell r="A1445">
            <v>36678</v>
          </cell>
          <cell r="B1445">
            <v>2.0093583731222164</v>
          </cell>
          <cell r="C1445">
            <v>4.9211010822891748</v>
          </cell>
          <cell r="D1445">
            <v>1.4882238771313672E-2</v>
          </cell>
          <cell r="E1445">
            <v>1444</v>
          </cell>
          <cell r="F1445">
            <v>0.18440000000000001</v>
          </cell>
          <cell r="G1445">
            <v>1.4979621663838059</v>
          </cell>
        </row>
        <row r="1446">
          <cell r="A1446">
            <v>36679</v>
          </cell>
          <cell r="B1446">
            <v>2.008352017594639</v>
          </cell>
          <cell r="C1446">
            <v>4.9243971675107341</v>
          </cell>
          <cell r="E1446">
            <v>1445</v>
          </cell>
          <cell r="F1446">
            <v>0.18429999999999999</v>
          </cell>
          <cell r="G1446">
            <v>1.4989684947351254</v>
          </cell>
        </row>
        <row r="1447">
          <cell r="A1447">
            <v>36682</v>
          </cell>
          <cell r="B1447">
            <v>2.0063390524727165</v>
          </cell>
          <cell r="C1447">
            <v>4.9276938085063362</v>
          </cell>
          <cell r="E1447">
            <v>1446</v>
          </cell>
          <cell r="F1447">
            <v>0.18410000000000001</v>
          </cell>
          <cell r="G1447">
            <v>1.4999749965580469</v>
          </cell>
        </row>
        <row r="1448">
          <cell r="A1448">
            <v>36683</v>
          </cell>
          <cell r="B1448">
            <v>2.003318969410417</v>
          </cell>
          <cell r="C1448">
            <v>4.9309893500152144</v>
          </cell>
          <cell r="E1448">
            <v>1447</v>
          </cell>
          <cell r="F1448">
            <v>0.18390000000000001</v>
          </cell>
          <cell r="G1448">
            <v>1.5009811682518022</v>
          </cell>
        </row>
        <row r="1449">
          <cell r="A1449">
            <v>36684</v>
          </cell>
          <cell r="B1449">
            <v>1.9992910053514557</v>
          </cell>
          <cell r="C1449">
            <v>4.9342821315161629</v>
          </cell>
          <cell r="E1449">
            <v>1448</v>
          </cell>
          <cell r="F1449">
            <v>0.1837</v>
          </cell>
          <cell r="G1449">
            <v>1.50198700807578</v>
          </cell>
        </row>
        <row r="1450">
          <cell r="A1450">
            <v>36685</v>
          </cell>
          <cell r="B1450">
            <v>1.9992910053514557</v>
          </cell>
          <cell r="C1450">
            <v>4.9375704868106318</v>
          </cell>
          <cell r="E1450">
            <v>1449</v>
          </cell>
          <cell r="F1450">
            <v>0.1835</v>
          </cell>
          <cell r="G1450">
            <v>1.5029925142884699</v>
          </cell>
        </row>
        <row r="1451">
          <cell r="A1451">
            <v>36686</v>
          </cell>
          <cell r="B1451">
            <v>1.9972765145033211</v>
          </cell>
          <cell r="C1451">
            <v>4.940861033564822</v>
          </cell>
          <cell r="E1451">
            <v>1450</v>
          </cell>
          <cell r="F1451">
            <v>0.18329999999999999</v>
          </cell>
          <cell r="G1451">
            <v>1.503997685147467</v>
          </cell>
        </row>
        <row r="1452">
          <cell r="A1452">
            <v>36689</v>
          </cell>
          <cell r="B1452">
            <v>1.9962691418240475</v>
          </cell>
          <cell r="C1452">
            <v>4.9441504554660769</v>
          </cell>
          <cell r="E1452">
            <v>1451</v>
          </cell>
          <cell r="F1452">
            <v>0.1832</v>
          </cell>
          <cell r="G1452">
            <v>1.505002518909476</v>
          </cell>
        </row>
        <row r="1453">
          <cell r="A1453">
            <v>36690</v>
          </cell>
          <cell r="B1453">
            <v>1.995261684289984</v>
          </cell>
          <cell r="C1453">
            <v>4.9474404071283375</v>
          </cell>
          <cell r="E1453">
            <v>1452</v>
          </cell>
          <cell r="F1453">
            <v>0.1832</v>
          </cell>
          <cell r="G1453">
            <v>1.5060075189411899</v>
          </cell>
        </row>
        <row r="1454">
          <cell r="A1454">
            <v>36691</v>
          </cell>
          <cell r="B1454">
            <v>1.9942541418858095</v>
          </cell>
          <cell r="C1454">
            <v>4.9507308865548882</v>
          </cell>
          <cell r="E1454">
            <v>1453</v>
          </cell>
          <cell r="F1454">
            <v>0.1832</v>
          </cell>
          <cell r="G1454">
            <v>1.5070131900847799</v>
          </cell>
        </row>
        <row r="1455">
          <cell r="A1455">
            <v>36692</v>
          </cell>
          <cell r="B1455">
            <v>1.995261684289984</v>
          </cell>
          <cell r="C1455">
            <v>4.9540218917468462</v>
          </cell>
          <cell r="E1455">
            <v>1454</v>
          </cell>
          <cell r="F1455">
            <v>0.1832</v>
          </cell>
          <cell r="G1455">
            <v>1.5080195327883961</v>
          </cell>
        </row>
        <row r="1456">
          <cell r="A1456">
            <v>36693</v>
          </cell>
          <cell r="B1456">
            <v>1.9962691418240475</v>
          </cell>
          <cell r="C1456">
            <v>4.9573167484347582</v>
          </cell>
          <cell r="E1456">
            <v>1455</v>
          </cell>
          <cell r="F1456">
            <v>0.18329999999999999</v>
          </cell>
          <cell r="G1456">
            <v>1.5090265475004883</v>
          </cell>
        </row>
        <row r="1457">
          <cell r="A1457">
            <v>36696</v>
          </cell>
          <cell r="B1457">
            <v>1.995261684289984</v>
          </cell>
          <cell r="C1457">
            <v>4.9606154612518072</v>
          </cell>
          <cell r="E1457">
            <v>1456</v>
          </cell>
          <cell r="F1457">
            <v>0.18329999999999999</v>
          </cell>
          <cell r="G1457">
            <v>1.5100347410885973</v>
          </cell>
        </row>
        <row r="1458">
          <cell r="A1458">
            <v>36697</v>
          </cell>
          <cell r="B1458">
            <v>1.9861907456131256</v>
          </cell>
          <cell r="C1458">
            <v>4.9639147032385846</v>
          </cell>
          <cell r="E1458">
            <v>1457</v>
          </cell>
          <cell r="F1458">
            <v>0.1832</v>
          </cell>
          <cell r="G1458">
            <v>1.5110436082594956</v>
          </cell>
        </row>
        <row r="1459">
          <cell r="A1459">
            <v>36698</v>
          </cell>
          <cell r="B1459">
            <v>1.9133744956407739</v>
          </cell>
          <cell r="C1459">
            <v>4.9672011303871129</v>
          </cell>
          <cell r="E1459">
            <v>1458</v>
          </cell>
          <cell r="F1459">
            <v>0.17510000000000001</v>
          </cell>
          <cell r="G1459">
            <v>1.5120526423675065</v>
          </cell>
        </row>
        <row r="1460">
          <cell r="A1460">
            <v>36700</v>
          </cell>
          <cell r="B1460">
            <v>1.9103308431214217</v>
          </cell>
          <cell r="C1460">
            <v>4.9703691690396461</v>
          </cell>
          <cell r="E1460">
            <v>1459</v>
          </cell>
          <cell r="F1460">
            <v>0.17499999999999999</v>
          </cell>
          <cell r="G1460">
            <v>1.5130211055919696</v>
          </cell>
        </row>
        <row r="1461">
          <cell r="A1461">
            <v>36703</v>
          </cell>
          <cell r="B1461">
            <v>1.9052563670001188</v>
          </cell>
          <cell r="C1461">
            <v>4.9735341855480852</v>
          </cell>
          <cell r="E1461">
            <v>1460</v>
          </cell>
          <cell r="F1461">
            <v>0.17460000000000001</v>
          </cell>
          <cell r="G1461">
            <v>1.5139896778243802</v>
          </cell>
        </row>
        <row r="1462">
          <cell r="A1462">
            <v>36704</v>
          </cell>
          <cell r="B1462">
            <v>1.9022106475301559</v>
          </cell>
          <cell r="C1462">
            <v>4.976692804772588</v>
          </cell>
          <cell r="E1462">
            <v>1461</v>
          </cell>
          <cell r="F1462">
            <v>0.17399999999999999</v>
          </cell>
          <cell r="G1462">
            <v>1.5149568231984818</v>
          </cell>
        </row>
        <row r="1463">
          <cell r="A1463">
            <v>36705</v>
          </cell>
          <cell r="B1463">
            <v>1.8890035595695576</v>
          </cell>
          <cell r="C1463">
            <v>4.9798483774534965</v>
          </cell>
          <cell r="E1463">
            <v>1462</v>
          </cell>
          <cell r="F1463">
            <v>0.1739</v>
          </cell>
          <cell r="G1463">
            <v>1.5159215127802663</v>
          </cell>
        </row>
        <row r="1464">
          <cell r="A1464">
            <v>36706</v>
          </cell>
          <cell r="B1464">
            <v>1.8930688325438094</v>
          </cell>
          <cell r="C1464">
            <v>4.9829840278905388</v>
          </cell>
          <cell r="E1464">
            <v>1463</v>
          </cell>
          <cell r="F1464">
            <v>0.1734</v>
          </cell>
          <cell r="G1464">
            <v>1.5168863039073333</v>
          </cell>
        </row>
        <row r="1465">
          <cell r="A1465">
            <v>36707</v>
          </cell>
          <cell r="B1465">
            <v>1.8910363687865139</v>
          </cell>
          <cell r="C1465">
            <v>4.9861284051426269</v>
          </cell>
          <cell r="E1465">
            <v>1464</v>
          </cell>
          <cell r="F1465">
            <v>0.1729</v>
          </cell>
          <cell r="G1465">
            <v>1.5178491430459582</v>
          </cell>
        </row>
        <row r="1466">
          <cell r="A1466">
            <v>36710</v>
          </cell>
          <cell r="B1466">
            <v>1.8869704047743685</v>
          </cell>
          <cell r="C1466">
            <v>4.9892713885271487</v>
          </cell>
          <cell r="D1466">
            <v>1.3852653115237867E-2</v>
          </cell>
          <cell r="E1466">
            <v>1465</v>
          </cell>
          <cell r="F1466">
            <v>0.1726</v>
          </cell>
          <cell r="G1466">
            <v>1.5188100246062792</v>
          </cell>
        </row>
        <row r="1467">
          <cell r="A1467">
            <v>36711</v>
          </cell>
          <cell r="B1467">
            <v>1.8879870253767361</v>
          </cell>
          <cell r="C1467">
            <v>4.9924095910109951</v>
          </cell>
          <cell r="E1467">
            <v>1466</v>
          </cell>
          <cell r="F1467">
            <v>0.17219999999999999</v>
          </cell>
          <cell r="G1467">
            <v>1.5197699717150226</v>
          </cell>
        </row>
        <row r="1468">
          <cell r="A1468">
            <v>36712</v>
          </cell>
          <cell r="B1468">
            <v>1.8900200073681539</v>
          </cell>
          <cell r="C1468">
            <v>4.9955514591887269</v>
          </cell>
          <cell r="E1468">
            <v>1467</v>
          </cell>
          <cell r="F1468">
            <v>0.17230000000000001</v>
          </cell>
          <cell r="G1468">
            <v>1.520728466646027</v>
          </cell>
        </row>
        <row r="1469">
          <cell r="A1469">
            <v>36713</v>
          </cell>
          <cell r="B1469">
            <v>1.8920526438406249</v>
          </cell>
          <cell r="C1469">
            <v>4.9986986899239616</v>
          </cell>
          <cell r="E1469">
            <v>1468</v>
          </cell>
          <cell r="F1469">
            <v>0.17280000000000001</v>
          </cell>
          <cell r="G1469">
            <v>1.5216880812003502</v>
          </cell>
        </row>
        <row r="1470">
          <cell r="A1470">
            <v>36714</v>
          </cell>
          <cell r="B1470">
            <v>1.8890035595695576</v>
          </cell>
          <cell r="C1470">
            <v>5.0018512902813059</v>
          </cell>
          <cell r="E1470">
            <v>1469</v>
          </cell>
          <cell r="F1470">
            <v>0.17280000000000001</v>
          </cell>
          <cell r="G1470">
            <v>1.5226508778404739</v>
          </cell>
        </row>
        <row r="1471">
          <cell r="A1471">
            <v>36717</v>
          </cell>
          <cell r="B1471">
            <v>1.8635642480695491</v>
          </cell>
          <cell r="C1471">
            <v>5.0050007952452322</v>
          </cell>
          <cell r="E1471">
            <v>1470</v>
          </cell>
          <cell r="F1471">
            <v>0.1701</v>
          </cell>
          <cell r="G1471">
            <v>1.5236142836575912</v>
          </cell>
        </row>
        <row r="1472">
          <cell r="A1472">
            <v>36718</v>
          </cell>
          <cell r="B1472">
            <v>1.8594889319449859</v>
          </cell>
          <cell r="C1472">
            <v>5.0081098420930914</v>
          </cell>
          <cell r="E1472">
            <v>1471</v>
          </cell>
          <cell r="F1472">
            <v>0.1696</v>
          </cell>
          <cell r="G1472">
            <v>1.5245643550360957</v>
          </cell>
        </row>
        <row r="1473">
          <cell r="A1473">
            <v>36719</v>
          </cell>
          <cell r="B1473">
            <v>1.8584698858941096</v>
          </cell>
          <cell r="C1473">
            <v>5.0112140170335371</v>
          </cell>
          <cell r="E1473">
            <v>1472</v>
          </cell>
          <cell r="F1473">
            <v>0.16980000000000001</v>
          </cell>
          <cell r="G1473">
            <v>1.5255124314937709</v>
          </cell>
        </row>
        <row r="1474">
          <cell r="A1474">
            <v>36720</v>
          </cell>
          <cell r="B1474">
            <v>1.857450753005363</v>
          </cell>
          <cell r="C1474">
            <v>5.0143184138143457</v>
          </cell>
          <cell r="E1474">
            <v>1473</v>
          </cell>
          <cell r="F1474">
            <v>0.1694</v>
          </cell>
          <cell r="G1474">
            <v>1.5264621332454325</v>
          </cell>
        </row>
        <row r="1475">
          <cell r="A1475">
            <v>36721</v>
          </cell>
          <cell r="B1475">
            <v>1.8584698858941096</v>
          </cell>
          <cell r="C1475">
            <v>5.0174230303188621</v>
          </cell>
          <cell r="E1475">
            <v>1474</v>
          </cell>
          <cell r="F1475">
            <v>0.16950000000000001</v>
          </cell>
          <cell r="G1475">
            <v>1.5274103533312819</v>
          </cell>
        </row>
        <row r="1476">
          <cell r="A1476">
            <v>36724</v>
          </cell>
          <cell r="B1476">
            <v>1.8584698858941096</v>
          </cell>
          <cell r="C1476">
            <v>5.0205312735210752</v>
          </cell>
          <cell r="E1476">
            <v>1475</v>
          </cell>
          <cell r="F1476">
            <v>0.16950000000000001</v>
          </cell>
          <cell r="G1476">
            <v>1.5283596810530302</v>
          </cell>
        </row>
        <row r="1477">
          <cell r="A1477">
            <v>36725</v>
          </cell>
          <cell r="B1477">
            <v>1.857450753005363</v>
          </cell>
          <cell r="C1477">
            <v>5.023641442248751</v>
          </cell>
          <cell r="E1477">
            <v>1476</v>
          </cell>
          <cell r="F1477">
            <v>0.1694</v>
          </cell>
          <cell r="G1477">
            <v>1.529309598808178</v>
          </cell>
        </row>
        <row r="1478">
          <cell r="A1478">
            <v>36726</v>
          </cell>
          <cell r="B1478">
            <v>1.8523537854773231</v>
          </cell>
          <cell r="C1478">
            <v>5.0267518311086619</v>
          </cell>
          <cell r="E1478">
            <v>1477</v>
          </cell>
          <cell r="F1478">
            <v>0.1691</v>
          </cell>
          <cell r="G1478">
            <v>1.5302595877057008</v>
          </cell>
        </row>
        <row r="1479">
          <cell r="A1479">
            <v>36727</v>
          </cell>
          <cell r="B1479">
            <v>1.817636678486112</v>
          </cell>
          <cell r="C1479">
            <v>5.029855605369665</v>
          </cell>
          <cell r="E1479">
            <v>1478</v>
          </cell>
          <cell r="F1479">
            <v>0.1658</v>
          </cell>
          <cell r="G1479">
            <v>1.5312086077185241</v>
          </cell>
        </row>
        <row r="1480">
          <cell r="A1480">
            <v>36728</v>
          </cell>
          <cell r="B1480">
            <v>1.8155913538431268</v>
          </cell>
          <cell r="C1480">
            <v>5.0329030887149351</v>
          </cell>
          <cell r="E1480">
            <v>1479</v>
          </cell>
          <cell r="F1480">
            <v>0.16520000000000001</v>
          </cell>
          <cell r="G1480">
            <v>1.5321410302143776</v>
          </cell>
        </row>
        <row r="1481">
          <cell r="A1481">
            <v>36731</v>
          </cell>
          <cell r="B1481">
            <v>1.8135456793453297</v>
          </cell>
          <cell r="C1481">
            <v>5.0359489871591352</v>
          </cell>
          <cell r="E1481">
            <v>1480</v>
          </cell>
          <cell r="F1481">
            <v>0.1653</v>
          </cell>
          <cell r="G1481">
            <v>1.5330708886534405</v>
          </cell>
        </row>
        <row r="1482">
          <cell r="A1482">
            <v>36732</v>
          </cell>
          <cell r="B1482">
            <v>1.8114996548714846</v>
          </cell>
          <cell r="C1482">
            <v>5.0389932950014904</v>
          </cell>
          <cell r="E1482">
            <v>1481</v>
          </cell>
          <cell r="F1482">
            <v>0.16489999999999999</v>
          </cell>
          <cell r="G1482">
            <v>1.5340018338284229</v>
          </cell>
        </row>
        <row r="1483">
          <cell r="A1483">
            <v>36733</v>
          </cell>
          <cell r="B1483">
            <v>1.8104765113569066</v>
          </cell>
          <cell r="C1483">
            <v>5.0420360065397558</v>
          </cell>
          <cell r="E1483">
            <v>1482</v>
          </cell>
          <cell r="F1483">
            <v>0.16489999999999999</v>
          </cell>
          <cell r="G1483">
            <v>1.5349312531611001</v>
          </cell>
        </row>
        <row r="1484">
          <cell r="A1484">
            <v>36734</v>
          </cell>
          <cell r="B1484">
            <v>1.8094532803030194</v>
          </cell>
          <cell r="C1484">
            <v>5.0450788357928413</v>
          </cell>
          <cell r="E1484">
            <v>1483</v>
          </cell>
          <cell r="F1484">
            <v>0.16470000000000001</v>
          </cell>
          <cell r="G1484">
            <v>1.5358612356093335</v>
          </cell>
        </row>
        <row r="1485">
          <cell r="A1485">
            <v>36735</v>
          </cell>
          <cell r="B1485">
            <v>1.8084299616951682</v>
          </cell>
          <cell r="C1485">
            <v>5.0481217806091125</v>
          </cell>
          <cell r="E1485">
            <v>1484</v>
          </cell>
          <cell r="F1485">
            <v>0.16439999999999999</v>
          </cell>
          <cell r="G1485">
            <v>1.5367907344026919</v>
          </cell>
        </row>
        <row r="1486">
          <cell r="A1486">
            <v>36738</v>
          </cell>
          <cell r="B1486">
            <v>1.8063830617582877</v>
          </cell>
          <cell r="C1486">
            <v>5.0511648388352253</v>
          </cell>
          <cell r="E1486">
            <v>1485</v>
          </cell>
          <cell r="F1486">
            <v>0.16389999999999999</v>
          </cell>
          <cell r="G1486">
            <v>1.5377192237720079</v>
          </cell>
        </row>
        <row r="1487">
          <cell r="A1487">
            <v>36739</v>
          </cell>
          <cell r="B1487">
            <v>1.8053594803992823</v>
          </cell>
          <cell r="C1487">
            <v>5.0542062850375657</v>
          </cell>
          <cell r="D1487">
            <v>1.3014905675352795E-2</v>
          </cell>
          <cell r="E1487">
            <v>1486</v>
          </cell>
          <cell r="F1487">
            <v>0.16400000000000001</v>
          </cell>
          <cell r="G1487">
            <v>1.5386456517072054</v>
          </cell>
        </row>
        <row r="1488">
          <cell r="A1488">
            <v>36740</v>
          </cell>
          <cell r="B1488">
            <v>1.8053594803992823</v>
          </cell>
          <cell r="C1488">
            <v>5.057247838115094</v>
          </cell>
          <cell r="E1488">
            <v>1487</v>
          </cell>
          <cell r="F1488">
            <v>0.16439999999999999</v>
          </cell>
          <cell r="G1488">
            <v>1.539573162672865</v>
          </cell>
        </row>
        <row r="1489">
          <cell r="A1489">
            <v>36741</v>
          </cell>
          <cell r="B1489">
            <v>1.8053594803992823</v>
          </cell>
          <cell r="C1489">
            <v>5.0602912215581837</v>
          </cell>
          <cell r="E1489">
            <v>1488</v>
          </cell>
          <cell r="F1489">
            <v>0.1643</v>
          </cell>
          <cell r="G1489">
            <v>1.5405033331136582</v>
          </cell>
        </row>
        <row r="1490">
          <cell r="A1490">
            <v>36742</v>
          </cell>
          <cell r="B1490">
            <v>1.8053594803992823</v>
          </cell>
          <cell r="C1490">
            <v>5.0633364364683242</v>
          </cell>
          <cell r="E1490">
            <v>1489</v>
          </cell>
          <cell r="F1490">
            <v>0.16439999999999999</v>
          </cell>
          <cell r="G1490">
            <v>1.5414335401990795</v>
          </cell>
        </row>
        <row r="1491">
          <cell r="A1491">
            <v>36745</v>
          </cell>
          <cell r="B1491">
            <v>1.8063830617582877</v>
          </cell>
          <cell r="C1491">
            <v>5.0663834839476669</v>
          </cell>
          <cell r="E1491">
            <v>1490</v>
          </cell>
          <cell r="F1491">
            <v>0.1648</v>
          </cell>
          <cell r="G1491">
            <v>1.5423648346320449</v>
          </cell>
        </row>
        <row r="1492">
          <cell r="A1492">
            <v>36746</v>
          </cell>
          <cell r="B1492">
            <v>1.807406555518698</v>
          </cell>
          <cell r="C1492">
            <v>5.0694340937175921</v>
          </cell>
          <cell r="E1492">
            <v>1491</v>
          </cell>
          <cell r="F1492">
            <v>0.16489999999999999</v>
          </cell>
          <cell r="G1492">
            <v>1.5432987951800685</v>
          </cell>
        </row>
        <row r="1493">
          <cell r="A1493">
            <v>36747</v>
          </cell>
          <cell r="B1493">
            <v>1.8063830617582877</v>
          </cell>
          <cell r="C1493">
            <v>5.0724882698555103</v>
          </cell>
          <cell r="E1493">
            <v>1492</v>
          </cell>
          <cell r="F1493">
            <v>0.16539999999999999</v>
          </cell>
          <cell r="G1493">
            <v>1.544233847345396</v>
          </cell>
        </row>
        <row r="1494">
          <cell r="A1494">
            <v>36748</v>
          </cell>
          <cell r="B1494">
            <v>1.8084299616951682</v>
          </cell>
          <cell r="C1494">
            <v>5.0755425554860549</v>
          </cell>
          <cell r="E1494">
            <v>1493</v>
          </cell>
          <cell r="F1494">
            <v>0.1656</v>
          </cell>
          <cell r="G1494">
            <v>1.5451720973012408</v>
          </cell>
        </row>
        <row r="1495">
          <cell r="A1495">
            <v>36749</v>
          </cell>
          <cell r="B1495">
            <v>1.8114996548714846</v>
          </cell>
          <cell r="C1495">
            <v>5.078602143229122</v>
          </cell>
          <cell r="E1495">
            <v>1494</v>
          </cell>
          <cell r="F1495">
            <v>0.16600000000000001</v>
          </cell>
          <cell r="G1495">
            <v>1.546111970150964</v>
          </cell>
        </row>
        <row r="1496">
          <cell r="A1496">
            <v>36752</v>
          </cell>
          <cell r="B1496">
            <v>1.8135456793453297</v>
          </cell>
          <cell r="C1496">
            <v>5.0816687719056848</v>
          </cell>
          <cell r="E1496">
            <v>1495</v>
          </cell>
          <cell r="F1496">
            <v>0.16600000000000001</v>
          </cell>
          <cell r="G1496">
            <v>1.5470545210911069</v>
          </cell>
        </row>
        <row r="1497">
          <cell r="A1497">
            <v>36753</v>
          </cell>
          <cell r="B1497">
            <v>1.8094532803030194</v>
          </cell>
          <cell r="C1497">
            <v>5.0847407180540696</v>
          </cell>
          <cell r="E1497">
            <v>1496</v>
          </cell>
          <cell r="F1497">
            <v>0.16470000000000001</v>
          </cell>
          <cell r="G1497">
            <v>1.5479976466353482</v>
          </cell>
        </row>
        <row r="1498">
          <cell r="A1498">
            <v>36754</v>
          </cell>
          <cell r="B1498">
            <v>1.807406555518698</v>
          </cell>
          <cell r="C1498">
            <v>5.0878075849779938</v>
          </cell>
          <cell r="E1498">
            <v>1497</v>
          </cell>
          <cell r="F1498">
            <v>0.16439999999999999</v>
          </cell>
          <cell r="G1498">
            <v>1.5489344903496818</v>
          </cell>
        </row>
        <row r="1499">
          <cell r="A1499">
            <v>36755</v>
          </cell>
          <cell r="B1499">
            <v>1.8094532803030194</v>
          </cell>
          <cell r="C1499">
            <v>5.0908728305720965</v>
          </cell>
          <cell r="E1499">
            <v>1498</v>
          </cell>
          <cell r="F1499">
            <v>0.1653</v>
          </cell>
          <cell r="G1499">
            <v>1.5498703166634809</v>
          </cell>
        </row>
        <row r="1500">
          <cell r="A1500">
            <v>36756</v>
          </cell>
          <cell r="B1500">
            <v>1.8104765113569066</v>
          </cell>
          <cell r="C1500">
            <v>5.0939433960863916</v>
          </cell>
          <cell r="E1500">
            <v>1499</v>
          </cell>
          <cell r="F1500">
            <v>0.16600000000000001</v>
          </cell>
          <cell r="G1500">
            <v>1.5508114631582877</v>
          </cell>
        </row>
        <row r="1501">
          <cell r="A1501">
            <v>36759</v>
          </cell>
          <cell r="B1501">
            <v>1.8166140598889768</v>
          </cell>
          <cell r="C1501">
            <v>5.097017551042657</v>
          </cell>
          <cell r="E1501">
            <v>1500</v>
          </cell>
          <cell r="F1501">
            <v>0.16569999999999999</v>
          </cell>
          <cell r="G1501">
            <v>1.5517568790342422</v>
          </cell>
        </row>
        <row r="1502">
          <cell r="A1502">
            <v>36760</v>
          </cell>
          <cell r="B1502">
            <v>1.8094532800000001</v>
          </cell>
          <cell r="C1502">
            <v>5.1001039889582316</v>
          </cell>
          <cell r="E1502">
            <v>1501</v>
          </cell>
          <cell r="F1502">
            <v>0.16589999999999999</v>
          </cell>
          <cell r="G1502">
            <v>1.5527012857611016</v>
          </cell>
        </row>
        <row r="1503">
          <cell r="A1503">
            <v>36761</v>
          </cell>
          <cell r="B1503">
            <v>1.7828184975230421</v>
          </cell>
          <cell r="C1503">
            <v>5.1031801222552851</v>
          </cell>
          <cell r="E1503">
            <v>1502</v>
          </cell>
          <cell r="F1503">
            <v>0.1656</v>
          </cell>
          <cell r="G1503">
            <v>1.55364732494675</v>
          </cell>
        </row>
        <row r="1504">
          <cell r="A1504">
            <v>36762</v>
          </cell>
          <cell r="B1504">
            <v>1.8063830617582877</v>
          </cell>
          <cell r="C1504">
            <v>5.106212803561335</v>
          </cell>
          <cell r="E1504">
            <v>1503</v>
          </cell>
          <cell r="F1504">
            <v>0.16600000000000001</v>
          </cell>
          <cell r="G1504">
            <v>1.5545923529739276</v>
          </cell>
        </row>
        <row r="1505">
          <cell r="A1505">
            <v>36763</v>
          </cell>
          <cell r="B1505">
            <v>1.8094532803030194</v>
          </cell>
          <cell r="C1505">
            <v>5.1092873956673639</v>
          </cell>
          <cell r="E1505">
            <v>1504</v>
          </cell>
          <cell r="F1505">
            <v>0.16600000000000001</v>
          </cell>
          <cell r="G1505">
            <v>1.5555400737807792</v>
          </cell>
        </row>
        <row r="1506">
          <cell r="A1506">
            <v>36766</v>
          </cell>
          <cell r="B1506">
            <v>1.8104765113569066</v>
          </cell>
          <cell r="C1506">
            <v>5.1123690679467311</v>
          </cell>
          <cell r="E1506">
            <v>1505</v>
          </cell>
          <cell r="F1506">
            <v>0.16600000000000001</v>
          </cell>
          <cell r="G1506">
            <v>1.5564883723434175</v>
          </cell>
        </row>
        <row r="1507">
          <cell r="A1507">
            <v>36767</v>
          </cell>
          <cell r="B1507">
            <v>1.8114996548714846</v>
          </cell>
          <cell r="C1507">
            <v>5.1154543426516996</v>
          </cell>
          <cell r="E1507">
            <v>1506</v>
          </cell>
          <cell r="F1507">
            <v>0.16600000000000001</v>
          </cell>
          <cell r="G1507">
            <v>1.5574372490140578</v>
          </cell>
        </row>
        <row r="1508">
          <cell r="A1508">
            <v>36768</v>
          </cell>
          <cell r="B1508">
            <v>1.8094532803030194</v>
          </cell>
          <cell r="C1508">
            <v>5.1185432239104411</v>
          </cell>
          <cell r="E1508">
            <v>1507</v>
          </cell>
          <cell r="F1508">
            <v>0.16470000000000001</v>
          </cell>
          <cell r="G1508">
            <v>1.5583867041451298</v>
          </cell>
        </row>
        <row r="1509">
          <cell r="A1509">
            <v>36769</v>
          </cell>
          <cell r="B1509">
            <v>1.8053594803992823</v>
          </cell>
          <cell r="C1509">
            <v>5.121630478852734</v>
          </cell>
          <cell r="E1509">
            <v>1508</v>
          </cell>
          <cell r="F1509">
            <v>0.1641</v>
          </cell>
          <cell r="G1509">
            <v>1.5593298352871265</v>
          </cell>
        </row>
        <row r="1510">
          <cell r="A1510">
            <v>36770</v>
          </cell>
          <cell r="B1510">
            <v>1.8043358114263608</v>
          </cell>
          <cell r="C1510">
            <v>5.1247126068994335</v>
          </cell>
          <cell r="D1510">
            <v>1.3950028527841107E-2</v>
          </cell>
          <cell r="E1510">
            <v>1509</v>
          </cell>
          <cell r="F1510">
            <v>0.16400000000000001</v>
          </cell>
          <cell r="G1510">
            <v>1.5602703467823047</v>
          </cell>
        </row>
        <row r="1511">
          <cell r="A1511">
            <v>36773</v>
          </cell>
          <cell r="B1511">
            <v>1.807406555518698</v>
          </cell>
          <cell r="C1511">
            <v>5.1277948410593988</v>
          </cell>
          <cell r="E1511">
            <v>1510</v>
          </cell>
          <cell r="F1511">
            <v>0.16400000000000001</v>
          </cell>
          <cell r="G1511">
            <v>1.5612108933301265</v>
          </cell>
        </row>
        <row r="1512">
          <cell r="A1512">
            <v>36774</v>
          </cell>
          <cell r="B1512">
            <v>1.8084299616951682</v>
          </cell>
          <cell r="C1512">
            <v>5.1308841777297607</v>
          </cell>
          <cell r="E1512">
            <v>1511</v>
          </cell>
          <cell r="F1512">
            <v>0.16389999999999999</v>
          </cell>
          <cell r="G1512">
            <v>1.5621520068488008</v>
          </cell>
        </row>
        <row r="1513">
          <cell r="A1513">
            <v>36775</v>
          </cell>
          <cell r="B1513">
            <v>1.8125227108627406</v>
          </cell>
          <cell r="C1513">
            <v>5.1339771259554254</v>
          </cell>
          <cell r="E1513">
            <v>1512</v>
          </cell>
          <cell r="F1513">
            <v>0.1653</v>
          </cell>
          <cell r="G1513">
            <v>1.563093154774766</v>
          </cell>
        </row>
        <row r="1514">
          <cell r="A1514">
            <v>36777</v>
          </cell>
          <cell r="B1514">
            <v>1.8135456793453297</v>
          </cell>
          <cell r="C1514">
            <v>5.1370789426680403</v>
          </cell>
          <cell r="E1514">
            <v>1513</v>
          </cell>
          <cell r="F1514">
            <v>0.16550000000000001</v>
          </cell>
          <cell r="G1514">
            <v>1.5640423307334614</v>
          </cell>
        </row>
        <row r="1515">
          <cell r="A1515">
            <v>36780</v>
          </cell>
          <cell r="B1515">
            <v>1.817636678486112</v>
          </cell>
          <cell r="C1515">
            <v>5.1401843851083511</v>
          </cell>
          <cell r="E1515">
            <v>1514</v>
          </cell>
          <cell r="F1515">
            <v>0.1658</v>
          </cell>
          <cell r="G1515">
            <v>1.5649931488497126</v>
          </cell>
        </row>
        <row r="1516">
          <cell r="A1516">
            <v>36781</v>
          </cell>
          <cell r="B1516">
            <v>1.817636678486112</v>
          </cell>
          <cell r="C1516">
            <v>5.1432987143325359</v>
          </cell>
          <cell r="E1516">
            <v>1515</v>
          </cell>
          <cell r="F1516">
            <v>0.16589999999999999</v>
          </cell>
          <cell r="G1516">
            <v>1.5659461442877531</v>
          </cell>
        </row>
        <row r="1517">
          <cell r="A1517">
            <v>36782</v>
          </cell>
          <cell r="B1517">
            <v>1.8186592096491871</v>
          </cell>
          <cell r="C1517">
            <v>5.1464149304630631</v>
          </cell>
          <cell r="E1517">
            <v>1516</v>
          </cell>
          <cell r="F1517">
            <v>0.16600000000000001</v>
          </cell>
          <cell r="G1517">
            <v>1.5669002533805301</v>
          </cell>
        </row>
        <row r="1518">
          <cell r="A1518">
            <v>36783</v>
          </cell>
          <cell r="B1518">
            <v>1.8196816533935234</v>
          </cell>
          <cell r="C1518">
            <v>5.1495347887663838</v>
          </cell>
          <cell r="E1518">
            <v>1517</v>
          </cell>
          <cell r="F1518">
            <v>0.16600000000000001</v>
          </cell>
          <cell r="G1518">
            <v>1.567855477410514</v>
          </cell>
        </row>
        <row r="1519">
          <cell r="A1519">
            <v>36784</v>
          </cell>
          <cell r="B1519">
            <v>1.8186592096491871</v>
          </cell>
          <cell r="C1519">
            <v>5.1526582934259268</v>
          </cell>
          <cell r="E1519">
            <v>1518</v>
          </cell>
          <cell r="F1519">
            <v>0.16600000000000001</v>
          </cell>
          <cell r="G1519">
            <v>1.5688112837704487</v>
          </cell>
        </row>
        <row r="1520">
          <cell r="A1520">
            <v>36787</v>
          </cell>
          <cell r="B1520">
            <v>1.8186592096491871</v>
          </cell>
          <cell r="C1520">
            <v>5.155781936579098</v>
          </cell>
          <cell r="E1520">
            <v>1519</v>
          </cell>
          <cell r="F1520">
            <v>0.16600000000000001</v>
          </cell>
          <cell r="G1520">
            <v>1.569767672815338</v>
          </cell>
        </row>
        <row r="1521">
          <cell r="A1521">
            <v>36788</v>
          </cell>
          <cell r="B1521">
            <v>1.8186592096491871</v>
          </cell>
          <cell r="C1521">
            <v>5.1589074733463987</v>
          </cell>
          <cell r="E1521">
            <v>1520</v>
          </cell>
          <cell r="F1521">
            <v>0.16589999999999999</v>
          </cell>
          <cell r="G1521">
            <v>1.5707246449004022</v>
          </cell>
        </row>
        <row r="1522">
          <cell r="A1522">
            <v>36789</v>
          </cell>
          <cell r="B1522">
            <v>1.817636678486112</v>
          </cell>
          <cell r="C1522">
            <v>5.1620349048757754</v>
          </cell>
          <cell r="E1522">
            <v>1521</v>
          </cell>
          <cell r="F1522">
            <v>0.16600000000000001</v>
          </cell>
          <cell r="G1522">
            <v>1.571681665466796</v>
          </cell>
        </row>
        <row r="1523">
          <cell r="A1523">
            <v>36790</v>
          </cell>
          <cell r="B1523">
            <v>1.8186592096491871</v>
          </cell>
          <cell r="C1523">
            <v>5.1651624728686851</v>
          </cell>
          <cell r="E1523">
            <v>1522</v>
          </cell>
          <cell r="F1523">
            <v>0.16600000000000001</v>
          </cell>
          <cell r="G1523">
            <v>1.5726398043726388</v>
          </cell>
        </row>
        <row r="1524">
          <cell r="A1524">
            <v>36791</v>
          </cell>
          <cell r="B1524">
            <v>1.817636678486112</v>
          </cell>
          <cell r="C1524">
            <v>5.1682936963022241</v>
          </cell>
          <cell r="E1524">
            <v>1523</v>
          </cell>
          <cell r="F1524">
            <v>0.16600000000000001</v>
          </cell>
          <cell r="G1524">
            <v>1.5735985273854183</v>
          </cell>
        </row>
        <row r="1525">
          <cell r="A1525">
            <v>36794</v>
          </cell>
          <cell r="B1525">
            <v>1.8166140598889768</v>
          </cell>
          <cell r="C1525">
            <v>5.171425056364753</v>
          </cell>
          <cell r="E1525">
            <v>1524</v>
          </cell>
          <cell r="F1525">
            <v>0.16600000000000001</v>
          </cell>
          <cell r="G1525">
            <v>1.5745578348612215</v>
          </cell>
        </row>
        <row r="1526">
          <cell r="A1526">
            <v>36795</v>
          </cell>
          <cell r="B1526">
            <v>1.8145685603339068</v>
          </cell>
          <cell r="C1526">
            <v>5.1745565508537714</v>
          </cell>
          <cell r="E1526">
            <v>1525</v>
          </cell>
          <cell r="F1526">
            <v>0.16600000000000001</v>
          </cell>
          <cell r="G1526">
            <v>1.5755177271563525</v>
          </cell>
        </row>
        <row r="1527">
          <cell r="A1527">
            <v>36796</v>
          </cell>
          <cell r="B1527">
            <v>1.8114996548714846</v>
          </cell>
          <cell r="C1527">
            <v>5.1776864133973879</v>
          </cell>
          <cell r="E1527">
            <v>1526</v>
          </cell>
          <cell r="F1527">
            <v>0.16589999999999999</v>
          </cell>
          <cell r="G1527">
            <v>1.5764782046273329</v>
          </cell>
        </row>
        <row r="1528">
          <cell r="A1528">
            <v>36797</v>
          </cell>
          <cell r="B1528">
            <v>1.8125227108627406</v>
          </cell>
          <cell r="C1528">
            <v>5.1808128724476887</v>
          </cell>
          <cell r="E1528">
            <v>1527</v>
          </cell>
          <cell r="F1528">
            <v>0.16589999999999999</v>
          </cell>
          <cell r="G1528">
            <v>1.5774387307572297</v>
          </cell>
        </row>
        <row r="1529">
          <cell r="A1529">
            <v>36798</v>
          </cell>
          <cell r="B1529">
            <v>1.817636678486112</v>
          </cell>
          <cell r="C1529">
            <v>5.1839429861117026</v>
          </cell>
          <cell r="E1529">
            <v>1528</v>
          </cell>
          <cell r="F1529">
            <v>0.16600000000000001</v>
          </cell>
          <cell r="G1529">
            <v>1.5783998421222687</v>
          </cell>
        </row>
        <row r="1530">
          <cell r="A1530">
            <v>36801</v>
          </cell>
          <cell r="B1530">
            <v>1.8186592096491871</v>
          </cell>
          <cell r="C1530">
            <v>5.1870838277486149</v>
          </cell>
          <cell r="D1530">
            <v>1.2170676803458402E-2</v>
          </cell>
          <cell r="E1530">
            <v>1529</v>
          </cell>
          <cell r="F1530">
            <v>0.16589999999999999</v>
          </cell>
          <cell r="G1530">
            <v>1.5793620766071155</v>
          </cell>
        </row>
        <row r="1531">
          <cell r="A1531">
            <v>36802</v>
          </cell>
          <cell r="B1531">
            <v>1.817636678486112</v>
          </cell>
          <cell r="C1531">
            <v>5.1902283403401341</v>
          </cell>
          <cell r="E1531">
            <v>1530</v>
          </cell>
          <cell r="F1531">
            <v>0.16569999999999999</v>
          </cell>
          <cell r="G1531">
            <v>1.5803243598398913</v>
          </cell>
        </row>
        <row r="1532">
          <cell r="A1532">
            <v>36803</v>
          </cell>
          <cell r="B1532">
            <v>1.8196816499999999</v>
          </cell>
          <cell r="C1532">
            <v>5.1933729901405075</v>
          </cell>
          <cell r="E1532">
            <v>1531</v>
          </cell>
          <cell r="F1532">
            <v>0.16600000000000001</v>
          </cell>
          <cell r="G1532">
            <v>1.5812861528734632</v>
          </cell>
        </row>
        <row r="1533">
          <cell r="A1533">
            <v>36804</v>
          </cell>
          <cell r="B1533">
            <v>1.8196816533935234</v>
          </cell>
          <cell r="C1533">
            <v>5.1965230853177626</v>
          </cell>
          <cell r="E1533">
            <v>1532</v>
          </cell>
          <cell r="F1533">
            <v>0.16589999999999999</v>
          </cell>
          <cell r="G1533">
            <v>1.5822501469300387</v>
          </cell>
        </row>
        <row r="1534">
          <cell r="A1534">
            <v>36805</v>
          </cell>
          <cell r="B1534">
            <v>1.8166140598889768</v>
          </cell>
          <cell r="C1534">
            <v>5.1996750912243588</v>
          </cell>
          <cell r="E1534">
            <v>1533</v>
          </cell>
          <cell r="F1534">
            <v>0.16600000000000001</v>
          </cell>
          <cell r="G1534">
            <v>1.5832141898236851</v>
          </cell>
        </row>
        <row r="1535">
          <cell r="A1535">
            <v>36808</v>
          </cell>
          <cell r="B1535">
            <v>1.8166140598889768</v>
          </cell>
          <cell r="C1535">
            <v>5.20282369218355</v>
          </cell>
          <cell r="E1535">
            <v>1534</v>
          </cell>
          <cell r="F1535">
            <v>0.16589999999999999</v>
          </cell>
          <cell r="G1535">
            <v>1.5841793592628171</v>
          </cell>
        </row>
        <row r="1536">
          <cell r="A1536">
            <v>36809</v>
          </cell>
          <cell r="B1536">
            <v>1.8155913538431268</v>
          </cell>
          <cell r="C1536">
            <v>5.2059741997403313</v>
          </cell>
          <cell r="E1536">
            <v>1535</v>
          </cell>
          <cell r="F1536">
            <v>0.16589999999999999</v>
          </cell>
          <cell r="G1536">
            <v>1.5851445775985662</v>
          </cell>
        </row>
        <row r="1537">
          <cell r="A1537">
            <v>36810</v>
          </cell>
          <cell r="B1537">
            <v>1.8135456793453297</v>
          </cell>
          <cell r="C1537">
            <v>5.209124840322124</v>
          </cell>
          <cell r="E1537">
            <v>1536</v>
          </cell>
          <cell r="F1537">
            <v>0.16600000000000001</v>
          </cell>
          <cell r="G1537">
            <v>1.586110384028353</v>
          </cell>
        </row>
        <row r="1538">
          <cell r="A1538">
            <v>36812</v>
          </cell>
          <cell r="B1538">
            <v>1.8155913538431268</v>
          </cell>
          <cell r="C1538">
            <v>5.2122738356045692</v>
          </cell>
          <cell r="E1538">
            <v>1537</v>
          </cell>
          <cell r="F1538">
            <v>0.16600000000000001</v>
          </cell>
          <cell r="G1538">
            <v>1.5870773190644296</v>
          </cell>
        </row>
        <row r="1539">
          <cell r="A1539">
            <v>36815</v>
          </cell>
          <cell r="B1539">
            <v>1.8166140598889768</v>
          </cell>
          <cell r="C1539">
            <v>5.2154282887078312</v>
          </cell>
          <cell r="E1539">
            <v>1538</v>
          </cell>
          <cell r="F1539">
            <v>0.16600000000000001</v>
          </cell>
          <cell r="G1539">
            <v>1.5880448435697974</v>
          </cell>
        </row>
        <row r="1540">
          <cell r="A1540">
            <v>36816</v>
          </cell>
          <cell r="B1540">
            <v>1.8166140598889768</v>
          </cell>
          <cell r="C1540">
            <v>5.2185864288270345</v>
          </cell>
          <cell r="E1540">
            <v>1539</v>
          </cell>
          <cell r="F1540">
            <v>0.16600000000000001</v>
          </cell>
          <cell r="G1540">
            <v>1.5890129579038126</v>
          </cell>
        </row>
        <row r="1541">
          <cell r="A1541">
            <v>36817</v>
          </cell>
          <cell r="B1541">
            <v>1.8166140598889768</v>
          </cell>
          <cell r="C1541">
            <v>5.2217464813201522</v>
          </cell>
          <cell r="E1541">
            <v>1540</v>
          </cell>
          <cell r="F1541">
            <v>0.16600000000000001</v>
          </cell>
          <cell r="G1541">
            <v>1.5899816624260505</v>
          </cell>
        </row>
        <row r="1542">
          <cell r="A1542">
            <v>36818</v>
          </cell>
          <cell r="B1542">
            <v>1.8166140598889768</v>
          </cell>
          <cell r="C1542">
            <v>5.2249084473451992</v>
          </cell>
          <cell r="E1542">
            <v>1541</v>
          </cell>
          <cell r="F1542">
            <v>0.16600000000000001</v>
          </cell>
          <cell r="G1542">
            <v>1.5909509574963057</v>
          </cell>
        </row>
        <row r="1543">
          <cell r="A1543">
            <v>36819</v>
          </cell>
          <cell r="B1543">
            <v>1.817636678486112</v>
          </cell>
          <cell r="C1543">
            <v>5.2280723280608923</v>
          </cell>
          <cell r="E1543">
            <v>1542</v>
          </cell>
          <cell r="F1543">
            <v>0.16600000000000001</v>
          </cell>
          <cell r="G1543">
            <v>1.5919208434745915</v>
          </cell>
        </row>
        <row r="1544">
          <cell r="A1544">
            <v>36822</v>
          </cell>
          <cell r="B1544">
            <v>1.8166140598889768</v>
          </cell>
          <cell r="C1544">
            <v>5.231239906734646</v>
          </cell>
          <cell r="E1544">
            <v>1543</v>
          </cell>
          <cell r="F1544">
            <v>0.16600000000000001</v>
          </cell>
          <cell r="G1544">
            <v>1.5928913207211415</v>
          </cell>
        </row>
        <row r="1545">
          <cell r="A1545">
            <v>36823</v>
          </cell>
          <cell r="B1545">
            <v>1.8155913538431268</v>
          </cell>
          <cell r="C1545">
            <v>5.2344076213897219</v>
          </cell>
          <cell r="E1545">
            <v>1544</v>
          </cell>
          <cell r="F1545">
            <v>0.16600000000000001</v>
          </cell>
          <cell r="G1545">
            <v>1.5938623895964084</v>
          </cell>
        </row>
        <row r="1546">
          <cell r="A1546">
            <v>36824</v>
          </cell>
          <cell r="B1546">
            <v>1.8155913538431268</v>
          </cell>
          <cell r="C1546">
            <v>5.2375754697963508</v>
          </cell>
          <cell r="E1546">
            <v>1545</v>
          </cell>
          <cell r="F1546">
            <v>0.16600000000000001</v>
          </cell>
          <cell r="G1546">
            <v>1.5948340504610647</v>
          </cell>
        </row>
        <row r="1547">
          <cell r="A1547">
            <v>36825</v>
          </cell>
          <cell r="B1547">
            <v>1.8166140598889768</v>
          </cell>
          <cell r="C1547">
            <v>5.2407452353757051</v>
          </cell>
          <cell r="E1547">
            <v>1546</v>
          </cell>
          <cell r="F1547">
            <v>0.16600000000000001</v>
          </cell>
          <cell r="G1547">
            <v>1.5958063036760031</v>
          </cell>
        </row>
        <row r="1548">
          <cell r="A1548">
            <v>36826</v>
          </cell>
          <cell r="B1548">
            <v>1.8166140598889768</v>
          </cell>
          <cell r="C1548">
            <v>5.2439187058686647</v>
          </cell>
          <cell r="E1548">
            <v>1547</v>
          </cell>
          <cell r="F1548">
            <v>0.16600000000000001</v>
          </cell>
          <cell r="G1548">
            <v>1.5967791496023358</v>
          </cell>
        </row>
        <row r="1549">
          <cell r="A1549">
            <v>36829</v>
          </cell>
          <cell r="B1549">
            <v>1.8166140598889768</v>
          </cell>
          <cell r="C1549">
            <v>5.2470940980186631</v>
          </cell>
          <cell r="E1549">
            <v>1548</v>
          </cell>
          <cell r="F1549">
            <v>0.16600000000000001</v>
          </cell>
          <cell r="G1549">
            <v>1.5977525886013957</v>
          </cell>
        </row>
        <row r="1550">
          <cell r="A1550">
            <v>36830</v>
          </cell>
          <cell r="B1550">
            <v>1.817636678486112</v>
          </cell>
          <cell r="C1550">
            <v>5.2502714129893366</v>
          </cell>
          <cell r="E1550">
            <v>1549</v>
          </cell>
          <cell r="F1550">
            <v>0.16589999999999999</v>
          </cell>
          <cell r="G1550">
            <v>1.5987266210347355</v>
          </cell>
        </row>
        <row r="1551">
          <cell r="A1551">
            <v>36831</v>
          </cell>
          <cell r="B1551">
            <v>1.8155913538431268</v>
          </cell>
          <cell r="C1551">
            <v>5.2534524416200892</v>
          </cell>
          <cell r="D1551">
            <v>1.2794976151422777E-2</v>
          </cell>
          <cell r="E1551">
            <v>1550</v>
          </cell>
          <cell r="F1551">
            <v>0.1653</v>
          </cell>
          <cell r="G1551">
            <v>1.5997007028137022</v>
          </cell>
        </row>
        <row r="1552">
          <cell r="A1552">
            <v>36833</v>
          </cell>
          <cell r="B1552">
            <v>1.8125227108627406</v>
          </cell>
          <cell r="C1552">
            <v>5.2566318158970331</v>
          </cell>
          <cell r="E1552">
            <v>1551</v>
          </cell>
          <cell r="F1552">
            <v>0.16450000000000001</v>
          </cell>
          <cell r="G1552">
            <v>1.6006721084164846</v>
          </cell>
        </row>
        <row r="1553">
          <cell r="A1553">
            <v>36836</v>
          </cell>
          <cell r="B1553">
            <v>1.8084299616951682</v>
          </cell>
          <cell r="C1553">
            <v>5.2598077374133521</v>
          </cell>
          <cell r="E1553">
            <v>1552</v>
          </cell>
          <cell r="F1553">
            <v>0.16400000000000001</v>
          </cell>
          <cell r="G1553">
            <v>1.6016397390785737</v>
          </cell>
        </row>
        <row r="1554">
          <cell r="A1554">
            <v>36837</v>
          </cell>
          <cell r="B1554">
            <v>1.8104765113569066</v>
          </cell>
          <cell r="C1554">
            <v>5.2629784020483834</v>
          </cell>
          <cell r="E1554">
            <v>1553</v>
          </cell>
          <cell r="F1554">
            <v>0.16439999999999999</v>
          </cell>
          <cell r="G1554">
            <v>1.6026052235092374</v>
          </cell>
        </row>
        <row r="1555">
          <cell r="A1555">
            <v>36838</v>
          </cell>
          <cell r="B1555">
            <v>1.8145685603339068</v>
          </cell>
          <cell r="C1555">
            <v>5.2661545683072788</v>
          </cell>
          <cell r="E1555">
            <v>1554</v>
          </cell>
          <cell r="F1555">
            <v>0.16500000000000001</v>
          </cell>
          <cell r="G1555">
            <v>1.60357347629729</v>
          </cell>
        </row>
        <row r="1556">
          <cell r="A1556">
            <v>36839</v>
          </cell>
          <cell r="B1556">
            <v>1.8155913538431268</v>
          </cell>
          <cell r="C1556">
            <v>5.2693398344784486</v>
          </cell>
          <cell r="E1556">
            <v>1555</v>
          </cell>
          <cell r="F1556">
            <v>0.16550000000000001</v>
          </cell>
          <cell r="G1556">
            <v>1.604545594187629</v>
          </cell>
        </row>
        <row r="1557">
          <cell r="A1557">
            <v>36840</v>
          </cell>
          <cell r="B1557">
            <v>1.8166140598889768</v>
          </cell>
          <cell r="C1557">
            <v>5.2725288237597621</v>
          </cell>
          <cell r="E1557">
            <v>1556</v>
          </cell>
          <cell r="F1557">
            <v>0.1656</v>
          </cell>
          <cell r="G1557">
            <v>1.6055210351902964</v>
          </cell>
        </row>
        <row r="1558">
          <cell r="A1558">
            <v>36843</v>
          </cell>
          <cell r="B1558">
            <v>1.8166140598889768</v>
          </cell>
          <cell r="C1558">
            <v>5.2757215404238993</v>
          </cell>
          <cell r="E1558">
            <v>1557</v>
          </cell>
          <cell r="F1558">
            <v>0.16600000000000001</v>
          </cell>
          <cell r="G1558">
            <v>1.6064976161376683</v>
          </cell>
        </row>
        <row r="1559">
          <cell r="A1559">
            <v>36844</v>
          </cell>
          <cell r="B1559">
            <v>1.817636678486112</v>
          </cell>
          <cell r="C1559">
            <v>5.2789161903993636</v>
          </cell>
          <cell r="E1559">
            <v>1558</v>
          </cell>
          <cell r="F1559">
            <v>0.16600000000000001</v>
          </cell>
          <cell r="G1559">
            <v>1.6074769797721662</v>
          </cell>
        </row>
        <row r="1560">
          <cell r="A1560">
            <v>36846</v>
          </cell>
          <cell r="B1560">
            <v>1.817636678486112</v>
          </cell>
          <cell r="C1560">
            <v>5.2821145742961386</v>
          </cell>
          <cell r="E1560">
            <v>1559</v>
          </cell>
          <cell r="F1560">
            <v>0.16600000000000001</v>
          </cell>
          <cell r="G1560">
            <v>1.6084569404527593</v>
          </cell>
        </row>
        <row r="1561">
          <cell r="A1561">
            <v>36847</v>
          </cell>
          <cell r="B1561">
            <v>1.8186592096491871</v>
          </cell>
          <cell r="C1561">
            <v>5.2853148960262075</v>
          </cell>
          <cell r="E1561">
            <v>1560</v>
          </cell>
          <cell r="F1561">
            <v>0.16600000000000001</v>
          </cell>
          <cell r="G1561">
            <v>1.6094374985434228</v>
          </cell>
        </row>
        <row r="1562">
          <cell r="A1562">
            <v>36850</v>
          </cell>
          <cell r="B1562">
            <v>1.817636678486112</v>
          </cell>
          <cell r="C1562">
            <v>5.2885189582300587</v>
          </cell>
          <cell r="E1562">
            <v>1561</v>
          </cell>
          <cell r="F1562">
            <v>0.16600000000000001</v>
          </cell>
          <cell r="G1562">
            <v>1.6104186544083536</v>
          </cell>
        </row>
        <row r="1563">
          <cell r="A1563">
            <v>36851</v>
          </cell>
          <cell r="B1563">
            <v>1.817636678486112</v>
          </cell>
          <cell r="C1563">
            <v>5.2917231602411743</v>
          </cell>
          <cell r="E1563">
            <v>1562</v>
          </cell>
          <cell r="F1563">
            <v>0.16589999999999999</v>
          </cell>
          <cell r="G1563">
            <v>1.6114004084119709</v>
          </cell>
        </row>
        <row r="1564">
          <cell r="A1564">
            <v>36852</v>
          </cell>
          <cell r="B1564">
            <v>1.8104765113569066</v>
          </cell>
          <cell r="C1564">
            <v>5.2949293036106573</v>
          </cell>
          <cell r="E1564">
            <v>1563</v>
          </cell>
          <cell r="F1564">
            <v>0.16450000000000001</v>
          </cell>
          <cell r="G1564">
            <v>1.6123822121523987</v>
          </cell>
        </row>
        <row r="1565">
          <cell r="A1565">
            <v>36853</v>
          </cell>
          <cell r="B1565">
            <v>1.8104765113569066</v>
          </cell>
          <cell r="C1565">
            <v>5.2981247519884844</v>
          </cell>
          <cell r="E1565">
            <v>1564</v>
          </cell>
          <cell r="F1565">
            <v>0.1646</v>
          </cell>
          <cell r="G1565">
            <v>1.6133569217504995</v>
          </cell>
        </row>
        <row r="1566">
          <cell r="A1566">
            <v>36854</v>
          </cell>
          <cell r="B1566">
            <v>1.8094532803030194</v>
          </cell>
          <cell r="C1566">
            <v>5.3013221287943892</v>
          </cell>
          <cell r="E1566">
            <v>1565</v>
          </cell>
          <cell r="F1566">
            <v>0.1646</v>
          </cell>
          <cell r="G1566">
            <v>1.6143327706661013</v>
          </cell>
        </row>
        <row r="1567">
          <cell r="A1567">
            <v>36857</v>
          </cell>
          <cell r="B1567">
            <v>1.8084299616951682</v>
          </cell>
          <cell r="C1567">
            <v>5.3045196270330193</v>
          </cell>
          <cell r="E1567">
            <v>1566</v>
          </cell>
          <cell r="F1567">
            <v>0.16450000000000001</v>
          </cell>
          <cell r="G1567">
            <v>1.6153092098299571</v>
          </cell>
        </row>
        <row r="1568">
          <cell r="A1568">
            <v>36858</v>
          </cell>
          <cell r="B1568">
            <v>1.8094532803030194</v>
          </cell>
          <cell r="C1568">
            <v>5.3077172444416618</v>
          </cell>
          <cell r="E1568">
            <v>1567</v>
          </cell>
          <cell r="F1568">
            <v>0.16470000000000001</v>
          </cell>
          <cell r="G1568">
            <v>1.6162856888427217</v>
          </cell>
        </row>
        <row r="1569">
          <cell r="A1569">
            <v>36859</v>
          </cell>
          <cell r="B1569">
            <v>1.8063830617582877</v>
          </cell>
          <cell r="C1569">
            <v>5.3109185999012869</v>
          </cell>
          <cell r="E1569">
            <v>1568</v>
          </cell>
          <cell r="F1569">
            <v>0.16420000000000001</v>
          </cell>
          <cell r="G1569">
            <v>1.6172638602833895</v>
          </cell>
        </row>
        <row r="1570">
          <cell r="A1570">
            <v>36860</v>
          </cell>
          <cell r="B1570">
            <v>1.8043358114263608</v>
          </cell>
          <cell r="C1570">
            <v>5.3141164510350327</v>
          </cell>
          <cell r="E1570">
            <v>1569</v>
          </cell>
          <cell r="F1570">
            <v>0.16400000000000001</v>
          </cell>
          <cell r="G1570">
            <v>1.6182398663606261</v>
          </cell>
        </row>
        <row r="1571">
          <cell r="A1571">
            <v>36861</v>
          </cell>
          <cell r="B1571">
            <v>1.8053594803992823</v>
          </cell>
          <cell r="C1571">
            <v>5.3173126012412633</v>
          </cell>
          <cell r="D1571">
            <v>1.2155846147049232E-2</v>
          </cell>
          <cell r="E1571">
            <v>1570</v>
          </cell>
          <cell r="F1571">
            <v>0.16400000000000001</v>
          </cell>
          <cell r="G1571">
            <v>1.6192153575138049</v>
          </cell>
        </row>
        <row r="1572">
          <cell r="A1572">
            <v>36864</v>
          </cell>
          <cell r="B1572">
            <v>1.8043358114263608</v>
          </cell>
          <cell r="C1572">
            <v>5.3205124881462291</v>
          </cell>
          <cell r="E1572">
            <v>1571</v>
          </cell>
          <cell r="F1572">
            <v>0.1638</v>
          </cell>
          <cell r="G1572">
            <v>1.6201914367027932</v>
          </cell>
        </row>
        <row r="1573">
          <cell r="A1573">
            <v>36865</v>
          </cell>
          <cell r="B1573">
            <v>1.8043358114263608</v>
          </cell>
          <cell r="C1573">
            <v>5.3237124852187305</v>
          </cell>
          <cell r="E1573">
            <v>1572</v>
          </cell>
          <cell r="F1573">
            <v>0.16370000000000001</v>
          </cell>
          <cell r="G1573">
            <v>1.6211669988254818</v>
          </cell>
        </row>
        <row r="1574">
          <cell r="A1574">
            <v>36866</v>
          </cell>
          <cell r="B1574">
            <v>1.8033120548242021</v>
          </cell>
          <cell r="C1574">
            <v>5.3269144069143364</v>
          </cell>
          <cell r="E1574">
            <v>1573</v>
          </cell>
          <cell r="F1574">
            <v>0.16370000000000001</v>
          </cell>
          <cell r="G1574">
            <v>1.6221425952290285</v>
          </cell>
        </row>
        <row r="1575">
          <cell r="A1575">
            <v>36867</v>
          </cell>
          <cell r="B1575">
            <v>1.8022882105781513</v>
          </cell>
          <cell r="C1575">
            <v>5.3301164365693383</v>
          </cell>
          <cell r="E1575">
            <v>1574</v>
          </cell>
          <cell r="F1575">
            <v>0.1636</v>
          </cell>
          <cell r="G1575">
            <v>1.6231187787333139</v>
          </cell>
        </row>
        <row r="1576">
          <cell r="A1576">
            <v>36868</v>
          </cell>
          <cell r="B1576">
            <v>1.8022882105781513</v>
          </cell>
          <cell r="C1576">
            <v>5.3333185719075509</v>
          </cell>
          <cell r="E1576">
            <v>1575</v>
          </cell>
          <cell r="F1576">
            <v>0.1636</v>
          </cell>
          <cell r="G1576">
            <v>1.624094995846203</v>
          </cell>
        </row>
        <row r="1577">
          <cell r="A1577">
            <v>36871</v>
          </cell>
          <cell r="B1577">
            <v>1.8012642786728872</v>
          </cell>
          <cell r="C1577">
            <v>5.3365226309693528</v>
          </cell>
          <cell r="E1577">
            <v>1576</v>
          </cell>
          <cell r="F1577">
            <v>0.16350000000000001</v>
          </cell>
          <cell r="G1577">
            <v>1.6250718001002575</v>
          </cell>
        </row>
        <row r="1578">
          <cell r="A1578">
            <v>36872</v>
          </cell>
          <cell r="B1578">
            <v>1.800240259093755</v>
          </cell>
          <cell r="C1578">
            <v>5.3397267934985173</v>
          </cell>
          <cell r="E1578">
            <v>1577</v>
          </cell>
          <cell r="F1578">
            <v>0.16339999999999999</v>
          </cell>
          <cell r="G1578">
            <v>1.6260486372892828</v>
          </cell>
        </row>
        <row r="1579">
          <cell r="A1579">
            <v>36873</v>
          </cell>
          <cell r="B1579">
            <v>1.7992161518254335</v>
          </cell>
          <cell r="C1579">
            <v>5.3429310572139235</v>
          </cell>
          <cell r="E1579">
            <v>1578</v>
          </cell>
          <cell r="F1579">
            <v>0.16350000000000001</v>
          </cell>
          <cell r="G1579">
            <v>1.6270255067188872</v>
          </cell>
        </row>
        <row r="1580">
          <cell r="A1580">
            <v>36874</v>
          </cell>
          <cell r="B1580">
            <v>1.7981919568532678</v>
          </cell>
          <cell r="C1580">
            <v>5.3461354198326667</v>
          </cell>
          <cell r="E1580">
            <v>1579</v>
          </cell>
          <cell r="F1580">
            <v>0.16339999999999999</v>
          </cell>
          <cell r="G1580">
            <v>1.6280035182888115</v>
          </cell>
        </row>
        <row r="1581">
          <cell r="A1581">
            <v>36875</v>
          </cell>
          <cell r="B1581">
            <v>1.7981919568532678</v>
          </cell>
          <cell r="C1581">
            <v>5.3493398790700635</v>
          </cell>
          <cell r="E1581">
            <v>1580</v>
          </cell>
          <cell r="F1581">
            <v>0.1633</v>
          </cell>
          <cell r="G1581">
            <v>1.6289815621380754</v>
          </cell>
        </row>
        <row r="1582">
          <cell r="A1582">
            <v>36878</v>
          </cell>
          <cell r="B1582">
            <v>1.7961433037354535</v>
          </cell>
          <cell r="C1582">
            <v>5.3525462590517359</v>
          </cell>
          <cell r="E1582">
            <v>1581</v>
          </cell>
          <cell r="F1582">
            <v>0.16320000000000001</v>
          </cell>
          <cell r="G1582">
            <v>1.6299596375709076</v>
          </cell>
        </row>
        <row r="1583">
          <cell r="A1583">
            <v>36879</v>
          </cell>
          <cell r="B1583">
            <v>1.794094299621074</v>
          </cell>
          <cell r="C1583">
            <v>5.3557509057587795</v>
          </cell>
          <cell r="E1583">
            <v>1582</v>
          </cell>
          <cell r="F1583">
            <v>0.16309999999999999</v>
          </cell>
          <cell r="G1583">
            <v>1.630937743890992</v>
          </cell>
        </row>
        <row r="1584">
          <cell r="A1584">
            <v>36880</v>
          </cell>
          <cell r="B1584">
            <v>1.7694788285163021</v>
          </cell>
          <cell r="C1584">
            <v>5.3589538131488501</v>
          </cell>
          <cell r="E1584">
            <v>1583</v>
          </cell>
          <cell r="F1584">
            <v>0.16309999999999999</v>
          </cell>
          <cell r="G1584">
            <v>1.6319158804014688</v>
          </cell>
        </row>
        <row r="1585">
          <cell r="A1585">
            <v>36881</v>
          </cell>
          <cell r="B1585">
            <v>1.7406965964359422</v>
          </cell>
          <cell r="C1585">
            <v>5.3621146649206377</v>
          </cell>
          <cell r="E1585">
            <v>1584</v>
          </cell>
          <cell r="F1585">
            <v>0.15820000000000001</v>
          </cell>
          <cell r="G1585">
            <v>1.6328946035382819</v>
          </cell>
        </row>
        <row r="1586">
          <cell r="A1586">
            <v>36882</v>
          </cell>
          <cell r="B1586">
            <v>1.7396673773233395</v>
          </cell>
          <cell r="C1586">
            <v>5.3652259365029469</v>
          </cell>
          <cell r="E1586">
            <v>1585</v>
          </cell>
          <cell r="F1586">
            <v>0.15820000000000001</v>
          </cell>
          <cell r="G1586">
            <v>1.6338465414466359</v>
          </cell>
        </row>
        <row r="1587">
          <cell r="A1587">
            <v>36886</v>
          </cell>
          <cell r="B1587">
            <v>1.738638069627596</v>
          </cell>
          <cell r="C1587">
            <v>5.3683371726808478</v>
          </cell>
          <cell r="E1587">
            <v>1586</v>
          </cell>
          <cell r="F1587">
            <v>0.15820000000000001</v>
          </cell>
          <cell r="G1587">
            <v>1.6347990343116781</v>
          </cell>
        </row>
        <row r="1588">
          <cell r="A1588">
            <v>36887</v>
          </cell>
          <cell r="B1588">
            <v>1.7365791884234039</v>
          </cell>
          <cell r="C1588">
            <v>5.371448371140521</v>
          </cell>
          <cell r="E1588">
            <v>1587</v>
          </cell>
          <cell r="F1588">
            <v>0.158</v>
          </cell>
          <cell r="G1588">
            <v>1.6357520824569347</v>
          </cell>
        </row>
        <row r="1589">
          <cell r="A1589">
            <v>36888</v>
          </cell>
          <cell r="B1589">
            <v>1.738638069627596</v>
          </cell>
          <cell r="C1589">
            <v>5.3745576862915252</v>
          </cell>
          <cell r="E1589">
            <v>1588</v>
          </cell>
          <cell r="F1589">
            <v>0.15840000000000001</v>
          </cell>
          <cell r="G1589">
            <v>1.6367045645652221</v>
          </cell>
        </row>
        <row r="1590">
          <cell r="A1590">
            <v>36889</v>
          </cell>
          <cell r="B1590">
            <v>1.738638069627596</v>
          </cell>
          <cell r="C1590">
            <v>5.377672489825124</v>
          </cell>
          <cell r="E1590">
            <v>1589</v>
          </cell>
          <cell r="F1590">
            <v>0.15840000000000001</v>
          </cell>
          <cell r="G1590">
            <v>1.6376598456893567</v>
          </cell>
        </row>
        <row r="1591">
          <cell r="A1591">
            <v>36893</v>
          </cell>
          <cell r="B1591">
            <v>1.7396673773233395</v>
          </cell>
          <cell r="C1591">
            <v>5.3807890985307241</v>
          </cell>
          <cell r="D1591">
            <v>1.1937702755080215E-2</v>
          </cell>
          <cell r="E1591">
            <v>1590</v>
          </cell>
          <cell r="F1591">
            <v>0.1585</v>
          </cell>
          <cell r="G1591">
            <v>1.6386156843741202</v>
          </cell>
        </row>
        <row r="1592">
          <cell r="A1592">
            <v>36894</v>
          </cell>
          <cell r="B1592">
            <v>1.7365791884234039</v>
          </cell>
          <cell r="C1592">
            <v>5.3839093596170473</v>
          </cell>
          <cell r="E1592">
            <v>1591</v>
          </cell>
          <cell r="F1592">
            <v>0.15790000000000001</v>
          </cell>
          <cell r="G1592">
            <v>1.6395726425781156</v>
          </cell>
        </row>
        <row r="1593">
          <cell r="A1593">
            <v>36895</v>
          </cell>
          <cell r="B1593">
            <v>1.735549614884313</v>
          </cell>
          <cell r="C1593">
            <v>5.3870258879324702</v>
          </cell>
          <cell r="E1593">
            <v>1592</v>
          </cell>
          <cell r="F1593">
            <v>0.1583</v>
          </cell>
          <cell r="G1593">
            <v>1.6405267871575588</v>
          </cell>
        </row>
        <row r="1594">
          <cell r="A1594">
            <v>36896</v>
          </cell>
          <cell r="B1594">
            <v>1.7365791884234039</v>
          </cell>
          <cell r="C1594">
            <v>5.3901423715008612</v>
          </cell>
          <cell r="E1594">
            <v>1593</v>
          </cell>
          <cell r="F1594">
            <v>0.158</v>
          </cell>
          <cell r="G1594">
            <v>1.6414837368285711</v>
          </cell>
        </row>
        <row r="1595">
          <cell r="A1595">
            <v>36899</v>
          </cell>
          <cell r="B1595">
            <v>1.735549614884313</v>
          </cell>
          <cell r="C1595">
            <v>5.3932625078558569</v>
          </cell>
          <cell r="E1595">
            <v>1594</v>
          </cell>
          <cell r="F1595">
            <v>0.158</v>
          </cell>
          <cell r="G1595">
            <v>1.6424395564219814</v>
          </cell>
        </row>
        <row r="1596">
          <cell r="A1596">
            <v>36900</v>
          </cell>
          <cell r="B1596">
            <v>1.735549614884313</v>
          </cell>
          <cell r="C1596">
            <v>5.3963825994120169</v>
          </cell>
          <cell r="E1596">
            <v>1595</v>
          </cell>
          <cell r="F1596">
            <v>0.158</v>
          </cell>
          <cell r="G1596">
            <v>1.6433959325795993</v>
          </cell>
        </row>
        <row r="1597">
          <cell r="A1597">
            <v>36901</v>
          </cell>
          <cell r="B1597">
            <v>1.7293703115752734</v>
          </cell>
          <cell r="C1597">
            <v>5.3995044959927432</v>
          </cell>
          <cell r="E1597">
            <v>1596</v>
          </cell>
          <cell r="F1597">
            <v>0.15659999999999999</v>
          </cell>
          <cell r="G1597">
            <v>1.6443528656255064</v>
          </cell>
        </row>
        <row r="1598">
          <cell r="A1598">
            <v>36902</v>
          </cell>
          <cell r="B1598">
            <v>1.727309834075319</v>
          </cell>
          <cell r="C1598">
            <v>5.4026170769169388</v>
          </cell>
          <cell r="E1598">
            <v>1597</v>
          </cell>
          <cell r="F1598">
            <v>0.1565</v>
          </cell>
          <cell r="G1598">
            <v>1.6453024576793041</v>
          </cell>
        </row>
        <row r="1599">
          <cell r="A1599">
            <v>36903</v>
          </cell>
          <cell r="B1599">
            <v>1.7252490015060573</v>
          </cell>
          <cell r="C1599">
            <v>5.4057277414525062</v>
          </cell>
          <cell r="E1599">
            <v>1598</v>
          </cell>
          <cell r="F1599">
            <v>0.1565</v>
          </cell>
          <cell r="G1599">
            <v>1.6462520332621615</v>
          </cell>
        </row>
        <row r="1600">
          <cell r="A1600">
            <v>36906</v>
          </cell>
          <cell r="B1600">
            <v>1.7242184520323001</v>
          </cell>
          <cell r="C1600">
            <v>5.4088364835819576</v>
          </cell>
          <cell r="E1600">
            <v>1599</v>
          </cell>
          <cell r="F1600">
            <v>0.1565</v>
          </cell>
          <cell r="G1600">
            <v>1.6472021568863735</v>
          </cell>
        </row>
        <row r="1601">
          <cell r="A1601">
            <v>36907</v>
          </cell>
          <cell r="B1601">
            <v>1.7252490015060573</v>
          </cell>
          <cell r="C1601">
            <v>5.4119451554716305</v>
          </cell>
          <cell r="E1601">
            <v>1600</v>
          </cell>
          <cell r="F1601">
            <v>0.1565</v>
          </cell>
          <cell r="G1601">
            <v>1.6481528288682386</v>
          </cell>
        </row>
        <row r="1602">
          <cell r="A1602">
            <v>36908</v>
          </cell>
          <cell r="B1602">
            <v>1.6932606005499728</v>
          </cell>
          <cell r="C1602">
            <v>5.415057473130191</v>
          </cell>
          <cell r="E1602">
            <v>1601</v>
          </cell>
          <cell r="F1602">
            <v>0.15590000000000001</v>
          </cell>
          <cell r="G1602">
            <v>1.6491040495242377</v>
          </cell>
        </row>
        <row r="1603">
          <cell r="A1603">
            <v>36909</v>
          </cell>
          <cell r="B1603">
            <v>1.6849916208456772</v>
          </cell>
          <cell r="C1603">
            <v>5.4181138409531791</v>
          </cell>
          <cell r="E1603">
            <v>1602</v>
          </cell>
          <cell r="F1603">
            <v>0.15310000000000001</v>
          </cell>
          <cell r="G1603">
            <v>1.6500524212291781</v>
          </cell>
        </row>
        <row r="1604">
          <cell r="A1604">
            <v>36910</v>
          </cell>
          <cell r="B1604">
            <v>1.6849916208456772</v>
          </cell>
          <cell r="C1604">
            <v>5.4211569997607771</v>
          </cell>
          <cell r="E1604">
            <v>1603</v>
          </cell>
          <cell r="F1604">
            <v>0.153</v>
          </cell>
          <cell r="G1604">
            <v>1.6509854488678963</v>
          </cell>
        </row>
        <row r="1605">
          <cell r="A1605">
            <v>36913</v>
          </cell>
          <cell r="B1605">
            <v>1.6829234822386407</v>
          </cell>
          <cell r="C1605">
            <v>5.4242018678007389</v>
          </cell>
          <cell r="E1605">
            <v>1604</v>
          </cell>
          <cell r="F1605">
            <v>0.15290000000000001</v>
          </cell>
          <cell r="G1605">
            <v>1.6519184355777328</v>
          </cell>
        </row>
        <row r="1606">
          <cell r="A1606">
            <v>36914</v>
          </cell>
          <cell r="B1606">
            <v>1.6798206035646412</v>
          </cell>
          <cell r="C1606">
            <v>5.4272447066993141</v>
          </cell>
          <cell r="E1606">
            <v>1605</v>
          </cell>
          <cell r="F1606">
            <v>0.15240000000000001</v>
          </cell>
          <cell r="G1606">
            <v>1.6528513806438598</v>
          </cell>
        </row>
        <row r="1607">
          <cell r="A1607">
            <v>36915</v>
          </cell>
          <cell r="B1607">
            <v>1.6818892787977546</v>
          </cell>
          <cell r="C1607">
            <v>5.4302836391922806</v>
          </cell>
          <cell r="E1607">
            <v>1606</v>
          </cell>
          <cell r="F1607">
            <v>0.1517</v>
          </cell>
          <cell r="G1607">
            <v>1.6537820058456718</v>
          </cell>
        </row>
        <row r="1608">
          <cell r="A1608">
            <v>36916</v>
          </cell>
          <cell r="B1608">
            <v>1.6829234822386407</v>
          </cell>
          <cell r="C1608">
            <v>5.4333280178034764</v>
          </cell>
          <cell r="E1608">
            <v>1607</v>
          </cell>
          <cell r="F1608">
            <v>0.15160000000000001</v>
          </cell>
          <cell r="G1608">
            <v>1.6547091652540387</v>
          </cell>
        </row>
        <row r="1609">
          <cell r="A1609">
            <v>36917</v>
          </cell>
          <cell r="B1609">
            <v>1.6767169196014731</v>
          </cell>
          <cell r="C1609">
            <v>5.4363759762394324</v>
          </cell>
          <cell r="E1609">
            <v>1608</v>
          </cell>
          <cell r="F1609">
            <v>0.1515</v>
          </cell>
          <cell r="G1609">
            <v>1.6556362739709223</v>
          </cell>
        </row>
        <row r="1610">
          <cell r="A1610">
            <v>36920</v>
          </cell>
          <cell r="B1610">
            <v>1.6736124299308042</v>
          </cell>
          <cell r="C1610">
            <v>5.4394143974329907</v>
          </cell>
          <cell r="E1610">
            <v>1609</v>
          </cell>
          <cell r="F1610">
            <v>0.1515</v>
          </cell>
          <cell r="G1610">
            <v>1.656563331279264</v>
          </cell>
        </row>
        <row r="1611">
          <cell r="A1611">
            <v>36921</v>
          </cell>
          <cell r="B1611">
            <v>1.6725774209223054</v>
          </cell>
          <cell r="C1611">
            <v>5.4424488879486868</v>
          </cell>
          <cell r="E1611">
            <v>1610</v>
          </cell>
          <cell r="F1611">
            <v>0.15140000000000001</v>
          </cell>
          <cell r="G1611">
            <v>1.6574909076842617</v>
          </cell>
        </row>
        <row r="1612">
          <cell r="A1612">
            <v>36922</v>
          </cell>
          <cell r="B1612">
            <v>1.6684364888797099</v>
          </cell>
          <cell r="C1612">
            <v>5.4454831936568553</v>
          </cell>
          <cell r="E1612">
            <v>1611</v>
          </cell>
          <cell r="F1612">
            <v>0.1512</v>
          </cell>
          <cell r="G1612">
            <v>1.6584184319340305</v>
          </cell>
        </row>
        <row r="1613">
          <cell r="A1613">
            <v>36923</v>
          </cell>
          <cell r="B1613">
            <v>1.6674010317896393</v>
          </cell>
          <cell r="C1613">
            <v>5.4485116746101481</v>
          </cell>
          <cell r="D1613">
            <v>1.2585993399725659E-2</v>
          </cell>
          <cell r="E1613">
            <v>1612</v>
          </cell>
          <cell r="F1613">
            <v>0.1512</v>
          </cell>
          <cell r="G1613">
            <v>1.6593453313488982</v>
          </cell>
        </row>
        <row r="1614">
          <cell r="A1614">
            <v>36924</v>
          </cell>
          <cell r="B1614">
            <v>1.6663654850359588</v>
          </cell>
          <cell r="C1614">
            <v>5.451539959272802</v>
          </cell>
          <cell r="E1614">
            <v>1613</v>
          </cell>
          <cell r="F1614">
            <v>0.151</v>
          </cell>
          <cell r="G1614">
            <v>1.6602727488130764</v>
          </cell>
        </row>
        <row r="1615">
          <cell r="A1615">
            <v>36927</v>
          </cell>
          <cell r="B1615">
            <v>1.6684364888797099</v>
          </cell>
          <cell r="C1615">
            <v>5.4545680452822776</v>
          </cell>
          <cell r="E1615">
            <v>1614</v>
          </cell>
          <cell r="F1615">
            <v>0.151</v>
          </cell>
          <cell r="G1615">
            <v>1.6611995392657535</v>
          </cell>
        </row>
        <row r="1616">
          <cell r="A1616">
            <v>36928</v>
          </cell>
          <cell r="B1616">
            <v>1.6694718563221578</v>
          </cell>
          <cell r="C1616">
            <v>5.4576015787348862</v>
          </cell>
          <cell r="E1616">
            <v>1615</v>
          </cell>
          <cell r="F1616">
            <v>0.1515</v>
          </cell>
          <cell r="G1616">
            <v>1.662126847067489</v>
          </cell>
        </row>
        <row r="1617">
          <cell r="A1617">
            <v>36929</v>
          </cell>
          <cell r="B1617">
            <v>1.6725774209223054</v>
          </cell>
          <cell r="C1617">
            <v>5.4606386828144586</v>
          </cell>
          <cell r="E1617">
            <v>1616</v>
          </cell>
          <cell r="F1617">
            <v>0.1515</v>
          </cell>
          <cell r="G1617">
            <v>1.6630575387086364</v>
          </cell>
        </row>
        <row r="1618">
          <cell r="A1618">
            <v>36930</v>
          </cell>
          <cell r="B1618">
            <v>1.674647349370284</v>
          </cell>
          <cell r="C1618">
            <v>5.4636831298026891</v>
          </cell>
          <cell r="E1618">
            <v>1617</v>
          </cell>
          <cell r="F1618">
            <v>0.15260000000000001</v>
          </cell>
          <cell r="G1618">
            <v>1.6639887514814484</v>
          </cell>
        </row>
        <row r="1619">
          <cell r="A1619">
            <v>36931</v>
          </cell>
          <cell r="B1619">
            <v>1.6767169196014731</v>
          </cell>
          <cell r="C1619">
            <v>5.4667330439597306</v>
          </cell>
          <cell r="E1619">
            <v>1618</v>
          </cell>
          <cell r="F1619">
            <v>0.15279999999999999</v>
          </cell>
          <cell r="G1619">
            <v>1.6649267940188388</v>
          </cell>
        </row>
        <row r="1620">
          <cell r="A1620">
            <v>36934</v>
          </cell>
          <cell r="B1620">
            <v>1.674647349370284</v>
          </cell>
          <cell r="C1620">
            <v>5.4697884318896479</v>
          </cell>
          <cell r="E1620">
            <v>1619</v>
          </cell>
          <cell r="F1620">
            <v>0.15240000000000001</v>
          </cell>
          <cell r="G1620">
            <v>1.6658665123332095</v>
          </cell>
        </row>
        <row r="1621">
          <cell r="A1621">
            <v>36935</v>
          </cell>
          <cell r="B1621">
            <v>1.6725774209223054</v>
          </cell>
          <cell r="C1621">
            <v>5.4728417541226744</v>
          </cell>
          <cell r="E1621">
            <v>1620</v>
          </cell>
          <cell r="F1621">
            <v>0.1515</v>
          </cell>
          <cell r="G1621">
            <v>1.666804465604379</v>
          </cell>
        </row>
        <row r="1622">
          <cell r="A1622">
            <v>36936</v>
          </cell>
          <cell r="B1622">
            <v>1.6632583066433781</v>
          </cell>
          <cell r="C1622">
            <v>5.4758930046380829</v>
          </cell>
          <cell r="E1622">
            <v>1621</v>
          </cell>
          <cell r="F1622">
            <v>0.1507</v>
          </cell>
          <cell r="G1622">
            <v>1.667737776432191</v>
          </cell>
        </row>
        <row r="1623">
          <cell r="A1623">
            <v>36937</v>
          </cell>
          <cell r="B1623">
            <v>1.6818892787977546</v>
          </cell>
          <cell r="C1623">
            <v>5.4789289461468345</v>
          </cell>
          <cell r="E1623">
            <v>1622</v>
          </cell>
          <cell r="F1623">
            <v>0.15260000000000001</v>
          </cell>
          <cell r="G1623">
            <v>1.668667007857475</v>
          </cell>
        </row>
        <row r="1624">
          <cell r="A1624">
            <v>36938</v>
          </cell>
          <cell r="B1624">
            <v>1.6818892787977546</v>
          </cell>
          <cell r="C1624">
            <v>5.4820005967647738</v>
          </cell>
          <cell r="E1624">
            <v>1623</v>
          </cell>
          <cell r="F1624">
            <v>0.15229999999999999</v>
          </cell>
          <cell r="G1624">
            <v>1.6696076876744008</v>
          </cell>
        </row>
        <row r="1625">
          <cell r="A1625">
            <v>36941</v>
          </cell>
          <cell r="B1625">
            <v>1.6787861317404396</v>
          </cell>
          <cell r="C1625">
            <v>5.4850739694414612</v>
          </cell>
          <cell r="E1625">
            <v>1624</v>
          </cell>
          <cell r="F1625">
            <v>0.1517</v>
          </cell>
          <cell r="G1625">
            <v>1.6705471721126046</v>
          </cell>
        </row>
        <row r="1626">
          <cell r="A1626">
            <v>36942</v>
          </cell>
          <cell r="B1626">
            <v>1.6798206035646412</v>
          </cell>
          <cell r="C1626">
            <v>5.4881433914786175</v>
          </cell>
          <cell r="E1626">
            <v>1625</v>
          </cell>
          <cell r="F1626">
            <v>0.15310000000000001</v>
          </cell>
          <cell r="G1626">
            <v>1.6714837305721053</v>
          </cell>
        </row>
        <row r="1627">
          <cell r="A1627">
            <v>36943</v>
          </cell>
          <cell r="B1627">
            <v>1.6798206035646412</v>
          </cell>
          <cell r="C1627">
            <v>5.491216423593392</v>
          </cell>
          <cell r="E1627">
            <v>1626</v>
          </cell>
          <cell r="F1627">
            <v>0.15260000000000001</v>
          </cell>
          <cell r="G1627">
            <v>1.6724288766160897</v>
          </cell>
        </row>
        <row r="1628">
          <cell r="A1628">
            <v>36944</v>
          </cell>
          <cell r="B1628">
            <v>1.6798206035646412</v>
          </cell>
          <cell r="C1628">
            <v>5.4942911764223865</v>
          </cell>
          <cell r="E1628">
            <v>1627</v>
          </cell>
          <cell r="F1628">
            <v>0.15260000000000001</v>
          </cell>
          <cell r="G1628">
            <v>1.6733716771161706</v>
          </cell>
        </row>
        <row r="1629">
          <cell r="A1629">
            <v>36945</v>
          </cell>
          <cell r="B1629">
            <v>1.6787861317404396</v>
          </cell>
          <cell r="C1629">
            <v>5.4973676509290987</v>
          </cell>
          <cell r="E1629">
            <v>1628</v>
          </cell>
          <cell r="F1629">
            <v>0.15290000000000001</v>
          </cell>
          <cell r="G1629">
            <v>1.6743150091024006</v>
          </cell>
        </row>
        <row r="1630">
          <cell r="A1630">
            <v>36950</v>
          </cell>
          <cell r="B1630">
            <v>1.6767169196014731</v>
          </cell>
          <cell r="C1630">
            <v>5.5004439524535851</v>
          </cell>
          <cell r="E1630">
            <v>1629</v>
          </cell>
          <cell r="F1630">
            <v>0.15140000000000001</v>
          </cell>
          <cell r="G1630">
            <v>1.6752606029605732</v>
          </cell>
        </row>
        <row r="1631">
          <cell r="A1631">
            <v>36951</v>
          </cell>
          <cell r="B1631">
            <v>1.6736124299308042</v>
          </cell>
          <cell r="C1631">
            <v>5.5035181816003842</v>
          </cell>
          <cell r="D1631">
            <v>1.0095694067531191E-2</v>
          </cell>
          <cell r="E1631">
            <v>1630</v>
          </cell>
          <cell r="F1631">
            <v>0.1512</v>
          </cell>
          <cell r="G1631">
            <v>1.6761980710496736</v>
          </cell>
        </row>
        <row r="1632">
          <cell r="A1632">
            <v>36952</v>
          </cell>
          <cell r="B1632">
            <v>1.6736124299308042</v>
          </cell>
          <cell r="C1632">
            <v>5.5065884337460762</v>
          </cell>
          <cell r="E1632">
            <v>1631</v>
          </cell>
          <cell r="F1632">
            <v>0.15110000000000001</v>
          </cell>
          <cell r="G1632">
            <v>1.6771349076051176</v>
          </cell>
        </row>
        <row r="1633">
          <cell r="A1633">
            <v>36955</v>
          </cell>
          <cell r="B1633">
            <v>1.6736124299308042</v>
          </cell>
          <cell r="C1633">
            <v>5.5096603986958197</v>
          </cell>
          <cell r="E1633">
            <v>1632</v>
          </cell>
          <cell r="F1633">
            <v>0.15090000000000001</v>
          </cell>
          <cell r="G1633">
            <v>1.6780716892974112</v>
          </cell>
        </row>
        <row r="1634">
          <cell r="A1634">
            <v>36956</v>
          </cell>
          <cell r="B1634">
            <v>1.6725774209223054</v>
          </cell>
          <cell r="C1634">
            <v>5.5127340774051383</v>
          </cell>
          <cell r="E1634">
            <v>1633</v>
          </cell>
          <cell r="F1634">
            <v>0.1512</v>
          </cell>
          <cell r="G1634">
            <v>1.679007836509919</v>
          </cell>
        </row>
        <row r="1635">
          <cell r="A1635">
            <v>36957</v>
          </cell>
          <cell r="B1635">
            <v>1.6715423223281345</v>
          </cell>
          <cell r="C1635">
            <v>5.5158075689202777</v>
          </cell>
          <cell r="E1635">
            <v>1634</v>
          </cell>
          <cell r="F1635">
            <v>0.15190000000000001</v>
          </cell>
          <cell r="G1635">
            <v>1.6799462434591255</v>
          </cell>
        </row>
        <row r="1636">
          <cell r="A1636">
            <v>36958</v>
          </cell>
          <cell r="B1636">
            <v>1.6715423223281345</v>
          </cell>
          <cell r="C1636">
            <v>5.5188808708513672</v>
          </cell>
          <cell r="E1636">
            <v>1635</v>
          </cell>
          <cell r="F1636">
            <v>0.1522</v>
          </cell>
          <cell r="G1636">
            <v>1.6808892295384465</v>
          </cell>
        </row>
        <row r="1637">
          <cell r="A1637">
            <v>36959</v>
          </cell>
          <cell r="B1637">
            <v>1.6694718563221578</v>
          </cell>
          <cell r="C1637">
            <v>5.5219558851672055</v>
          </cell>
          <cell r="E1637">
            <v>1636</v>
          </cell>
          <cell r="F1637">
            <v>0.15110000000000001</v>
          </cell>
          <cell r="G1637">
            <v>1.6818344828645038</v>
          </cell>
        </row>
        <row r="1638">
          <cell r="A1638">
            <v>36962</v>
          </cell>
          <cell r="B1638">
            <v>1.6694718563221578</v>
          </cell>
          <cell r="C1638">
            <v>5.5250288018145852</v>
          </cell>
          <cell r="E1638">
            <v>1637</v>
          </cell>
          <cell r="F1638">
            <v>0.15090000000000001</v>
          </cell>
          <cell r="G1638">
            <v>1.6827738895549682</v>
          </cell>
        </row>
        <row r="1639">
          <cell r="A1639">
            <v>36963</v>
          </cell>
          <cell r="B1639">
            <v>1.6705071341336364</v>
          </cell>
          <cell r="C1639">
            <v>5.5281034285112511</v>
          </cell>
          <cell r="E1639">
            <v>1638</v>
          </cell>
          <cell r="F1639">
            <v>0.15129999999999999</v>
          </cell>
          <cell r="G1639">
            <v>1.6837126599877423</v>
          </cell>
        </row>
        <row r="1640">
          <cell r="A1640">
            <v>36964</v>
          </cell>
          <cell r="B1640">
            <v>1.6705071341336364</v>
          </cell>
          <cell r="C1640">
            <v>5.5311816739164366</v>
          </cell>
          <cell r="E1640">
            <v>1639</v>
          </cell>
          <cell r="F1640">
            <v>0.15129999999999999</v>
          </cell>
          <cell r="G1640">
            <v>1.6846542771742221</v>
          </cell>
        </row>
        <row r="1641">
          <cell r="A1641">
            <v>36965</v>
          </cell>
          <cell r="B1641">
            <v>1.6705071341336364</v>
          </cell>
          <cell r="C1641">
            <v>5.5342616333985921</v>
          </cell>
          <cell r="E1641">
            <v>1640</v>
          </cell>
          <cell r="F1641">
            <v>0.15110000000000001</v>
          </cell>
          <cell r="G1641">
            <v>1.6855964209606062</v>
          </cell>
        </row>
        <row r="1642">
          <cell r="A1642">
            <v>36966</v>
          </cell>
          <cell r="B1642">
            <v>1.6767169196014731</v>
          </cell>
          <cell r="C1642">
            <v>5.5373433079121765</v>
          </cell>
          <cell r="E1642">
            <v>1641</v>
          </cell>
          <cell r="F1642">
            <v>0.15240000000000001</v>
          </cell>
          <cell r="G1642">
            <v>1.6865379289219464</v>
          </cell>
        </row>
        <row r="1643">
          <cell r="A1643">
            <v>36969</v>
          </cell>
          <cell r="B1643">
            <v>1.6787861317404396</v>
          </cell>
          <cell r="C1643">
            <v>5.5404381603168495</v>
          </cell>
          <cell r="E1643">
            <v>1642</v>
          </cell>
          <cell r="F1643">
            <v>0.1532</v>
          </cell>
          <cell r="G1643">
            <v>1.6874875210745421</v>
          </cell>
        </row>
        <row r="1644">
          <cell r="A1644">
            <v>36970</v>
          </cell>
          <cell r="B1644">
            <v>1.6829234822386407</v>
          </cell>
          <cell r="C1644">
            <v>5.5435385638992845</v>
          </cell>
          <cell r="E1644">
            <v>1643</v>
          </cell>
          <cell r="F1644">
            <v>0.1535</v>
          </cell>
          <cell r="G1644">
            <v>1.6884422975468525</v>
          </cell>
        </row>
        <row r="1645">
          <cell r="A1645">
            <v>36971</v>
          </cell>
          <cell r="B1645">
            <v>1.6829234822386407</v>
          </cell>
          <cell r="C1645">
            <v>5.5466483476405779</v>
          </cell>
          <cell r="E1645">
            <v>1644</v>
          </cell>
          <cell r="F1645">
            <v>0.1535</v>
          </cell>
          <cell r="G1645">
            <v>1.6893993580094657</v>
          </cell>
        </row>
        <row r="1646">
          <cell r="A1646">
            <v>36972</v>
          </cell>
          <cell r="B1646">
            <v>1.738638069627596</v>
          </cell>
          <cell r="C1646">
            <v>5.5497598758912323</v>
          </cell>
          <cell r="E1646">
            <v>1645</v>
          </cell>
          <cell r="F1646">
            <v>0.1585</v>
          </cell>
          <cell r="G1646">
            <v>1.6903569609630662</v>
          </cell>
        </row>
        <row r="1647">
          <cell r="A1647">
            <v>36973</v>
          </cell>
          <cell r="B1647">
            <v>1.7396673773233395</v>
          </cell>
          <cell r="C1647">
            <v>5.5529762171570711</v>
          </cell>
          <cell r="E1647">
            <v>1646</v>
          </cell>
          <cell r="F1647">
            <v>0.1585</v>
          </cell>
          <cell r="G1647">
            <v>1.6913441362823922</v>
          </cell>
        </row>
        <row r="1648">
          <cell r="A1648">
            <v>36976</v>
          </cell>
          <cell r="B1648">
            <v>1.738638069627596</v>
          </cell>
          <cell r="C1648">
            <v>5.5561963276810848</v>
          </cell>
          <cell r="E1648">
            <v>1647</v>
          </cell>
          <cell r="F1648">
            <v>0.1585</v>
          </cell>
          <cell r="G1648">
            <v>1.6923318881161076</v>
          </cell>
        </row>
        <row r="1649">
          <cell r="A1649">
            <v>36977</v>
          </cell>
          <cell r="B1649">
            <v>1.738638069627596</v>
          </cell>
          <cell r="C1649">
            <v>5.5594163991669623</v>
          </cell>
          <cell r="E1649">
            <v>1648</v>
          </cell>
          <cell r="F1649">
            <v>0.1585</v>
          </cell>
          <cell r="G1649">
            <v>1.6933202168008989</v>
          </cell>
        </row>
        <row r="1650">
          <cell r="A1650">
            <v>36978</v>
          </cell>
          <cell r="B1650">
            <v>1.7376086733327245</v>
          </cell>
          <cell r="C1650">
            <v>5.5626383368324639</v>
          </cell>
          <cell r="E1650">
            <v>1649</v>
          </cell>
          <cell r="F1650">
            <v>0.1585</v>
          </cell>
          <cell r="G1650">
            <v>1.6943091226736497</v>
          </cell>
        </row>
        <row r="1651">
          <cell r="A1651">
            <v>36979</v>
          </cell>
          <cell r="B1651">
            <v>1.7376086733327245</v>
          </cell>
          <cell r="C1651">
            <v>5.5658602330393618</v>
          </cell>
          <cell r="E1651">
            <v>1650</v>
          </cell>
          <cell r="F1651">
            <v>0.15840000000000001</v>
          </cell>
          <cell r="G1651">
            <v>1.6952986060714401</v>
          </cell>
        </row>
        <row r="1652">
          <cell r="A1652">
            <v>36980</v>
          </cell>
          <cell r="B1652">
            <v>1.738638069627596</v>
          </cell>
          <cell r="C1652">
            <v>5.5690839953778575</v>
          </cell>
          <cell r="E1652">
            <v>1651</v>
          </cell>
          <cell r="F1652">
            <v>0.15840000000000001</v>
          </cell>
          <cell r="G1652">
            <v>1.69628808627038</v>
          </cell>
        </row>
        <row r="1653">
          <cell r="A1653">
            <v>36983</v>
          </cell>
          <cell r="B1653">
            <v>1.738638069627596</v>
          </cell>
          <cell r="C1653">
            <v>5.5723115358602966</v>
          </cell>
          <cell r="D1653">
            <v>1.2499886797849635E-2</v>
          </cell>
          <cell r="E1653">
            <v>1652</v>
          </cell>
          <cell r="F1653">
            <v>0.1583</v>
          </cell>
          <cell r="G1653">
            <v>1.6972781439906253</v>
          </cell>
        </row>
        <row r="1654">
          <cell r="A1654">
            <v>36984</v>
          </cell>
          <cell r="B1654">
            <v>1.7396673773233395</v>
          </cell>
          <cell r="C1654">
            <v>5.5755409468509871</v>
          </cell>
          <cell r="E1654">
            <v>1653</v>
          </cell>
          <cell r="F1654">
            <v>0.15809999999999999</v>
          </cell>
          <cell r="G1654">
            <v>1.6982681977795806</v>
          </cell>
        </row>
        <row r="1655">
          <cell r="A1655">
            <v>36985</v>
          </cell>
          <cell r="B1655">
            <v>1.738638069627596</v>
          </cell>
          <cell r="C1655">
            <v>5.5787741424163766</v>
          </cell>
          <cell r="E1655">
            <v>1654</v>
          </cell>
          <cell r="F1655">
            <v>0.15809999999999999</v>
          </cell>
          <cell r="G1655">
            <v>1.6992576646769835</v>
          </cell>
        </row>
        <row r="1656">
          <cell r="A1656">
            <v>36986</v>
          </cell>
          <cell r="B1656">
            <v>1.7376086733327245</v>
          </cell>
          <cell r="C1656">
            <v>5.5820072987849967</v>
          </cell>
          <cell r="E1656">
            <v>1655</v>
          </cell>
          <cell r="F1656">
            <v>0.15820000000000001</v>
          </cell>
          <cell r="G1656">
            <v>1.7002477080703382</v>
          </cell>
        </row>
        <row r="1657">
          <cell r="A1657">
            <v>36987</v>
          </cell>
          <cell r="B1657">
            <v>1.738638069627596</v>
          </cell>
          <cell r="C1657">
            <v>5.5852404135506548</v>
          </cell>
          <cell r="E1657">
            <v>1656</v>
          </cell>
          <cell r="F1657">
            <v>0.1583</v>
          </cell>
          <cell r="G1657">
            <v>1.7012389112033495</v>
          </cell>
        </row>
        <row r="1658">
          <cell r="A1658">
            <v>36990</v>
          </cell>
          <cell r="B1658">
            <v>1.7376086733327245</v>
          </cell>
          <cell r="C1658">
            <v>5.5884773174209954</v>
          </cell>
          <cell r="E1658">
            <v>1657</v>
          </cell>
          <cell r="F1658">
            <v>0.15809999999999999</v>
          </cell>
          <cell r="G1658">
            <v>1.7022312753812059</v>
          </cell>
        </row>
        <row r="1659">
          <cell r="A1659">
            <v>36991</v>
          </cell>
          <cell r="B1659">
            <v>1.7406965964359422</v>
          </cell>
          <cell r="C1659">
            <v>5.591714179640153</v>
          </cell>
          <cell r="E1659">
            <v>1658</v>
          </cell>
          <cell r="F1659">
            <v>0.15840000000000001</v>
          </cell>
          <cell r="G1659">
            <v>1.7032230512979403</v>
          </cell>
        </row>
        <row r="1660">
          <cell r="A1660">
            <v>36992</v>
          </cell>
          <cell r="B1660">
            <v>1.7396673773233395</v>
          </cell>
          <cell r="C1660">
            <v>5.5949586722537337</v>
          </cell>
          <cell r="E1660">
            <v>1659</v>
          </cell>
          <cell r="F1660">
            <v>0.15820000000000001</v>
          </cell>
          <cell r="G1660">
            <v>1.7042171566889326</v>
          </cell>
        </row>
        <row r="1661">
          <cell r="A1661">
            <v>36993</v>
          </cell>
          <cell r="B1661">
            <v>1.7396673773233395</v>
          </cell>
          <cell r="C1661">
            <v>5.5982031279469311</v>
          </cell>
          <cell r="E1661">
            <v>1660</v>
          </cell>
          <cell r="F1661">
            <v>0.1585</v>
          </cell>
          <cell r="G1661">
            <v>1.7052106739141131</v>
          </cell>
        </row>
        <row r="1662">
          <cell r="A1662">
            <v>36997</v>
          </cell>
          <cell r="B1662">
            <v>1.741725726980059</v>
          </cell>
          <cell r="C1662">
            <v>5.6014494650647038</v>
          </cell>
          <cell r="E1662">
            <v>1661</v>
          </cell>
          <cell r="F1662">
            <v>0.1585</v>
          </cell>
          <cell r="G1662">
            <v>1.7062065238620319</v>
          </cell>
        </row>
        <row r="1663">
          <cell r="A1663">
            <v>36998</v>
          </cell>
          <cell r="B1663">
            <v>1.741725726980059</v>
          </cell>
          <cell r="C1663">
            <v>5.6047015279452648</v>
          </cell>
          <cell r="E1663">
            <v>1662</v>
          </cell>
          <cell r="F1663">
            <v>0.1585</v>
          </cell>
          <cell r="G1663">
            <v>1.7072029553903583</v>
          </cell>
        </row>
        <row r="1664">
          <cell r="A1664">
            <v>36999</v>
          </cell>
          <cell r="B1664">
            <v>1.7489271621535796</v>
          </cell>
          <cell r="C1664">
            <v>5.6079554788930199</v>
          </cell>
          <cell r="E1664">
            <v>1663</v>
          </cell>
          <cell r="F1664">
            <v>0.15870000000000001</v>
          </cell>
          <cell r="G1664">
            <v>1.7081999688387375</v>
          </cell>
        </row>
        <row r="1665">
          <cell r="A1665">
            <v>37000</v>
          </cell>
          <cell r="B1665">
            <v>1.7910201350648247</v>
          </cell>
          <cell r="C1665">
            <v>5.6112247807800815</v>
          </cell>
          <cell r="E1665">
            <v>1664</v>
          </cell>
          <cell r="F1665">
            <v>0.16350000000000001</v>
          </cell>
          <cell r="G1665">
            <v>1.7091987353621971</v>
          </cell>
        </row>
        <row r="1666">
          <cell r="A1666">
            <v>37001</v>
          </cell>
          <cell r="B1666">
            <v>1.7910201350648247</v>
          </cell>
          <cell r="C1666">
            <v>5.6145747196349989</v>
          </cell>
          <cell r="E1666">
            <v>1665</v>
          </cell>
          <cell r="F1666">
            <v>0.16300000000000001</v>
          </cell>
          <cell r="G1666">
            <v>1.7102261415900535</v>
          </cell>
        </row>
        <row r="1667">
          <cell r="A1667">
            <v>37004</v>
          </cell>
          <cell r="B1667">
            <v>1.7910201350648247</v>
          </cell>
          <cell r="C1667">
            <v>5.6179266584258967</v>
          </cell>
          <cell r="E1667">
            <v>1666</v>
          </cell>
          <cell r="F1667">
            <v>0.16300000000000001</v>
          </cell>
          <cell r="G1667">
            <v>1.7112512465541225</v>
          </cell>
        </row>
        <row r="1668">
          <cell r="A1668">
            <v>37005</v>
          </cell>
          <cell r="B1668">
            <v>1.7910201350648247</v>
          </cell>
          <cell r="C1668">
            <v>5.6212805983467495</v>
          </cell>
          <cell r="E1668">
            <v>1667</v>
          </cell>
          <cell r="F1668">
            <v>0.16309999999999999</v>
          </cell>
          <cell r="G1668">
            <v>1.7122769659633588</v>
          </cell>
        </row>
        <row r="1669">
          <cell r="A1669">
            <v>37006</v>
          </cell>
          <cell r="B1669">
            <v>1.7910201350648247</v>
          </cell>
          <cell r="C1669">
            <v>5.6246365405922454</v>
          </cell>
          <cell r="E1669">
            <v>1668</v>
          </cell>
          <cell r="F1669">
            <v>0.16300000000000001</v>
          </cell>
          <cell r="G1669">
            <v>1.7133038847545454</v>
          </cell>
        </row>
        <row r="1670">
          <cell r="A1670">
            <v>37007</v>
          </cell>
          <cell r="B1670">
            <v>1.7910201350648247</v>
          </cell>
          <cell r="C1670">
            <v>5.6279944863577862</v>
          </cell>
          <cell r="E1670">
            <v>1669</v>
          </cell>
          <cell r="F1670">
            <v>0.16309999999999999</v>
          </cell>
          <cell r="G1670">
            <v>1.7143308345096158</v>
          </cell>
        </row>
        <row r="1671">
          <cell r="A1671">
            <v>37008</v>
          </cell>
          <cell r="B1671">
            <v>1.7930696659018697</v>
          </cell>
          <cell r="C1671">
            <v>5.6313544368394863</v>
          </cell>
          <cell r="E1671">
            <v>1670</v>
          </cell>
          <cell r="F1671">
            <v>0.16289999999999999</v>
          </cell>
          <cell r="G1671">
            <v>1.7153589850852897</v>
          </cell>
        </row>
        <row r="1672">
          <cell r="A1672">
            <v>37011</v>
          </cell>
          <cell r="B1672">
            <v>1.7910201350648247</v>
          </cell>
          <cell r="C1672">
            <v>5.6347202404456995</v>
          </cell>
          <cell r="E1672">
            <v>1671</v>
          </cell>
          <cell r="F1672">
            <v>0.1628</v>
          </cell>
          <cell r="G1672">
            <v>1.7163865809911489</v>
          </cell>
        </row>
        <row r="1673">
          <cell r="A1673">
            <v>37013</v>
          </cell>
          <cell r="B1673">
            <v>1.7899952379170081</v>
          </cell>
          <cell r="C1673">
            <v>5.638084206247731</v>
          </cell>
          <cell r="D1673">
            <v>1.180348047020674E-2</v>
          </cell>
          <cell r="E1673">
            <v>1672</v>
          </cell>
          <cell r="F1673">
            <v>0.16250000000000001</v>
          </cell>
          <cell r="G1673">
            <v>1.7174142064125051</v>
          </cell>
        </row>
        <row r="1674">
          <cell r="A1674">
            <v>37014</v>
          </cell>
          <cell r="B1674">
            <v>1.788970252929456</v>
          </cell>
          <cell r="C1674">
            <v>5.6414482542077842</v>
          </cell>
          <cell r="E1674">
            <v>1673</v>
          </cell>
          <cell r="F1674">
            <v>0.16259999999999999</v>
          </cell>
          <cell r="G1674">
            <v>1.7184406875182741</v>
          </cell>
        </row>
        <row r="1675">
          <cell r="A1675">
            <v>37015</v>
          </cell>
          <cell r="B1675">
            <v>1.7910201350648247</v>
          </cell>
          <cell r="C1675">
            <v>5.6448123819111906</v>
          </cell>
          <cell r="E1675">
            <v>1674</v>
          </cell>
          <cell r="F1675">
            <v>0.16289999999999999</v>
          </cell>
          <cell r="G1675">
            <v>1.7194683690655119</v>
          </cell>
        </row>
        <row r="1676">
          <cell r="A1676">
            <v>37018</v>
          </cell>
          <cell r="B1676">
            <v>1.7910201350648247</v>
          </cell>
          <cell r="C1676">
            <v>5.6481823727894129</v>
          </cell>
          <cell r="E1676">
            <v>1675</v>
          </cell>
          <cell r="F1676">
            <v>0.1628</v>
          </cell>
          <cell r="G1676">
            <v>1.7204984267220544</v>
          </cell>
        </row>
        <row r="1677">
          <cell r="A1677">
            <v>37019</v>
          </cell>
          <cell r="B1677">
            <v>1.7920449443882269</v>
          </cell>
          <cell r="C1677">
            <v>5.6515543755748077</v>
          </cell>
          <cell r="E1677">
            <v>1676</v>
          </cell>
          <cell r="F1677">
            <v>0.16300000000000001</v>
          </cell>
          <cell r="G1677">
            <v>1.7215285139648024</v>
          </cell>
        </row>
        <row r="1678">
          <cell r="A1678">
            <v>37020</v>
          </cell>
          <cell r="B1678">
            <v>1.7930696659018697</v>
          </cell>
          <cell r="C1678">
            <v>5.6549303220570355</v>
          </cell>
          <cell r="E1678">
            <v>1677</v>
          </cell>
          <cell r="F1678">
            <v>0.1628</v>
          </cell>
          <cell r="G1678">
            <v>1.7225603935405709</v>
          </cell>
        </row>
        <row r="1679">
          <cell r="A1679">
            <v>37021</v>
          </cell>
          <cell r="B1679">
            <v>1.7930696659018697</v>
          </cell>
          <cell r="C1679">
            <v>5.6583102167314587</v>
          </cell>
          <cell r="E1679">
            <v>1678</v>
          </cell>
          <cell r="F1679">
            <v>0.16300000000000001</v>
          </cell>
          <cell r="G1679">
            <v>1.7235917153126168</v>
          </cell>
        </row>
        <row r="1680">
          <cell r="A1680">
            <v>37022</v>
          </cell>
          <cell r="B1680">
            <v>1.7930696659018697</v>
          </cell>
          <cell r="C1680">
            <v>5.6616921315347533</v>
          </cell>
          <cell r="E1680">
            <v>1679</v>
          </cell>
          <cell r="F1680">
            <v>0.1628</v>
          </cell>
          <cell r="G1680">
            <v>1.7246248315657415</v>
          </cell>
        </row>
        <row r="1681">
          <cell r="A1681">
            <v>37025</v>
          </cell>
          <cell r="B1681">
            <v>1.7920449443882269</v>
          </cell>
          <cell r="C1681">
            <v>5.6650760676743301</v>
          </cell>
          <cell r="E1681">
            <v>1680</v>
          </cell>
          <cell r="F1681">
            <v>0.16300000000000001</v>
          </cell>
          <cell r="G1681">
            <v>1.7256573893466325</v>
          </cell>
        </row>
        <row r="1682">
          <cell r="A1682">
            <v>37026</v>
          </cell>
          <cell r="B1682">
            <v>1.7930696659018697</v>
          </cell>
          <cell r="C1682">
            <v>5.6684600913165468</v>
          </cell>
          <cell r="E1682">
            <v>1681</v>
          </cell>
          <cell r="F1682">
            <v>0.16300000000000001</v>
          </cell>
          <cell r="G1682">
            <v>1.7266917437592351</v>
          </cell>
        </row>
        <row r="1683">
          <cell r="A1683">
            <v>37027</v>
          </cell>
          <cell r="B1683">
            <v>1.7920449443882269</v>
          </cell>
          <cell r="C1683">
            <v>5.6718480725972515</v>
          </cell>
          <cell r="E1683">
            <v>1682</v>
          </cell>
          <cell r="F1683">
            <v>0.16300000000000001</v>
          </cell>
          <cell r="G1683">
            <v>1.7277267181610994</v>
          </cell>
        </row>
        <row r="1684">
          <cell r="A1684">
            <v>37028</v>
          </cell>
          <cell r="B1684">
            <v>1.7930696659018697</v>
          </cell>
          <cell r="C1684">
            <v>5.6752361414851968</v>
          </cell>
          <cell r="E1684">
            <v>1683</v>
          </cell>
          <cell r="F1684">
            <v>0.16300000000000001</v>
          </cell>
          <cell r="G1684">
            <v>1.7287623129238452</v>
          </cell>
        </row>
        <row r="1685">
          <cell r="A1685">
            <v>37029</v>
          </cell>
          <cell r="B1685">
            <v>1.7930696659018697</v>
          </cell>
          <cell r="C1685">
            <v>5.6786281727425729</v>
          </cell>
          <cell r="E1685">
            <v>1684</v>
          </cell>
          <cell r="F1685">
            <v>0.16300000000000001</v>
          </cell>
          <cell r="G1685">
            <v>1.7297985284193154</v>
          </cell>
        </row>
        <row r="1686">
          <cell r="A1686">
            <v>37032</v>
          </cell>
          <cell r="B1686">
            <v>1.7920449443882269</v>
          </cell>
          <cell r="C1686">
            <v>5.6820222313827333</v>
          </cell>
          <cell r="E1686">
            <v>1685</v>
          </cell>
          <cell r="F1686">
            <v>0.16300000000000001</v>
          </cell>
          <cell r="G1686">
            <v>1.7308353650195754</v>
          </cell>
        </row>
        <row r="1687">
          <cell r="A1687">
            <v>37033</v>
          </cell>
          <cell r="B1687">
            <v>1.7930696659018697</v>
          </cell>
          <cell r="C1687">
            <v>5.6854163777872833</v>
          </cell>
          <cell r="E1687">
            <v>1686</v>
          </cell>
          <cell r="F1687">
            <v>0.16300000000000001</v>
          </cell>
          <cell r="G1687">
            <v>1.7318728230969138</v>
          </cell>
        </row>
        <row r="1688">
          <cell r="A1688">
            <v>37034</v>
          </cell>
          <cell r="B1688">
            <v>1.8299012860902852</v>
          </cell>
          <cell r="C1688">
            <v>5.6888144936689606</v>
          </cell>
          <cell r="E1688">
            <v>1687</v>
          </cell>
          <cell r="F1688">
            <v>0.1633</v>
          </cell>
          <cell r="G1688">
            <v>1.7329109030238423</v>
          </cell>
        </row>
        <row r="1689">
          <cell r="A1689">
            <v>37035</v>
          </cell>
          <cell r="B1689">
            <v>1.8411328047494013</v>
          </cell>
          <cell r="C1689">
            <v>5.6922844833217257</v>
          </cell>
          <cell r="E1689">
            <v>1688</v>
          </cell>
          <cell r="F1689">
            <v>0.16769999999999999</v>
          </cell>
          <cell r="G1689">
            <v>1.7339513798597554</v>
          </cell>
        </row>
        <row r="1690">
          <cell r="A1690">
            <v>37036</v>
          </cell>
          <cell r="B1690">
            <v>1.8441941164708542</v>
          </cell>
          <cell r="C1690">
            <v>5.6957779005537956</v>
          </cell>
          <cell r="E1690">
            <v>1689</v>
          </cell>
          <cell r="F1690">
            <v>0.16800000000000001</v>
          </cell>
          <cell r="G1690">
            <v>1.7350184735115552</v>
          </cell>
        </row>
        <row r="1691">
          <cell r="A1691">
            <v>37039</v>
          </cell>
          <cell r="B1691">
            <v>1.8452143796001685</v>
          </cell>
          <cell r="C1691">
            <v>5.699279273918104</v>
          </cell>
          <cell r="E1691">
            <v>1690</v>
          </cell>
          <cell r="F1691">
            <v>0.16800000000000001</v>
          </cell>
          <cell r="G1691">
            <v>1.7360879935875428</v>
          </cell>
        </row>
        <row r="1692">
          <cell r="A1692">
            <v>37040</v>
          </cell>
          <cell r="B1692">
            <v>1.8462345556991</v>
          </cell>
          <cell r="C1692">
            <v>5.7027847379413013</v>
          </cell>
          <cell r="E1692">
            <v>1691</v>
          </cell>
          <cell r="F1692">
            <v>0.16800000000000001</v>
          </cell>
          <cell r="G1692">
            <v>1.7371581729494172</v>
          </cell>
        </row>
        <row r="1693">
          <cell r="A1693">
            <v>37041</v>
          </cell>
          <cell r="B1693">
            <v>1.8462345556991</v>
          </cell>
          <cell r="C1693">
            <v>5.7062942973569344</v>
          </cell>
          <cell r="E1693">
            <v>1692</v>
          </cell>
          <cell r="F1693">
            <v>0.16800000000000001</v>
          </cell>
          <cell r="G1693">
            <v>1.738229012003583</v>
          </cell>
        </row>
        <row r="1694">
          <cell r="A1694">
            <v>37042</v>
          </cell>
          <cell r="B1694">
            <v>1.8452143796001685</v>
          </cell>
          <cell r="C1694">
            <v>5.7098060165958575</v>
          </cell>
          <cell r="E1694">
            <v>1693</v>
          </cell>
          <cell r="F1694">
            <v>0.16800000000000001</v>
          </cell>
          <cell r="G1694">
            <v>1.7393005111566955</v>
          </cell>
        </row>
        <row r="1695">
          <cell r="A1695">
            <v>37043</v>
          </cell>
          <cell r="B1695">
            <v>1.8462345556991</v>
          </cell>
          <cell r="C1695">
            <v>5.7133179553180407</v>
          </cell>
          <cell r="D1695">
            <v>1.3343849846538358E-2</v>
          </cell>
          <cell r="E1695">
            <v>1694</v>
          </cell>
          <cell r="F1695">
            <v>0.1681</v>
          </cell>
          <cell r="G1695">
            <v>1.7403726708156602</v>
          </cell>
        </row>
        <row r="1696">
          <cell r="A1696">
            <v>37046</v>
          </cell>
          <cell r="B1696">
            <v>1.8452143796001685</v>
          </cell>
          <cell r="C1696">
            <v>5.716833996996975</v>
          </cell>
          <cell r="E1696">
            <v>1695</v>
          </cell>
          <cell r="F1696">
            <v>0.16800000000000001</v>
          </cell>
          <cell r="G1696">
            <v>1.7414460830146328</v>
          </cell>
        </row>
        <row r="1697">
          <cell r="A1697">
            <v>37047</v>
          </cell>
          <cell r="B1697">
            <v>1.8441941164708542</v>
          </cell>
          <cell r="C1697">
            <v>5.720350258429324</v>
          </cell>
          <cell r="E1697">
            <v>1696</v>
          </cell>
          <cell r="F1697">
            <v>0.1678</v>
          </cell>
          <cell r="G1697">
            <v>1.7425195652717207</v>
          </cell>
        </row>
        <row r="1698">
          <cell r="A1698">
            <v>37048</v>
          </cell>
          <cell r="B1698">
            <v>1.8421533290604586</v>
          </cell>
          <cell r="C1698">
            <v>5.7238667371929068</v>
          </cell>
          <cell r="E1698">
            <v>1697</v>
          </cell>
          <cell r="F1698">
            <v>0.16750000000000001</v>
          </cell>
          <cell r="G1698">
            <v>1.743592524391911</v>
          </cell>
        </row>
        <row r="1699">
          <cell r="A1699">
            <v>37049</v>
          </cell>
          <cell r="B1699">
            <v>1.8401121933480091</v>
          </cell>
          <cell r="C1699">
            <v>5.7273814839145798</v>
          </cell>
          <cell r="E1699">
            <v>1698</v>
          </cell>
          <cell r="F1699">
            <v>0.1673</v>
          </cell>
          <cell r="G1699">
            <v>1.7446643654169132</v>
          </cell>
        </row>
        <row r="1700">
          <cell r="A1700">
            <v>37050</v>
          </cell>
          <cell r="B1700">
            <v>1.8360288765419952</v>
          </cell>
          <cell r="C1700">
            <v>5.7308944920827489</v>
          </cell>
          <cell r="E1700">
            <v>1699</v>
          </cell>
          <cell r="F1700">
            <v>0.16689999999999999</v>
          </cell>
          <cell r="G1700">
            <v>1.7457356785065286</v>
          </cell>
        </row>
        <row r="1701">
          <cell r="A1701">
            <v>37053</v>
          </cell>
          <cell r="B1701">
            <v>1.8329654737592183</v>
          </cell>
          <cell r="C1701">
            <v>5.7344018546747089</v>
          </cell>
          <cell r="E1701">
            <v>1700</v>
          </cell>
          <cell r="F1701">
            <v>0.16650000000000001</v>
          </cell>
          <cell r="G1701">
            <v>1.7468052737120934</v>
          </cell>
        </row>
        <row r="1702">
          <cell r="A1702">
            <v>37054</v>
          </cell>
          <cell r="B1702">
            <v>1.8350078294657735</v>
          </cell>
          <cell r="C1702">
            <v>5.7379055082121351</v>
          </cell>
          <cell r="E1702">
            <v>1701</v>
          </cell>
          <cell r="F1702">
            <v>0.1663</v>
          </cell>
          <cell r="G1702">
            <v>1.7478731462557968</v>
          </cell>
        </row>
        <row r="1703">
          <cell r="A1703">
            <v>37055</v>
          </cell>
          <cell r="B1703">
            <v>1.8329654737592183</v>
          </cell>
          <cell r="C1703">
            <v>5.7414152087229029</v>
          </cell>
          <cell r="E1703">
            <v>1702</v>
          </cell>
          <cell r="F1703">
            <v>0.16669999999999999</v>
          </cell>
          <cell r="G1703">
            <v>1.7489404815930023</v>
          </cell>
        </row>
        <row r="1704">
          <cell r="A1704">
            <v>37057</v>
          </cell>
          <cell r="B1704">
            <v>1.8360288765419952</v>
          </cell>
          <cell r="C1704">
            <v>5.7449231473389384</v>
          </cell>
          <cell r="E1704">
            <v>1703</v>
          </cell>
          <cell r="F1704">
            <v>0.16650000000000001</v>
          </cell>
          <cell r="G1704">
            <v>1.7500108500021883</v>
          </cell>
        </row>
        <row r="1705">
          <cell r="A1705">
            <v>37060</v>
          </cell>
          <cell r="B1705">
            <v>1.8441941164708542</v>
          </cell>
          <cell r="C1705">
            <v>5.7484390956029481</v>
          </cell>
          <cell r="E1705">
            <v>1704</v>
          </cell>
          <cell r="F1705">
            <v>0.16789999999999999</v>
          </cell>
          <cell r="G1705">
            <v>1.7510806822073139</v>
          </cell>
        </row>
        <row r="1706">
          <cell r="A1706">
            <v>37061</v>
          </cell>
          <cell r="B1706">
            <v>1.8472546447816374</v>
          </cell>
          <cell r="C1706">
            <v>5.7519728414559488</v>
          </cell>
          <cell r="E1706">
            <v>1705</v>
          </cell>
          <cell r="F1706">
            <v>0.16800000000000001</v>
          </cell>
          <cell r="G1706">
            <v>1.752159508217159</v>
          </cell>
        </row>
        <row r="1707">
          <cell r="A1707">
            <v>37062</v>
          </cell>
          <cell r="B1707">
            <v>1.8920526438406249</v>
          </cell>
          <cell r="C1707">
            <v>5.755514627638628</v>
          </cell>
          <cell r="E1707">
            <v>1706</v>
          </cell>
          <cell r="F1707">
            <v>0.16869999999999999</v>
          </cell>
          <cell r="G1707">
            <v>1.7532395945672359</v>
          </cell>
        </row>
        <row r="1708">
          <cell r="A1708">
            <v>37063</v>
          </cell>
          <cell r="B1708">
            <v>1.9972765145033211</v>
          </cell>
          <cell r="C1708">
            <v>5.7591445398612571</v>
          </cell>
          <cell r="E1708">
            <v>1707</v>
          </cell>
          <cell r="F1708">
            <v>0.18290000000000001</v>
          </cell>
          <cell r="G1708">
            <v>1.7543245176568099</v>
          </cell>
        </row>
        <row r="1709">
          <cell r="A1709">
            <v>37064</v>
          </cell>
          <cell r="B1709">
            <v>1.9982838023404614</v>
          </cell>
          <cell r="C1709">
            <v>5.762978741238955</v>
          </cell>
          <cell r="E1709">
            <v>1708</v>
          </cell>
          <cell r="F1709">
            <v>0.1827</v>
          </cell>
          <cell r="G1709">
            <v>1.7554942416703985</v>
          </cell>
        </row>
        <row r="1710">
          <cell r="A1710">
            <v>37067</v>
          </cell>
          <cell r="B1710">
            <v>1.9982838023404614</v>
          </cell>
          <cell r="C1710">
            <v>5.7668174302629049</v>
          </cell>
          <cell r="E1710">
            <v>1709</v>
          </cell>
          <cell r="F1710">
            <v>0.183</v>
          </cell>
          <cell r="G1710">
            <v>1.7566635669064758</v>
          </cell>
        </row>
        <row r="1711">
          <cell r="A1711">
            <v>37068</v>
          </cell>
          <cell r="B1711">
            <v>1.9972765145033211</v>
          </cell>
          <cell r="C1711">
            <v>5.7706586762168879</v>
          </cell>
          <cell r="E1711">
            <v>1710</v>
          </cell>
          <cell r="F1711">
            <v>0.183</v>
          </cell>
          <cell r="G1711">
            <v>1.7578354401916338</v>
          </cell>
        </row>
        <row r="1712">
          <cell r="A1712">
            <v>37069</v>
          </cell>
          <cell r="B1712">
            <v>1.9992910053514557</v>
          </cell>
          <cell r="C1712">
            <v>5.7745005432326284</v>
          </cell>
          <cell r="E1712">
            <v>1711</v>
          </cell>
          <cell r="F1712">
            <v>0.18310000000000001</v>
          </cell>
          <cell r="G1712">
            <v>1.759008095235475</v>
          </cell>
        </row>
        <row r="1713">
          <cell r="A1713">
            <v>37070</v>
          </cell>
          <cell r="B1713">
            <v>1.9992910053514557</v>
          </cell>
          <cell r="C1713">
            <v>5.7783488455647891</v>
          </cell>
          <cell r="E1713">
            <v>1712</v>
          </cell>
          <cell r="F1713">
            <v>0.18310000000000001</v>
          </cell>
          <cell r="G1713">
            <v>1.7601821229697672</v>
          </cell>
        </row>
        <row r="1714">
          <cell r="A1714">
            <v>37071</v>
          </cell>
          <cell r="B1714">
            <v>1.9992910053514557</v>
          </cell>
          <cell r="C1714">
            <v>5.7821997125223623</v>
          </cell>
          <cell r="E1714">
            <v>1713</v>
          </cell>
          <cell r="F1714">
            <v>0.1832</v>
          </cell>
          <cell r="G1714">
            <v>1.7613569342940409</v>
          </cell>
        </row>
        <row r="1715">
          <cell r="A1715">
            <v>37074</v>
          </cell>
          <cell r="B1715">
            <v>2.0002981235496264</v>
          </cell>
          <cell r="C1715">
            <v>5.7860531458144928</v>
          </cell>
          <cell r="D1715">
            <v>1.2730814399844359E-2</v>
          </cell>
          <cell r="E1715">
            <v>1714</v>
          </cell>
          <cell r="F1715">
            <v>0.1832</v>
          </cell>
          <cell r="G1715">
            <v>1.7625331208801656</v>
          </cell>
        </row>
        <row r="1716">
          <cell r="A1716">
            <v>37075</v>
          </cell>
          <cell r="B1716">
            <v>2.0013051569489626</v>
          </cell>
          <cell r="C1716">
            <v>5.7899110895646029</v>
          </cell>
          <cell r="E1716">
            <v>1715</v>
          </cell>
          <cell r="F1716">
            <v>0.18310000000000001</v>
          </cell>
          <cell r="G1716">
            <v>1.7637100928919234</v>
          </cell>
        </row>
        <row r="1717">
          <cell r="A1717">
            <v>37076</v>
          </cell>
          <cell r="B1717">
            <v>2.0013051569489626</v>
          </cell>
          <cell r="C1717">
            <v>5.79377354920521</v>
          </cell>
          <cell r="E1717">
            <v>1716</v>
          </cell>
          <cell r="F1717">
            <v>0.1832</v>
          </cell>
          <cell r="G1717">
            <v>1.7648872589151581</v>
          </cell>
        </row>
        <row r="1718">
          <cell r="A1718">
            <v>37077</v>
          </cell>
          <cell r="B1718">
            <v>2.0013051569489626</v>
          </cell>
          <cell r="C1718">
            <v>5.7976385854992829</v>
          </cell>
          <cell r="E1718">
            <v>1717</v>
          </cell>
          <cell r="F1718">
            <v>0.18310000000000001</v>
          </cell>
          <cell r="G1718">
            <v>1.76606580295671</v>
          </cell>
        </row>
        <row r="1719">
          <cell r="A1719">
            <v>37078</v>
          </cell>
          <cell r="B1719">
            <v>2.003318969410417</v>
          </cell>
          <cell r="C1719">
            <v>5.8015062001657114</v>
          </cell>
          <cell r="E1719">
            <v>1718</v>
          </cell>
          <cell r="F1719">
            <v>0.1832</v>
          </cell>
          <cell r="G1719">
            <v>1.7672445412688713</v>
          </cell>
        </row>
        <row r="1720">
          <cell r="A1720">
            <v>37081</v>
          </cell>
          <cell r="B1720">
            <v>2.0023121055647852</v>
          </cell>
          <cell r="C1720">
            <v>5.8053802893063597</v>
          </cell>
          <cell r="E1720">
            <v>1719</v>
          </cell>
          <cell r="F1720">
            <v>0.183</v>
          </cell>
          <cell r="G1720">
            <v>1.7684246594399082</v>
          </cell>
        </row>
        <row r="1721">
          <cell r="A1721">
            <v>37082</v>
          </cell>
          <cell r="B1721">
            <v>2.0043257485011789</v>
          </cell>
          <cell r="C1721">
            <v>5.8092550170499218</v>
          </cell>
          <cell r="E1721">
            <v>1720</v>
          </cell>
          <cell r="F1721">
            <v>0.1832</v>
          </cell>
          <cell r="G1721">
            <v>1.7696043785701125</v>
          </cell>
        </row>
        <row r="1722">
          <cell r="A1722">
            <v>37083</v>
          </cell>
          <cell r="B1722">
            <v>2.0143888810004729</v>
          </cell>
          <cell r="C1722">
            <v>5.8131362301866831</v>
          </cell>
          <cell r="E1722">
            <v>1721</v>
          </cell>
          <cell r="F1722">
            <v>0.18329999999999999</v>
          </cell>
          <cell r="G1722">
            <v>1.7707860725767597</v>
          </cell>
        </row>
        <row r="1723">
          <cell r="A1723">
            <v>37084</v>
          </cell>
          <cell r="B1723">
            <v>2.0194172739198546</v>
          </cell>
          <cell r="C1723">
            <v>5.8170395358486262</v>
          </cell>
          <cell r="E1723">
            <v>1722</v>
          </cell>
          <cell r="F1723">
            <v>0.1832</v>
          </cell>
          <cell r="G1723">
            <v>1.7719691499502106</v>
          </cell>
        </row>
        <row r="1724">
          <cell r="A1724">
            <v>37085</v>
          </cell>
          <cell r="B1724">
            <v>2.0153947287242513</v>
          </cell>
          <cell r="C1724">
            <v>5.8209552125558819</v>
          </cell>
          <cell r="E1724">
            <v>1723</v>
          </cell>
          <cell r="F1724">
            <v>0.1832</v>
          </cell>
          <cell r="G1724">
            <v>1.7731524230873124</v>
          </cell>
        </row>
        <row r="1725">
          <cell r="A1725">
            <v>37088</v>
          </cell>
          <cell r="B1725">
            <v>2.0113708301825461</v>
          </cell>
          <cell r="C1725">
            <v>5.8248657200397238</v>
          </cell>
          <cell r="E1725">
            <v>1724</v>
          </cell>
          <cell r="F1725">
            <v>0.18329999999999999</v>
          </cell>
          <cell r="G1725">
            <v>1.7743364863822546</v>
          </cell>
        </row>
        <row r="1726">
          <cell r="A1726">
            <v>37089</v>
          </cell>
          <cell r="B1726">
            <v>2.008352017594639</v>
          </cell>
          <cell r="C1726">
            <v>5.8287710417060632</v>
          </cell>
          <cell r="E1726">
            <v>1725</v>
          </cell>
          <cell r="F1726">
            <v>0.183</v>
          </cell>
          <cell r="G1726">
            <v>1.7755219358176417</v>
          </cell>
        </row>
        <row r="1727">
          <cell r="A1727">
            <v>37090</v>
          </cell>
          <cell r="B1727">
            <v>2.0415171221432882</v>
          </cell>
          <cell r="C1727">
            <v>5.8326731163999659</v>
          </cell>
          <cell r="E1727">
            <v>1726</v>
          </cell>
          <cell r="F1727">
            <v>0.1837</v>
          </cell>
          <cell r="G1727">
            <v>1.7767063895531177</v>
          </cell>
        </row>
        <row r="1728">
          <cell r="A1728">
            <v>37091</v>
          </cell>
          <cell r="B1728">
            <v>2.06658111811997</v>
          </cell>
          <cell r="C1728">
            <v>5.8366422837449647</v>
          </cell>
          <cell r="E1728">
            <v>1727</v>
          </cell>
          <cell r="F1728">
            <v>0.19</v>
          </cell>
          <cell r="G1728">
            <v>1.7778958068404951</v>
          </cell>
        </row>
        <row r="1729">
          <cell r="A1729">
            <v>37092</v>
          </cell>
          <cell r="B1729">
            <v>2.0685839706118259</v>
          </cell>
          <cell r="C1729">
            <v>5.8406629153239011</v>
          </cell>
          <cell r="E1729">
            <v>1728</v>
          </cell>
          <cell r="F1729">
            <v>0.19</v>
          </cell>
          <cell r="G1729">
            <v>1.7791234958219042</v>
          </cell>
        </row>
        <row r="1730">
          <cell r="A1730">
            <v>37095</v>
          </cell>
          <cell r="B1730">
            <v>2.0655795660879939</v>
          </cell>
          <cell r="C1730">
            <v>5.8446902158853629</v>
          </cell>
          <cell r="E1730">
            <v>1729</v>
          </cell>
          <cell r="F1730">
            <v>0.1895</v>
          </cell>
          <cell r="G1730">
            <v>1.7803520325584121</v>
          </cell>
        </row>
        <row r="1731">
          <cell r="A1731">
            <v>37096</v>
          </cell>
          <cell r="B1731">
            <v>2.06658111811997</v>
          </cell>
          <cell r="C1731">
            <v>5.8487144401120457</v>
          </cell>
          <cell r="E1731">
            <v>1730</v>
          </cell>
          <cell r="F1731">
            <v>0.18899999999999997</v>
          </cell>
          <cell r="G1731">
            <v>1.7815784465231093</v>
          </cell>
        </row>
        <row r="1732">
          <cell r="A1732">
            <v>37097</v>
          </cell>
          <cell r="B1732">
            <v>2.06658111811997</v>
          </cell>
          <cell r="C1732">
            <v>5.8527433877211159</v>
          </cell>
          <cell r="E1732">
            <v>1731</v>
          </cell>
          <cell r="F1732">
            <v>0.1893</v>
          </cell>
          <cell r="G1732">
            <v>1.7828027309117438</v>
          </cell>
        </row>
        <row r="1733">
          <cell r="A1733">
            <v>37098</v>
          </cell>
          <cell r="B1733">
            <v>2.0635762103826671</v>
          </cell>
          <cell r="C1733">
            <v>5.8567751107125376</v>
          </cell>
          <cell r="E1733">
            <v>1732</v>
          </cell>
          <cell r="F1733">
            <v>0.18890000000000001</v>
          </cell>
          <cell r="G1733">
            <v>1.7840296426357787</v>
          </cell>
        </row>
        <row r="1734">
          <cell r="A1734">
            <v>37099</v>
          </cell>
          <cell r="B1734">
            <v>2.0675825862896957</v>
          </cell>
          <cell r="C1734">
            <v>5.8608037446418804</v>
          </cell>
          <cell r="E1734">
            <v>1733</v>
          </cell>
          <cell r="F1734">
            <v>0.1888</v>
          </cell>
          <cell r="G1734">
            <v>1.7852550156149447</v>
          </cell>
        </row>
        <row r="1735">
          <cell r="A1735">
            <v>37102</v>
          </cell>
          <cell r="B1735">
            <v>2.0675825862896957</v>
          </cell>
          <cell r="C1735">
            <v>5.8648429765632413</v>
          </cell>
          <cell r="E1735">
            <v>1734</v>
          </cell>
          <cell r="F1735">
            <v>0.18899999999999997</v>
          </cell>
          <cell r="G1735">
            <v>1.786480633941733</v>
          </cell>
        </row>
        <row r="1736">
          <cell r="A1736">
            <v>37103</v>
          </cell>
          <cell r="B1736">
            <v>2.0675825862896957</v>
          </cell>
          <cell r="C1736">
            <v>5.8688849922997965</v>
          </cell>
          <cell r="E1736">
            <v>1735</v>
          </cell>
          <cell r="F1736">
            <v>0.1888</v>
          </cell>
          <cell r="G1736">
            <v>1.787708287068656</v>
          </cell>
        </row>
        <row r="1737">
          <cell r="A1737">
            <v>37104</v>
          </cell>
          <cell r="B1737">
            <v>2.0685839706118259</v>
          </cell>
          <cell r="C1737">
            <v>5.872929793770135</v>
          </cell>
          <cell r="D1737">
            <v>1.5014837535408221E-2</v>
          </cell>
          <cell r="E1737">
            <v>1736</v>
          </cell>
          <cell r="F1737">
            <v>0.1888</v>
          </cell>
          <cell r="G1737">
            <v>1.7889355896223071</v>
          </cell>
        </row>
        <row r="1738">
          <cell r="A1738">
            <v>37105</v>
          </cell>
          <cell r="B1738">
            <v>2.0675825862896957</v>
          </cell>
          <cell r="C1738">
            <v>5.8769793432474424</v>
          </cell>
          <cell r="E1738">
            <v>1737</v>
          </cell>
          <cell r="F1738">
            <v>0.1888</v>
          </cell>
          <cell r="G1738">
            <v>1.7901637347471815</v>
          </cell>
        </row>
        <row r="1739">
          <cell r="A1739">
            <v>37106</v>
          </cell>
          <cell r="B1739">
            <v>2.0685839706118259</v>
          </cell>
          <cell r="C1739">
            <v>5.8810297232974698</v>
          </cell>
          <cell r="E1739">
            <v>1738</v>
          </cell>
          <cell r="F1739">
            <v>0.18890000000000001</v>
          </cell>
          <cell r="G1739">
            <v>1.7913927230217235</v>
          </cell>
        </row>
        <row r="1740">
          <cell r="A1740">
            <v>37109</v>
          </cell>
          <cell r="B1740">
            <v>2.0695852711010154</v>
          </cell>
          <cell r="C1740">
            <v>5.8850848579029051</v>
          </cell>
          <cell r="E1740">
            <v>1739</v>
          </cell>
          <cell r="F1740">
            <v>0.18920000000000001</v>
          </cell>
          <cell r="G1740">
            <v>1.7926231533830834</v>
          </cell>
        </row>
        <row r="1741">
          <cell r="A1741">
            <v>37110</v>
          </cell>
          <cell r="B1741">
            <v>2.0715876206338635</v>
          </cell>
          <cell r="C1741">
            <v>5.8891447528832703</v>
          </cell>
          <cell r="E1741">
            <v>1740</v>
          </cell>
          <cell r="F1741">
            <v>0.19020000000000001</v>
          </cell>
          <cell r="G1741">
            <v>1.7938562248809176</v>
          </cell>
        </row>
        <row r="1742">
          <cell r="A1742">
            <v>37111</v>
          </cell>
          <cell r="B1742">
            <v>2.0715876206338635</v>
          </cell>
          <cell r="C1742">
            <v>5.893211379338668</v>
          </cell>
          <cell r="E1742">
            <v>1741</v>
          </cell>
          <cell r="F1742">
            <v>0.19</v>
          </cell>
          <cell r="G1742">
            <v>1.7950961321057826</v>
          </cell>
        </row>
        <row r="1743">
          <cell r="A1743">
            <v>37112</v>
          </cell>
          <cell r="B1743">
            <v>2.0715876206338635</v>
          </cell>
          <cell r="C1743">
            <v>5.8972808139184067</v>
          </cell>
          <cell r="E1743">
            <v>1742</v>
          </cell>
          <cell r="F1743">
            <v>0.19</v>
          </cell>
          <cell r="G1743">
            <v>1.7963356984141552</v>
          </cell>
        </row>
        <row r="1744">
          <cell r="A1744">
            <v>37113</v>
          </cell>
          <cell r="B1744">
            <v>2.0705864877699209</v>
          </cell>
          <cell r="C1744">
            <v>5.9013530585615781</v>
          </cell>
          <cell r="E1744">
            <v>1743</v>
          </cell>
          <cell r="F1744">
            <v>0.19</v>
          </cell>
          <cell r="G1744">
            <v>1.7975761206792678</v>
          </cell>
        </row>
        <row r="1745">
          <cell r="A1745">
            <v>37116</v>
          </cell>
          <cell r="B1745">
            <v>2.0725886697061657</v>
          </cell>
          <cell r="C1745">
            <v>5.9054261458624504</v>
          </cell>
          <cell r="E1745">
            <v>1744</v>
          </cell>
          <cell r="F1745">
            <v>0.18989999999999999</v>
          </cell>
          <cell r="G1745">
            <v>1.7988173994921832</v>
          </cell>
        </row>
        <row r="1746">
          <cell r="A1746">
            <v>37117</v>
          </cell>
          <cell r="B1746">
            <v>2.0725886697061657</v>
          </cell>
          <cell r="C1746">
            <v>5.9095059856356844</v>
          </cell>
          <cell r="E1746">
            <v>1745</v>
          </cell>
          <cell r="F1746">
            <v>0.18989999999999999</v>
          </cell>
          <cell r="G1746">
            <v>1.8000589351593013</v>
          </cell>
        </row>
        <row r="1747">
          <cell r="A1747">
            <v>37118</v>
          </cell>
          <cell r="B1747">
            <v>2.0725886697061657</v>
          </cell>
          <cell r="C1747">
            <v>5.9135886440188141</v>
          </cell>
          <cell r="E1747">
            <v>1746</v>
          </cell>
          <cell r="F1747">
            <v>0.18969999999999998</v>
          </cell>
          <cell r="G1747">
            <v>1.8013013277287446</v>
          </cell>
        </row>
        <row r="1748">
          <cell r="A1748">
            <v>37119</v>
          </cell>
          <cell r="B1748">
            <v>2.0735896350008165</v>
          </cell>
          <cell r="C1748">
            <v>5.917674122959113</v>
          </cell>
          <cell r="E1748">
            <v>1747</v>
          </cell>
          <cell r="F1748">
            <v>0.19030000000000002</v>
          </cell>
          <cell r="G1748">
            <v>1.8025433754130051</v>
          </cell>
        </row>
        <row r="1749">
          <cell r="A1749">
            <v>37120</v>
          </cell>
          <cell r="B1749">
            <v>2.0745905165324707</v>
          </cell>
          <cell r="C1749">
            <v>5.9217643988673396</v>
          </cell>
          <cell r="E1749">
            <v>1748</v>
          </cell>
          <cell r="F1749">
            <v>0.19039999999999999</v>
          </cell>
          <cell r="G1749">
            <v>1.803789888543762</v>
          </cell>
        </row>
        <row r="1750">
          <cell r="A1750">
            <v>37123</v>
          </cell>
          <cell r="B1750">
            <v>2.0745905165324707</v>
          </cell>
          <cell r="C1750">
            <v>5.9258594776216826</v>
          </cell>
          <cell r="E1750">
            <v>1749</v>
          </cell>
          <cell r="F1750">
            <v>0.1905</v>
          </cell>
          <cell r="G1750">
            <v>1.8050378654189319</v>
          </cell>
        </row>
        <row r="1751">
          <cell r="A1751">
            <v>37124</v>
          </cell>
          <cell r="B1751">
            <v>2.0755913143144511</v>
          </cell>
          <cell r="C1751">
            <v>5.9299573882465424</v>
          </cell>
          <cell r="E1751">
            <v>1750</v>
          </cell>
          <cell r="F1751">
            <v>0.19059999999999999</v>
          </cell>
          <cell r="G1751">
            <v>1.8062873078330051</v>
          </cell>
        </row>
        <row r="1752">
          <cell r="A1752">
            <v>37125</v>
          </cell>
          <cell r="B1752">
            <v>2.0775926586866778</v>
          </cell>
          <cell r="C1752">
            <v>5.934060110929642</v>
          </cell>
          <cell r="E1752">
            <v>1751</v>
          </cell>
          <cell r="F1752">
            <v>0.19030000000000002</v>
          </cell>
          <cell r="G1752">
            <v>1.8075382175830828</v>
          </cell>
        </row>
        <row r="1753">
          <cell r="A1753">
            <v>37126</v>
          </cell>
          <cell r="B1753">
            <v>2.0745905165324707</v>
          </cell>
          <cell r="C1753">
            <v>5.9381696308371996</v>
          </cell>
          <cell r="E1753">
            <v>1752</v>
          </cell>
          <cell r="F1753">
            <v>0.19030000000000002</v>
          </cell>
          <cell r="G1753">
            <v>1.8087881847979055</v>
          </cell>
        </row>
        <row r="1754">
          <cell r="A1754">
            <v>37127</v>
          </cell>
          <cell r="B1754">
            <v>2.0755913143144511</v>
          </cell>
          <cell r="C1754">
            <v>5.9422760543044317</v>
          </cell>
          <cell r="E1754">
            <v>1753</v>
          </cell>
          <cell r="F1754">
            <v>0.19030000000000002</v>
          </cell>
          <cell r="G1754">
            <v>1.8100390164027713</v>
          </cell>
        </row>
        <row r="1755">
          <cell r="A1755">
            <v>37130</v>
          </cell>
          <cell r="B1755">
            <v>2.0745905165324707</v>
          </cell>
          <cell r="C1755">
            <v>5.9463872998262897</v>
          </cell>
          <cell r="E1755">
            <v>1754</v>
          </cell>
          <cell r="F1755">
            <v>0.19030000000000002</v>
          </cell>
          <cell r="G1755">
            <v>1.8112907129954323</v>
          </cell>
        </row>
        <row r="1756">
          <cell r="A1756">
            <v>37131</v>
          </cell>
          <cell r="B1756">
            <v>2.0735896350008165</v>
          </cell>
          <cell r="C1756">
            <v>5.9504994060595724</v>
          </cell>
          <cell r="E1756">
            <v>1755</v>
          </cell>
          <cell r="F1756">
            <v>0.19010000000000002</v>
          </cell>
          <cell r="G1756">
            <v>1.8125432751740536</v>
          </cell>
        </row>
        <row r="1757">
          <cell r="A1757">
            <v>37132</v>
          </cell>
          <cell r="B1757">
            <v>2.0715876206338635</v>
          </cell>
          <cell r="C1757">
            <v>5.9546123706900671</v>
          </cell>
          <cell r="E1757">
            <v>1756</v>
          </cell>
          <cell r="F1757">
            <v>0.18989999999999999</v>
          </cell>
          <cell r="G1757">
            <v>1.8137954940592129</v>
          </cell>
        </row>
        <row r="1758">
          <cell r="A1758">
            <v>37133</v>
          </cell>
          <cell r="B1758">
            <v>2.0735896350008165</v>
          </cell>
          <cell r="C1758">
            <v>5.9587242044476652</v>
          </cell>
          <cell r="E1758">
            <v>1757</v>
          </cell>
          <cell r="F1758">
            <v>0.19010000000000002</v>
          </cell>
          <cell r="G1758">
            <v>1.8150473675397385</v>
          </cell>
        </row>
        <row r="1759">
          <cell r="A1759">
            <v>37134</v>
          </cell>
          <cell r="B1759">
            <v>2.0755913143144511</v>
          </cell>
          <cell r="C1759">
            <v>5.9628428540303888</v>
          </cell>
          <cell r="E1759">
            <v>1758</v>
          </cell>
          <cell r="F1759">
            <v>0.1905</v>
          </cell>
          <cell r="G1759">
            <v>1.8163013164093862</v>
          </cell>
        </row>
        <row r="1760">
          <cell r="A1760">
            <v>37137</v>
          </cell>
          <cell r="B1760">
            <v>2.0755913143144511</v>
          </cell>
          <cell r="C1760">
            <v>5.966968328975871</v>
          </cell>
          <cell r="D1760">
            <v>1.6012201491917954E-2</v>
          </cell>
          <cell r="E1760">
            <v>1759</v>
          </cell>
          <cell r="F1760">
            <v>0.1905</v>
          </cell>
          <cell r="G1760">
            <v>1.8175585553543054</v>
          </cell>
        </row>
        <row r="1761">
          <cell r="A1761">
            <v>37138</v>
          </cell>
          <cell r="B1761">
            <v>2.0735896350008165</v>
          </cell>
          <cell r="C1761">
            <v>5.9710966581880083</v>
          </cell>
          <cell r="E1761">
            <v>1760</v>
          </cell>
          <cell r="F1761">
            <v>0.1905</v>
          </cell>
          <cell r="G1761">
            <v>1.8188166645566817</v>
          </cell>
        </row>
        <row r="1762">
          <cell r="A1762">
            <v>37139</v>
          </cell>
          <cell r="B1762">
            <v>2.0735896350008165</v>
          </cell>
          <cell r="C1762">
            <v>5.9752238595680103</v>
          </cell>
          <cell r="E1762">
            <v>1761</v>
          </cell>
          <cell r="F1762">
            <v>0.19059999999999999</v>
          </cell>
          <cell r="G1762">
            <v>1.8200756446189048</v>
          </cell>
        </row>
        <row r="1763">
          <cell r="A1763">
            <v>37140</v>
          </cell>
          <cell r="B1763">
            <v>2.0735896350008165</v>
          </cell>
          <cell r="C1763">
            <v>5.9793539136553466</v>
          </cell>
          <cell r="E1763">
            <v>1762</v>
          </cell>
          <cell r="F1763">
            <v>0.19059999999999999</v>
          </cell>
          <cell r="G1763">
            <v>1.8213361032180764</v>
          </cell>
        </row>
        <row r="1764">
          <cell r="A1764">
            <v>37144</v>
          </cell>
          <cell r="B1764">
            <v>2.0755913143144511</v>
          </cell>
          <cell r="C1764">
            <v>5.9834868224217992</v>
          </cell>
          <cell r="E1764">
            <v>1763</v>
          </cell>
          <cell r="F1764">
            <v>0.19070000000000001</v>
          </cell>
          <cell r="G1764">
            <v>1.8225974347237586</v>
          </cell>
        </row>
        <row r="1765">
          <cell r="A1765">
            <v>37145</v>
          </cell>
          <cell r="B1765">
            <v>2.0745905165324707</v>
          </cell>
          <cell r="C1765">
            <v>5.9876265801811108</v>
          </cell>
          <cell r="E1765">
            <v>1764</v>
          </cell>
          <cell r="F1765">
            <v>0.1905</v>
          </cell>
          <cell r="G1765">
            <v>1.823860247605033</v>
          </cell>
        </row>
        <row r="1766">
          <cell r="A1766">
            <v>37146</v>
          </cell>
          <cell r="B1766">
            <v>2.0745905165324707</v>
          </cell>
          <cell r="C1766">
            <v>5.9917672046210377</v>
          </cell>
          <cell r="E1766">
            <v>1765</v>
          </cell>
          <cell r="F1766">
            <v>0.1905</v>
          </cell>
          <cell r="G1766">
            <v>1.8251227188220402</v>
          </cell>
        </row>
        <row r="1767">
          <cell r="A1767">
            <v>37147</v>
          </cell>
          <cell r="B1767">
            <v>2.0735896350008165</v>
          </cell>
          <cell r="C1767">
            <v>5.9959106924276968</v>
          </cell>
          <cell r="E1767">
            <v>1766</v>
          </cell>
          <cell r="F1767">
            <v>0.19059999999999999</v>
          </cell>
          <cell r="G1767">
            <v>1.8263860639182694</v>
          </cell>
        </row>
        <row r="1768">
          <cell r="A1768">
            <v>37148</v>
          </cell>
          <cell r="B1768">
            <v>2.0755913143144511</v>
          </cell>
          <cell r="C1768">
            <v>6.0000550451824326</v>
          </cell>
          <cell r="E1768">
            <v>1767</v>
          </cell>
          <cell r="F1768">
            <v>0.19059999999999999</v>
          </cell>
          <cell r="G1768">
            <v>1.8276508926777109</v>
          </cell>
        </row>
        <row r="1769">
          <cell r="A1769">
            <v>37151</v>
          </cell>
          <cell r="B1769">
            <v>2.0755913143144511</v>
          </cell>
          <cell r="C1769">
            <v>6.0042062658948288</v>
          </cell>
          <cell r="E1769">
            <v>1768</v>
          </cell>
          <cell r="F1769">
            <v>0.19059999999999999</v>
          </cell>
          <cell r="G1769">
            <v>1.828916597370134</v>
          </cell>
        </row>
        <row r="1770">
          <cell r="A1770">
            <v>37152</v>
          </cell>
          <cell r="B1770">
            <v>2.0755913143144511</v>
          </cell>
          <cell r="C1770">
            <v>6.0083603586864429</v>
          </cell>
          <cell r="E1770">
            <v>1769</v>
          </cell>
          <cell r="F1770">
            <v>0.19059999999999999</v>
          </cell>
          <cell r="G1770">
            <v>1.8301831786021494</v>
          </cell>
        </row>
        <row r="1771">
          <cell r="A1771">
            <v>37153</v>
          </cell>
          <cell r="B1771">
            <v>2.0745905165324707</v>
          </cell>
          <cell r="C1771">
            <v>6.0125173255443629</v>
          </cell>
          <cell r="E1771">
            <v>1770</v>
          </cell>
          <cell r="F1771">
            <v>0.19059999999999999</v>
          </cell>
          <cell r="G1771">
            <v>1.8314506369807879</v>
          </cell>
        </row>
        <row r="1772">
          <cell r="A1772">
            <v>37154</v>
          </cell>
          <cell r="B1772">
            <v>2.0745905165324707</v>
          </cell>
          <cell r="C1772">
            <v>6.0166751626857167</v>
          </cell>
          <cell r="E1772">
            <v>1771</v>
          </cell>
          <cell r="F1772">
            <v>0.19059999999999999</v>
          </cell>
          <cell r="G1772">
            <v>1.8327189731135007</v>
          </cell>
        </row>
        <row r="1773">
          <cell r="A1773">
            <v>37155</v>
          </cell>
          <cell r="B1773">
            <v>2.0765920283614125</v>
          </cell>
          <cell r="C1773">
            <v>6.0208358750969051</v>
          </cell>
          <cell r="E1773">
            <v>1772</v>
          </cell>
          <cell r="F1773">
            <v>0.19059999999999999</v>
          </cell>
          <cell r="G1773">
            <v>1.8339881876081596</v>
          </cell>
        </row>
        <row r="1774">
          <cell r="A1774">
            <v>37158</v>
          </cell>
          <cell r="B1774">
            <v>2.0755913143144511</v>
          </cell>
          <cell r="C1774">
            <v>6.0250034816910043</v>
          </cell>
          <cell r="E1774">
            <v>1773</v>
          </cell>
          <cell r="F1774">
            <v>0.19070000000000001</v>
          </cell>
          <cell r="G1774">
            <v>1.8352582810730573</v>
          </cell>
        </row>
        <row r="1775">
          <cell r="A1775">
            <v>37159</v>
          </cell>
          <cell r="B1775">
            <v>2.0775926586866778</v>
          </cell>
          <cell r="C1775">
            <v>6.0291719633227752</v>
          </cell>
          <cell r="E1775">
            <v>1774</v>
          </cell>
          <cell r="F1775">
            <v>0.19070000000000001</v>
          </cell>
          <cell r="G1775">
            <v>1.8365298662040634</v>
          </cell>
        </row>
        <row r="1776">
          <cell r="A1776">
            <v>37160</v>
          </cell>
          <cell r="B1776">
            <v>2.0795936682307392</v>
          </cell>
          <cell r="C1776">
            <v>6.0333473511257614</v>
          </cell>
          <cell r="E1776">
            <v>1775</v>
          </cell>
          <cell r="F1776">
            <v>0.19079999999999997</v>
          </cell>
          <cell r="G1776">
            <v>1.8378023323711405</v>
          </cell>
        </row>
        <row r="1777">
          <cell r="A1777">
            <v>37161</v>
          </cell>
          <cell r="B1777">
            <v>2.080594047476847</v>
          </cell>
          <cell r="C1777">
            <v>6.037529654775641</v>
          </cell>
          <cell r="E1777">
            <v>1776</v>
          </cell>
          <cell r="F1777">
            <v>0.19089999999999999</v>
          </cell>
          <cell r="G1777">
            <v>1.8390762930690934</v>
          </cell>
        </row>
        <row r="1778">
          <cell r="A1778">
            <v>37162</v>
          </cell>
          <cell r="B1778">
            <v>2.080594047476847</v>
          </cell>
          <cell r="C1778">
            <v>6.0417168708627047</v>
          </cell>
          <cell r="E1778">
            <v>1777</v>
          </cell>
          <cell r="F1778">
            <v>0.191</v>
          </cell>
          <cell r="G1778">
            <v>1.8403517501318318</v>
          </cell>
        </row>
        <row r="1779">
          <cell r="A1779">
            <v>37165</v>
          </cell>
          <cell r="B1779">
            <v>2.0815943430578798</v>
          </cell>
          <cell r="C1779">
            <v>6.0459069909153902</v>
          </cell>
          <cell r="D1779">
            <v>1.3229274497099208E-2</v>
          </cell>
          <cell r="E1779">
            <v>1778</v>
          </cell>
          <cell r="F1779">
            <v>0.191</v>
          </cell>
          <cell r="G1779">
            <v>1.8416287053959355</v>
          </cell>
        </row>
        <row r="1780">
          <cell r="A1780">
            <v>37166</v>
          </cell>
          <cell r="B1780">
            <v>2.0825945549878266</v>
          </cell>
          <cell r="C1780">
            <v>6.0501020328457047</v>
          </cell>
          <cell r="E1780">
            <v>1779</v>
          </cell>
          <cell r="F1780">
            <v>0.19109999999999999</v>
          </cell>
          <cell r="G1780">
            <v>1.842906546694324</v>
          </cell>
        </row>
        <row r="1781">
          <cell r="A1781">
            <v>37167</v>
          </cell>
          <cell r="B1781">
            <v>2.0825945549878266</v>
          </cell>
          <cell r="C1781">
            <v>6.0543020026959464</v>
          </cell>
          <cell r="E1781">
            <v>1780</v>
          </cell>
          <cell r="F1781">
            <v>0.19109999999999999</v>
          </cell>
          <cell r="G1781">
            <v>1.8441858890741563</v>
          </cell>
        </row>
        <row r="1782">
          <cell r="A1782">
            <v>37168</v>
          </cell>
          <cell r="B1782">
            <v>2.080594047476847</v>
          </cell>
          <cell r="C1782">
            <v>6.0585048881576355</v>
          </cell>
          <cell r="E1782">
            <v>1781</v>
          </cell>
          <cell r="F1782">
            <v>0.191</v>
          </cell>
          <cell r="G1782">
            <v>1.8454661195711466</v>
          </cell>
        </row>
        <row r="1783">
          <cell r="A1783">
            <v>37169</v>
          </cell>
          <cell r="B1783">
            <v>2.0795936682307392</v>
          </cell>
          <cell r="C1783">
            <v>6.0627066512266055</v>
          </cell>
          <cell r="E1783">
            <v>1782</v>
          </cell>
          <cell r="F1783">
            <v>0.19089999999999999</v>
          </cell>
          <cell r="G1783">
            <v>1.8467466235160814</v>
          </cell>
        </row>
        <row r="1784">
          <cell r="A1784">
            <v>37172</v>
          </cell>
          <cell r="B1784">
            <v>2.0785932053049017</v>
          </cell>
          <cell r="C1784">
            <v>6.0669093066813495</v>
          </cell>
          <cell r="E1784">
            <v>1783</v>
          </cell>
          <cell r="F1784">
            <v>0.19070000000000001</v>
          </cell>
          <cell r="G1784">
            <v>1.8480274001934434</v>
          </cell>
        </row>
        <row r="1785">
          <cell r="A1785">
            <v>37173</v>
          </cell>
          <cell r="B1785">
            <v>2.0775926586866778</v>
          </cell>
          <cell r="C1785">
            <v>6.0711128521687057</v>
          </cell>
          <cell r="E1785">
            <v>1784</v>
          </cell>
          <cell r="F1785">
            <v>0.19059999999999999</v>
          </cell>
          <cell r="G1785">
            <v>1.8493078325925298</v>
          </cell>
        </row>
        <row r="1786">
          <cell r="A1786">
            <v>37174</v>
          </cell>
          <cell r="B1786">
            <v>2.0755913143144511</v>
          </cell>
          <cell r="C1786">
            <v>6.0753172853326136</v>
          </cell>
          <cell r="E1786">
            <v>1785</v>
          </cell>
          <cell r="F1786">
            <v>0.1905</v>
          </cell>
          <cell r="G1786">
            <v>1.8505885353847451</v>
          </cell>
        </row>
        <row r="1787">
          <cell r="A1787">
            <v>37175</v>
          </cell>
          <cell r="B1787">
            <v>2.0755913143144511</v>
          </cell>
          <cell r="C1787">
            <v>6.0795205772623273</v>
          </cell>
          <cell r="E1787">
            <v>1786</v>
          </cell>
          <cell r="F1787">
            <v>0.1905</v>
          </cell>
          <cell r="G1787">
            <v>1.8518695078515308</v>
          </cell>
        </row>
        <row r="1788">
          <cell r="A1788">
            <v>37179</v>
          </cell>
          <cell r="B1788">
            <v>2.0755913143144511</v>
          </cell>
          <cell r="C1788">
            <v>6.0837267772974482</v>
          </cell>
          <cell r="E1788">
            <v>1787</v>
          </cell>
          <cell r="F1788">
            <v>0.1905</v>
          </cell>
          <cell r="G1788">
            <v>1.8531513670040543</v>
          </cell>
        </row>
        <row r="1789">
          <cell r="A1789">
            <v>37180</v>
          </cell>
          <cell r="B1789">
            <v>2.0745905165324707</v>
          </cell>
          <cell r="C1789">
            <v>6.087935887449988</v>
          </cell>
          <cell r="E1789">
            <v>1788</v>
          </cell>
          <cell r="F1789">
            <v>0.1905</v>
          </cell>
          <cell r="G1789">
            <v>1.8544341134560769</v>
          </cell>
        </row>
        <row r="1790">
          <cell r="A1790">
            <v>37181</v>
          </cell>
          <cell r="B1790">
            <v>2.0735896350008165</v>
          </cell>
          <cell r="C1790">
            <v>6.0921458788024418</v>
          </cell>
          <cell r="E1790">
            <v>1789</v>
          </cell>
          <cell r="F1790">
            <v>0.1905</v>
          </cell>
          <cell r="G1790">
            <v>1.855717747821785</v>
          </cell>
        </row>
        <row r="1791">
          <cell r="A1791">
            <v>37182</v>
          </cell>
          <cell r="B1791">
            <v>2.0755913143144511</v>
          </cell>
          <cell r="C1791">
            <v>6.0963567489855075</v>
          </cell>
          <cell r="E1791">
            <v>1790</v>
          </cell>
          <cell r="F1791">
            <v>0.1905</v>
          </cell>
          <cell r="G1791">
            <v>1.8570022707157903</v>
          </cell>
        </row>
        <row r="1792">
          <cell r="A1792">
            <v>37183</v>
          </cell>
          <cell r="B1792">
            <v>2.0745905165324707</v>
          </cell>
          <cell r="C1792">
            <v>6.1005745973578929</v>
          </cell>
          <cell r="E1792">
            <v>1791</v>
          </cell>
          <cell r="F1792">
            <v>0.1905</v>
          </cell>
          <cell r="G1792">
            <v>1.8582876827531294</v>
          </cell>
        </row>
        <row r="1793">
          <cell r="A1793">
            <v>37186</v>
          </cell>
          <cell r="B1793">
            <v>2.0745905165324707</v>
          </cell>
          <cell r="C1793">
            <v>6.1047933287595857</v>
          </cell>
          <cell r="E1793">
            <v>1792</v>
          </cell>
          <cell r="F1793">
            <v>0.1905</v>
          </cell>
          <cell r="G1793">
            <v>1.8595739845492651</v>
          </cell>
        </row>
        <row r="1794">
          <cell r="A1794">
            <v>37187</v>
          </cell>
          <cell r="B1794">
            <v>2.0755913143144511</v>
          </cell>
          <cell r="C1794">
            <v>6.1090149775413307</v>
          </cell>
          <cell r="E1794">
            <v>1793</v>
          </cell>
          <cell r="F1794">
            <v>0.1905</v>
          </cell>
          <cell r="G1794">
            <v>1.8608611767200862</v>
          </cell>
        </row>
        <row r="1795">
          <cell r="A1795">
            <v>37188</v>
          </cell>
          <cell r="B1795">
            <v>2.0755913143144511</v>
          </cell>
          <cell r="C1795">
            <v>6.1132415836834646</v>
          </cell>
          <cell r="E1795">
            <v>1794</v>
          </cell>
          <cell r="F1795">
            <v>0.1905</v>
          </cell>
          <cell r="G1795">
            <v>1.8621492598819076</v>
          </cell>
        </row>
        <row r="1796">
          <cell r="A1796">
            <v>37189</v>
          </cell>
          <cell r="B1796">
            <v>2.0745905165324707</v>
          </cell>
          <cell r="C1796">
            <v>6.1174711140612645</v>
          </cell>
          <cell r="E1796">
            <v>1795</v>
          </cell>
          <cell r="F1796">
            <v>0.1905</v>
          </cell>
          <cell r="G1796">
            <v>1.8634382346514708</v>
          </cell>
        </row>
        <row r="1797">
          <cell r="A1797">
            <v>37190</v>
          </cell>
          <cell r="B1797">
            <v>2.0735896350008165</v>
          </cell>
          <cell r="C1797">
            <v>6.1217015299140618</v>
          </cell>
          <cell r="E1797">
            <v>1796</v>
          </cell>
          <cell r="F1797">
            <v>0.1905</v>
          </cell>
          <cell r="G1797">
            <v>1.8647281016459445</v>
          </cell>
        </row>
        <row r="1798">
          <cell r="A1798">
            <v>37193</v>
          </cell>
          <cell r="B1798">
            <v>2.0755913143144511</v>
          </cell>
          <cell r="C1798">
            <v>6.1259328288610613</v>
          </cell>
          <cell r="E1798">
            <v>1797</v>
          </cell>
          <cell r="F1798">
            <v>0.1905</v>
          </cell>
          <cell r="G1798">
            <v>1.8660188614829243</v>
          </cell>
        </row>
        <row r="1799">
          <cell r="A1799">
            <v>37194</v>
          </cell>
          <cell r="B1799">
            <v>2.0745905165324707</v>
          </cell>
          <cell r="C1799">
            <v>6.1301711398516137</v>
          </cell>
          <cell r="E1799">
            <v>1798</v>
          </cell>
          <cell r="F1799">
            <v>0.1905</v>
          </cell>
          <cell r="G1799">
            <v>1.8673105147804334</v>
          </cell>
        </row>
        <row r="1800">
          <cell r="A1800">
            <v>37195</v>
          </cell>
          <cell r="B1800">
            <v>2.0745905165324707</v>
          </cell>
          <cell r="C1800">
            <v>6.1344103381554325</v>
          </cell>
          <cell r="E1800">
            <v>1799</v>
          </cell>
          <cell r="F1800">
            <v>0.1905</v>
          </cell>
          <cell r="G1800">
            <v>1.868603062156923</v>
          </cell>
        </row>
        <row r="1801">
          <cell r="A1801">
            <v>37196</v>
          </cell>
          <cell r="B1801">
            <v>2.0745905165324707</v>
          </cell>
          <cell r="C1801">
            <v>6.1386524679927845</v>
          </cell>
          <cell r="D1801">
            <v>1.5340209040058728E-2</v>
          </cell>
          <cell r="E1801">
            <v>1800</v>
          </cell>
          <cell r="F1801">
            <v>0.1905</v>
          </cell>
          <cell r="G1801">
            <v>1.8698965042312718</v>
          </cell>
        </row>
        <row r="1802">
          <cell r="A1802">
            <v>37200</v>
          </cell>
          <cell r="B1802">
            <v>2.0755913143144511</v>
          </cell>
          <cell r="C1802">
            <v>6.1428975313909131</v>
          </cell>
          <cell r="E1802">
            <v>1801</v>
          </cell>
          <cell r="F1802">
            <v>0.1905</v>
          </cell>
          <cell r="G1802">
            <v>1.8711908416227876</v>
          </cell>
        </row>
        <row r="1803">
          <cell r="A1803">
            <v>37201</v>
          </cell>
          <cell r="B1803">
            <v>2.0755913143144511</v>
          </cell>
          <cell r="C1803">
            <v>6.147147579644539</v>
          </cell>
          <cell r="E1803">
            <v>1802</v>
          </cell>
          <cell r="F1803">
            <v>0.19039999999999999</v>
          </cell>
          <cell r="G1803">
            <v>1.8724860749512064</v>
          </cell>
        </row>
        <row r="1804">
          <cell r="A1804">
            <v>37202</v>
          </cell>
          <cell r="B1804">
            <v>2.0765920283614125</v>
          </cell>
          <cell r="C1804">
            <v>6.151400568352579</v>
          </cell>
          <cell r="E1804">
            <v>1803</v>
          </cell>
          <cell r="F1804">
            <v>0.1905</v>
          </cell>
          <cell r="G1804">
            <v>1.8737815802289877</v>
          </cell>
        </row>
        <row r="1805">
          <cell r="A1805">
            <v>37203</v>
          </cell>
          <cell r="B1805">
            <v>2.0755913143144511</v>
          </cell>
          <cell r="C1805">
            <v>6.1556585514804123</v>
          </cell>
          <cell r="E1805">
            <v>1804</v>
          </cell>
          <cell r="F1805">
            <v>0.19039999999999999</v>
          </cell>
          <cell r="G1805">
            <v>1.8750786068597856</v>
          </cell>
        </row>
        <row r="1806">
          <cell r="A1806">
            <v>37204</v>
          </cell>
          <cell r="B1806">
            <v>2.0765920283614125</v>
          </cell>
          <cell r="C1806">
            <v>6.159917428621525</v>
          </cell>
          <cell r="E1806">
            <v>1805</v>
          </cell>
          <cell r="F1806">
            <v>0.19039999999999999</v>
          </cell>
          <cell r="G1806">
            <v>1.8763759058164706</v>
          </cell>
        </row>
        <row r="1807">
          <cell r="A1807">
            <v>37207</v>
          </cell>
          <cell r="B1807">
            <v>2.0765920283614125</v>
          </cell>
          <cell r="C1807">
            <v>6.1641813070974054</v>
          </cell>
          <cell r="E1807">
            <v>1806</v>
          </cell>
          <cell r="F1807">
            <v>0.1905</v>
          </cell>
          <cell r="G1807">
            <v>1.8776741023273045</v>
          </cell>
        </row>
        <row r="1808">
          <cell r="A1808">
            <v>37208</v>
          </cell>
          <cell r="B1808">
            <v>2.0755913143144511</v>
          </cell>
          <cell r="C1808">
            <v>6.1684481370186361</v>
          </cell>
          <cell r="E1808">
            <v>1807</v>
          </cell>
          <cell r="F1808">
            <v>0.1905</v>
          </cell>
          <cell r="G1808">
            <v>1.8789738233515556</v>
          </cell>
        </row>
        <row r="1809">
          <cell r="A1809">
            <v>37209</v>
          </cell>
          <cell r="B1809">
            <v>2.0765920283614125</v>
          </cell>
          <cell r="C1809">
            <v>6.1727158628106347</v>
          </cell>
          <cell r="E1809">
            <v>1808</v>
          </cell>
          <cell r="F1809">
            <v>0.1905</v>
          </cell>
          <cell r="G1809">
            <v>1.880274444039246</v>
          </cell>
        </row>
        <row r="1810">
          <cell r="A1810">
            <v>37211</v>
          </cell>
          <cell r="B1810">
            <v>2.0765920283614125</v>
          </cell>
          <cell r="C1810">
            <v>6.1769886003286523</v>
          </cell>
          <cell r="E1810">
            <v>1809</v>
          </cell>
          <cell r="F1810">
            <v>0.1905</v>
          </cell>
          <cell r="G1810">
            <v>1.8815759650131205</v>
          </cell>
        </row>
        <row r="1811">
          <cell r="A1811">
            <v>37214</v>
          </cell>
          <cell r="B1811">
            <v>2.0765920283614125</v>
          </cell>
          <cell r="C1811">
            <v>6.1812642954242261</v>
          </cell>
          <cell r="E1811">
            <v>1810</v>
          </cell>
          <cell r="F1811">
            <v>0.1905</v>
          </cell>
          <cell r="G1811">
            <v>1.8828783868963548</v>
          </cell>
        </row>
        <row r="1812">
          <cell r="A1812">
            <v>37215</v>
          </cell>
          <cell r="B1812">
            <v>2.0765920283614125</v>
          </cell>
          <cell r="C1812">
            <v>6.1855429501445833</v>
          </cell>
          <cell r="E1812">
            <v>1811</v>
          </cell>
          <cell r="F1812">
            <v>0.1905</v>
          </cell>
          <cell r="G1812">
            <v>1.8841817103125558</v>
          </cell>
        </row>
        <row r="1813">
          <cell r="A1813">
            <v>37216</v>
          </cell>
          <cell r="B1813">
            <v>2.0745905165324707</v>
          </cell>
          <cell r="C1813">
            <v>6.1898245665383689</v>
          </cell>
          <cell r="E1813">
            <v>1812</v>
          </cell>
          <cell r="F1813">
            <v>0.1905</v>
          </cell>
          <cell r="G1813">
            <v>1.8854859358857623</v>
          </cell>
        </row>
        <row r="1814">
          <cell r="A1814">
            <v>37217</v>
          </cell>
          <cell r="B1814">
            <v>2.0765920283614125</v>
          </cell>
          <cell r="C1814">
            <v>6.1941050169866152</v>
          </cell>
          <cell r="E1814">
            <v>1813</v>
          </cell>
          <cell r="F1814">
            <v>0.1905</v>
          </cell>
          <cell r="G1814">
            <v>1.8867910642404448</v>
          </cell>
        </row>
        <row r="1815">
          <cell r="A1815">
            <v>37218</v>
          </cell>
          <cell r="B1815">
            <v>2.0765920283614125</v>
          </cell>
          <cell r="C1815">
            <v>6.1983925600203182</v>
          </cell>
          <cell r="E1815">
            <v>1814</v>
          </cell>
          <cell r="F1815">
            <v>0.1905</v>
          </cell>
          <cell r="G1815">
            <v>1.8880970960015067</v>
          </cell>
        </row>
        <row r="1816">
          <cell r="A1816">
            <v>37221</v>
          </cell>
          <cell r="B1816">
            <v>2.0765920283614125</v>
          </cell>
          <cell r="C1816">
            <v>6.2026830708799157</v>
          </cell>
          <cell r="E1816">
            <v>1815</v>
          </cell>
          <cell r="F1816">
            <v>0.1905</v>
          </cell>
          <cell r="G1816">
            <v>1.8894040317942831</v>
          </cell>
        </row>
        <row r="1817">
          <cell r="A1817">
            <v>37222</v>
          </cell>
          <cell r="B1817">
            <v>2.0765920283614125</v>
          </cell>
          <cell r="C1817">
            <v>6.2069765516197295</v>
          </cell>
          <cell r="E1817">
            <v>1816</v>
          </cell>
          <cell r="F1817">
            <v>0.1905</v>
          </cell>
          <cell r="G1817">
            <v>1.8907118722445424</v>
          </cell>
        </row>
        <row r="1818">
          <cell r="A1818">
            <v>37223</v>
          </cell>
          <cell r="B1818">
            <v>2.0765920283614125</v>
          </cell>
          <cell r="C1818">
            <v>6.2112730042955029</v>
          </cell>
          <cell r="E1818">
            <v>1817</v>
          </cell>
          <cell r="F1818">
            <v>0.1905</v>
          </cell>
          <cell r="G1818">
            <v>1.8920206179784862</v>
          </cell>
        </row>
        <row r="1819">
          <cell r="A1819">
            <v>37224</v>
          </cell>
          <cell r="B1819">
            <v>2.0765920283614125</v>
          </cell>
          <cell r="C1819">
            <v>6.2155724309644018</v>
          </cell>
          <cell r="E1819">
            <v>1818</v>
          </cell>
          <cell r="F1819">
            <v>0.1905</v>
          </cell>
          <cell r="G1819">
            <v>1.8933302696227494</v>
          </cell>
        </row>
        <row r="1820">
          <cell r="A1820">
            <v>37225</v>
          </cell>
          <cell r="B1820">
            <v>2.0775926586866778</v>
          </cell>
          <cell r="C1820">
            <v>6.219874833685016</v>
          </cell>
          <cell r="E1820">
            <v>1819</v>
          </cell>
          <cell r="F1820">
            <v>0.1905</v>
          </cell>
          <cell r="G1820">
            <v>1.8946408278044007</v>
          </cell>
        </row>
        <row r="1821">
          <cell r="A1821">
            <v>37228</v>
          </cell>
          <cell r="B1821">
            <v>2.0775926586866778</v>
          </cell>
          <cell r="C1821">
            <v>6.2241822891158209</v>
          </cell>
          <cell r="D1821">
            <v>1.3932996137017595E-2</v>
          </cell>
          <cell r="E1821">
            <v>1820</v>
          </cell>
          <cell r="F1821">
            <v>0.1905</v>
          </cell>
          <cell r="G1821">
            <v>1.8959522931509429</v>
          </cell>
        </row>
        <row r="1822">
          <cell r="A1822">
            <v>37229</v>
          </cell>
          <cell r="B1822">
            <v>2.0775926586866778</v>
          </cell>
          <cell r="C1822">
            <v>6.2284927275925526</v>
          </cell>
          <cell r="E1822">
            <v>1821</v>
          </cell>
          <cell r="F1822">
            <v>0.1905</v>
          </cell>
          <cell r="G1822">
            <v>1.8972646662903132</v>
          </cell>
        </row>
        <row r="1823">
          <cell r="A1823">
            <v>37230</v>
          </cell>
          <cell r="B1823">
            <v>2.0795936682307392</v>
          </cell>
          <cell r="C1823">
            <v>6.2328061511810624</v>
          </cell>
          <cell r="E1823">
            <v>1822</v>
          </cell>
          <cell r="F1823">
            <v>0.1905</v>
          </cell>
          <cell r="G1823">
            <v>1.8985779478508833</v>
          </cell>
        </row>
        <row r="1824">
          <cell r="A1824">
            <v>37231</v>
          </cell>
          <cell r="B1824">
            <v>2.0785932053049017</v>
          </cell>
          <cell r="C1824">
            <v>6.2371267192501643</v>
          </cell>
          <cell r="E1824">
            <v>1823</v>
          </cell>
          <cell r="F1824">
            <v>0.1905</v>
          </cell>
          <cell r="G1824">
            <v>1.89989213846146</v>
          </cell>
        </row>
        <row r="1825">
          <cell r="A1825">
            <v>37232</v>
          </cell>
          <cell r="B1825">
            <v>2.0785932053049017</v>
          </cell>
          <cell r="C1825">
            <v>6.2414482023232507</v>
          </cell>
          <cell r="E1825">
            <v>1824</v>
          </cell>
          <cell r="F1825">
            <v>0.1905</v>
          </cell>
          <cell r="G1825">
            <v>1.9012072387512853</v>
          </cell>
        </row>
        <row r="1826">
          <cell r="A1826">
            <v>37235</v>
          </cell>
          <cell r="B1826">
            <v>2.0775926586866778</v>
          </cell>
          <cell r="C1826">
            <v>6.2457726795981214</v>
          </cell>
          <cell r="E1826">
            <v>1825</v>
          </cell>
          <cell r="F1826">
            <v>0.1905</v>
          </cell>
          <cell r="G1826">
            <v>1.9025232493500366</v>
          </cell>
        </row>
        <row r="1827">
          <cell r="A1827">
            <v>37236</v>
          </cell>
          <cell r="B1827">
            <v>2.0785932053049017</v>
          </cell>
          <cell r="C1827">
            <v>6.250098070087108</v>
          </cell>
          <cell r="E1827">
            <v>1826</v>
          </cell>
          <cell r="F1827">
            <v>0.1905</v>
          </cell>
          <cell r="G1827">
            <v>1.9038401708878274</v>
          </cell>
        </row>
        <row r="1828">
          <cell r="A1828">
            <v>37237</v>
          </cell>
          <cell r="B1828">
            <v>2.0775926586866778</v>
          </cell>
          <cell r="C1828">
            <v>6.2544285405474325</v>
          </cell>
          <cell r="E1828">
            <v>1827</v>
          </cell>
          <cell r="F1828">
            <v>0.1905</v>
          </cell>
          <cell r="G1828">
            <v>1.9051580039952074</v>
          </cell>
        </row>
        <row r="1829">
          <cell r="A1829">
            <v>37238</v>
          </cell>
          <cell r="B1829">
            <v>2.0755913143144511</v>
          </cell>
          <cell r="C1829">
            <v>6.2587599254874728</v>
          </cell>
          <cell r="E1829">
            <v>1828</v>
          </cell>
          <cell r="F1829">
            <v>0.1905</v>
          </cell>
          <cell r="G1829">
            <v>1.9064767493031625</v>
          </cell>
        </row>
        <row r="1830">
          <cell r="A1830">
            <v>37239</v>
          </cell>
          <cell r="B1830">
            <v>2.0755913143144511</v>
          </cell>
          <cell r="C1830">
            <v>6.2630901347340462</v>
          </cell>
          <cell r="E1830">
            <v>1829</v>
          </cell>
          <cell r="F1830">
            <v>0.1905</v>
          </cell>
          <cell r="G1830">
            <v>1.9077964074431155</v>
          </cell>
        </row>
        <row r="1831">
          <cell r="A1831">
            <v>37242</v>
          </cell>
          <cell r="B1831">
            <v>2.0765920283614125</v>
          </cell>
          <cell r="C1831">
            <v>6.2674233398955206</v>
          </cell>
          <cell r="E1831">
            <v>1830</v>
          </cell>
          <cell r="F1831">
            <v>0.1905</v>
          </cell>
          <cell r="G1831">
            <v>1.9091169790469265</v>
          </cell>
        </row>
        <row r="1832">
          <cell r="A1832">
            <v>37243</v>
          </cell>
          <cell r="B1832">
            <v>2.0765920283614125</v>
          </cell>
          <cell r="C1832">
            <v>6.2717616336775182</v>
          </cell>
          <cell r="E1832">
            <v>1831</v>
          </cell>
          <cell r="F1832">
            <v>0.1905</v>
          </cell>
          <cell r="G1832">
            <v>1.9104384647468926</v>
          </cell>
        </row>
        <row r="1833">
          <cell r="A1833">
            <v>37244</v>
          </cell>
          <cell r="B1833">
            <v>2.0765920283614125</v>
          </cell>
          <cell r="C1833">
            <v>6.276102930414944</v>
          </cell>
          <cell r="E1833">
            <v>1832</v>
          </cell>
          <cell r="F1833">
            <v>0.1905</v>
          </cell>
          <cell r="G1833">
            <v>1.9117608651757487</v>
          </cell>
        </row>
        <row r="1834">
          <cell r="A1834">
            <v>37245</v>
          </cell>
          <cell r="B1834">
            <v>2.0765920283614125</v>
          </cell>
          <cell r="C1834">
            <v>6.280447232186436</v>
          </cell>
          <cell r="E1834">
            <v>1833</v>
          </cell>
          <cell r="F1834">
            <v>0.1905</v>
          </cell>
          <cell r="G1834">
            <v>1.9130841809666679</v>
          </cell>
        </row>
        <row r="1835">
          <cell r="A1835">
            <v>37246</v>
          </cell>
          <cell r="B1835">
            <v>2.0775926586866778</v>
          </cell>
          <cell r="C1835">
            <v>6.2847945410720705</v>
          </cell>
          <cell r="E1835">
            <v>1834</v>
          </cell>
          <cell r="F1835">
            <v>0.1905</v>
          </cell>
          <cell r="G1835">
            <v>1.914408412753261</v>
          </cell>
        </row>
        <row r="1836">
          <cell r="A1836">
            <v>37249</v>
          </cell>
          <cell r="B1836">
            <v>2.0775926586866778</v>
          </cell>
          <cell r="C1836">
            <v>6.2891469554053661</v>
          </cell>
          <cell r="E1836">
            <v>1835</v>
          </cell>
          <cell r="F1836">
            <v>0.1905</v>
          </cell>
          <cell r="G1836">
            <v>1.9157335611695783</v>
          </cell>
        </row>
        <row r="1837">
          <cell r="A1837">
            <v>37251</v>
          </cell>
          <cell r="B1837">
            <v>2.0745905165324707</v>
          </cell>
          <cell r="C1837">
            <v>6.2935023839200168</v>
          </cell>
          <cell r="E1837">
            <v>1836</v>
          </cell>
          <cell r="F1837">
            <v>0.1905</v>
          </cell>
          <cell r="G1837">
            <v>1.9170596268501079</v>
          </cell>
        </row>
        <row r="1838">
          <cell r="A1838">
            <v>37252</v>
          </cell>
          <cell r="B1838">
            <v>2.0735896350008165</v>
          </cell>
          <cell r="C1838">
            <v>6.2978545307071681</v>
          </cell>
          <cell r="E1838">
            <v>1837</v>
          </cell>
          <cell r="F1838">
            <v>0.1905</v>
          </cell>
          <cell r="G1838">
            <v>1.918386610429778</v>
          </cell>
        </row>
        <row r="1839">
          <cell r="A1839">
            <v>37253</v>
          </cell>
          <cell r="B1839">
            <v>2.0735896350008165</v>
          </cell>
          <cell r="C1839">
            <v>6.3022075859997075</v>
          </cell>
          <cell r="E1839">
            <v>1838</v>
          </cell>
          <cell r="F1839">
            <v>0.1905</v>
          </cell>
          <cell r="G1839">
            <v>1.9197145125439559</v>
          </cell>
        </row>
        <row r="1840">
          <cell r="A1840">
            <v>37256</v>
          </cell>
          <cell r="B1840">
            <v>2.0735896350008165</v>
          </cell>
          <cell r="C1840">
            <v>6.306563650109025</v>
          </cell>
          <cell r="E1840">
            <v>1839</v>
          </cell>
          <cell r="F1840">
            <v>0.1905</v>
          </cell>
          <cell r="G1840">
            <v>1.9210433338284487</v>
          </cell>
        </row>
        <row r="1841">
          <cell r="A1841">
            <v>37258</v>
          </cell>
          <cell r="B1841">
            <v>2.0735896350008165</v>
          </cell>
          <cell r="C1841">
            <v>6.3109227251148043</v>
          </cell>
          <cell r="D1841">
            <v>1.3936037212577412E-2</v>
          </cell>
          <cell r="E1841">
            <v>1840</v>
          </cell>
          <cell r="F1841">
            <v>0.1905</v>
          </cell>
          <cell r="G1841">
            <v>1.9223730749195038</v>
          </cell>
        </row>
        <row r="1842">
          <cell r="A1842">
            <v>37259</v>
          </cell>
          <cell r="B1842">
            <v>2.0735896350008165</v>
          </cell>
          <cell r="C1842">
            <v>6.3152848130981676</v>
          </cell>
          <cell r="E1842">
            <v>1841</v>
          </cell>
          <cell r="F1842">
            <v>0.1905</v>
          </cell>
          <cell r="G1842">
            <v>1.9237037364538085</v>
          </cell>
        </row>
        <row r="1843">
          <cell r="A1843">
            <v>37260</v>
          </cell>
          <cell r="B1843">
            <v>2.0745905165324707</v>
          </cell>
          <cell r="C1843">
            <v>6.3196499161416737</v>
          </cell>
          <cell r="E1843">
            <v>1842</v>
          </cell>
          <cell r="F1843">
            <v>0.1905</v>
          </cell>
          <cell r="G1843">
            <v>1.9250353190684915</v>
          </cell>
        </row>
        <row r="1844">
          <cell r="A1844">
            <v>37263</v>
          </cell>
          <cell r="B1844">
            <v>2.0745905165324707</v>
          </cell>
          <cell r="C1844">
            <v>6.3240201447362843</v>
          </cell>
          <cell r="E1844">
            <v>1843</v>
          </cell>
          <cell r="F1844">
            <v>0.1905</v>
          </cell>
          <cell r="G1844">
            <v>1.9263678234011221</v>
          </cell>
        </row>
        <row r="1845">
          <cell r="A1845">
            <v>37264</v>
          </cell>
          <cell r="B1845">
            <v>2.0735896350008165</v>
          </cell>
          <cell r="C1845">
            <v>6.3283933954758274</v>
          </cell>
          <cell r="E1845">
            <v>1844</v>
          </cell>
          <cell r="F1845">
            <v>0.1905</v>
          </cell>
          <cell r="G1845">
            <v>1.927701250089711</v>
          </cell>
        </row>
        <row r="1846">
          <cell r="A1846">
            <v>37265</v>
          </cell>
          <cell r="B1846">
            <v>2.0745905165324707</v>
          </cell>
          <cell r="C1846">
            <v>6.3327675591261832</v>
          </cell>
          <cell r="E1846">
            <v>1845</v>
          </cell>
          <cell r="F1846">
            <v>0.1905</v>
          </cell>
          <cell r="G1846">
            <v>1.9290355997727107</v>
          </cell>
        </row>
        <row r="1847">
          <cell r="A1847">
            <v>37266</v>
          </cell>
          <cell r="B1847">
            <v>2.0745905165324707</v>
          </cell>
          <cell r="C1847">
            <v>6.3371468589667055</v>
          </cell>
          <cell r="E1847">
            <v>1846</v>
          </cell>
          <cell r="F1847">
            <v>0.1905</v>
          </cell>
          <cell r="G1847">
            <v>1.9303708730890152</v>
          </cell>
        </row>
        <row r="1848">
          <cell r="A1848">
            <v>37267</v>
          </cell>
          <cell r="B1848">
            <v>2.0735896350008165</v>
          </cell>
          <cell r="C1848">
            <v>6.3415291872252011</v>
          </cell>
          <cell r="E1848">
            <v>1847</v>
          </cell>
          <cell r="F1848">
            <v>0.1905</v>
          </cell>
          <cell r="G1848">
            <v>1.9317070706779611</v>
          </cell>
        </row>
        <row r="1849">
          <cell r="A1849">
            <v>37270</v>
          </cell>
          <cell r="B1849">
            <v>2.0735896350008165</v>
          </cell>
          <cell r="C1849">
            <v>6.3459124302894292</v>
          </cell>
          <cell r="E1849">
            <v>1848</v>
          </cell>
          <cell r="F1849">
            <v>0.1905</v>
          </cell>
          <cell r="G1849">
            <v>1.9330441931793274</v>
          </cell>
        </row>
        <row r="1850">
          <cell r="A1850">
            <v>37271</v>
          </cell>
          <cell r="B1850">
            <v>2.0735896350008165</v>
          </cell>
          <cell r="C1850">
            <v>6.3502987030361195</v>
          </cell>
          <cell r="E1850">
            <v>1849</v>
          </cell>
          <cell r="F1850">
            <v>0.1905</v>
          </cell>
          <cell r="G1850">
            <v>1.9343822412333362</v>
          </cell>
        </row>
        <row r="1851">
          <cell r="A1851">
            <v>37272</v>
          </cell>
          <cell r="B1851">
            <v>2.0735896350008165</v>
          </cell>
          <cell r="C1851">
            <v>6.3546880075593775</v>
          </cell>
          <cell r="E1851">
            <v>1850</v>
          </cell>
          <cell r="F1851">
            <v>0.1905</v>
          </cell>
          <cell r="G1851">
            <v>1.9357212154806527</v>
          </cell>
        </row>
        <row r="1852">
          <cell r="A1852">
            <v>37273</v>
          </cell>
          <cell r="B1852">
            <v>2.0735896350008165</v>
          </cell>
          <cell r="C1852">
            <v>6.3590803459547569</v>
          </cell>
          <cell r="E1852">
            <v>1851</v>
          </cell>
          <cell r="F1852">
            <v>0.1905</v>
          </cell>
          <cell r="G1852">
            <v>1.937061116562385</v>
          </cell>
        </row>
        <row r="1853">
          <cell r="A1853">
            <v>37274</v>
          </cell>
          <cell r="B1853">
            <v>2.0735896350008165</v>
          </cell>
          <cell r="C1853">
            <v>6.3634757203192596</v>
          </cell>
          <cell r="E1853">
            <v>1852</v>
          </cell>
          <cell r="F1853">
            <v>0.1905</v>
          </cell>
          <cell r="G1853">
            <v>1.9384019451200858</v>
          </cell>
        </row>
        <row r="1854">
          <cell r="A1854">
            <v>37277</v>
          </cell>
          <cell r="B1854">
            <v>2.0745905165324707</v>
          </cell>
          <cell r="C1854">
            <v>6.3678741327513375</v>
          </cell>
          <cell r="E1854">
            <v>1853</v>
          </cell>
          <cell r="F1854">
            <v>0.1905</v>
          </cell>
          <cell r="G1854">
            <v>1.9397437017957513</v>
          </cell>
        </row>
        <row r="1855">
          <cell r="A1855">
            <v>37278</v>
          </cell>
          <cell r="B1855">
            <v>2.0735896350008165</v>
          </cell>
          <cell r="C1855">
            <v>6.372277709846764</v>
          </cell>
          <cell r="E1855">
            <v>1854</v>
          </cell>
          <cell r="F1855">
            <v>0.1905</v>
          </cell>
          <cell r="G1855">
            <v>1.9410863872318225</v>
          </cell>
        </row>
        <row r="1856">
          <cell r="A1856">
            <v>37279</v>
          </cell>
          <cell r="B1856">
            <v>2.0725886697061657</v>
          </cell>
          <cell r="C1856">
            <v>6.3766822061835926</v>
          </cell>
          <cell r="E1856">
            <v>1855</v>
          </cell>
          <cell r="F1856">
            <v>0.1905</v>
          </cell>
          <cell r="G1856">
            <v>1.9424300020711847</v>
          </cell>
        </row>
        <row r="1857">
          <cell r="A1857">
            <v>37280</v>
          </cell>
          <cell r="B1857">
            <v>2.0735896350008165</v>
          </cell>
          <cell r="C1857">
            <v>6.3810876192805432</v>
          </cell>
          <cell r="E1857">
            <v>1856</v>
          </cell>
          <cell r="F1857">
            <v>0.1905</v>
          </cell>
          <cell r="G1857">
            <v>1.9437745469571683</v>
          </cell>
        </row>
        <row r="1858">
          <cell r="A1858">
            <v>37281</v>
          </cell>
          <cell r="B1858">
            <v>2.0735896350008165</v>
          </cell>
          <cell r="C1858">
            <v>6.3854982049963338</v>
          </cell>
          <cell r="E1858">
            <v>1857</v>
          </cell>
          <cell r="F1858">
            <v>0.1905</v>
          </cell>
          <cell r="G1858">
            <v>1.9451200225335494</v>
          </cell>
        </row>
        <row r="1859">
          <cell r="A1859">
            <v>37284</v>
          </cell>
          <cell r="B1859">
            <v>2.0735896350008165</v>
          </cell>
          <cell r="C1859">
            <v>6.3899118392937329</v>
          </cell>
          <cell r="E1859">
            <v>1858</v>
          </cell>
          <cell r="F1859">
            <v>0.1905</v>
          </cell>
          <cell r="G1859">
            <v>1.9464664294445493</v>
          </cell>
        </row>
        <row r="1860">
          <cell r="A1860">
            <v>37285</v>
          </cell>
          <cell r="B1860">
            <v>2.0735896350008165</v>
          </cell>
          <cell r="C1860">
            <v>6.3943285242799091</v>
          </cell>
          <cell r="E1860">
            <v>1859</v>
          </cell>
          <cell r="F1860">
            <v>0.1905</v>
          </cell>
          <cell r="G1860">
            <v>1.9478137683348351</v>
          </cell>
        </row>
        <row r="1861">
          <cell r="A1861">
            <v>37286</v>
          </cell>
          <cell r="B1861">
            <v>2.0735896350008165</v>
          </cell>
          <cell r="C1861">
            <v>6.3987482620634877</v>
          </cell>
          <cell r="E1861">
            <v>1860</v>
          </cell>
          <cell r="F1861">
            <v>0.1905</v>
          </cell>
          <cell r="G1861">
            <v>1.9491620398495206</v>
          </cell>
        </row>
        <row r="1862">
          <cell r="A1862">
            <v>37287</v>
          </cell>
          <cell r="B1862">
            <v>2.0745905165324707</v>
          </cell>
          <cell r="C1862">
            <v>6.4031710547545524</v>
          </cell>
          <cell r="E1862">
            <v>1861</v>
          </cell>
          <cell r="F1862">
            <v>0.1905</v>
          </cell>
          <cell r="G1862">
            <v>1.9505112446341659</v>
          </cell>
        </row>
        <row r="1863">
          <cell r="A1863">
            <v>37288</v>
          </cell>
          <cell r="B1863">
            <v>2.0755913143144511</v>
          </cell>
          <cell r="C1863">
            <v>6.4075990407365291</v>
          </cell>
          <cell r="D1863">
            <v>1.5318887559341077E-2</v>
          </cell>
          <cell r="E1863">
            <v>1862</v>
          </cell>
          <cell r="F1863">
            <v>0.1905</v>
          </cell>
          <cell r="G1863">
            <v>1.9518613833347782</v>
          </cell>
        </row>
        <row r="1864">
          <cell r="A1864">
            <v>37291</v>
          </cell>
          <cell r="B1864">
            <v>2.0755913143144511</v>
          </cell>
          <cell r="C1864">
            <v>6.4120322263747163</v>
          </cell>
          <cell r="E1864">
            <v>1863</v>
          </cell>
          <cell r="F1864">
            <v>0.1905</v>
          </cell>
          <cell r="G1864">
            <v>1.9532124565978113</v>
          </cell>
        </row>
        <row r="1865">
          <cell r="A1865">
            <v>37292</v>
          </cell>
          <cell r="B1865">
            <v>2.0755913143144511</v>
          </cell>
          <cell r="C1865">
            <v>6.4164684791734388</v>
          </cell>
          <cell r="E1865">
            <v>1864</v>
          </cell>
          <cell r="F1865">
            <v>0.1905</v>
          </cell>
          <cell r="G1865">
            <v>1.954564465070167</v>
          </cell>
        </row>
        <row r="1866">
          <cell r="A1866">
            <v>37293</v>
          </cell>
          <cell r="B1866">
            <v>2.0755913143144511</v>
          </cell>
          <cell r="C1866">
            <v>6.4209078012547538</v>
          </cell>
          <cell r="E1866">
            <v>1865</v>
          </cell>
          <cell r="F1866">
            <v>0.1905</v>
          </cell>
          <cell r="G1866">
            <v>1.9559174093991947</v>
          </cell>
        </row>
        <row r="1867">
          <cell r="A1867">
            <v>37294</v>
          </cell>
          <cell r="B1867">
            <v>2.0755913143144511</v>
          </cell>
          <cell r="C1867">
            <v>6.4253501947421867</v>
          </cell>
          <cell r="E1867">
            <v>1866</v>
          </cell>
          <cell r="F1867">
            <v>0.1905</v>
          </cell>
          <cell r="G1867">
            <v>1.9572712902326919</v>
          </cell>
        </row>
        <row r="1868">
          <cell r="A1868">
            <v>37295</v>
          </cell>
          <cell r="B1868">
            <v>2.0755913143144511</v>
          </cell>
          <cell r="C1868">
            <v>6.4297956617607319</v>
          </cell>
          <cell r="E1868">
            <v>1867</v>
          </cell>
          <cell r="F1868">
            <v>0.1905</v>
          </cell>
          <cell r="G1868">
            <v>1.9586261082189045</v>
          </cell>
        </row>
        <row r="1869">
          <cell r="A1869">
            <v>37300</v>
          </cell>
          <cell r="B1869">
            <v>2.0755913143144511</v>
          </cell>
          <cell r="C1869">
            <v>6.4342442044368546</v>
          </cell>
          <cell r="E1869">
            <v>1868</v>
          </cell>
          <cell r="F1869">
            <v>0.1905</v>
          </cell>
          <cell r="G1869">
            <v>1.9599818640065272</v>
          </cell>
        </row>
        <row r="1870">
          <cell r="A1870">
            <v>37301</v>
          </cell>
          <cell r="B1870">
            <v>2.0755913143144511</v>
          </cell>
          <cell r="C1870">
            <v>6.43869582489849</v>
          </cell>
          <cell r="E1870">
            <v>1869</v>
          </cell>
          <cell r="F1870">
            <v>0.1905</v>
          </cell>
          <cell r="G1870">
            <v>1.9613385582447034</v>
          </cell>
        </row>
        <row r="1871">
          <cell r="A1871">
            <v>37302</v>
          </cell>
          <cell r="B1871">
            <v>2.0755913143144511</v>
          </cell>
          <cell r="C1871">
            <v>6.4431505252750476</v>
          </cell>
          <cell r="E1871">
            <v>1870</v>
          </cell>
          <cell r="F1871">
            <v>0.1905</v>
          </cell>
          <cell r="G1871">
            <v>1.9626961915830263</v>
          </cell>
        </row>
        <row r="1872">
          <cell r="A1872">
            <v>37305</v>
          </cell>
          <cell r="B1872">
            <v>2.0755913143144511</v>
          </cell>
          <cell r="C1872">
            <v>6.4476083076974078</v>
          </cell>
          <cell r="E1872">
            <v>1871</v>
          </cell>
          <cell r="F1872">
            <v>0.1905</v>
          </cell>
          <cell r="G1872">
            <v>1.9640547646715385</v>
          </cell>
        </row>
        <row r="1873">
          <cell r="A1873">
            <v>37306</v>
          </cell>
          <cell r="B1873">
            <v>2.0745905165324707</v>
          </cell>
          <cell r="C1873">
            <v>6.452069174297927</v>
          </cell>
          <cell r="E1873">
            <v>1872</v>
          </cell>
          <cell r="F1873">
            <v>0.1905</v>
          </cell>
          <cell r="G1873">
            <v>1.9654142781607327</v>
          </cell>
        </row>
        <row r="1874">
          <cell r="A1874">
            <v>37307</v>
          </cell>
          <cell r="B1874">
            <v>2.0735896350008165</v>
          </cell>
          <cell r="C1874">
            <v>6.45653097480493</v>
          </cell>
          <cell r="E1874">
            <v>1873</v>
          </cell>
          <cell r="F1874">
            <v>0.1905</v>
          </cell>
          <cell r="G1874">
            <v>1.9667747327015515</v>
          </cell>
        </row>
        <row r="1875">
          <cell r="A1875">
            <v>37308</v>
          </cell>
          <cell r="B1875">
            <v>2.0495433168801203</v>
          </cell>
          <cell r="C1875">
            <v>6.4609937067074021</v>
          </cell>
          <cell r="E1875">
            <v>1874</v>
          </cell>
          <cell r="F1875">
            <v>0.188</v>
          </cell>
          <cell r="G1875">
            <v>1.9681361289453883</v>
          </cell>
        </row>
        <row r="1876">
          <cell r="A1876">
            <v>37309</v>
          </cell>
          <cell r="B1876">
            <v>2.0495433168801203</v>
          </cell>
          <cell r="C1876">
            <v>6.4654077355313975</v>
          </cell>
          <cell r="E1876">
            <v>1875</v>
          </cell>
          <cell r="F1876">
            <v>0.188</v>
          </cell>
          <cell r="G1876">
            <v>1.9694820381970419</v>
          </cell>
        </row>
        <row r="1877">
          <cell r="A1877">
            <v>37312</v>
          </cell>
          <cell r="B1877">
            <v>2.0505462126172436</v>
          </cell>
          <cell r="C1877">
            <v>6.4698247799364852</v>
          </cell>
          <cell r="E1877">
            <v>1876</v>
          </cell>
          <cell r="F1877">
            <v>0.188</v>
          </cell>
          <cell r="G1877">
            <v>1.9708288678482997</v>
          </cell>
        </row>
        <row r="1878">
          <cell r="A1878">
            <v>37313</v>
          </cell>
          <cell r="B1878">
            <v>2.0495433168801203</v>
          </cell>
          <cell r="C1878">
            <v>6.4742470048360836</v>
          </cell>
          <cell r="E1878">
            <v>1877</v>
          </cell>
          <cell r="F1878">
            <v>0.188</v>
          </cell>
          <cell r="G1878">
            <v>1.9721766185285763</v>
          </cell>
        </row>
        <row r="1879">
          <cell r="A1879">
            <v>37314</v>
          </cell>
          <cell r="B1879">
            <v>2.051549024266297</v>
          </cell>
          <cell r="C1879">
            <v>6.4786700880629482</v>
          </cell>
          <cell r="E1879">
            <v>1878</v>
          </cell>
          <cell r="F1879">
            <v>0.188</v>
          </cell>
          <cell r="G1879">
            <v>1.9735252908677172</v>
          </cell>
        </row>
        <row r="1880">
          <cell r="A1880">
            <v>37315</v>
          </cell>
          <cell r="B1880">
            <v>2.0505462126172436</v>
          </cell>
          <cell r="C1880">
            <v>6.4831005244955175</v>
          </cell>
          <cell r="E1880">
            <v>1879</v>
          </cell>
          <cell r="F1880">
            <v>0.18789999999999998</v>
          </cell>
          <cell r="G1880">
            <v>1.9748748854959988</v>
          </cell>
        </row>
        <row r="1881">
          <cell r="A1881">
            <v>37316</v>
          </cell>
          <cell r="B1881">
            <v>2.0505462126172436</v>
          </cell>
          <cell r="C1881">
            <v>6.4875318235710244</v>
          </cell>
          <cell r="D1881">
            <v>1.2474685498627514E-2</v>
          </cell>
          <cell r="E1881">
            <v>1880</v>
          </cell>
          <cell r="F1881">
            <v>0.188</v>
          </cell>
          <cell r="G1881">
            <v>1.9762247429016144</v>
          </cell>
        </row>
        <row r="1882">
          <cell r="A1882">
            <v>37319</v>
          </cell>
          <cell r="B1882">
            <v>2.0505462126172436</v>
          </cell>
          <cell r="C1882">
            <v>6.4919661515077101</v>
          </cell>
          <cell r="E1882">
            <v>1881</v>
          </cell>
          <cell r="F1882">
            <v>0.188</v>
          </cell>
          <cell r="G1882">
            <v>1.9775761835492913</v>
          </cell>
        </row>
        <row r="1883">
          <cell r="A1883">
            <v>37320</v>
          </cell>
          <cell r="B1883">
            <v>2.0505462126172436</v>
          </cell>
          <cell r="C1883">
            <v>6.4964035103758482</v>
          </cell>
          <cell r="E1883">
            <v>1882</v>
          </cell>
          <cell r="F1883">
            <v>0.188</v>
          </cell>
          <cell r="G1883">
            <v>1.9789285483792156</v>
          </cell>
        </row>
        <row r="1884">
          <cell r="A1884">
            <v>37321</v>
          </cell>
          <cell r="B1884">
            <v>2.0505462126172436</v>
          </cell>
          <cell r="C1884">
            <v>6.5008439022471265</v>
          </cell>
          <cell r="E1884">
            <v>1883</v>
          </cell>
          <cell r="F1884">
            <v>0.188</v>
          </cell>
          <cell r="G1884">
            <v>1.9802818380233891</v>
          </cell>
        </row>
        <row r="1885">
          <cell r="A1885">
            <v>37322</v>
          </cell>
          <cell r="B1885">
            <v>2.0505462126172436</v>
          </cell>
          <cell r="C1885">
            <v>6.5052873291946494</v>
          </cell>
          <cell r="E1885">
            <v>1884</v>
          </cell>
          <cell r="F1885">
            <v>0.188</v>
          </cell>
          <cell r="G1885">
            <v>1.9816360531142454</v>
          </cell>
        </row>
        <row r="1886">
          <cell r="A1886">
            <v>37323</v>
          </cell>
          <cell r="B1886">
            <v>2.0505462126172436</v>
          </cell>
          <cell r="C1886">
            <v>6.5097337932929387</v>
          </cell>
          <cell r="E1886">
            <v>1885</v>
          </cell>
          <cell r="F1886">
            <v>0.188</v>
          </cell>
          <cell r="G1886">
            <v>1.9829911942846512</v>
          </cell>
        </row>
        <row r="1887">
          <cell r="A1887">
            <v>37326</v>
          </cell>
          <cell r="B1887">
            <v>2.0505462126172436</v>
          </cell>
          <cell r="C1887">
            <v>6.5141832966179329</v>
          </cell>
          <cell r="E1887">
            <v>1886</v>
          </cell>
          <cell r="F1887">
            <v>0.188</v>
          </cell>
          <cell r="G1887">
            <v>1.9843472621679057</v>
          </cell>
        </row>
        <row r="1888">
          <cell r="A1888">
            <v>37327</v>
          </cell>
          <cell r="B1888">
            <v>2.0505462126172436</v>
          </cell>
          <cell r="C1888">
            <v>6.5186358412469909</v>
          </cell>
          <cell r="E1888">
            <v>1887</v>
          </cell>
          <cell r="F1888">
            <v>0.188</v>
          </cell>
          <cell r="G1888">
            <v>1.985704257397741</v>
          </cell>
        </row>
        <row r="1889">
          <cell r="A1889">
            <v>37328</v>
          </cell>
          <cell r="B1889">
            <v>2.0505462126172436</v>
          </cell>
          <cell r="C1889">
            <v>6.5230914292588906</v>
          </cell>
          <cell r="E1889">
            <v>1888</v>
          </cell>
          <cell r="F1889">
            <v>0.188</v>
          </cell>
          <cell r="G1889">
            <v>1.9870621806083228</v>
          </cell>
        </row>
        <row r="1890">
          <cell r="A1890">
            <v>37329</v>
          </cell>
          <cell r="B1890">
            <v>2.0505462126172436</v>
          </cell>
          <cell r="C1890">
            <v>6.5275500627338312</v>
          </cell>
          <cell r="E1890">
            <v>1889</v>
          </cell>
          <cell r="F1890">
            <v>0.188</v>
          </cell>
          <cell r="G1890">
            <v>1.9884210324342506</v>
          </cell>
        </row>
        <row r="1891">
          <cell r="A1891">
            <v>37330</v>
          </cell>
          <cell r="B1891">
            <v>2.0505462126172436</v>
          </cell>
          <cell r="C1891">
            <v>6.5320117437534337</v>
          </cell>
          <cell r="E1891">
            <v>1890</v>
          </cell>
          <cell r="F1891">
            <v>0.188</v>
          </cell>
          <cell r="G1891">
            <v>1.9897808135105577</v>
          </cell>
        </row>
        <row r="1892">
          <cell r="A1892">
            <v>37333</v>
          </cell>
          <cell r="B1892">
            <v>2.0505462126172436</v>
          </cell>
          <cell r="C1892">
            <v>6.5364764744007422</v>
          </cell>
          <cell r="E1892">
            <v>1891</v>
          </cell>
          <cell r="F1892">
            <v>0.188</v>
          </cell>
          <cell r="G1892">
            <v>1.9911415244727115</v>
          </cell>
        </row>
        <row r="1893">
          <cell r="A1893">
            <v>37334</v>
          </cell>
          <cell r="B1893">
            <v>2.0505462126172436</v>
          </cell>
          <cell r="C1893">
            <v>6.5409442567602234</v>
          </cell>
          <cell r="E1893">
            <v>1892</v>
          </cell>
          <cell r="F1893">
            <v>0.188</v>
          </cell>
          <cell r="G1893">
            <v>1.9925031659566141</v>
          </cell>
        </row>
        <row r="1894">
          <cell r="A1894">
            <v>37335</v>
          </cell>
          <cell r="B1894">
            <v>2.0174061704334445</v>
          </cell>
          <cell r="C1894">
            <v>6.5454150929177697</v>
          </cell>
          <cell r="E1894">
            <v>1893</v>
          </cell>
          <cell r="F1894">
            <v>0.18789999999999998</v>
          </cell>
          <cell r="G1894">
            <v>1.9938657385986027</v>
          </cell>
        </row>
        <row r="1895">
          <cell r="A1895">
            <v>37336</v>
          </cell>
          <cell r="B1895">
            <v>2.0254485561848057</v>
          </cell>
          <cell r="C1895">
            <v>6.5498166798499362</v>
          </cell>
          <cell r="E1895">
            <v>1894</v>
          </cell>
          <cell r="F1895">
            <v>0.1855</v>
          </cell>
          <cell r="G1895">
            <v>1.995228576544853</v>
          </cell>
        </row>
        <row r="1896">
          <cell r="A1896">
            <v>37337</v>
          </cell>
          <cell r="B1896">
            <v>2.0254485561848057</v>
          </cell>
          <cell r="C1896">
            <v>6.5542387854290949</v>
          </cell>
          <cell r="E1896">
            <v>1895</v>
          </cell>
          <cell r="F1896">
            <v>0.18539999999999998</v>
          </cell>
          <cell r="G1896">
            <v>1.9965763225051516</v>
          </cell>
        </row>
        <row r="1897">
          <cell r="A1897">
            <v>37340</v>
          </cell>
          <cell r="B1897">
            <v>2.0264534742668872</v>
          </cell>
          <cell r="C1897">
            <v>6.5586638765907077</v>
          </cell>
          <cell r="E1897">
            <v>1896</v>
          </cell>
          <cell r="F1897">
            <v>0.1855</v>
          </cell>
          <cell r="G1897">
            <v>1.9979243100483952</v>
          </cell>
        </row>
        <row r="1898">
          <cell r="A1898">
            <v>37341</v>
          </cell>
          <cell r="B1898">
            <v>2.0274583079205044</v>
          </cell>
          <cell r="C1898">
            <v>6.5630941523237967</v>
          </cell>
          <cell r="E1898">
            <v>1897</v>
          </cell>
          <cell r="F1898">
            <v>0.1855</v>
          </cell>
          <cell r="G1898">
            <v>1.9992738769348686</v>
          </cell>
        </row>
        <row r="1899">
          <cell r="A1899">
            <v>37342</v>
          </cell>
          <cell r="B1899">
            <v>2.0274583079205044</v>
          </cell>
          <cell r="C1899">
            <v>6.5675296189120616</v>
          </cell>
          <cell r="E1899">
            <v>1898</v>
          </cell>
          <cell r="F1899">
            <v>0.18539999999999998</v>
          </cell>
          <cell r="G1899">
            <v>2.0006243554328438</v>
          </cell>
        </row>
        <row r="1900">
          <cell r="A1900">
            <v>37343</v>
          </cell>
          <cell r="B1900">
            <v>2.0264534742668872</v>
          </cell>
          <cell r="C1900">
            <v>6.5719680830748537</v>
          </cell>
          <cell r="E1900">
            <v>1899</v>
          </cell>
          <cell r="F1900">
            <v>0.1852</v>
          </cell>
          <cell r="G1900">
            <v>2.0019750760035704</v>
          </cell>
        </row>
        <row r="1901">
          <cell r="A1901">
            <v>37347</v>
          </cell>
          <cell r="B1901">
            <v>2.0234384666819594</v>
          </cell>
          <cell r="C1901">
            <v>6.5764073455930934</v>
          </cell>
          <cell r="E1901">
            <v>1900</v>
          </cell>
          <cell r="F1901">
            <v>0.18469999999999998</v>
          </cell>
          <cell r="G1901">
            <v>2.0033253671296118</v>
          </cell>
        </row>
        <row r="1902">
          <cell r="A1902">
            <v>37348</v>
          </cell>
          <cell r="B1902">
            <v>2.0174061704334445</v>
          </cell>
          <cell r="C1902">
            <v>6.5808429974583076</v>
          </cell>
          <cell r="E1902">
            <v>1901</v>
          </cell>
          <cell r="F1902">
            <v>0.184</v>
          </cell>
          <cell r="G1902">
            <v>2.0046732122926221</v>
          </cell>
        </row>
        <row r="1903">
          <cell r="A1903">
            <v>37349</v>
          </cell>
          <cell r="B1903">
            <v>2.0133829486790322</v>
          </cell>
          <cell r="C1903">
            <v>6.5852684085482167</v>
          </cell>
          <cell r="E1903">
            <v>1902</v>
          </cell>
          <cell r="F1903">
            <v>0.184</v>
          </cell>
          <cell r="G1903">
            <v>2.0060172593670398</v>
          </cell>
        </row>
        <row r="1904">
          <cell r="A1904">
            <v>37350</v>
          </cell>
          <cell r="B1904">
            <v>2.0123769317439422</v>
          </cell>
          <cell r="C1904">
            <v>6.5896879642569655</v>
          </cell>
          <cell r="E1904">
            <v>1903</v>
          </cell>
          <cell r="F1904">
            <v>0.184</v>
          </cell>
          <cell r="G1904">
            <v>2.0073622075671511</v>
          </cell>
        </row>
        <row r="1905">
          <cell r="A1905">
            <v>37351</v>
          </cell>
          <cell r="B1905">
            <v>2.0113708301825461</v>
          </cell>
          <cell r="C1905">
            <v>6.5941082762725189</v>
          </cell>
          <cell r="E1905">
            <v>1904</v>
          </cell>
          <cell r="F1905">
            <v>0.184</v>
          </cell>
          <cell r="G1905">
            <v>2.0087080574971217</v>
          </cell>
        </row>
        <row r="1906">
          <cell r="A1906">
            <v>37354</v>
          </cell>
          <cell r="B1906">
            <v>2.0103646439801892</v>
          </cell>
          <cell r="C1906">
            <v>6.5985293419518385</v>
          </cell>
          <cell r="E1906">
            <v>1905</v>
          </cell>
          <cell r="F1906">
            <v>0.184</v>
          </cell>
          <cell r="G1906">
            <v>2.0100548097615225</v>
          </cell>
        </row>
        <row r="1907">
          <cell r="A1907">
            <v>37355</v>
          </cell>
          <cell r="B1907">
            <v>2.0103646439801892</v>
          </cell>
          <cell r="C1907">
            <v>6.6029511586489473</v>
          </cell>
          <cell r="E1907">
            <v>1906</v>
          </cell>
          <cell r="F1907">
            <v>0.184</v>
          </cell>
          <cell r="G1907">
            <v>2.0114024649653302</v>
          </cell>
        </row>
        <row r="1908">
          <cell r="A1908">
            <v>37356</v>
          </cell>
          <cell r="B1908">
            <v>2.0103646439801892</v>
          </cell>
          <cell r="C1908">
            <v>6.6073759385007058</v>
          </cell>
          <cell r="E1908">
            <v>1907</v>
          </cell>
          <cell r="F1908">
            <v>0.184</v>
          </cell>
          <cell r="G1908">
            <v>2.0127510237139261</v>
          </cell>
        </row>
        <row r="1909">
          <cell r="A1909">
            <v>37357</v>
          </cell>
          <cell r="B1909">
            <v>2.0103646439801892</v>
          </cell>
          <cell r="C1909">
            <v>6.6118036834927878</v>
          </cell>
          <cell r="E1909">
            <v>1908</v>
          </cell>
          <cell r="F1909">
            <v>0.184</v>
          </cell>
          <cell r="G1909">
            <v>2.0141004866130987</v>
          </cell>
        </row>
        <row r="1910">
          <cell r="A1910">
            <v>37358</v>
          </cell>
          <cell r="B1910">
            <v>2.0103646439801892</v>
          </cell>
          <cell r="C1910">
            <v>6.6162343956121985</v>
          </cell>
          <cell r="E1910">
            <v>1909</v>
          </cell>
          <cell r="F1910">
            <v>0.184</v>
          </cell>
          <cell r="G1910">
            <v>2.0154508542690421</v>
          </cell>
        </row>
        <row r="1911">
          <cell r="A1911">
            <v>37361</v>
          </cell>
          <cell r="B1911">
            <v>2.0103646439801892</v>
          </cell>
          <cell r="C1911">
            <v>6.6206680768472737</v>
          </cell>
          <cell r="E1911">
            <v>1910</v>
          </cell>
          <cell r="F1911">
            <v>0.184</v>
          </cell>
          <cell r="G1911">
            <v>2.0168021272883565</v>
          </cell>
        </row>
        <row r="1912">
          <cell r="A1912">
            <v>37362</v>
          </cell>
          <cell r="B1912">
            <v>2.0103646439801892</v>
          </cell>
          <cell r="C1912">
            <v>6.6251047291876812</v>
          </cell>
          <cell r="E1912">
            <v>1911</v>
          </cell>
          <cell r="F1912">
            <v>0.184</v>
          </cell>
          <cell r="G1912">
            <v>2.0181543062780491</v>
          </cell>
        </row>
        <row r="1913">
          <cell r="A1913">
            <v>37363</v>
          </cell>
          <cell r="B1913">
            <v>2.0053324428503938</v>
          </cell>
          <cell r="C1913">
            <v>6.6295443546244233</v>
          </cell>
          <cell r="E1913">
            <v>1912</v>
          </cell>
          <cell r="F1913">
            <v>0.184</v>
          </cell>
          <cell r="G1913">
            <v>2.0195073918455342</v>
          </cell>
        </row>
        <row r="1914">
          <cell r="A1914">
            <v>37364</v>
          </cell>
          <cell r="B1914">
            <v>2.0093583731222164</v>
          </cell>
          <cell r="C1914">
            <v>6.6339758347496378</v>
          </cell>
          <cell r="E1914">
            <v>1913</v>
          </cell>
          <cell r="F1914">
            <v>0.184</v>
          </cell>
          <cell r="G1914">
            <v>2.020861384598633</v>
          </cell>
        </row>
        <row r="1915">
          <cell r="A1915">
            <v>37365</v>
          </cell>
          <cell r="B1915">
            <v>2.0103646439801892</v>
          </cell>
          <cell r="C1915">
            <v>6.6384191797131864</v>
          </cell>
          <cell r="E1915">
            <v>1914</v>
          </cell>
          <cell r="F1915">
            <v>0.18390000000000001</v>
          </cell>
          <cell r="G1915">
            <v>2.0222162851455745</v>
          </cell>
        </row>
        <row r="1916">
          <cell r="A1916">
            <v>37368</v>
          </cell>
          <cell r="B1916">
            <v>2.0063390524727165</v>
          </cell>
          <cell r="C1916">
            <v>6.6428677274501249</v>
          </cell>
          <cell r="E1916">
            <v>1915</v>
          </cell>
          <cell r="F1916">
            <v>0.18379999999999999</v>
          </cell>
          <cell r="G1916">
            <v>2.0235714158529539</v>
          </cell>
        </row>
        <row r="1917">
          <cell r="A1917">
            <v>37369</v>
          </cell>
          <cell r="B1917">
            <v>2.0053324428503938</v>
          </cell>
          <cell r="C1917">
            <v>6.6473103424307896</v>
          </cell>
          <cell r="E1917">
            <v>1916</v>
          </cell>
          <cell r="F1917">
            <v>0.18350000000000002</v>
          </cell>
          <cell r="G1917">
            <v>2.024926775908972</v>
          </cell>
        </row>
        <row r="1918">
          <cell r="A1918">
            <v>37370</v>
          </cell>
          <cell r="B1918">
            <v>2.0043257485011789</v>
          </cell>
          <cell r="C1918">
            <v>6.6517536981265799</v>
          </cell>
          <cell r="E1918">
            <v>1917</v>
          </cell>
          <cell r="F1918">
            <v>0.18340000000000001</v>
          </cell>
          <cell r="G1918">
            <v>2.0262810057986065</v>
          </cell>
        </row>
        <row r="1919">
          <cell r="A1919">
            <v>37371</v>
          </cell>
          <cell r="B1919">
            <v>2.0043257485011789</v>
          </cell>
          <cell r="C1919">
            <v>6.6561977918631943</v>
          </cell>
          <cell r="E1919">
            <v>1918</v>
          </cell>
          <cell r="F1919">
            <v>0.1837</v>
          </cell>
          <cell r="G1919">
            <v>2.0276354614783596</v>
          </cell>
        </row>
        <row r="1920">
          <cell r="A1920">
            <v>37372</v>
          </cell>
          <cell r="B1920">
            <v>2.0013051569489626</v>
          </cell>
          <cell r="C1920">
            <v>6.6606448547369768</v>
          </cell>
          <cell r="E1920">
            <v>1919</v>
          </cell>
          <cell r="F1920">
            <v>0.18359999999999999</v>
          </cell>
          <cell r="G1920">
            <v>2.0289928634016952</v>
          </cell>
        </row>
        <row r="1921">
          <cell r="A1921">
            <v>37375</v>
          </cell>
          <cell r="B1921">
            <v>1.9962691418240475</v>
          </cell>
          <cell r="C1921">
            <v>6.6650881823691073</v>
          </cell>
          <cell r="E1921">
            <v>1920</v>
          </cell>
          <cell r="F1921">
            <v>0.18280000000000002</v>
          </cell>
          <cell r="G1921">
            <v>2.030350493351992</v>
          </cell>
        </row>
        <row r="1922">
          <cell r="A1922">
            <v>37376</v>
          </cell>
          <cell r="B1922">
            <v>1.983165569922507</v>
          </cell>
          <cell r="C1922">
            <v>6.6695232856577737</v>
          </cell>
          <cell r="E1922">
            <v>1921</v>
          </cell>
          <cell r="F1922">
            <v>0.18109999999999998</v>
          </cell>
          <cell r="G1922">
            <v>2.0317035805116817</v>
          </cell>
        </row>
        <row r="1923">
          <cell r="A1923">
            <v>37378</v>
          </cell>
          <cell r="B1923">
            <v>1.9982838023404614</v>
          </cell>
          <cell r="C1923">
            <v>6.6739322086404114</v>
          </cell>
          <cell r="E1923">
            <v>1922</v>
          </cell>
          <cell r="F1923">
            <v>0.1837</v>
          </cell>
          <cell r="G1923">
            <v>2.0330459656750843</v>
          </cell>
        </row>
        <row r="1924">
          <cell r="A1924">
            <v>37379</v>
          </cell>
          <cell r="B1924">
            <v>1.9962691418240475</v>
          </cell>
          <cell r="C1924">
            <v>6.6783776788505591</v>
          </cell>
          <cell r="E1924">
            <v>1923</v>
          </cell>
          <cell r="F1924">
            <v>0.18340000000000001</v>
          </cell>
          <cell r="G1924">
            <v>2.0344069896640931</v>
          </cell>
        </row>
        <row r="1925">
          <cell r="A1925">
            <v>37382</v>
          </cell>
          <cell r="B1925">
            <v>1.9922388024098403</v>
          </cell>
          <cell r="C1925">
            <v>6.6828216252764712</v>
          </cell>
          <cell r="E1925">
            <v>1924</v>
          </cell>
          <cell r="F1925">
            <v>0.18329999999999999</v>
          </cell>
          <cell r="G1925">
            <v>2.0357668771102047</v>
          </cell>
        </row>
        <row r="1926">
          <cell r="A1926">
            <v>37383</v>
          </cell>
          <cell r="B1926">
            <v>1.9841740468424796</v>
          </cell>
          <cell r="C1926">
            <v>6.6872595507936241</v>
          </cell>
          <cell r="E1926">
            <v>1925</v>
          </cell>
          <cell r="F1926">
            <v>0.18280000000000002</v>
          </cell>
          <cell r="G1926">
            <v>2.0371269904334506</v>
          </cell>
        </row>
        <row r="1927">
          <cell r="A1927">
            <v>37384</v>
          </cell>
          <cell r="B1927">
            <v>1.9730761210334791</v>
          </cell>
          <cell r="C1927">
            <v>6.6916824464086853</v>
          </cell>
          <cell r="E1927">
            <v>1926</v>
          </cell>
          <cell r="F1927">
            <v>0.1827</v>
          </cell>
          <cell r="G1927">
            <v>2.0384845936563614</v>
          </cell>
        </row>
        <row r="1928">
          <cell r="A1928">
            <v>37385</v>
          </cell>
          <cell r="B1928">
            <v>1.9801396288521289</v>
          </cell>
          <cell r="C1928">
            <v>6.6960835126902012</v>
          </cell>
          <cell r="E1928">
            <v>1927</v>
          </cell>
          <cell r="F1928">
            <v>0.18340000000000001</v>
          </cell>
          <cell r="G1928">
            <v>2.0398424172379692</v>
          </cell>
        </row>
        <row r="1929">
          <cell r="A1929">
            <v>37386</v>
          </cell>
          <cell r="B1929">
            <v>1.9902231232822309</v>
          </cell>
          <cell r="C1929">
            <v>6.7005032394640613</v>
          </cell>
          <cell r="E1929">
            <v>1928</v>
          </cell>
          <cell r="F1929">
            <v>0.1837</v>
          </cell>
          <cell r="G1929">
            <v>2.0412059379638325</v>
          </cell>
        </row>
        <row r="1930">
          <cell r="A1930">
            <v>37389</v>
          </cell>
          <cell r="B1930">
            <v>2.0002981235496264</v>
          </cell>
          <cell r="C1930">
            <v>6.7049484049589978</v>
          </cell>
          <cell r="E1930">
            <v>1929</v>
          </cell>
          <cell r="F1930">
            <v>0.184</v>
          </cell>
          <cell r="G1930">
            <v>2.042572424651778</v>
          </cell>
        </row>
        <row r="1931">
          <cell r="A1931">
            <v>37390</v>
          </cell>
          <cell r="B1931">
            <v>2.0053324428503938</v>
          </cell>
          <cell r="C1931">
            <v>6.7094190368633102</v>
          </cell>
          <cell r="E1931">
            <v>1930</v>
          </cell>
          <cell r="F1931">
            <v>0.18410000000000001</v>
          </cell>
          <cell r="G1931">
            <v>2.0439418815162713</v>
          </cell>
        </row>
        <row r="1932">
          <cell r="A1932">
            <v>37391</v>
          </cell>
          <cell r="B1932">
            <v>2.0063390524727165</v>
          </cell>
          <cell r="C1932">
            <v>6.7139039087524104</v>
          </cell>
          <cell r="E1932">
            <v>1931</v>
          </cell>
          <cell r="F1932">
            <v>0.18420000000000003</v>
          </cell>
          <cell r="G1932">
            <v>2.0453129420136675</v>
          </cell>
        </row>
        <row r="1933">
          <cell r="A1933">
            <v>37392</v>
          </cell>
          <cell r="B1933">
            <v>2.0043257485011789</v>
          </cell>
          <cell r="C1933">
            <v>6.7183940312879704</v>
          </cell>
          <cell r="E1933">
            <v>1932</v>
          </cell>
          <cell r="F1933">
            <v>0.18420000000000003</v>
          </cell>
          <cell r="G1933">
            <v>2.0466856080810554</v>
          </cell>
        </row>
        <row r="1934">
          <cell r="A1934">
            <v>37393</v>
          </cell>
          <cell r="B1934">
            <v>2.0043257485011789</v>
          </cell>
          <cell r="C1934">
            <v>6.7228826480031332</v>
          </cell>
          <cell r="E1934">
            <v>1933</v>
          </cell>
          <cell r="F1934">
            <v>0.18410000000000001</v>
          </cell>
          <cell r="G1934">
            <v>2.0480591953825944</v>
          </cell>
        </row>
        <row r="1935">
          <cell r="A1935">
            <v>37396</v>
          </cell>
          <cell r="B1935">
            <v>2.0002981235496264</v>
          </cell>
          <cell r="C1935">
            <v>6.7273742636016483</v>
          </cell>
          <cell r="E1935">
            <v>1934</v>
          </cell>
          <cell r="F1935">
            <v>0.18410000000000001</v>
          </cell>
          <cell r="G1935">
            <v>2.0494330177424724</v>
          </cell>
        </row>
        <row r="1936">
          <cell r="A1936">
            <v>37397</v>
          </cell>
          <cell r="B1936">
            <v>1.9841740468424796</v>
          </cell>
          <cell r="C1936">
            <v>6.7318598483069474</v>
          </cell>
          <cell r="E1936">
            <v>1935</v>
          </cell>
          <cell r="F1936">
            <v>0.184</v>
          </cell>
          <cell r="G1936">
            <v>2.0508077616518254</v>
          </cell>
        </row>
        <row r="1937">
          <cell r="A1937">
            <v>37398</v>
          </cell>
          <cell r="B1937">
            <v>1.9861907456131256</v>
          </cell>
          <cell r="C1937">
            <v>6.7363122421729447</v>
          </cell>
          <cell r="E1937">
            <v>1936</v>
          </cell>
          <cell r="F1937">
            <v>0.1837</v>
          </cell>
          <cell r="G1937">
            <v>2.0521827399551915</v>
          </cell>
        </row>
        <row r="1938">
          <cell r="A1938">
            <v>37399</v>
          </cell>
          <cell r="B1938">
            <v>2.0013051569489626</v>
          </cell>
          <cell r="C1938">
            <v>6.7407721091845998</v>
          </cell>
          <cell r="E1938">
            <v>1937</v>
          </cell>
          <cell r="F1938">
            <v>0.18410000000000001</v>
          </cell>
          <cell r="G1938">
            <v>2.053556575070612</v>
          </cell>
        </row>
        <row r="1939">
          <cell r="A1939">
            <v>37400</v>
          </cell>
          <cell r="B1939">
            <v>2.0053324428503938</v>
          </cell>
          <cell r="C1939">
            <v>6.7452688898459092</v>
          </cell>
          <cell r="E1939">
            <v>1938</v>
          </cell>
          <cell r="F1939">
            <v>0.18420000000000003</v>
          </cell>
          <cell r="G1939">
            <v>2.0549340850305131</v>
          </cell>
        </row>
        <row r="1940">
          <cell r="A1940">
            <v>37403</v>
          </cell>
          <cell r="B1940">
            <v>2.0023121055647852</v>
          </cell>
          <cell r="C1940">
            <v>6.7497777253594284</v>
          </cell>
          <cell r="E1940">
            <v>1939</v>
          </cell>
          <cell r="F1940">
            <v>0.18410000000000001</v>
          </cell>
          <cell r="G1940">
            <v>2.0563132081129996</v>
          </cell>
        </row>
        <row r="1941">
          <cell r="A1941">
            <v>37404</v>
          </cell>
          <cell r="B1941">
            <v>1.995261684289984</v>
          </cell>
          <cell r="C1941">
            <v>6.7542827792425477</v>
          </cell>
          <cell r="E1941">
            <v>1940</v>
          </cell>
          <cell r="F1941">
            <v>0.18410000000000001</v>
          </cell>
          <cell r="G1941">
            <v>2.0576925672011486</v>
          </cell>
        </row>
        <row r="1942">
          <cell r="A1942">
            <v>37405</v>
          </cell>
          <cell r="B1942">
            <v>1.9771129220149675</v>
          </cell>
          <cell r="C1942">
            <v>6.7587749664539754</v>
          </cell>
          <cell r="E1942">
            <v>1941</v>
          </cell>
          <cell r="F1942">
            <v>0.18329999999999999</v>
          </cell>
          <cell r="G1942">
            <v>2.0590728515527674</v>
          </cell>
        </row>
        <row r="1943">
          <cell r="A1943">
            <v>37407</v>
          </cell>
          <cell r="B1943">
            <v>1.9437684948635514</v>
          </cell>
          <cell r="C1943">
            <v>6.7632292535616978</v>
          </cell>
          <cell r="E1943">
            <v>1942</v>
          </cell>
          <cell r="F1943">
            <v>0.18160000000000001</v>
          </cell>
          <cell r="G1943">
            <v>2.0604485357975699</v>
          </cell>
        </row>
        <row r="1944">
          <cell r="A1944">
            <v>37410</v>
          </cell>
          <cell r="B1944">
            <v>1.8594889319449859</v>
          </cell>
          <cell r="C1944">
            <v>6.7676113042105683</v>
          </cell>
          <cell r="E1944">
            <v>1943</v>
          </cell>
          <cell r="F1944">
            <v>0.17309999999999998</v>
          </cell>
          <cell r="G1944">
            <v>2.0618133761985398</v>
          </cell>
        </row>
        <row r="1945">
          <cell r="A1945">
            <v>37411</v>
          </cell>
          <cell r="B1945">
            <v>1.5278324865626303</v>
          </cell>
          <cell r="C1945">
            <v>6.7718060703158631</v>
          </cell>
          <cell r="E1945">
            <v>1944</v>
          </cell>
          <cell r="F1945">
            <v>0.159</v>
          </cell>
          <cell r="G1945">
            <v>2.0631200127875218</v>
          </cell>
        </row>
        <row r="1946">
          <cell r="A1946">
            <v>37412</v>
          </cell>
          <cell r="B1946">
            <v>1.7879451800868473</v>
          </cell>
          <cell r="C1946">
            <v>6.775254798751507</v>
          </cell>
          <cell r="E1946">
            <v>1945</v>
          </cell>
          <cell r="F1946">
            <v>0.16870000000000002</v>
          </cell>
          <cell r="G1946">
            <v>2.0643284179860442</v>
          </cell>
        </row>
        <row r="1947">
          <cell r="A1947">
            <v>37413</v>
          </cell>
          <cell r="B1947">
            <v>1.9001797368898288</v>
          </cell>
          <cell r="C1947">
            <v>6.7792927268052701</v>
          </cell>
          <cell r="E1947">
            <v>1946</v>
          </cell>
          <cell r="F1947">
            <v>0.18</v>
          </cell>
          <cell r="G1947">
            <v>2.0656058461094315</v>
          </cell>
        </row>
        <row r="1948">
          <cell r="A1948">
            <v>37414</v>
          </cell>
          <cell r="B1948">
            <v>1.9548936364621738</v>
          </cell>
          <cell r="C1948">
            <v>6.7835866850285766</v>
          </cell>
          <cell r="E1948">
            <v>1947</v>
          </cell>
          <cell r="F1948">
            <v>0.18230000000000002</v>
          </cell>
          <cell r="G1948">
            <v>2.0669629885410741</v>
          </cell>
        </row>
        <row r="1949">
          <cell r="A1949">
            <v>37417</v>
          </cell>
          <cell r="B1949">
            <v>1.9791308116776651</v>
          </cell>
          <cell r="C1949">
            <v>6.7880070818428937</v>
          </cell>
          <cell r="E1949">
            <v>1948</v>
          </cell>
          <cell r="F1949">
            <v>0.18309999999999998</v>
          </cell>
          <cell r="G1949">
            <v>2.0683370050414149</v>
          </cell>
        </row>
        <row r="1950">
          <cell r="A1950">
            <v>37418</v>
          </cell>
          <cell r="B1950">
            <v>1.9841740468424796</v>
          </cell>
          <cell r="C1950">
            <v>6.7924851998314137</v>
          </cell>
          <cell r="E1950">
            <v>1949</v>
          </cell>
          <cell r="F1950">
            <v>0.18340000000000001</v>
          </cell>
          <cell r="G1950">
            <v>2.0697174904492757</v>
          </cell>
        </row>
        <row r="1951">
          <cell r="A1951">
            <v>37419</v>
          </cell>
          <cell r="B1951">
            <v>1.9771129220149675</v>
          </cell>
          <cell r="C1951">
            <v>6.7969776907804365</v>
          </cell>
          <cell r="E1951">
            <v>1950</v>
          </cell>
          <cell r="F1951">
            <v>0.18289999999999998</v>
          </cell>
          <cell r="G1951">
            <v>2.0711009809929868</v>
          </cell>
        </row>
        <row r="1952">
          <cell r="A1952">
            <v>37420</v>
          </cell>
          <cell r="B1952">
            <v>1.9660084391004418</v>
          </cell>
          <cell r="C1952">
            <v>6.801457154921466</v>
          </cell>
          <cell r="E1952">
            <v>1951</v>
          </cell>
          <cell r="F1952">
            <v>0.1832</v>
          </cell>
          <cell r="G1952">
            <v>2.0724819207949743</v>
          </cell>
        </row>
        <row r="1953">
          <cell r="A1953">
            <v>37421</v>
          </cell>
          <cell r="B1953">
            <v>1.9962691418240475</v>
          </cell>
          <cell r="C1953">
            <v>6.8059143956430512</v>
          </cell>
          <cell r="E1953">
            <v>1952</v>
          </cell>
          <cell r="F1953">
            <v>0.18390000000000001</v>
          </cell>
          <cell r="G1953">
            <v>2.0738658682435371</v>
          </cell>
        </row>
        <row r="1954">
          <cell r="A1954">
            <v>37424</v>
          </cell>
          <cell r="B1954">
            <v>2.008352017594639</v>
          </cell>
          <cell r="C1954">
            <v>6.8104432079396906</v>
          </cell>
          <cell r="E1954">
            <v>1953</v>
          </cell>
          <cell r="F1954">
            <v>0.184</v>
          </cell>
          <cell r="G1954">
            <v>2.0752556104494952</v>
          </cell>
        </row>
        <row r="1955">
          <cell r="A1955">
            <v>37425</v>
          </cell>
          <cell r="B1955">
            <v>2.0053324428503938</v>
          </cell>
          <cell r="C1955">
            <v>6.8150024637254836</v>
          </cell>
          <cell r="E1955">
            <v>1954</v>
          </cell>
          <cell r="F1955">
            <v>0.184</v>
          </cell>
          <cell r="G1955">
            <v>2.0766469799828386</v>
          </cell>
        </row>
        <row r="1956">
          <cell r="A1956">
            <v>37426</v>
          </cell>
          <cell r="B1956">
            <v>2.0093583731222164</v>
          </cell>
          <cell r="C1956">
            <v>6.8195579122383547</v>
          </cell>
          <cell r="E1956">
            <v>1955</v>
          </cell>
          <cell r="F1956">
            <v>0.184</v>
          </cell>
          <cell r="G1956">
            <v>2.0780392823695468</v>
          </cell>
        </row>
        <row r="1957">
          <cell r="A1957">
            <v>37427</v>
          </cell>
          <cell r="B1957">
            <v>2.0113708301825461</v>
          </cell>
          <cell r="C1957">
            <v>6.8241255575023372</v>
          </cell>
          <cell r="E1957">
            <v>1956</v>
          </cell>
          <cell r="F1957">
            <v>0.18410000000000001</v>
          </cell>
          <cell r="G1957">
            <v>2.0794325182350573</v>
          </cell>
        </row>
        <row r="1958">
          <cell r="A1958">
            <v>37428</v>
          </cell>
          <cell r="B1958">
            <v>2.0103646439801892</v>
          </cell>
          <cell r="C1958">
            <v>6.8287008398649585</v>
          </cell>
          <cell r="E1958">
            <v>1957</v>
          </cell>
          <cell r="F1958">
            <v>0.18410000000000001</v>
          </cell>
          <cell r="G1958">
            <v>2.0808273855786621</v>
          </cell>
        </row>
        <row r="1959">
          <cell r="A1959">
            <v>37431</v>
          </cell>
          <cell r="B1959">
            <v>2.0103646439801892</v>
          </cell>
          <cell r="C1959">
            <v>6.833276899442553</v>
          </cell>
          <cell r="E1959">
            <v>1958</v>
          </cell>
          <cell r="F1959">
            <v>0.18410000000000001</v>
          </cell>
          <cell r="G1959">
            <v>2.0822231885885554</v>
          </cell>
        </row>
        <row r="1960">
          <cell r="A1960">
            <v>37432</v>
          </cell>
          <cell r="B1960">
            <v>2.0153947287242513</v>
          </cell>
          <cell r="C1960">
            <v>6.8378560255362748</v>
          </cell>
          <cell r="E1960">
            <v>1959</v>
          </cell>
          <cell r="F1960">
            <v>0.18410000000000001</v>
          </cell>
          <cell r="G1960">
            <v>2.0836199278923746</v>
          </cell>
        </row>
        <row r="1961">
          <cell r="A1961">
            <v>37433</v>
          </cell>
          <cell r="B1961">
            <v>2.0164004918636902</v>
          </cell>
          <cell r="C1961">
            <v>6.8424496851994885</v>
          </cell>
          <cell r="E1961">
            <v>1960</v>
          </cell>
          <cell r="F1961">
            <v>0.18410000000000001</v>
          </cell>
          <cell r="G1961">
            <v>2.0850176041181787</v>
          </cell>
        </row>
        <row r="1962">
          <cell r="A1962">
            <v>37434</v>
          </cell>
          <cell r="B1962">
            <v>2.0133829486790322</v>
          </cell>
          <cell r="C1962">
            <v>6.8470487248364185</v>
          </cell>
          <cell r="E1962">
            <v>1961</v>
          </cell>
          <cell r="F1962">
            <v>0.18410000000000001</v>
          </cell>
          <cell r="G1962">
            <v>2.0864162178944476</v>
          </cell>
        </row>
        <row r="1963">
          <cell r="A1963">
            <v>37435</v>
          </cell>
          <cell r="B1963">
            <v>2.0164004918636902</v>
          </cell>
          <cell r="C1963">
            <v>6.8516439685535389</v>
          </cell>
          <cell r="E1963">
            <v>1962</v>
          </cell>
          <cell r="F1963">
            <v>0.18410000000000001</v>
          </cell>
          <cell r="G1963">
            <v>2.0878157698500832</v>
          </cell>
        </row>
        <row r="1964">
          <cell r="A1964">
            <v>37438</v>
          </cell>
          <cell r="B1964">
            <v>2.0143888810004729</v>
          </cell>
          <cell r="C1964">
            <v>6.8562491879762941</v>
          </cell>
          <cell r="E1964">
            <v>1963</v>
          </cell>
          <cell r="F1964">
            <v>0.18410000000000001</v>
          </cell>
          <cell r="G1964">
            <v>2.0892162606144091</v>
          </cell>
        </row>
        <row r="1965">
          <cell r="A1965">
            <v>37439</v>
          </cell>
          <cell r="B1965">
            <v>2.0073455773828019</v>
          </cell>
          <cell r="C1965">
            <v>6.8608529053528367</v>
          </cell>
          <cell r="E1965">
            <v>1964</v>
          </cell>
          <cell r="F1965">
            <v>0.184</v>
          </cell>
          <cell r="G1965">
            <v>2.0906176908171705</v>
          </cell>
        </row>
        <row r="1966">
          <cell r="A1966">
            <v>37440</v>
          </cell>
          <cell r="B1966">
            <v>2.008352017594639</v>
          </cell>
          <cell r="C1966">
            <v>6.8654436062650479</v>
          </cell>
          <cell r="E1966">
            <v>1965</v>
          </cell>
          <cell r="F1966">
            <v>0.184</v>
          </cell>
          <cell r="G1966">
            <v>2.0920193599639618</v>
          </cell>
        </row>
        <row r="1967">
          <cell r="A1967">
            <v>37441</v>
          </cell>
          <cell r="B1967">
            <v>2.0013051569489626</v>
          </cell>
          <cell r="C1967">
            <v>6.8700396821044896</v>
          </cell>
          <cell r="E1967">
            <v>1966</v>
          </cell>
          <cell r="F1967">
            <v>0.184</v>
          </cell>
          <cell r="G1967">
            <v>2.0934219688695648</v>
          </cell>
        </row>
        <row r="1968">
          <cell r="A1968">
            <v>37442</v>
          </cell>
          <cell r="B1968">
            <v>2.0093583731222164</v>
          </cell>
          <cell r="C1968">
            <v>6.8746226973859024</v>
          </cell>
          <cell r="E1968">
            <v>1967</v>
          </cell>
          <cell r="F1968">
            <v>0.184</v>
          </cell>
          <cell r="G1968">
            <v>2.0948255181640474</v>
          </cell>
        </row>
        <row r="1969">
          <cell r="A1969">
            <v>37445</v>
          </cell>
          <cell r="B1969">
            <v>2.0093583731222164</v>
          </cell>
          <cell r="C1969">
            <v>6.8792272242789183</v>
          </cell>
          <cell r="E1969">
            <v>1968</v>
          </cell>
          <cell r="F1969">
            <v>0.184</v>
          </cell>
          <cell r="G1969">
            <v>2.0962300084779</v>
          </cell>
        </row>
        <row r="1970">
          <cell r="A1970">
            <v>37446</v>
          </cell>
          <cell r="B1970">
            <v>2.0093583731222164</v>
          </cell>
          <cell r="C1970">
            <v>6.8838348352201564</v>
          </cell>
          <cell r="E1970">
            <v>1969</v>
          </cell>
          <cell r="F1970">
            <v>0.184</v>
          </cell>
          <cell r="G1970">
            <v>2.0976354404420352</v>
          </cell>
        </row>
        <row r="1971">
          <cell r="A1971">
            <v>37447</v>
          </cell>
          <cell r="B1971">
            <v>2.0093583731222164</v>
          </cell>
          <cell r="C1971">
            <v>6.88844553227527</v>
          </cell>
          <cell r="E1971">
            <v>1970</v>
          </cell>
          <cell r="F1971">
            <v>0.184</v>
          </cell>
          <cell r="G1971">
            <v>2.0990418146877894</v>
          </cell>
        </row>
        <row r="1972">
          <cell r="A1972">
            <v>37448</v>
          </cell>
          <cell r="B1972">
            <v>2.0093583731222164</v>
          </cell>
          <cell r="C1972">
            <v>6.8930593175112946</v>
          </cell>
          <cell r="E1972">
            <v>1971</v>
          </cell>
          <cell r="F1972">
            <v>0.184</v>
          </cell>
          <cell r="G1972">
            <v>2.1004491318469216</v>
          </cell>
        </row>
        <row r="1973">
          <cell r="A1973">
            <v>37449</v>
          </cell>
          <cell r="B1973">
            <v>2.0093583731222164</v>
          </cell>
          <cell r="C1973">
            <v>6.8976761929966512</v>
          </cell>
          <cell r="E1973">
            <v>1972</v>
          </cell>
          <cell r="F1973">
            <v>0.184</v>
          </cell>
          <cell r="G1973">
            <v>2.1018573925516146</v>
          </cell>
        </row>
        <row r="1974">
          <cell r="A1974">
            <v>37452</v>
          </cell>
          <cell r="B1974">
            <v>2.0093583731222164</v>
          </cell>
          <cell r="C1974">
            <v>6.9022961608011455</v>
          </cell>
          <cell r="E1974">
            <v>1973</v>
          </cell>
          <cell r="F1974">
            <v>0.184</v>
          </cell>
          <cell r="G1974">
            <v>2.1032665974344753</v>
          </cell>
        </row>
        <row r="1975">
          <cell r="A1975">
            <v>37453</v>
          </cell>
          <cell r="B1975">
            <v>2.0093583731222164</v>
          </cell>
          <cell r="C1975">
            <v>6.9069192229959704</v>
          </cell>
          <cell r="E1975">
            <v>1974</v>
          </cell>
          <cell r="F1975">
            <v>0.184</v>
          </cell>
          <cell r="G1975">
            <v>2.1046767471285341</v>
          </cell>
        </row>
        <row r="1976">
          <cell r="A1976">
            <v>37454</v>
          </cell>
          <cell r="B1976">
            <v>2.0093583731222164</v>
          </cell>
          <cell r="C1976">
            <v>6.9115453816537054</v>
          </cell>
          <cell r="E1976">
            <v>1975</v>
          </cell>
          <cell r="F1976">
            <v>0.184</v>
          </cell>
          <cell r="G1976">
            <v>2.1060878422672467</v>
          </cell>
        </row>
        <row r="1977">
          <cell r="A1977">
            <v>37455</v>
          </cell>
          <cell r="B1977">
            <v>2.0093583731222164</v>
          </cell>
          <cell r="C1977">
            <v>6.916174638848319</v>
          </cell>
          <cell r="E1977">
            <v>1976</v>
          </cell>
          <cell r="F1977">
            <v>0.184</v>
          </cell>
          <cell r="G1977">
            <v>2.1074998834844929</v>
          </cell>
        </row>
        <row r="1978">
          <cell r="A1978">
            <v>37456</v>
          </cell>
          <cell r="B1978">
            <v>2.0093583731222164</v>
          </cell>
          <cell r="C1978">
            <v>6.9208069966551671</v>
          </cell>
          <cell r="E1978">
            <v>1977</v>
          </cell>
          <cell r="F1978">
            <v>0.184</v>
          </cell>
          <cell r="G1978">
            <v>2.1089128714145775</v>
          </cell>
        </row>
        <row r="1979">
          <cell r="A1979">
            <v>37459</v>
          </cell>
          <cell r="B1979">
            <v>2.0093583731222164</v>
          </cell>
          <cell r="C1979">
            <v>6.9254424571509974</v>
          </cell>
          <cell r="E1979">
            <v>1978</v>
          </cell>
          <cell r="F1979">
            <v>0.184</v>
          </cell>
          <cell r="G1979">
            <v>2.1103268066922309</v>
          </cell>
        </row>
        <row r="1980">
          <cell r="A1980">
            <v>37460</v>
          </cell>
          <cell r="B1980">
            <v>2.0093583731222164</v>
          </cell>
          <cell r="C1980">
            <v>6.9300810224139484</v>
          </cell>
          <cell r="E1980">
            <v>1979</v>
          </cell>
          <cell r="F1980">
            <v>0.184</v>
          </cell>
          <cell r="G1980">
            <v>2.1117416899526087</v>
          </cell>
        </row>
        <row r="1981">
          <cell r="A1981">
            <v>37461</v>
          </cell>
          <cell r="B1981">
            <v>2.0093583731222164</v>
          </cell>
          <cell r="C1981">
            <v>6.9347226945235496</v>
          </cell>
          <cell r="E1981">
            <v>1980</v>
          </cell>
          <cell r="F1981">
            <v>0.184</v>
          </cell>
          <cell r="G1981">
            <v>2.1131575218312926</v>
          </cell>
        </row>
        <row r="1982">
          <cell r="A1982">
            <v>37462</v>
          </cell>
          <cell r="B1982">
            <v>2.0093583731222164</v>
          </cell>
          <cell r="C1982">
            <v>6.9393674755607231</v>
          </cell>
          <cell r="E1982">
            <v>1981</v>
          </cell>
          <cell r="F1982">
            <v>0.184</v>
          </cell>
          <cell r="G1982">
            <v>2.1145743029642898</v>
          </cell>
        </row>
        <row r="1983">
          <cell r="A1983">
            <v>37463</v>
          </cell>
          <cell r="B1983">
            <v>2.0093583731222164</v>
          </cell>
          <cell r="C1983">
            <v>6.9440153676077863</v>
          </cell>
          <cell r="E1983">
            <v>1982</v>
          </cell>
          <cell r="F1983">
            <v>0.184</v>
          </cell>
          <cell r="G1983">
            <v>2.1159920339880354</v>
          </cell>
        </row>
        <row r="1984">
          <cell r="A1984">
            <v>37466</v>
          </cell>
          <cell r="B1984">
            <v>2.0093583731222164</v>
          </cell>
          <cell r="C1984">
            <v>6.9486663727484501</v>
          </cell>
          <cell r="E1984">
            <v>1983</v>
          </cell>
          <cell r="F1984">
            <v>0.184</v>
          </cell>
          <cell r="G1984">
            <v>2.1174107155393895</v>
          </cell>
        </row>
        <row r="1985">
          <cell r="A1985">
            <v>37467</v>
          </cell>
          <cell r="B1985">
            <v>2.0093583731222164</v>
          </cell>
          <cell r="C1985">
            <v>6.9533204930678219</v>
          </cell>
          <cell r="E1985">
            <v>1984</v>
          </cell>
          <cell r="F1985">
            <v>0.184</v>
          </cell>
          <cell r="G1985">
            <v>2.1188303482556403</v>
          </cell>
        </row>
        <row r="1986">
          <cell r="A1986">
            <v>37468</v>
          </cell>
          <cell r="B1986">
            <v>2.0093583731222164</v>
          </cell>
          <cell r="C1986">
            <v>6.9579777306524049</v>
          </cell>
          <cell r="E1986">
            <v>1985</v>
          </cell>
          <cell r="F1986">
            <v>0.184</v>
          </cell>
          <cell r="G1986">
            <v>2.1202509327745025</v>
          </cell>
        </row>
        <row r="1987">
          <cell r="A1987">
            <v>37469</v>
          </cell>
          <cell r="B1987">
            <v>2.0093583731222164</v>
          </cell>
          <cell r="C1987">
            <v>6.9626380875900997</v>
          </cell>
          <cell r="E1987">
            <v>1986</v>
          </cell>
          <cell r="F1987">
            <v>0.184</v>
          </cell>
          <cell r="G1987">
            <v>2.1216724697341189</v>
          </cell>
        </row>
        <row r="1988">
          <cell r="A1988">
            <v>37470</v>
          </cell>
          <cell r="B1988">
            <v>2.0093583731222164</v>
          </cell>
          <cell r="C1988">
            <v>6.9673015659702058</v>
          </cell>
          <cell r="E1988">
            <v>1987</v>
          </cell>
          <cell r="F1988">
            <v>0.184</v>
          </cell>
          <cell r="G1988">
            <v>2.1230949597730606</v>
          </cell>
        </row>
        <row r="1989">
          <cell r="A1989">
            <v>37473</v>
          </cell>
          <cell r="B1989">
            <v>2.0093583731222164</v>
          </cell>
          <cell r="C1989">
            <v>6.9719681678834222</v>
          </cell>
          <cell r="E1989">
            <v>1988</v>
          </cell>
          <cell r="F1989">
            <v>0.184</v>
          </cell>
          <cell r="G1989">
            <v>2.1245184035303257</v>
          </cell>
        </row>
        <row r="1990">
          <cell r="A1990">
            <v>37474</v>
          </cell>
          <cell r="B1990">
            <v>2.0093583731222164</v>
          </cell>
          <cell r="C1990">
            <v>6.976637895421848</v>
          </cell>
          <cell r="E1990">
            <v>1989</v>
          </cell>
          <cell r="F1990">
            <v>0.184</v>
          </cell>
          <cell r="G1990">
            <v>2.1259428016453414</v>
          </cell>
        </row>
        <row r="1991">
          <cell r="A1991">
            <v>37475</v>
          </cell>
          <cell r="B1991">
            <v>2.0093583731222164</v>
          </cell>
          <cell r="C1991">
            <v>6.9813107506789835</v>
          </cell>
          <cell r="E1991">
            <v>1990</v>
          </cell>
          <cell r="F1991">
            <v>0.184</v>
          </cell>
          <cell r="G1991">
            <v>2.1273681547579635</v>
          </cell>
        </row>
        <row r="1992">
          <cell r="A1992">
            <v>37476</v>
          </cell>
          <cell r="B1992">
            <v>2.0093583731222164</v>
          </cell>
          <cell r="C1992">
            <v>6.9859867357497318</v>
          </cell>
          <cell r="E1992">
            <v>1991</v>
          </cell>
          <cell r="F1992">
            <v>0.184</v>
          </cell>
          <cell r="G1992">
            <v>2.1287944635084766</v>
          </cell>
        </row>
        <row r="1993">
          <cell r="A1993">
            <v>37477</v>
          </cell>
          <cell r="B1993">
            <v>2.0093583731222164</v>
          </cell>
          <cell r="C1993">
            <v>6.9906658527303982</v>
          </cell>
          <cell r="E1993">
            <v>1992</v>
          </cell>
          <cell r="F1993">
            <v>0.184</v>
          </cell>
          <cell r="G1993">
            <v>2.1302217285375948</v>
          </cell>
        </row>
        <row r="1994">
          <cell r="A1994">
            <v>37480</v>
          </cell>
          <cell r="B1994">
            <v>2.0093583731222164</v>
          </cell>
          <cell r="C1994">
            <v>6.9953481037186931</v>
          </cell>
          <cell r="E1994">
            <v>1993</v>
          </cell>
          <cell r="F1994">
            <v>0.184</v>
          </cell>
          <cell r="G1994">
            <v>2.1316499504864619</v>
          </cell>
        </row>
        <row r="1995">
          <cell r="A1995">
            <v>37481</v>
          </cell>
          <cell r="B1995">
            <v>2.0093583731222164</v>
          </cell>
          <cell r="C1995">
            <v>7.0000334908137303</v>
          </cell>
          <cell r="E1995">
            <v>1994</v>
          </cell>
          <cell r="F1995">
            <v>0.184</v>
          </cell>
          <cell r="G1995">
            <v>2.1330791299966516</v>
          </cell>
        </row>
        <row r="1996">
          <cell r="A1996">
            <v>37482</v>
          </cell>
          <cell r="B1996">
            <v>2.0093583731222164</v>
          </cell>
          <cell r="C1996">
            <v>7.0047220161160313</v>
          </cell>
          <cell r="E1996">
            <v>1995</v>
          </cell>
          <cell r="F1996">
            <v>0.184</v>
          </cell>
          <cell r="G1996">
            <v>2.1345092677101669</v>
          </cell>
        </row>
        <row r="1997">
          <cell r="A1997">
            <v>37483</v>
          </cell>
          <cell r="B1997">
            <v>2.0093583731222164</v>
          </cell>
          <cell r="C1997">
            <v>7.0094136817275237</v>
          </cell>
          <cell r="E1997">
            <v>1996</v>
          </cell>
          <cell r="F1997">
            <v>0.184</v>
          </cell>
          <cell r="G1997">
            <v>2.1359403642694423</v>
          </cell>
        </row>
        <row r="1998">
          <cell r="A1998">
            <v>37484</v>
          </cell>
          <cell r="B1998">
            <v>2.0093583731222164</v>
          </cell>
          <cell r="C1998">
            <v>7.0141084897515427</v>
          </cell>
          <cell r="E1998">
            <v>1997</v>
          </cell>
          <cell r="F1998">
            <v>0.184</v>
          </cell>
          <cell r="G1998">
            <v>2.1373724203173428</v>
          </cell>
        </row>
        <row r="1999">
          <cell r="A1999">
            <v>37487</v>
          </cell>
          <cell r="B1999">
            <v>2.0093583731222164</v>
          </cell>
          <cell r="C1999">
            <v>7.0188064422928322</v>
          </cell>
          <cell r="E1999">
            <v>1998</v>
          </cell>
          <cell r="F1999">
            <v>0.184</v>
          </cell>
          <cell r="G1999">
            <v>2.1388054364971638</v>
          </cell>
        </row>
        <row r="2000">
          <cell r="A2000">
            <v>37488</v>
          </cell>
          <cell r="B2000">
            <v>2.0093583731222164</v>
          </cell>
          <cell r="C2000">
            <v>7.0235075414575476</v>
          </cell>
          <cell r="E2000">
            <v>1999</v>
          </cell>
          <cell r="F2000">
            <v>0.184</v>
          </cell>
          <cell r="G2000">
            <v>2.1402394134526324</v>
          </cell>
        </row>
        <row r="2001">
          <cell r="A2001">
            <v>37489</v>
          </cell>
          <cell r="B2001">
            <v>2.0093583731222164</v>
          </cell>
          <cell r="C2001">
            <v>7.0282117893532527</v>
          </cell>
          <cell r="E2001">
            <v>2000</v>
          </cell>
          <cell r="F2001">
            <v>0.184</v>
          </cell>
          <cell r="G2001">
            <v>2.1416743518279078</v>
          </cell>
        </row>
        <row r="2002">
          <cell r="A2002">
            <v>37490</v>
          </cell>
          <cell r="B2002">
            <v>2.0093583731222164</v>
          </cell>
          <cell r="C2002">
            <v>7.0329191880889237</v>
          </cell>
          <cell r="E2002">
            <v>2001</v>
          </cell>
          <cell r="F2002">
            <v>0.184</v>
          </cell>
          <cell r="G2002">
            <v>2.1431102522675802</v>
          </cell>
        </row>
        <row r="2003">
          <cell r="A2003">
            <v>37491</v>
          </cell>
          <cell r="B2003">
            <v>2.0093583731222164</v>
          </cell>
          <cell r="C2003">
            <v>7.0376297397749497</v>
          </cell>
          <cell r="E2003">
            <v>2002</v>
          </cell>
          <cell r="F2003">
            <v>0.184</v>
          </cell>
          <cell r="G2003">
            <v>2.1445471154166724</v>
          </cell>
        </row>
        <row r="2004">
          <cell r="A2004">
            <v>37494</v>
          </cell>
          <cell r="B2004">
            <v>2.0093583731222164</v>
          </cell>
          <cell r="C2004">
            <v>7.0423434465231329</v>
          </cell>
          <cell r="E2004">
            <v>2003</v>
          </cell>
          <cell r="F2004">
            <v>0.184</v>
          </cell>
          <cell r="G2004">
            <v>2.1459849419206396</v>
          </cell>
        </row>
        <row r="2005">
          <cell r="A2005">
            <v>37495</v>
          </cell>
          <cell r="B2005">
            <v>2.0093583731222164</v>
          </cell>
          <cell r="C2005">
            <v>7.0470603104466907</v>
          </cell>
          <cell r="E2005">
            <v>2004</v>
          </cell>
          <cell r="F2005">
            <v>0.184</v>
          </cell>
          <cell r="G2005">
            <v>2.1474237324253695</v>
          </cell>
        </row>
        <row r="2006">
          <cell r="A2006">
            <v>37496</v>
          </cell>
          <cell r="B2006">
            <v>2.0093583731222164</v>
          </cell>
          <cell r="C2006">
            <v>7.0517803336602549</v>
          </cell>
          <cell r="E2006">
            <v>2005</v>
          </cell>
          <cell r="F2006">
            <v>0.184</v>
          </cell>
          <cell r="G2006">
            <v>2.1488634875771835</v>
          </cell>
        </row>
        <row r="2007">
          <cell r="A2007">
            <v>37497</v>
          </cell>
          <cell r="B2007">
            <v>2.0093583731222164</v>
          </cell>
          <cell r="C2007">
            <v>7.0565035182798743</v>
          </cell>
          <cell r="E2007">
            <v>2006</v>
          </cell>
          <cell r="F2007">
            <v>0.184</v>
          </cell>
          <cell r="G2007">
            <v>2.1503042080228361</v>
          </cell>
        </row>
        <row r="2008">
          <cell r="A2008">
            <v>37498</v>
          </cell>
          <cell r="B2008">
            <v>2.0093583731222164</v>
          </cell>
          <cell r="C2008">
            <v>7.0612298664230151</v>
          </cell>
          <cell r="E2008">
            <v>2007</v>
          </cell>
          <cell r="F2008">
            <v>0.184</v>
          </cell>
          <cell r="G2008">
            <v>2.1517458944095149</v>
          </cell>
        </row>
        <row r="2009">
          <cell r="A2009">
            <v>37501</v>
          </cell>
          <cell r="B2009">
            <v>2.0093583731222164</v>
          </cell>
          <cell r="C2009">
            <v>7.065959380208561</v>
          </cell>
          <cell r="E2009">
            <v>2008</v>
          </cell>
          <cell r="F2009">
            <v>0.184</v>
          </cell>
          <cell r="G2009">
            <v>2.1531885473848416</v>
          </cell>
        </row>
        <row r="2010">
          <cell r="A2010">
            <v>37502</v>
          </cell>
          <cell r="B2010">
            <v>2.0093583731222164</v>
          </cell>
          <cell r="C2010">
            <v>7.0706920617568159</v>
          </cell>
          <cell r="E2010">
            <v>2009</v>
          </cell>
          <cell r="F2010">
            <v>0.184</v>
          </cell>
          <cell r="G2010">
            <v>2.1546321675968727</v>
          </cell>
        </row>
        <row r="2011">
          <cell r="A2011">
            <v>37503</v>
          </cell>
          <cell r="B2011">
            <v>2.0093583731222164</v>
          </cell>
          <cell r="C2011">
            <v>7.0754279131895021</v>
          </cell>
          <cell r="E2011">
            <v>2010</v>
          </cell>
          <cell r="F2011">
            <v>0.184</v>
          </cell>
          <cell r="G2011">
            <v>2.1560767556940985</v>
          </cell>
        </row>
        <row r="2012">
          <cell r="A2012">
            <v>37504</v>
          </cell>
          <cell r="B2012">
            <v>2.0093583731222164</v>
          </cell>
          <cell r="C2012">
            <v>7.080166936629765</v>
          </cell>
          <cell r="E2012">
            <v>2011</v>
          </cell>
          <cell r="F2012">
            <v>0.184</v>
          </cell>
          <cell r="G2012">
            <v>2.1575223123254443</v>
          </cell>
        </row>
        <row r="2013">
          <cell r="A2013">
            <v>37505</v>
          </cell>
          <cell r="B2013">
            <v>2.0093583731222164</v>
          </cell>
          <cell r="C2013">
            <v>7.0849091342021717</v>
          </cell>
          <cell r="E2013">
            <v>2012</v>
          </cell>
          <cell r="F2013">
            <v>0.184</v>
          </cell>
          <cell r="G2013">
            <v>2.1589688381402707</v>
          </cell>
        </row>
        <row r="2014">
          <cell r="A2014">
            <v>37508</v>
          </cell>
          <cell r="B2014">
            <v>2.0093583731222164</v>
          </cell>
          <cell r="C2014">
            <v>7.0896545080327114</v>
          </cell>
          <cell r="E2014">
            <v>2013</v>
          </cell>
          <cell r="F2014">
            <v>0.184</v>
          </cell>
          <cell r="G2014">
            <v>2.1604163337883735</v>
          </cell>
        </row>
        <row r="2015">
          <cell r="A2015">
            <v>37509</v>
          </cell>
          <cell r="B2015">
            <v>2.0093583731222164</v>
          </cell>
          <cell r="C2015">
            <v>7.0944030602487977</v>
          </cell>
          <cell r="E2015">
            <v>2014</v>
          </cell>
          <cell r="F2015">
            <v>0.184</v>
          </cell>
          <cell r="G2015">
            <v>2.161864799919984</v>
          </cell>
        </row>
        <row r="2016">
          <cell r="A2016">
            <v>37510</v>
          </cell>
          <cell r="B2016">
            <v>2.0093583731222164</v>
          </cell>
          <cell r="C2016">
            <v>7.0991547929792693</v>
          </cell>
          <cell r="E2016">
            <v>2015</v>
          </cell>
          <cell r="F2016">
            <v>0.184</v>
          </cell>
          <cell r="G2016">
            <v>2.1633142371857699</v>
          </cell>
        </row>
        <row r="2017">
          <cell r="A2017">
            <v>37511</v>
          </cell>
          <cell r="B2017">
            <v>2.0093583731222164</v>
          </cell>
          <cell r="C2017">
            <v>7.103909708354391</v>
          </cell>
          <cell r="E2017">
            <v>2016</v>
          </cell>
          <cell r="F2017">
            <v>0.184</v>
          </cell>
          <cell r="G2017">
            <v>2.1647646462368346</v>
          </cell>
        </row>
        <row r="2018">
          <cell r="A2018">
            <v>37512</v>
          </cell>
          <cell r="B2018">
            <v>2.0093583731222164</v>
          </cell>
          <cell r="C2018">
            <v>7.108667808505853</v>
          </cell>
          <cell r="E2018">
            <v>2017</v>
          </cell>
          <cell r="F2018">
            <v>0.184</v>
          </cell>
          <cell r="G2018">
            <v>2.1662160277247184</v>
          </cell>
        </row>
        <row r="2019">
          <cell r="A2019">
            <v>37515</v>
          </cell>
          <cell r="B2019">
            <v>2.0093583731222164</v>
          </cell>
          <cell r="C2019">
            <v>7.1134290955667749</v>
          </cell>
          <cell r="E2019">
            <v>2018</v>
          </cell>
          <cell r="F2019">
            <v>0.184</v>
          </cell>
          <cell r="G2019">
            <v>2.167668382301398</v>
          </cell>
        </row>
        <row r="2020">
          <cell r="A2020">
            <v>37516</v>
          </cell>
          <cell r="B2020">
            <v>2.0093583731222164</v>
          </cell>
          <cell r="C2020">
            <v>7.1181935716717044</v>
          </cell>
          <cell r="E2020">
            <v>2019</v>
          </cell>
          <cell r="F2020">
            <v>0.184</v>
          </cell>
          <cell r="G2020">
            <v>2.1691217106192879</v>
          </cell>
        </row>
        <row r="2021">
          <cell r="A2021">
            <v>37517</v>
          </cell>
          <cell r="B2021">
            <v>2.0093583731222164</v>
          </cell>
          <cell r="C2021">
            <v>7.122961238956619</v>
          </cell>
          <cell r="E2021">
            <v>2020</v>
          </cell>
          <cell r="F2021">
            <v>0.184</v>
          </cell>
          <cell r="G2021">
            <v>2.1705760133312397</v>
          </cell>
        </row>
        <row r="2022">
          <cell r="A2022">
            <v>37518</v>
          </cell>
          <cell r="B2022">
            <v>2.0093583731222164</v>
          </cell>
          <cell r="C2022">
            <v>7.1277320995589264</v>
          </cell>
          <cell r="E2022">
            <v>2021</v>
          </cell>
          <cell r="F2022">
            <v>0.184</v>
          </cell>
          <cell r="G2022">
            <v>2.1720312910905424</v>
          </cell>
        </row>
        <row r="2023">
          <cell r="A2023">
            <v>37519</v>
          </cell>
          <cell r="B2023">
            <v>2.0093583731222164</v>
          </cell>
          <cell r="C2023">
            <v>7.1325061556174667</v>
          </cell>
          <cell r="E2023">
            <v>2022</v>
          </cell>
          <cell r="F2023">
            <v>0.184</v>
          </cell>
          <cell r="G2023">
            <v>2.1734875445509236</v>
          </cell>
        </row>
        <row r="2024">
          <cell r="A2024">
            <v>37522</v>
          </cell>
          <cell r="B2024">
            <v>2.0093583731222164</v>
          </cell>
          <cell r="C2024">
            <v>7.1372834092725119</v>
          </cell>
          <cell r="E2024">
            <v>2023</v>
          </cell>
          <cell r="F2024">
            <v>0.184</v>
          </cell>
          <cell r="G2024">
            <v>2.1749447743665486</v>
          </cell>
        </row>
        <row r="2025">
          <cell r="A2025">
            <v>37523</v>
          </cell>
          <cell r="B2025">
            <v>2.0093583731222164</v>
          </cell>
          <cell r="C2025">
            <v>7.1420638626657675</v>
          </cell>
          <cell r="E2025">
            <v>2024</v>
          </cell>
          <cell r="F2025">
            <v>0.184</v>
          </cell>
          <cell r="G2025">
            <v>2.1764029811920218</v>
          </cell>
        </row>
        <row r="2026">
          <cell r="A2026">
            <v>37524</v>
          </cell>
          <cell r="B2026">
            <v>2.0093583731222164</v>
          </cell>
          <cell r="C2026">
            <v>7.1468475179403743</v>
          </cell>
          <cell r="E2026">
            <v>2025</v>
          </cell>
          <cell r="F2026">
            <v>0.184</v>
          </cell>
          <cell r="G2026">
            <v>2.1778621656823858</v>
          </cell>
        </row>
        <row r="2027">
          <cell r="A2027">
            <v>37525</v>
          </cell>
          <cell r="B2027">
            <v>2.0093583731222164</v>
          </cell>
          <cell r="C2027">
            <v>7.1516343772409083</v>
          </cell>
          <cell r="E2027">
            <v>2026</v>
          </cell>
          <cell r="F2027">
            <v>0.184</v>
          </cell>
          <cell r="G2027">
            <v>2.1793223284931229</v>
          </cell>
        </row>
        <row r="2028">
          <cell r="A2028">
            <v>37526</v>
          </cell>
          <cell r="B2028">
            <v>2.0093583731222164</v>
          </cell>
          <cell r="C2028">
            <v>7.156424442713381</v>
          </cell>
          <cell r="E2028">
            <v>2027</v>
          </cell>
          <cell r="F2028">
            <v>0.184</v>
          </cell>
          <cell r="G2028">
            <v>2.1807834702801552</v>
          </cell>
        </row>
        <row r="2029">
          <cell r="A2029">
            <v>37529</v>
          </cell>
          <cell r="B2029">
            <v>2.0093583731222164</v>
          </cell>
          <cell r="C2029">
            <v>7.1612177165052415</v>
          </cell>
          <cell r="E2029">
            <v>2028</v>
          </cell>
          <cell r="F2029">
            <v>0.184</v>
          </cell>
          <cell r="G2029">
            <v>2.1822455916998438</v>
          </cell>
        </row>
        <row r="2030">
          <cell r="A2030">
            <v>37530</v>
          </cell>
          <cell r="B2030">
            <v>2.0093583731222164</v>
          </cell>
          <cell r="C2030">
            <v>7.1660142007653782</v>
          </cell>
          <cell r="E2030">
            <v>2029</v>
          </cell>
          <cell r="F2030">
            <v>0.184</v>
          </cell>
          <cell r="G2030">
            <v>2.1837086934089904</v>
          </cell>
        </row>
        <row r="2031">
          <cell r="A2031">
            <v>37531</v>
          </cell>
          <cell r="B2031">
            <v>2.0093583731222164</v>
          </cell>
          <cell r="C2031">
            <v>7.170813897644118</v>
          </cell>
          <cell r="E2031">
            <v>2030</v>
          </cell>
          <cell r="F2031">
            <v>0.184</v>
          </cell>
          <cell r="G2031">
            <v>2.1851727760648365</v>
          </cell>
        </row>
        <row r="2032">
          <cell r="A2032">
            <v>37533</v>
          </cell>
          <cell r="B2032">
            <v>2.0093583731222164</v>
          </cell>
          <cell r="C2032">
            <v>7.1756168092932286</v>
          </cell>
          <cell r="E2032">
            <v>2031</v>
          </cell>
          <cell r="F2032">
            <v>0.184</v>
          </cell>
          <cell r="G2032">
            <v>2.1866378403250653</v>
          </cell>
        </row>
        <row r="2033">
          <cell r="A2033">
            <v>37536</v>
          </cell>
          <cell r="B2033">
            <v>2.0093583731222164</v>
          </cell>
          <cell r="C2033">
            <v>7.1804229378659183</v>
          </cell>
          <cell r="E2033">
            <v>2032</v>
          </cell>
          <cell r="F2033">
            <v>0.184</v>
          </cell>
          <cell r="G2033">
            <v>2.1881038868477996</v>
          </cell>
        </row>
        <row r="2034">
          <cell r="A2034">
            <v>37537</v>
          </cell>
          <cell r="B2034">
            <v>2.0093583731222164</v>
          </cell>
          <cell r="C2034">
            <v>7.1852322855168387</v>
          </cell>
          <cell r="E2034">
            <v>2033</v>
          </cell>
          <cell r="F2034">
            <v>0.184</v>
          </cell>
          <cell r="G2034">
            <v>2.1895709162916046</v>
          </cell>
        </row>
        <row r="2035">
          <cell r="A2035">
            <v>37538</v>
          </cell>
          <cell r="B2035">
            <v>2.0093583731222164</v>
          </cell>
          <cell r="C2035">
            <v>7.1900448544020827</v>
          </cell>
          <cell r="E2035">
            <v>2034</v>
          </cell>
          <cell r="F2035">
            <v>0.184</v>
          </cell>
          <cell r="G2035">
            <v>2.1910389293154862</v>
          </cell>
        </row>
        <row r="2036">
          <cell r="A2036">
            <v>37539</v>
          </cell>
          <cell r="B2036">
            <v>2.0093583731222164</v>
          </cell>
          <cell r="C2036">
            <v>7.1948606466791887</v>
          </cell>
          <cell r="E2036">
            <v>2035</v>
          </cell>
          <cell r="F2036">
            <v>0.184</v>
          </cell>
          <cell r="G2036">
            <v>2.1925079265788927</v>
          </cell>
        </row>
        <row r="2037">
          <cell r="A2037">
            <v>37540</v>
          </cell>
          <cell r="B2037">
            <v>2.0093583731222164</v>
          </cell>
          <cell r="C2037">
            <v>7.1996796645071397</v>
          </cell>
          <cell r="E2037">
            <v>2036</v>
          </cell>
          <cell r="F2037">
            <v>0.184</v>
          </cell>
          <cell r="G2037">
            <v>2.1939779087417142</v>
          </cell>
        </row>
        <row r="2038">
          <cell r="A2038">
            <v>37543</v>
          </cell>
          <cell r="B2038">
            <v>2.0093583731222164</v>
          </cell>
          <cell r="C2038">
            <v>7.204501910046365</v>
          </cell>
          <cell r="E2038">
            <v>2037</v>
          </cell>
          <cell r="F2038">
            <v>0.184</v>
          </cell>
          <cell r="G2038">
            <v>2.1954488764642837</v>
          </cell>
        </row>
        <row r="2039">
          <cell r="A2039">
            <v>37544</v>
          </cell>
          <cell r="B2039">
            <v>2.0093583731222164</v>
          </cell>
          <cell r="C2039">
            <v>7.2093273854587405</v>
          </cell>
          <cell r="E2039">
            <v>2038</v>
          </cell>
          <cell r="F2039">
            <v>0.184</v>
          </cell>
          <cell r="G2039">
            <v>2.1969208304073762</v>
          </cell>
        </row>
        <row r="2040">
          <cell r="A2040">
            <v>37545</v>
          </cell>
          <cell r="B2040">
            <v>2.0093583731222164</v>
          </cell>
          <cell r="C2040">
            <v>7.214156092907591</v>
          </cell>
          <cell r="E2040">
            <v>2039</v>
          </cell>
          <cell r="F2040">
            <v>0.184</v>
          </cell>
          <cell r="G2040">
            <v>2.1983937712322099</v>
          </cell>
        </row>
        <row r="2041">
          <cell r="A2041">
            <v>37546</v>
          </cell>
          <cell r="B2041">
            <v>2.0093583731222164</v>
          </cell>
          <cell r="C2041">
            <v>7.2189880345576896</v>
          </cell>
          <cell r="E2041">
            <v>2040</v>
          </cell>
          <cell r="F2041">
            <v>0.184</v>
          </cell>
          <cell r="G2041">
            <v>2.1998676996004471</v>
          </cell>
        </row>
        <row r="2042">
          <cell r="A2042">
            <v>37547</v>
          </cell>
          <cell r="B2042">
            <v>2.0093583731222164</v>
          </cell>
          <cell r="C2042">
            <v>7.2238232125752591</v>
          </cell>
          <cell r="E2042">
            <v>2041</v>
          </cell>
          <cell r="F2042">
            <v>0.184</v>
          </cell>
          <cell r="G2042">
            <v>2.2013426161741929</v>
          </cell>
        </row>
        <row r="2043">
          <cell r="A2043">
            <v>37550</v>
          </cell>
          <cell r="B2043">
            <v>2.0093583731222164</v>
          </cell>
          <cell r="C2043">
            <v>7.2286616291279735</v>
          </cell>
          <cell r="E2043">
            <v>2042</v>
          </cell>
          <cell r="F2043">
            <v>0.184</v>
          </cell>
          <cell r="G2043">
            <v>2.2028185216159963</v>
          </cell>
        </row>
        <row r="2044">
          <cell r="A2044">
            <v>37551</v>
          </cell>
          <cell r="B2044">
            <v>2.0093583731222164</v>
          </cell>
          <cell r="C2044">
            <v>7.2335032863849591</v>
          </cell>
          <cell r="E2044">
            <v>2043</v>
          </cell>
          <cell r="F2044">
            <v>0.184</v>
          </cell>
          <cell r="G2044">
            <v>2.2042954165888511</v>
          </cell>
        </row>
        <row r="2045">
          <cell r="A2045">
            <v>37552</v>
          </cell>
          <cell r="B2045">
            <v>2.0093583731222164</v>
          </cell>
          <cell r="C2045">
            <v>7.2383481865167942</v>
          </cell>
          <cell r="E2045">
            <v>2044</v>
          </cell>
          <cell r="F2045">
            <v>0.184</v>
          </cell>
          <cell r="G2045">
            <v>2.2057733017561949</v>
          </cell>
        </row>
        <row r="2046">
          <cell r="A2046">
            <v>37553</v>
          </cell>
          <cell r="B2046">
            <v>2.0093583731222164</v>
          </cell>
          <cell r="C2046">
            <v>7.2431963316955112</v>
          </cell>
          <cell r="E2046">
            <v>2045</v>
          </cell>
          <cell r="F2046">
            <v>0.184</v>
          </cell>
          <cell r="G2046">
            <v>2.207252177781911</v>
          </cell>
        </row>
        <row r="2047">
          <cell r="A2047">
            <v>37554</v>
          </cell>
          <cell r="B2047">
            <v>2.0093583731222164</v>
          </cell>
          <cell r="C2047">
            <v>7.2480477240945982</v>
          </cell>
          <cell r="E2047">
            <v>2046</v>
          </cell>
          <cell r="F2047">
            <v>0.184</v>
          </cell>
          <cell r="G2047">
            <v>2.208732045330327</v>
          </cell>
        </row>
        <row r="2048">
          <cell r="A2048">
            <v>37557</v>
          </cell>
          <cell r="B2048">
            <v>2.0093583731222164</v>
          </cell>
          <cell r="C2048">
            <v>7.2529023658889979</v>
          </cell>
          <cell r="E2048">
            <v>2047</v>
          </cell>
          <cell r="F2048">
            <v>0.184</v>
          </cell>
          <cell r="G2048">
            <v>2.210212905066216</v>
          </cell>
        </row>
        <row r="2049">
          <cell r="A2049">
            <v>37558</v>
          </cell>
          <cell r="B2049">
            <v>2.0093583731222164</v>
          </cell>
          <cell r="C2049">
            <v>7.25776025925511</v>
          </cell>
          <cell r="E2049">
            <v>2048</v>
          </cell>
          <cell r="F2049">
            <v>0.184</v>
          </cell>
          <cell r="G2049">
            <v>2.2116947576547972</v>
          </cell>
        </row>
        <row r="2050">
          <cell r="A2050">
            <v>37559</v>
          </cell>
          <cell r="B2050">
            <v>2.0093583731222164</v>
          </cell>
          <cell r="C2050">
            <v>7.2626214063707923</v>
          </cell>
          <cell r="E2050">
            <v>2049</v>
          </cell>
          <cell r="F2050">
            <v>0.184</v>
          </cell>
          <cell r="G2050">
            <v>2.2131776037617352</v>
          </cell>
        </row>
        <row r="2051">
          <cell r="A2051">
            <v>37560</v>
          </cell>
          <cell r="B2051">
            <v>2.0093583731222164</v>
          </cell>
          <cell r="C2051">
            <v>7.267485809415362</v>
          </cell>
          <cell r="E2051">
            <v>2050</v>
          </cell>
          <cell r="F2051">
            <v>0.184</v>
          </cell>
          <cell r="G2051">
            <v>2.2146614440531418</v>
          </cell>
        </row>
        <row r="2052">
          <cell r="A2052">
            <v>37561</v>
          </cell>
          <cell r="B2052">
            <v>2.0093583731222164</v>
          </cell>
          <cell r="C2052">
            <v>7.2723534705695938</v>
          </cell>
          <cell r="E2052">
            <v>2051</v>
          </cell>
          <cell r="F2052">
            <v>0.184</v>
          </cell>
          <cell r="G2052">
            <v>2.2161462791955748</v>
          </cell>
        </row>
        <row r="2053">
          <cell r="A2053">
            <v>37564</v>
          </cell>
          <cell r="B2053">
            <v>2.0093583731222164</v>
          </cell>
          <cell r="C2053">
            <v>7.2772243920157251</v>
          </cell>
          <cell r="E2053">
            <v>2052</v>
          </cell>
          <cell r="F2053">
            <v>0.184</v>
          </cell>
          <cell r="G2053">
            <v>2.2176321098560385</v>
          </cell>
        </row>
        <row r="2054">
          <cell r="A2054">
            <v>37565</v>
          </cell>
          <cell r="B2054">
            <v>2.0093583731222164</v>
          </cell>
          <cell r="C2054">
            <v>7.2820985759374537</v>
          </cell>
          <cell r="E2054">
            <v>2053</v>
          </cell>
          <cell r="F2054">
            <v>0.184</v>
          </cell>
          <cell r="G2054">
            <v>2.2191189367019852</v>
          </cell>
        </row>
        <row r="2055">
          <cell r="A2055">
            <v>37566</v>
          </cell>
          <cell r="B2055">
            <v>2.0093583731222164</v>
          </cell>
          <cell r="C2055">
            <v>7.2869760245199409</v>
          </cell>
          <cell r="E2055">
            <v>2054</v>
          </cell>
          <cell r="F2055">
            <v>0.184</v>
          </cell>
          <cell r="G2055">
            <v>2.2206067604013144</v>
          </cell>
        </row>
        <row r="2056">
          <cell r="A2056">
            <v>37567</v>
          </cell>
          <cell r="B2056">
            <v>2.0093583731222164</v>
          </cell>
          <cell r="C2056">
            <v>7.2918567399498109</v>
          </cell>
          <cell r="E2056">
            <v>2055</v>
          </cell>
          <cell r="F2056">
            <v>0.184</v>
          </cell>
          <cell r="G2056">
            <v>2.2220955816223738</v>
          </cell>
        </row>
        <row r="2057">
          <cell r="A2057">
            <v>37568</v>
          </cell>
          <cell r="B2057">
            <v>2.0093583731222164</v>
          </cell>
          <cell r="C2057">
            <v>7.2967407244151525</v>
          </cell>
          <cell r="E2057">
            <v>2056</v>
          </cell>
          <cell r="F2057">
            <v>0.184</v>
          </cell>
          <cell r="G2057">
            <v>2.223585401033958</v>
          </cell>
        </row>
        <row r="2058">
          <cell r="A2058">
            <v>37571</v>
          </cell>
          <cell r="B2058">
            <v>2.0093583731222164</v>
          </cell>
          <cell r="C2058">
            <v>7.3016279801055211</v>
          </cell>
          <cell r="E2058">
            <v>2057</v>
          </cell>
          <cell r="F2058">
            <v>0.184</v>
          </cell>
          <cell r="G2058">
            <v>2.2250762193053113</v>
          </cell>
        </row>
        <row r="2059">
          <cell r="A2059">
            <v>37572</v>
          </cell>
          <cell r="B2059">
            <v>2.0093583731222164</v>
          </cell>
          <cell r="C2059">
            <v>7.3065185092119371</v>
          </cell>
          <cell r="E2059">
            <v>2058</v>
          </cell>
          <cell r="F2059">
            <v>0.184</v>
          </cell>
          <cell r="G2059">
            <v>2.2265680371061256</v>
          </cell>
        </row>
        <row r="2060">
          <cell r="A2060">
            <v>37573</v>
          </cell>
          <cell r="B2060">
            <v>2.0093583731222164</v>
          </cell>
          <cell r="C2060">
            <v>7.3114123139268896</v>
          </cell>
          <cell r="E2060">
            <v>2059</v>
          </cell>
          <cell r="F2060">
            <v>0.184</v>
          </cell>
          <cell r="G2060">
            <v>2.2280608551065431</v>
          </cell>
        </row>
        <row r="2061">
          <cell r="A2061">
            <v>37574</v>
          </cell>
          <cell r="B2061">
            <v>2.0093583731222164</v>
          </cell>
          <cell r="C2061">
            <v>7.3163093964443355</v>
          </cell>
          <cell r="E2061">
            <v>2060</v>
          </cell>
          <cell r="F2061">
            <v>0.184</v>
          </cell>
          <cell r="G2061">
            <v>2.2295546739771539</v>
          </cell>
        </row>
        <row r="2062">
          <cell r="A2062">
            <v>37578</v>
          </cell>
          <cell r="B2062">
            <v>2.0093583731222164</v>
          </cell>
          <cell r="C2062">
            <v>7.3212097589597018</v>
          </cell>
          <cell r="E2062">
            <v>2061</v>
          </cell>
          <cell r="F2062">
            <v>0.184</v>
          </cell>
          <cell r="G2062">
            <v>2.2310494943889987</v>
          </cell>
        </row>
        <row r="2063">
          <cell r="A2063">
            <v>37579</v>
          </cell>
          <cell r="B2063">
            <v>2.0093583731222164</v>
          </cell>
          <cell r="C2063">
            <v>7.3261134036698854</v>
          </cell>
          <cell r="E2063">
            <v>2062</v>
          </cell>
          <cell r="F2063">
            <v>0.184</v>
          </cell>
          <cell r="G2063">
            <v>2.2325453170135678</v>
          </cell>
        </row>
        <row r="2064">
          <cell r="A2064">
            <v>37580</v>
          </cell>
          <cell r="B2064">
            <v>2.0093583731222164</v>
          </cell>
          <cell r="C2064">
            <v>7.3310203327732548</v>
          </cell>
          <cell r="E2064">
            <v>2063</v>
          </cell>
          <cell r="F2064">
            <v>0.184</v>
          </cell>
          <cell r="G2064">
            <v>2.2340421425228016</v>
          </cell>
        </row>
        <row r="2065">
          <cell r="A2065">
            <v>37581</v>
          </cell>
          <cell r="B2065">
            <v>2.0093583731222164</v>
          </cell>
          <cell r="C2065">
            <v>7.3359305484696504</v>
          </cell>
          <cell r="E2065">
            <v>2064</v>
          </cell>
          <cell r="F2065">
            <v>0.184</v>
          </cell>
          <cell r="G2065">
            <v>2.2355399715890911</v>
          </cell>
        </row>
        <row r="2066">
          <cell r="A2066">
            <v>37582</v>
          </cell>
          <cell r="B2066">
            <v>2.0093583731222164</v>
          </cell>
          <cell r="C2066">
            <v>7.3408440529603869</v>
          </cell>
          <cell r="E2066">
            <v>2065</v>
          </cell>
          <cell r="F2066">
            <v>0.184</v>
          </cell>
          <cell r="G2066">
            <v>2.2370388048852781</v>
          </cell>
        </row>
        <row r="2067">
          <cell r="A2067">
            <v>37585</v>
          </cell>
          <cell r="B2067">
            <v>2.0093583731222164</v>
          </cell>
          <cell r="C2067">
            <v>7.3457608484482533</v>
          </cell>
          <cell r="E2067">
            <v>2066</v>
          </cell>
          <cell r="F2067">
            <v>0.184</v>
          </cell>
          <cell r="G2067">
            <v>2.2385386430846554</v>
          </cell>
        </row>
        <row r="2068">
          <cell r="A2068">
            <v>37586</v>
          </cell>
          <cell r="B2068">
            <v>2.0093583731222164</v>
          </cell>
          <cell r="C2068">
            <v>7.3506809371375139</v>
          </cell>
          <cell r="E2068">
            <v>2067</v>
          </cell>
          <cell r="F2068">
            <v>0.184</v>
          </cell>
          <cell r="G2068">
            <v>2.2400394868609679</v>
          </cell>
        </row>
        <row r="2069">
          <cell r="A2069">
            <v>37587</v>
          </cell>
          <cell r="B2069">
            <v>2.0093583731222164</v>
          </cell>
          <cell r="C2069">
            <v>7.3556043212339093</v>
          </cell>
          <cell r="E2069">
            <v>2068</v>
          </cell>
          <cell r="F2069">
            <v>0.184</v>
          </cell>
          <cell r="G2069">
            <v>2.2415413368884112</v>
          </cell>
        </row>
        <row r="2070">
          <cell r="A2070">
            <v>37588</v>
          </cell>
          <cell r="B2070">
            <v>2.0093583731222164</v>
          </cell>
          <cell r="C2070">
            <v>7.3605310029446578</v>
          </cell>
          <cell r="E2070">
            <v>2069</v>
          </cell>
          <cell r="F2070">
            <v>0.184</v>
          </cell>
          <cell r="G2070">
            <v>2.2430441938416332</v>
          </cell>
        </row>
        <row r="2071">
          <cell r="A2071">
            <v>37589</v>
          </cell>
          <cell r="B2071">
            <v>2.0093583731222164</v>
          </cell>
          <cell r="C2071">
            <v>7.3654609844784549</v>
          </cell>
          <cell r="E2071">
            <v>2070</v>
          </cell>
          <cell r="F2071">
            <v>0.184</v>
          </cell>
          <cell r="G2071">
            <v>2.2445480583957345</v>
          </cell>
        </row>
        <row r="2072">
          <cell r="A2072">
            <v>37592</v>
          </cell>
          <cell r="B2072">
            <v>2.0093583731222164</v>
          </cell>
          <cell r="C2072">
            <v>7.3703942680454775</v>
          </cell>
          <cell r="E2072">
            <v>2071</v>
          </cell>
          <cell r="F2072">
            <v>0.184</v>
          </cell>
          <cell r="G2072">
            <v>2.2460529312262678</v>
          </cell>
        </row>
        <row r="2073">
          <cell r="A2073">
            <v>37593</v>
          </cell>
          <cell r="B2073">
            <v>2.0093583731222164</v>
          </cell>
          <cell r="C2073">
            <v>7.3753308558573805</v>
          </cell>
          <cell r="E2073">
            <v>2072</v>
          </cell>
          <cell r="F2073">
            <v>0.184</v>
          </cell>
          <cell r="G2073">
            <v>2.2475588130092392</v>
          </cell>
        </row>
        <row r="2074">
          <cell r="A2074">
            <v>37594</v>
          </cell>
          <cell r="B2074">
            <v>2.0093583731222164</v>
          </cell>
          <cell r="C2074">
            <v>7.3802707501273019</v>
          </cell>
          <cell r="E2074">
            <v>2073</v>
          </cell>
          <cell r="F2074">
            <v>0.184</v>
          </cell>
          <cell r="G2074">
            <v>2.249065704421108</v>
          </cell>
        </row>
        <row r="2075">
          <cell r="A2075">
            <v>37595</v>
          </cell>
          <cell r="B2075">
            <v>2.0093583731222164</v>
          </cell>
          <cell r="C2075">
            <v>7.3852139530698606</v>
          </cell>
          <cell r="E2075">
            <v>2074</v>
          </cell>
          <cell r="F2075">
            <v>0.184</v>
          </cell>
          <cell r="G2075">
            <v>2.2505736061387869</v>
          </cell>
        </row>
        <row r="2076">
          <cell r="A2076">
            <v>37596</v>
          </cell>
          <cell r="B2076">
            <v>2.0093583731222164</v>
          </cell>
          <cell r="C2076">
            <v>7.3901604669011602</v>
          </cell>
          <cell r="E2076">
            <v>2075</v>
          </cell>
          <cell r="F2076">
            <v>0.184</v>
          </cell>
          <cell r="G2076">
            <v>2.2520825188396425</v>
          </cell>
        </row>
        <row r="2077">
          <cell r="A2077">
            <v>37599</v>
          </cell>
          <cell r="B2077">
            <v>2.0093583731222164</v>
          </cell>
          <cell r="C2077">
            <v>7.3951102938387887</v>
          </cell>
          <cell r="E2077">
            <v>2076</v>
          </cell>
          <cell r="F2077">
            <v>0.184</v>
          </cell>
          <cell r="G2077">
            <v>2.2535924432014953</v>
          </cell>
        </row>
        <row r="2078">
          <cell r="A2078">
            <v>37600</v>
          </cell>
          <cell r="B2078">
            <v>2.0093583731222164</v>
          </cell>
          <cell r="C2078">
            <v>7.400063436101818</v>
          </cell>
          <cell r="E2078">
            <v>2077</v>
          </cell>
          <cell r="F2078">
            <v>0.184</v>
          </cell>
          <cell r="G2078">
            <v>2.2551033799026206</v>
          </cell>
        </row>
        <row r="2079">
          <cell r="A2079">
            <v>37601</v>
          </cell>
          <cell r="B2079">
            <v>2.0093583731222164</v>
          </cell>
          <cell r="C2079">
            <v>7.4050198959108071</v>
          </cell>
          <cell r="E2079">
            <v>2078</v>
          </cell>
          <cell r="F2079">
            <v>0.184</v>
          </cell>
          <cell r="G2079">
            <v>2.2566153296217482</v>
          </cell>
        </row>
        <row r="2080">
          <cell r="A2080">
            <v>37602</v>
          </cell>
          <cell r="B2080">
            <v>2.0093583731222164</v>
          </cell>
          <cell r="C2080">
            <v>7.4099796754878025</v>
          </cell>
          <cell r="E2080">
            <v>2079</v>
          </cell>
          <cell r="F2080">
            <v>0.184</v>
          </cell>
          <cell r="G2080">
            <v>2.2581282930380628</v>
          </cell>
        </row>
        <row r="2081">
          <cell r="A2081">
            <v>37603</v>
          </cell>
          <cell r="B2081">
            <v>2.0093583731222164</v>
          </cell>
          <cell r="C2081">
            <v>7.4149427770563383</v>
          </cell>
          <cell r="E2081">
            <v>2080</v>
          </cell>
          <cell r="F2081">
            <v>0.184</v>
          </cell>
          <cell r="G2081">
            <v>2.2596422708312049</v>
          </cell>
        </row>
        <row r="2082">
          <cell r="A2082">
            <v>37606</v>
          </cell>
          <cell r="B2082">
            <v>2.0093583731222164</v>
          </cell>
          <cell r="C2082">
            <v>7.4199092028414384</v>
          </cell>
          <cell r="E2082">
            <v>2081</v>
          </cell>
          <cell r="F2082">
            <v>0.184</v>
          </cell>
          <cell r="G2082">
            <v>2.2611572636812709</v>
          </cell>
        </row>
        <row r="2083">
          <cell r="A2083">
            <v>37607</v>
          </cell>
          <cell r="B2083">
            <v>2.0093583731222164</v>
          </cell>
          <cell r="C2083">
            <v>7.4248789550696168</v>
          </cell>
          <cell r="E2083">
            <v>2082</v>
          </cell>
          <cell r="F2083">
            <v>0.184</v>
          </cell>
          <cell r="G2083">
            <v>2.2626732722688123</v>
          </cell>
        </row>
        <row r="2084">
          <cell r="A2084">
            <v>37608</v>
          </cell>
          <cell r="B2084">
            <v>2.0093583731222164</v>
          </cell>
          <cell r="C2084">
            <v>7.4298520359688798</v>
          </cell>
          <cell r="E2084">
            <v>2083</v>
          </cell>
          <cell r="F2084">
            <v>0.184</v>
          </cell>
          <cell r="G2084">
            <v>2.2641902972748373</v>
          </cell>
        </row>
        <row r="2085">
          <cell r="A2085">
            <v>37609</v>
          </cell>
          <cell r="B2085">
            <v>2.0093583731222164</v>
          </cell>
          <cell r="C2085">
            <v>7.4348284477687239</v>
          </cell>
          <cell r="E2085">
            <v>2084</v>
          </cell>
          <cell r="F2085">
            <v>0.184</v>
          </cell>
          <cell r="G2085">
            <v>2.2657083393808111</v>
          </cell>
        </row>
        <row r="2086">
          <cell r="A2086">
            <v>37610</v>
          </cell>
          <cell r="B2086">
            <v>2.0093583731222164</v>
          </cell>
          <cell r="C2086">
            <v>7.4398081927001414</v>
          </cell>
          <cell r="E2086">
            <v>2085</v>
          </cell>
          <cell r="F2086">
            <v>0.184</v>
          </cell>
          <cell r="G2086">
            <v>2.2672273992686551</v>
          </cell>
        </row>
        <row r="2087">
          <cell r="A2087">
            <v>37613</v>
          </cell>
          <cell r="B2087">
            <v>2.0093583731222164</v>
          </cell>
          <cell r="C2087">
            <v>7.4447912729956167</v>
          </cell>
          <cell r="E2087">
            <v>2086</v>
          </cell>
          <cell r="F2087">
            <v>0.184</v>
          </cell>
          <cell r="G2087">
            <v>2.2687474776207481</v>
          </cell>
        </row>
        <row r="2088">
          <cell r="A2088">
            <v>37614</v>
          </cell>
          <cell r="B2088">
            <v>2.0093583731222164</v>
          </cell>
          <cell r="C2088">
            <v>7.44977769088913</v>
          </cell>
          <cell r="E2088">
            <v>2087</v>
          </cell>
          <cell r="F2088">
            <v>0.184</v>
          </cell>
          <cell r="G2088">
            <v>2.270268575119927</v>
          </cell>
        </row>
        <row r="2089">
          <cell r="A2089">
            <v>37616</v>
          </cell>
          <cell r="B2089">
            <v>2.0093583731222164</v>
          </cell>
          <cell r="C2089">
            <v>7.4547674486161588</v>
          </cell>
          <cell r="E2089">
            <v>2088</v>
          </cell>
          <cell r="F2089">
            <v>0.184</v>
          </cell>
          <cell r="G2089">
            <v>2.2717906924494859</v>
          </cell>
        </row>
        <row r="2090">
          <cell r="A2090">
            <v>37617</v>
          </cell>
          <cell r="B2090">
            <v>2.0093583731222164</v>
          </cell>
          <cell r="C2090">
            <v>7.4597605484136773</v>
          </cell>
          <cell r="E2090">
            <v>2089</v>
          </cell>
          <cell r="F2090">
            <v>0.184</v>
          </cell>
          <cell r="G2090">
            <v>2.2733138302931768</v>
          </cell>
        </row>
        <row r="2091">
          <cell r="A2091">
            <v>37620</v>
          </cell>
          <cell r="B2091">
            <v>2.0093583731222164</v>
          </cell>
          <cell r="C2091">
            <v>7.464756992520158</v>
          </cell>
          <cell r="E2091">
            <v>2090</v>
          </cell>
          <cell r="F2091">
            <v>0.184</v>
          </cell>
          <cell r="G2091">
            <v>2.2748379893352109</v>
          </cell>
        </row>
        <row r="2092">
          <cell r="A2092">
            <v>37621</v>
          </cell>
          <cell r="B2092">
            <v>2.0093583731222164</v>
          </cell>
          <cell r="C2092">
            <v>7.4697567831755727</v>
          </cell>
          <cell r="E2092">
            <v>2091</v>
          </cell>
          <cell r="F2092">
            <v>0.184</v>
          </cell>
          <cell r="G2092">
            <v>2.2763631702602574</v>
          </cell>
        </row>
        <row r="2093">
          <cell r="A2093">
            <v>37623</v>
          </cell>
          <cell r="B2093">
            <v>2.0093583731222164</v>
          </cell>
          <cell r="C2093">
            <v>7.4747599226213932</v>
          </cell>
          <cell r="E2093">
            <v>2092</v>
          </cell>
          <cell r="F2093">
            <v>0.184</v>
          </cell>
          <cell r="G2093">
            <v>2.2778893737534451</v>
          </cell>
        </row>
        <row r="2094">
          <cell r="A2094">
            <v>37623</v>
          </cell>
          <cell r="B2094">
            <v>2.6404769755017377</v>
          </cell>
          <cell r="C2094">
            <v>7.5167912785103637</v>
          </cell>
        </row>
        <row r="2095">
          <cell r="A2095">
            <v>37624</v>
          </cell>
          <cell r="B2095">
            <v>2.6395223435982107</v>
          </cell>
          <cell r="C2095">
            <v>7.5234072499438831</v>
          </cell>
        </row>
        <row r="2096">
          <cell r="A2096">
            <v>37627</v>
          </cell>
          <cell r="B2096">
            <v>2.6414315312301984</v>
          </cell>
          <cell r="C2096">
            <v>7.5300266504559552</v>
          </cell>
        </row>
        <row r="2097">
          <cell r="A2097">
            <v>37628</v>
          </cell>
          <cell r="B2097">
            <v>2.6414315312301984</v>
          </cell>
          <cell r="C2097">
            <v>7.5366566670644612</v>
          </cell>
        </row>
        <row r="2098">
          <cell r="A2098">
            <v>37629</v>
          </cell>
          <cell r="B2098">
            <v>2.6414315312301984</v>
          </cell>
          <cell r="C2098">
            <v>7.5432925212512751</v>
          </cell>
        </row>
        <row r="2099">
          <cell r="A2099">
            <v>37630</v>
          </cell>
          <cell r="B2099">
            <v>2.6414315312301984</v>
          </cell>
          <cell r="C2099">
            <v>7.5499342181562508</v>
          </cell>
        </row>
        <row r="2100">
          <cell r="A2100">
            <v>37631</v>
          </cell>
          <cell r="B2100">
            <v>2.6414315312301984</v>
          </cell>
          <cell r="C2100">
            <v>7.5565817629237682</v>
          </cell>
        </row>
        <row r="2101">
          <cell r="A2101">
            <v>37634</v>
          </cell>
          <cell r="B2101">
            <v>2.6414315312301984</v>
          </cell>
          <cell r="C2101">
            <v>7.563235160702737</v>
          </cell>
        </row>
        <row r="2102">
          <cell r="A2102">
            <v>37635</v>
          </cell>
          <cell r="B2102">
            <v>2.6414315312301984</v>
          </cell>
          <cell r="C2102">
            <v>7.5698944166466005</v>
          </cell>
        </row>
        <row r="2103">
          <cell r="A2103">
            <v>37636</v>
          </cell>
          <cell r="B2103">
            <v>2.6414315312301984</v>
          </cell>
          <cell r="C2103">
            <v>7.5765595359133382</v>
          </cell>
        </row>
        <row r="2104">
          <cell r="A2104">
            <v>37637</v>
          </cell>
          <cell r="B2104">
            <v>2.6414315312301984</v>
          </cell>
          <cell r="C2104">
            <v>7.5832305236654731</v>
          </cell>
        </row>
        <row r="2105">
          <cell r="A2105">
            <v>37638</v>
          </cell>
          <cell r="B2105">
            <v>2.6414315312301984</v>
          </cell>
          <cell r="C2105">
            <v>7.589907385070072</v>
          </cell>
        </row>
        <row r="2106">
          <cell r="A2106">
            <v>37641</v>
          </cell>
          <cell r="B2106">
            <v>2.6414315312301984</v>
          </cell>
          <cell r="C2106">
            <v>7.5965901252987527</v>
          </cell>
        </row>
        <row r="2107">
          <cell r="A2107">
            <v>37642</v>
          </cell>
          <cell r="B2107">
            <v>2.6414315312301984</v>
          </cell>
          <cell r="C2107">
            <v>7.6032787495276848</v>
          </cell>
        </row>
        <row r="2108">
          <cell r="A2108">
            <v>37643</v>
          </cell>
          <cell r="B2108">
            <v>2.6414315312301984</v>
          </cell>
          <cell r="C2108">
            <v>7.6099732629375962</v>
          </cell>
        </row>
        <row r="2109">
          <cell r="A2109">
            <v>37644</v>
          </cell>
          <cell r="B2109">
            <v>2.6414315312301984</v>
          </cell>
          <cell r="C2109">
            <v>7.6166736707137765</v>
          </cell>
        </row>
        <row r="2110">
          <cell r="A2110">
            <v>37645</v>
          </cell>
          <cell r="B2110">
            <v>2.6414315312301984</v>
          </cell>
          <cell r="C2110">
            <v>7.6233799780460814</v>
          </cell>
        </row>
        <row r="2111">
          <cell r="A2111">
            <v>37648</v>
          </cell>
          <cell r="B2111">
            <v>2.6414315312301984</v>
          </cell>
          <cell r="C2111">
            <v>7.6300921901289342</v>
          </cell>
        </row>
        <row r="2112">
          <cell r="A2112">
            <v>37649</v>
          </cell>
          <cell r="B2112">
            <v>2.6414315312301984</v>
          </cell>
          <cell r="C2112">
            <v>7.6368103121613338</v>
          </cell>
        </row>
        <row r="2113">
          <cell r="A2113">
            <v>37650</v>
          </cell>
          <cell r="B2113">
            <v>2.6414315312301984</v>
          </cell>
          <cell r="C2113">
            <v>7.6435343493468562</v>
          </cell>
        </row>
        <row r="2114">
          <cell r="A2114">
            <v>37651</v>
          </cell>
          <cell r="B2114">
            <v>2.6414315312301984</v>
          </cell>
          <cell r="C2114">
            <v>7.650264306893658</v>
          </cell>
        </row>
        <row r="2115">
          <cell r="A2115">
            <v>37652</v>
          </cell>
          <cell r="B2115">
            <v>2.6414315312301984</v>
          </cell>
          <cell r="C2115">
            <v>7.6570001900144824</v>
          </cell>
        </row>
        <row r="2116">
          <cell r="A2116">
            <v>37655</v>
          </cell>
          <cell r="B2116">
            <v>2.6414315312301984</v>
          </cell>
          <cell r="C2116">
            <v>7.6637420039266626</v>
          </cell>
        </row>
        <row r="2117">
          <cell r="A2117">
            <v>37656</v>
          </cell>
          <cell r="B2117">
            <v>2.6414315312301984</v>
          </cell>
          <cell r="C2117">
            <v>7.6704897538521246</v>
          </cell>
        </row>
        <row r="2118">
          <cell r="A2118">
            <v>37657</v>
          </cell>
          <cell r="B2118">
            <v>2.6414315312301984</v>
          </cell>
          <cell r="C2118">
            <v>7.6772434450173925</v>
          </cell>
        </row>
        <row r="2119">
          <cell r="A2119">
            <v>37658</v>
          </cell>
          <cell r="B2119">
            <v>2.6414315312301984</v>
          </cell>
          <cell r="C2119">
            <v>7.6840030826535921</v>
          </cell>
        </row>
        <row r="2120">
          <cell r="A2120">
            <v>37659</v>
          </cell>
          <cell r="B2120">
            <v>2.6414315312301984</v>
          </cell>
          <cell r="C2120">
            <v>7.6907686719964561</v>
          </cell>
        </row>
        <row r="2121">
          <cell r="A2121">
            <v>37662</v>
          </cell>
          <cell r="B2121">
            <v>2.6414315312301984</v>
          </cell>
          <cell r="C2121">
            <v>7.697540218286326</v>
          </cell>
        </row>
        <row r="2122">
          <cell r="A2122">
            <v>37663</v>
          </cell>
          <cell r="B2122">
            <v>2.6414315312301984</v>
          </cell>
          <cell r="C2122">
            <v>7.7043177267681573</v>
          </cell>
        </row>
        <row r="2123">
          <cell r="A2123">
            <v>37664</v>
          </cell>
          <cell r="B2123">
            <v>2.6414315312301984</v>
          </cell>
          <cell r="C2123">
            <v>7.7111012026915242</v>
          </cell>
        </row>
        <row r="2124">
          <cell r="A2124">
            <v>37665</v>
          </cell>
          <cell r="B2124">
            <v>2.6414315312301984</v>
          </cell>
          <cell r="C2124">
            <v>7.7178906513106229</v>
          </cell>
        </row>
        <row r="2125">
          <cell r="A2125">
            <v>37666</v>
          </cell>
          <cell r="B2125">
            <v>2.6414315312301984</v>
          </cell>
          <cell r="C2125">
            <v>7.7246860778842761</v>
          </cell>
        </row>
        <row r="2126">
          <cell r="A2126">
            <v>37669</v>
          </cell>
          <cell r="B2126">
            <v>2.6414315312301984</v>
          </cell>
          <cell r="C2126">
            <v>7.7314874876759356</v>
          </cell>
        </row>
        <row r="2127">
          <cell r="A2127">
            <v>37670</v>
          </cell>
          <cell r="B2127">
            <v>2.6414315312301984</v>
          </cell>
          <cell r="C2127">
            <v>7.7382948859536889</v>
          </cell>
        </row>
        <row r="2128">
          <cell r="A2128">
            <v>37671</v>
          </cell>
          <cell r="B2128">
            <v>2.6414315312301984</v>
          </cell>
          <cell r="C2128">
            <v>7.7451082779902602</v>
          </cell>
        </row>
        <row r="2129">
          <cell r="A2129">
            <v>37672</v>
          </cell>
          <cell r="B2129">
            <v>2.6414315312301984</v>
          </cell>
          <cell r="C2129">
            <v>7.7519276690630186</v>
          </cell>
        </row>
        <row r="2130">
          <cell r="A2130">
            <v>37673</v>
          </cell>
          <cell r="B2130">
            <v>2.6414315312301984</v>
          </cell>
          <cell r="C2130">
            <v>7.7587530644539786</v>
          </cell>
        </row>
        <row r="2131">
          <cell r="A2131">
            <v>37676</v>
          </cell>
          <cell r="B2131">
            <v>2.6414315312301984</v>
          </cell>
          <cell r="C2131">
            <v>7.7655844694498048</v>
          </cell>
        </row>
        <row r="2132">
          <cell r="A2132">
            <v>37677</v>
          </cell>
          <cell r="B2132">
            <v>2.6414315312301984</v>
          </cell>
          <cell r="C2132">
            <v>7.7724218893418167</v>
          </cell>
        </row>
        <row r="2133">
          <cell r="A2133">
            <v>37678</v>
          </cell>
          <cell r="B2133">
            <v>2.6414315312301984</v>
          </cell>
          <cell r="C2133">
            <v>7.7792653294259937</v>
          </cell>
        </row>
        <row r="2134">
          <cell r="A2134">
            <v>37679</v>
          </cell>
          <cell r="B2134">
            <v>2.6414315312301984</v>
          </cell>
          <cell r="C2134">
            <v>7.7861147950029777</v>
          </cell>
        </row>
        <row r="2135">
          <cell r="A2135">
            <v>37680</v>
          </cell>
          <cell r="B2135">
            <v>2.6414315312301984</v>
          </cell>
          <cell r="C2135">
            <v>7.7929702913780776</v>
          </cell>
        </row>
        <row r="2136">
          <cell r="A2136">
            <v>37685</v>
          </cell>
          <cell r="B2136">
            <v>2.6414315312301984</v>
          </cell>
          <cell r="C2136">
            <v>7.7998318238612727</v>
          </cell>
        </row>
        <row r="2137">
          <cell r="A2137">
            <v>37686</v>
          </cell>
          <cell r="B2137">
            <v>2.6414315312301984</v>
          </cell>
          <cell r="C2137">
            <v>7.8066993977672192</v>
          </cell>
        </row>
        <row r="2138">
          <cell r="A2138">
            <v>37687</v>
          </cell>
          <cell r="B2138">
            <v>2.6414315312301984</v>
          </cell>
          <cell r="C2138">
            <v>7.8135730184152523</v>
          </cell>
        </row>
        <row r="2139">
          <cell r="A2139">
            <v>37690</v>
          </cell>
          <cell r="B2139">
            <v>2.6414315312301984</v>
          </cell>
          <cell r="C2139">
            <v>7.8204526911293897</v>
          </cell>
        </row>
        <row r="2140">
          <cell r="A2140">
            <v>37691</v>
          </cell>
          <cell r="B2140">
            <v>2.6414315312301984</v>
          </cell>
          <cell r="C2140">
            <v>7.8273384212383377</v>
          </cell>
        </row>
        <row r="2141">
          <cell r="A2141">
            <v>37692</v>
          </cell>
          <cell r="B2141">
            <v>2.6414315312301984</v>
          </cell>
          <cell r="C2141">
            <v>7.834230214075494</v>
          </cell>
        </row>
        <row r="2142">
          <cell r="A2142">
            <v>37693</v>
          </cell>
          <cell r="B2142">
            <v>2.6414315312301984</v>
          </cell>
          <cell r="C2142">
            <v>7.8411280749789523</v>
          </cell>
        </row>
        <row r="2143">
          <cell r="A2143">
            <v>37694</v>
          </cell>
          <cell r="B2143">
            <v>2.6414315312301984</v>
          </cell>
          <cell r="C2143">
            <v>7.848032009291507</v>
          </cell>
        </row>
        <row r="2144">
          <cell r="A2144">
            <v>37697</v>
          </cell>
          <cell r="B2144">
            <v>2.6414315312301984</v>
          </cell>
          <cell r="C2144">
            <v>7.8549420223606559</v>
          </cell>
        </row>
        <row r="2145">
          <cell r="A2145">
            <v>37698</v>
          </cell>
          <cell r="B2145">
            <v>2.6414315312301984</v>
          </cell>
          <cell r="C2145">
            <v>7.8618581195386055</v>
          </cell>
        </row>
        <row r="2146">
          <cell r="A2146">
            <v>37699</v>
          </cell>
          <cell r="B2146">
            <v>2.6414315312301984</v>
          </cell>
          <cell r="C2146">
            <v>7.8687803061822743</v>
          </cell>
        </row>
        <row r="2147">
          <cell r="A2147">
            <v>37700</v>
          </cell>
          <cell r="B2147">
            <v>2.6414315312301984</v>
          </cell>
          <cell r="C2147">
            <v>7.8757085876532988</v>
          </cell>
        </row>
        <row r="2148">
          <cell r="A2148">
            <v>37701</v>
          </cell>
          <cell r="B2148">
            <v>2.6414315312301984</v>
          </cell>
          <cell r="C2148">
            <v>7.8826429693180344</v>
          </cell>
        </row>
        <row r="2149">
          <cell r="A2149">
            <v>37704</v>
          </cell>
          <cell r="B2149">
            <v>2.6414315312301984</v>
          </cell>
          <cell r="C2149">
            <v>7.8895834565475633</v>
          </cell>
        </row>
        <row r="2150">
          <cell r="A2150">
            <v>37705</v>
          </cell>
          <cell r="B2150">
            <v>2.6414315312301984</v>
          </cell>
          <cell r="C2150">
            <v>7.8965300547176955</v>
          </cell>
        </row>
        <row r="2151">
          <cell r="A2151">
            <v>37706</v>
          </cell>
          <cell r="B2151">
            <v>2.6414315312301984</v>
          </cell>
          <cell r="C2151">
            <v>7.9034827692089751</v>
          </cell>
        </row>
        <row r="2152">
          <cell r="A2152">
            <v>37707</v>
          </cell>
          <cell r="B2152">
            <v>2.6414315312301984</v>
          </cell>
          <cell r="C2152">
            <v>7.9104416054066826</v>
          </cell>
        </row>
        <row r="2153">
          <cell r="A2153">
            <v>37708</v>
          </cell>
          <cell r="B2153">
            <v>2.6414315312301984</v>
          </cell>
          <cell r="C2153">
            <v>7.9174065687008417</v>
          </cell>
        </row>
        <row r="2154">
          <cell r="A2154">
            <v>37711</v>
          </cell>
          <cell r="B2154">
            <v>2.6414315312301984</v>
          </cell>
          <cell r="C2154">
            <v>7.9243776644862205</v>
          </cell>
        </row>
        <row r="2155">
          <cell r="A2155">
            <v>37712</v>
          </cell>
          <cell r="B2155">
            <v>2.6414315312301984</v>
          </cell>
          <cell r="C2155">
            <v>7.9313548981623372</v>
          </cell>
        </row>
        <row r="2156">
          <cell r="A2156">
            <v>37713</v>
          </cell>
          <cell r="B2156">
            <v>2.6414315312301984</v>
          </cell>
          <cell r="C2156">
            <v>7.9383382751334652</v>
          </cell>
        </row>
        <row r="2157">
          <cell r="A2157">
            <v>37714</v>
          </cell>
          <cell r="B2157">
            <v>2.6414315312301984</v>
          </cell>
          <cell r="C2157">
            <v>7.9453278008086352</v>
          </cell>
        </row>
        <row r="2158">
          <cell r="A2158">
            <v>37715</v>
          </cell>
          <cell r="B2158">
            <v>2.6414315312301984</v>
          </cell>
          <cell r="C2158">
            <v>7.9523234806016401</v>
          </cell>
        </row>
        <row r="2159">
          <cell r="A2159">
            <v>37718</v>
          </cell>
          <cell r="B2159">
            <v>2.6414315312301984</v>
          </cell>
          <cell r="C2159">
            <v>7.9593253199310414</v>
          </cell>
        </row>
        <row r="2160">
          <cell r="A2160">
            <v>37719</v>
          </cell>
          <cell r="B2160">
            <v>2.6414315312301984</v>
          </cell>
          <cell r="C2160">
            <v>7.9663333242201695</v>
          </cell>
        </row>
        <row r="2161">
          <cell r="A2161">
            <v>37720</v>
          </cell>
          <cell r="B2161">
            <v>2.6414315312301984</v>
          </cell>
          <cell r="C2161">
            <v>7.9733474988971311</v>
          </cell>
        </row>
        <row r="2162">
          <cell r="A2162">
            <v>37721</v>
          </cell>
          <cell r="B2162">
            <v>2.6414315312301984</v>
          </cell>
          <cell r="C2162">
            <v>7.9803678493948116</v>
          </cell>
        </row>
        <row r="2163">
          <cell r="A2163">
            <v>37722</v>
          </cell>
          <cell r="B2163">
            <v>2.6414315312301984</v>
          </cell>
          <cell r="C2163">
            <v>7.9873943811508807</v>
          </cell>
        </row>
        <row r="2164">
          <cell r="A2164">
            <v>37725</v>
          </cell>
          <cell r="B2164">
            <v>2.6414315312301984</v>
          </cell>
          <cell r="C2164">
            <v>7.9944270996077949</v>
          </cell>
        </row>
        <row r="2165">
          <cell r="A2165">
            <v>37726</v>
          </cell>
          <cell r="B2165">
            <v>2.6414315312301984</v>
          </cell>
          <cell r="C2165">
            <v>8.0014660102128037</v>
          </cell>
        </row>
        <row r="2166">
          <cell r="A2166">
            <v>37727</v>
          </cell>
          <cell r="B2166">
            <v>2.6414315312301984</v>
          </cell>
          <cell r="C2166">
            <v>8.0085111184179514</v>
          </cell>
        </row>
        <row r="2167">
          <cell r="A2167">
            <v>37728</v>
          </cell>
          <cell r="B2167">
            <v>2.6414315312301984</v>
          </cell>
          <cell r="C2167">
            <v>8.0155624296800845</v>
          </cell>
        </row>
        <row r="2168">
          <cell r="A2168">
            <v>37733</v>
          </cell>
          <cell r="B2168">
            <v>2.6414315312301984</v>
          </cell>
          <cell r="C2168">
            <v>8.0226199494608519</v>
          </cell>
        </row>
        <row r="2169">
          <cell r="A2169">
            <v>37734</v>
          </cell>
          <cell r="B2169">
            <v>2.6414315312301984</v>
          </cell>
          <cell r="C2169">
            <v>8.0296836832267129</v>
          </cell>
        </row>
        <row r="2170">
          <cell r="A2170">
            <v>37735</v>
          </cell>
          <cell r="B2170">
            <v>2.6414315312301984</v>
          </cell>
          <cell r="C2170">
            <v>8.0367536364489389</v>
          </cell>
        </row>
        <row r="2171">
          <cell r="A2171">
            <v>37736</v>
          </cell>
          <cell r="B2171">
            <v>2.6414315312301984</v>
          </cell>
          <cell r="C2171">
            <v>8.0438298146036207</v>
          </cell>
        </row>
        <row r="2172">
          <cell r="A2172">
            <v>37739</v>
          </cell>
          <cell r="B2172">
            <v>2.6414315312301984</v>
          </cell>
          <cell r="C2172">
            <v>8.0509122231716681</v>
          </cell>
        </row>
        <row r="2173">
          <cell r="A2173">
            <v>37740</v>
          </cell>
          <cell r="B2173">
            <v>2.6414315312301984</v>
          </cell>
          <cell r="C2173">
            <v>8.0580008676388193</v>
          </cell>
        </row>
        <row r="2174">
          <cell r="A2174">
            <v>37741</v>
          </cell>
          <cell r="B2174">
            <v>2.6414315312301984</v>
          </cell>
          <cell r="C2174">
            <v>8.0650957534956405</v>
          </cell>
        </row>
        <row r="2175">
          <cell r="A2175">
            <v>37743</v>
          </cell>
          <cell r="B2175">
            <v>2.6414315312301984</v>
          </cell>
          <cell r="C2175">
            <v>8.0721968862375313</v>
          </cell>
        </row>
        <row r="2176">
          <cell r="A2176">
            <v>37746</v>
          </cell>
          <cell r="B2176">
            <v>2.6414315312301984</v>
          </cell>
          <cell r="C2176">
            <v>8.0793042713647338</v>
          </cell>
        </row>
        <row r="2177">
          <cell r="A2177">
            <v>37747</v>
          </cell>
          <cell r="B2177">
            <v>2.6414315312301984</v>
          </cell>
          <cell r="C2177">
            <v>8.0864179143823289</v>
          </cell>
        </row>
        <row r="2178">
          <cell r="A2178">
            <v>37748</v>
          </cell>
          <cell r="B2178">
            <v>2.6414315312301984</v>
          </cell>
          <cell r="C2178">
            <v>8.0935378208002469</v>
          </cell>
        </row>
        <row r="2179">
          <cell r="A2179">
            <v>37749</v>
          </cell>
          <cell r="B2179">
            <v>2.6414315312301984</v>
          </cell>
          <cell r="C2179">
            <v>8.1006639961332692</v>
          </cell>
        </row>
        <row r="2180">
          <cell r="A2180">
            <v>37750</v>
          </cell>
          <cell r="B2180">
            <v>2.6414315312301984</v>
          </cell>
          <cell r="C2180">
            <v>8.1077964459010321</v>
          </cell>
        </row>
        <row r="2181">
          <cell r="A2181">
            <v>37753</v>
          </cell>
          <cell r="B2181">
            <v>2.6414315312301984</v>
          </cell>
          <cell r="C2181">
            <v>8.1149351756280321</v>
          </cell>
        </row>
        <row r="2182">
          <cell r="A2182">
            <v>37754</v>
          </cell>
          <cell r="B2182">
            <v>2.6414315312301984</v>
          </cell>
          <cell r="C2182">
            <v>8.1220801908436293</v>
          </cell>
        </row>
        <row r="2183">
          <cell r="A2183">
            <v>37755</v>
          </cell>
          <cell r="B2183">
            <v>2.6414315312301984</v>
          </cell>
          <cell r="C2183">
            <v>8.1292314970820545</v>
          </cell>
        </row>
        <row r="2184">
          <cell r="A2184">
            <v>37756</v>
          </cell>
          <cell r="B2184">
            <v>2.6414315312301984</v>
          </cell>
          <cell r="C2184">
            <v>8.1363890998824093</v>
          </cell>
        </row>
        <row r="2185">
          <cell r="A2185">
            <v>37757</v>
          </cell>
          <cell r="B2185">
            <v>2.6414315312301984</v>
          </cell>
          <cell r="C2185">
            <v>8.1435530047886715</v>
          </cell>
        </row>
        <row r="2186">
          <cell r="A2186">
            <v>37760</v>
          </cell>
          <cell r="B2186">
            <v>2.6414315312301984</v>
          </cell>
          <cell r="C2186">
            <v>8.150723217349702</v>
          </cell>
        </row>
        <row r="2187">
          <cell r="A2187">
            <v>37761</v>
          </cell>
          <cell r="B2187">
            <v>2.6414315312301984</v>
          </cell>
          <cell r="C2187">
            <v>8.1578997431192484</v>
          </cell>
        </row>
        <row r="2188">
          <cell r="A2188">
            <v>37762</v>
          </cell>
          <cell r="B2188">
            <v>2.6414315312301984</v>
          </cell>
          <cell r="C2188">
            <v>8.1650825876559452</v>
          </cell>
        </row>
        <row r="2189">
          <cell r="A2189">
            <v>37763</v>
          </cell>
          <cell r="B2189">
            <v>2.6414315312301984</v>
          </cell>
          <cell r="C2189">
            <v>8.1722717565233225</v>
          </cell>
        </row>
        <row r="2190">
          <cell r="A2190">
            <v>37764</v>
          </cell>
          <cell r="B2190">
            <v>2.6414315312301984</v>
          </cell>
          <cell r="C2190">
            <v>8.1794672552898096</v>
          </cell>
        </row>
        <row r="2191">
          <cell r="A2191">
            <v>37767</v>
          </cell>
          <cell r="B2191">
            <v>2.6414315312301984</v>
          </cell>
          <cell r="C2191">
            <v>8.1866690895287384</v>
          </cell>
        </row>
        <row r="2192">
          <cell r="A2192">
            <v>37768</v>
          </cell>
          <cell r="B2192">
            <v>2.6414315312301984</v>
          </cell>
          <cell r="C2192">
            <v>8.1938772648183473</v>
          </cell>
        </row>
        <row r="2193">
          <cell r="A2193">
            <v>37769</v>
          </cell>
          <cell r="B2193">
            <v>2.6414315312301984</v>
          </cell>
          <cell r="C2193">
            <v>8.2010917867417881</v>
          </cell>
        </row>
        <row r="2194">
          <cell r="A2194">
            <v>37770</v>
          </cell>
          <cell r="B2194">
            <v>2.6414315312301984</v>
          </cell>
          <cell r="C2194">
            <v>8.2083126608871257</v>
          </cell>
        </row>
        <row r="2195">
          <cell r="A2195">
            <v>37771</v>
          </cell>
          <cell r="B2195">
            <v>2.6414315312301984</v>
          </cell>
          <cell r="C2195">
            <v>8.215539892847346</v>
          </cell>
        </row>
        <row r="2196">
          <cell r="A2196">
            <v>37774</v>
          </cell>
          <cell r="B2196">
            <v>2.6414315312301984</v>
          </cell>
          <cell r="C2196">
            <v>8.222773488220362</v>
          </cell>
        </row>
        <row r="2197">
          <cell r="A2197">
            <v>37775</v>
          </cell>
          <cell r="B2197">
            <v>2.6414315312301984</v>
          </cell>
          <cell r="C2197">
            <v>8.2300134526090112</v>
          </cell>
        </row>
        <row r="2198">
          <cell r="A2198">
            <v>37776</v>
          </cell>
          <cell r="B2198">
            <v>2.6414315312301984</v>
          </cell>
          <cell r="C2198">
            <v>8.2372597916210673</v>
          </cell>
        </row>
        <row r="2199">
          <cell r="A2199">
            <v>37777</v>
          </cell>
          <cell r="B2199">
            <v>2.6414315312301984</v>
          </cell>
          <cell r="C2199">
            <v>8.2445125108692423</v>
          </cell>
        </row>
        <row r="2200">
          <cell r="A2200">
            <v>37778</v>
          </cell>
          <cell r="B2200">
            <v>2.6414315312301984</v>
          </cell>
          <cell r="C2200">
            <v>8.2517716159711867</v>
          </cell>
        </row>
        <row r="2201">
          <cell r="A2201">
            <v>37781</v>
          </cell>
          <cell r="B2201">
            <v>2.6414315312301984</v>
          </cell>
          <cell r="C2201">
            <v>8.2590371125494997</v>
          </cell>
        </row>
        <row r="2202">
          <cell r="A2202">
            <v>37782</v>
          </cell>
          <cell r="B2202">
            <v>2.6414315312301984</v>
          </cell>
          <cell r="C2202">
            <v>8.2663090062317295</v>
          </cell>
        </row>
        <row r="2203">
          <cell r="A2203">
            <v>37783</v>
          </cell>
          <cell r="B2203">
            <v>2.6414315312301984</v>
          </cell>
          <cell r="C2203">
            <v>8.2735873026503803</v>
          </cell>
        </row>
        <row r="2204">
          <cell r="A2204">
            <v>37784</v>
          </cell>
          <cell r="B2204">
            <v>2.6414315312301984</v>
          </cell>
          <cell r="C2204">
            <v>8.2808720074429161</v>
          </cell>
        </row>
        <row r="2205">
          <cell r="A2205">
            <v>37785</v>
          </cell>
          <cell r="B2205">
            <v>2.6414315312301984</v>
          </cell>
          <cell r="C2205">
            <v>8.2881631262517637</v>
          </cell>
        </row>
        <row r="2206">
          <cell r="A2206">
            <v>37788</v>
          </cell>
          <cell r="B2206">
            <v>2.6414315312301984</v>
          </cell>
          <cell r="C2206">
            <v>8.2954606647243168</v>
          </cell>
        </row>
        <row r="2207">
          <cell r="A2207">
            <v>37789</v>
          </cell>
          <cell r="B2207">
            <v>2.6414315312301984</v>
          </cell>
          <cell r="C2207">
            <v>8.3027646285129446</v>
          </cell>
        </row>
        <row r="2208">
          <cell r="A2208">
            <v>37790</v>
          </cell>
          <cell r="B2208">
            <v>2.6414315312301984</v>
          </cell>
          <cell r="C2208">
            <v>8.3100750232749903</v>
          </cell>
        </row>
        <row r="2209">
          <cell r="A2209">
            <v>37792</v>
          </cell>
          <cell r="B2209">
            <v>2.6414315312301984</v>
          </cell>
          <cell r="C2209">
            <v>8.3173918546727794</v>
          </cell>
        </row>
        <row r="2210">
          <cell r="A2210">
            <v>37795</v>
          </cell>
          <cell r="B2210">
            <v>2.6414315312301984</v>
          </cell>
          <cell r="C2210">
            <v>8.3247151283736223</v>
          </cell>
        </row>
        <row r="2211">
          <cell r="A2211">
            <v>37796</v>
          </cell>
          <cell r="B2211">
            <v>2.6414315312301984</v>
          </cell>
          <cell r="C2211">
            <v>8.3320448500498205</v>
          </cell>
        </row>
        <row r="2212">
          <cell r="A2212">
            <v>37797</v>
          </cell>
          <cell r="B2212">
            <v>2.6414315312301984</v>
          </cell>
          <cell r="C2212">
            <v>8.3393810253786693</v>
          </cell>
        </row>
        <row r="2213">
          <cell r="A2213">
            <v>37798</v>
          </cell>
          <cell r="B2213">
            <v>2.6414315312301984</v>
          </cell>
          <cell r="C2213">
            <v>8.3467236600424624</v>
          </cell>
        </row>
        <row r="2214">
          <cell r="A2214">
            <v>37799</v>
          </cell>
          <cell r="B2214">
            <v>2.6414315312301984</v>
          </cell>
          <cell r="C2214">
            <v>8.3540727597284956</v>
          </cell>
        </row>
        <row r="2215">
          <cell r="A2215">
            <v>37802</v>
          </cell>
          <cell r="B2215">
            <v>2.6414315312301984</v>
          </cell>
          <cell r="C2215">
            <v>8.3614283301290744</v>
          </cell>
        </row>
        <row r="2216">
          <cell r="A2216">
            <v>37803</v>
          </cell>
          <cell r="B2216">
            <v>2.6414315312301984</v>
          </cell>
          <cell r="C2216">
            <v>8.3687903769415151</v>
          </cell>
        </row>
        <row r="2217">
          <cell r="A2217">
            <v>37804</v>
          </cell>
          <cell r="B2217">
            <v>2.6414315312301984</v>
          </cell>
          <cell r="C2217">
            <v>8.3761589058681523</v>
          </cell>
        </row>
        <row r="2218">
          <cell r="A2218">
            <v>37805</v>
          </cell>
          <cell r="B2218">
            <v>2.6414315312301984</v>
          </cell>
          <cell r="C2218">
            <v>8.383533922616337</v>
          </cell>
        </row>
        <row r="2219">
          <cell r="A2219">
            <v>37806</v>
          </cell>
          <cell r="B2219">
            <v>2.6414315312301984</v>
          </cell>
          <cell r="C2219">
            <v>8.3909154328984492</v>
          </cell>
        </row>
        <row r="2220">
          <cell r="A2220">
            <v>37809</v>
          </cell>
          <cell r="B2220">
            <v>2.6414315312301984</v>
          </cell>
          <cell r="C2220">
            <v>8.3983034424318976</v>
          </cell>
        </row>
        <row r="2221">
          <cell r="A2221">
            <v>37810</v>
          </cell>
          <cell r="B2221">
            <v>2.6414315312301984</v>
          </cell>
          <cell r="C2221">
            <v>8.4056979569391235</v>
          </cell>
        </row>
        <row r="2222">
          <cell r="A2222">
            <v>37811</v>
          </cell>
          <cell r="B2222">
            <v>2.6414315312301984</v>
          </cell>
          <cell r="C2222">
            <v>8.4130989821476092</v>
          </cell>
        </row>
        <row r="2223">
          <cell r="A2223">
            <v>37812</v>
          </cell>
          <cell r="B2223">
            <v>2.6414315312301984</v>
          </cell>
          <cell r="C2223">
            <v>8.4205065237898769</v>
          </cell>
        </row>
        <row r="2224">
          <cell r="A2224">
            <v>37813</v>
          </cell>
          <cell r="B2224">
            <v>2.6414315312301984</v>
          </cell>
          <cell r="C2224">
            <v>8.4279205876035004</v>
          </cell>
        </row>
        <row r="2225">
          <cell r="A2225">
            <v>37816</v>
          </cell>
          <cell r="B2225">
            <v>2.6414315312301984</v>
          </cell>
          <cell r="C2225">
            <v>8.4353411793311004</v>
          </cell>
        </row>
        <row r="2226">
          <cell r="A2226">
            <v>37817</v>
          </cell>
          <cell r="B2226">
            <v>2.6414315312301984</v>
          </cell>
          <cell r="C2226">
            <v>8.4427683047203566</v>
          </cell>
        </row>
        <row r="2227">
          <cell r="A2227">
            <v>37818</v>
          </cell>
          <cell r="B2227">
            <v>2.6414315312301984</v>
          </cell>
          <cell r="C2227">
            <v>8.4502019695240094</v>
          </cell>
        </row>
        <row r="2228">
          <cell r="A2228">
            <v>37819</v>
          </cell>
          <cell r="B2228">
            <v>2.6414315312301984</v>
          </cell>
          <cell r="C2228">
            <v>8.4576421794998637</v>
          </cell>
        </row>
        <row r="2229">
          <cell r="A2229">
            <v>37820</v>
          </cell>
          <cell r="B2229">
            <v>2.6414315312301984</v>
          </cell>
          <cell r="C2229">
            <v>8.4650889404107943</v>
          </cell>
        </row>
        <row r="2230">
          <cell r="A2230">
            <v>37823</v>
          </cell>
          <cell r="B2230">
            <v>2.6414315312301984</v>
          </cell>
          <cell r="C2230">
            <v>8.4725422580247507</v>
          </cell>
        </row>
        <row r="2231">
          <cell r="A2231">
            <v>37824</v>
          </cell>
          <cell r="B2231">
            <v>2.6414315312301984</v>
          </cell>
          <cell r="C2231">
            <v>8.4800021381147594</v>
          </cell>
        </row>
        <row r="2232">
          <cell r="A2232">
            <v>37825</v>
          </cell>
          <cell r="B2232">
            <v>2.6414315312301984</v>
          </cell>
          <cell r="C2232">
            <v>8.487468586458931</v>
          </cell>
        </row>
        <row r="2233">
          <cell r="A2233">
            <v>37826</v>
          </cell>
          <cell r="B2233">
            <v>2.6414315312301984</v>
          </cell>
          <cell r="C2233">
            <v>8.4949416088404632</v>
          </cell>
        </row>
        <row r="2234">
          <cell r="A2234">
            <v>37827</v>
          </cell>
          <cell r="B2234">
            <v>2.6414315312301984</v>
          </cell>
          <cell r="C2234">
            <v>8.5024212110476469</v>
          </cell>
        </row>
        <row r="2235">
          <cell r="A2235">
            <v>37830</v>
          </cell>
          <cell r="B2235">
            <v>2.6414315312301984</v>
          </cell>
          <cell r="C2235">
            <v>8.5099073988738674</v>
          </cell>
        </row>
        <row r="2236">
          <cell r="A2236">
            <v>37831</v>
          </cell>
          <cell r="B2236">
            <v>2.6414315312301984</v>
          </cell>
          <cell r="C2236">
            <v>8.5174001781176116</v>
          </cell>
        </row>
        <row r="2237">
          <cell r="A2237">
            <v>37832</v>
          </cell>
          <cell r="B2237">
            <v>2.6414315312301984</v>
          </cell>
          <cell r="C2237">
            <v>8.5248995545824737</v>
          </cell>
        </row>
        <row r="2238">
          <cell r="A2238">
            <v>37833</v>
          </cell>
          <cell r="B2238">
            <v>2.6414315312301984</v>
          </cell>
          <cell r="C2238">
            <v>8.5324055340771547</v>
          </cell>
        </row>
        <row r="2239">
          <cell r="A2239">
            <v>37834</v>
          </cell>
          <cell r="B2239">
            <v>2.6414315312301984</v>
          </cell>
          <cell r="C2239">
            <v>8.5399181224154734</v>
          </cell>
        </row>
        <row r="2240">
          <cell r="A2240">
            <v>37837</v>
          </cell>
          <cell r="B2240">
            <v>2.6414315312301984</v>
          </cell>
          <cell r="C2240">
            <v>8.5474373254163645</v>
          </cell>
        </row>
        <row r="2241">
          <cell r="A2241">
            <v>37838</v>
          </cell>
          <cell r="B2241">
            <v>2.6414315312301984</v>
          </cell>
          <cell r="C2241">
            <v>8.5549631489038873</v>
          </cell>
        </row>
        <row r="2242">
          <cell r="A2242">
            <v>37839</v>
          </cell>
          <cell r="B2242">
            <v>2.6414315312301984</v>
          </cell>
          <cell r="C2242">
            <v>8.5624955987072298</v>
          </cell>
        </row>
        <row r="2243">
          <cell r="A2243">
            <v>37840</v>
          </cell>
          <cell r="B2243">
            <v>2.6414315312301984</v>
          </cell>
          <cell r="C2243">
            <v>8.5700346806607115</v>
          </cell>
        </row>
        <row r="2244">
          <cell r="A2244">
            <v>37841</v>
          </cell>
          <cell r="B2244">
            <v>2.6414315312301984</v>
          </cell>
          <cell r="C2244">
            <v>8.5775804006037895</v>
          </cell>
        </row>
        <row r="2245">
          <cell r="A2245">
            <v>37844</v>
          </cell>
          <cell r="B2245">
            <v>2.6414315312301984</v>
          </cell>
          <cell r="C2245">
            <v>8.5851327643810613</v>
          </cell>
        </row>
        <row r="2246">
          <cell r="A2246">
            <v>37845</v>
          </cell>
          <cell r="B2246">
            <v>2.6414315312301984</v>
          </cell>
          <cell r="C2246">
            <v>8.5926917778422727</v>
          </cell>
        </row>
        <row r="2247">
          <cell r="A2247">
            <v>37846</v>
          </cell>
          <cell r="B2247">
            <v>2.6414315312301984</v>
          </cell>
          <cell r="C2247">
            <v>8.600257446842317</v>
          </cell>
        </row>
        <row r="2248">
          <cell r="A2248">
            <v>37847</v>
          </cell>
          <cell r="B2248">
            <v>2.6414315312301984</v>
          </cell>
          <cell r="C2248">
            <v>8.6078297772412462</v>
          </cell>
        </row>
        <row r="2249">
          <cell r="A2249">
            <v>37848</v>
          </cell>
          <cell r="B2249">
            <v>2.6414315312301984</v>
          </cell>
          <cell r="C2249">
            <v>8.6154087749042692</v>
          </cell>
        </row>
        <row r="2250">
          <cell r="A2250">
            <v>37851</v>
          </cell>
          <cell r="B2250">
            <v>2.6414315312301984</v>
          </cell>
          <cell r="C2250">
            <v>8.6229944457017584</v>
          </cell>
        </row>
        <row r="2251">
          <cell r="A2251">
            <v>37852</v>
          </cell>
          <cell r="B2251">
            <v>2.6414315312301984</v>
          </cell>
          <cell r="C2251">
            <v>8.6305867955092577</v>
          </cell>
        </row>
        <row r="2252">
          <cell r="A2252">
            <v>37853</v>
          </cell>
          <cell r="B2252">
            <v>2.6414315312301984</v>
          </cell>
          <cell r="C2252">
            <v>8.6381858302074832</v>
          </cell>
        </row>
        <row r="2253">
          <cell r="A2253">
            <v>37854</v>
          </cell>
          <cell r="B2253">
            <v>2.6414315312301984</v>
          </cell>
          <cell r="C2253">
            <v>8.6457915556823277</v>
          </cell>
        </row>
        <row r="2254">
          <cell r="A2254">
            <v>37855</v>
          </cell>
          <cell r="B2254">
            <v>2.6414315312301984</v>
          </cell>
          <cell r="C2254">
            <v>8.653403977824869</v>
          </cell>
        </row>
        <row r="2255">
          <cell r="A2255">
            <v>37858</v>
          </cell>
          <cell r="B2255">
            <v>2.6414315312301984</v>
          </cell>
          <cell r="C2255">
            <v>8.6610231025313684</v>
          </cell>
        </row>
        <row r="2256">
          <cell r="A2256">
            <v>37859</v>
          </cell>
          <cell r="B2256">
            <v>2.6414315312301984</v>
          </cell>
          <cell r="C2256">
            <v>8.6686489357032812</v>
          </cell>
        </row>
        <row r="2257">
          <cell r="A2257">
            <v>37860</v>
          </cell>
          <cell r="B2257">
            <v>2.6414315312301984</v>
          </cell>
          <cell r="C2257">
            <v>8.6762814832472586</v>
          </cell>
        </row>
        <row r="2258">
          <cell r="A2258">
            <v>37861</v>
          </cell>
          <cell r="B2258">
            <v>2.6414315312301984</v>
          </cell>
          <cell r="C2258">
            <v>8.683920751075151</v>
          </cell>
        </row>
        <row r="2259">
          <cell r="A2259">
            <v>37862</v>
          </cell>
          <cell r="B2259">
            <v>2.6414315312301984</v>
          </cell>
          <cell r="C2259">
            <v>8.6915667451040157</v>
          </cell>
        </row>
        <row r="2260">
          <cell r="A2260">
            <v>37865</v>
          </cell>
          <cell r="B2260">
            <v>2.6414315312301984</v>
          </cell>
          <cell r="C2260">
            <v>8.6992194712561197</v>
          </cell>
        </row>
        <row r="2261">
          <cell r="A2261">
            <v>37866</v>
          </cell>
          <cell r="B2261">
            <v>2.6414315312301984</v>
          </cell>
          <cell r="C2261">
            <v>8.706878935458942</v>
          </cell>
        </row>
        <row r="2262">
          <cell r="A2262">
            <v>37867</v>
          </cell>
          <cell r="B2262">
            <v>2.6414315312301984</v>
          </cell>
          <cell r="C2262">
            <v>8.714545143645184</v>
          </cell>
        </row>
        <row r="2263">
          <cell r="A2263">
            <v>37868</v>
          </cell>
          <cell r="B2263">
            <v>2.6414315312301984</v>
          </cell>
          <cell r="C2263">
            <v>8.7222181017527678</v>
          </cell>
        </row>
        <row r="2264">
          <cell r="A2264">
            <v>37869</v>
          </cell>
          <cell r="B2264">
            <v>2.6414315312301984</v>
          </cell>
          <cell r="C2264">
            <v>8.729897815724847</v>
          </cell>
        </row>
        <row r="2265">
          <cell r="A2265">
            <v>37872</v>
          </cell>
          <cell r="B2265">
            <v>2.6414315312301984</v>
          </cell>
          <cell r="C2265">
            <v>8.7375842915098048</v>
          </cell>
        </row>
        <row r="2266">
          <cell r="A2266">
            <v>37873</v>
          </cell>
          <cell r="B2266">
            <v>2.6414315312301984</v>
          </cell>
          <cell r="C2266">
            <v>8.7452775350612626</v>
          </cell>
        </row>
        <row r="2267">
          <cell r="A2267">
            <v>37874</v>
          </cell>
          <cell r="B2267">
            <v>2.6414315312301984</v>
          </cell>
          <cell r="C2267">
            <v>8.7529775523380859</v>
          </cell>
        </row>
        <row r="2268">
          <cell r="A2268">
            <v>37875</v>
          </cell>
          <cell r="B2268">
            <v>2.6414315312301984</v>
          </cell>
          <cell r="C2268">
            <v>8.760684349304384</v>
          </cell>
        </row>
        <row r="2269">
          <cell r="A2269">
            <v>37876</v>
          </cell>
          <cell r="B2269">
            <v>2.6414315312301984</v>
          </cell>
          <cell r="C2269">
            <v>8.7683979319295204</v>
          </cell>
        </row>
        <row r="2270">
          <cell r="A2270">
            <v>37879</v>
          </cell>
          <cell r="B2270">
            <v>2.6414315312301984</v>
          </cell>
          <cell r="C2270">
            <v>8.7761183061881116</v>
          </cell>
        </row>
        <row r="2271">
          <cell r="A2271">
            <v>37880</v>
          </cell>
          <cell r="B2271">
            <v>2.6414315312301984</v>
          </cell>
          <cell r="C2271">
            <v>8.7838454780600355</v>
          </cell>
        </row>
        <row r="2272">
          <cell r="A2272">
            <v>37881</v>
          </cell>
          <cell r="B2272">
            <v>2.6414315312301984</v>
          </cell>
          <cell r="C2272">
            <v>8.7915794535304368</v>
          </cell>
        </row>
        <row r="2273">
          <cell r="A2273">
            <v>37882</v>
          </cell>
          <cell r="B2273">
            <v>2.6414315312301984</v>
          </cell>
          <cell r="C2273">
            <v>8.7993202385897273</v>
          </cell>
        </row>
        <row r="2274">
          <cell r="A2274">
            <v>37883</v>
          </cell>
          <cell r="B2274">
            <v>2.6414315312301984</v>
          </cell>
          <cell r="C2274">
            <v>8.8070678392335946</v>
          </cell>
        </row>
        <row r="2275">
          <cell r="A2275">
            <v>37886</v>
          </cell>
          <cell r="B2275">
            <v>2.6414315312301984</v>
          </cell>
          <cell r="C2275">
            <v>8.8148222614630054</v>
          </cell>
        </row>
        <row r="2276">
          <cell r="A2276">
            <v>37887</v>
          </cell>
          <cell r="B2276">
            <v>2.6414315312301984</v>
          </cell>
          <cell r="C2276">
            <v>8.8225835112842113</v>
          </cell>
        </row>
        <row r="2277">
          <cell r="A2277">
            <v>37888</v>
          </cell>
          <cell r="B2277">
            <v>2.6414315312301984</v>
          </cell>
          <cell r="C2277">
            <v>8.8303515947087501</v>
          </cell>
        </row>
        <row r="2278">
          <cell r="A2278">
            <v>37889</v>
          </cell>
          <cell r="B2278">
            <v>2.6414315312301984</v>
          </cell>
          <cell r="C2278">
            <v>8.8381265177534551</v>
          </cell>
        </row>
        <row r="2279">
          <cell r="A2279">
            <v>37890</v>
          </cell>
          <cell r="B2279">
            <v>2.6414315312301984</v>
          </cell>
          <cell r="C2279">
            <v>8.8459082864404532</v>
          </cell>
        </row>
        <row r="2280">
          <cell r="A2280">
            <v>37893</v>
          </cell>
          <cell r="B2280">
            <v>2.6414315312301984</v>
          </cell>
          <cell r="C2280">
            <v>8.8536969067971771</v>
          </cell>
        </row>
        <row r="2281">
          <cell r="A2281">
            <v>37894</v>
          </cell>
          <cell r="B2281">
            <v>2.6414315312301984</v>
          </cell>
          <cell r="C2281">
            <v>8.8614923848563674</v>
          </cell>
        </row>
        <row r="2282">
          <cell r="A2282">
            <v>37895</v>
          </cell>
          <cell r="B2282">
            <v>2.6414315312301984</v>
          </cell>
          <cell r="C2282">
            <v>8.8692947266560722</v>
          </cell>
        </row>
        <row r="2283">
          <cell r="A2283">
            <v>37896</v>
          </cell>
          <cell r="B2283">
            <v>2.6414315312301984</v>
          </cell>
          <cell r="C2283">
            <v>8.8771039382396602</v>
          </cell>
        </row>
        <row r="2284">
          <cell r="A2284">
            <v>37897</v>
          </cell>
          <cell r="B2284">
            <v>2.6414315312301984</v>
          </cell>
          <cell r="C2284">
            <v>8.8849200256558181</v>
          </cell>
        </row>
        <row r="2285">
          <cell r="A2285">
            <v>37900</v>
          </cell>
          <cell r="B2285">
            <v>2.6414315312301984</v>
          </cell>
          <cell r="C2285">
            <v>8.8927429949585601</v>
          </cell>
        </row>
        <row r="2286">
          <cell r="A2286">
            <v>37901</v>
          </cell>
          <cell r="B2286">
            <v>2.6414315312301984</v>
          </cell>
          <cell r="C2286">
            <v>8.9005728522072296</v>
          </cell>
        </row>
        <row r="2287">
          <cell r="A2287">
            <v>37902</v>
          </cell>
          <cell r="B2287">
            <v>2.6414315312301984</v>
          </cell>
          <cell r="C2287">
            <v>8.9084096034665077</v>
          </cell>
        </row>
        <row r="2288">
          <cell r="A2288">
            <v>37903</v>
          </cell>
          <cell r="B2288">
            <v>2.6414315312301984</v>
          </cell>
          <cell r="C2288">
            <v>8.9162532548064117</v>
          </cell>
        </row>
        <row r="2289">
          <cell r="A2289">
            <v>37904</v>
          </cell>
          <cell r="B2289">
            <v>2.6414315312301984</v>
          </cell>
          <cell r="C2289">
            <v>8.9241038123023042</v>
          </cell>
        </row>
        <row r="2290">
          <cell r="A2290">
            <v>37907</v>
          </cell>
          <cell r="B2290">
            <v>2.6414315312301984</v>
          </cell>
          <cell r="C2290">
            <v>8.9319612820348997</v>
          </cell>
        </row>
        <row r="2291">
          <cell r="A2291">
            <v>37908</v>
          </cell>
          <cell r="B2291">
            <v>2.6414315312301984</v>
          </cell>
          <cell r="C2291">
            <v>8.939825670090265</v>
          </cell>
        </row>
        <row r="2292">
          <cell r="A2292">
            <v>37909</v>
          </cell>
          <cell r="B2292">
            <v>2.6414315312301984</v>
          </cell>
          <cell r="C2292">
            <v>8.9476969825598243</v>
          </cell>
        </row>
        <row r="2293">
          <cell r="A2293">
            <v>37910</v>
          </cell>
          <cell r="B2293">
            <v>2.6414315312301984</v>
          </cell>
          <cell r="C2293">
            <v>8.9555752255403664</v>
          </cell>
        </row>
        <row r="2294">
          <cell r="A2294">
            <v>37911</v>
          </cell>
          <cell r="B2294">
            <v>2.6414315312301984</v>
          </cell>
          <cell r="C2294">
            <v>8.9634604051340485</v>
          </cell>
        </row>
        <row r="2295">
          <cell r="A2295">
            <v>37914</v>
          </cell>
          <cell r="B2295">
            <v>2.6414315312301984</v>
          </cell>
          <cell r="C2295">
            <v>8.9713525274483992</v>
          </cell>
        </row>
        <row r="2296">
          <cell r="A2296">
            <v>37915</v>
          </cell>
          <cell r="B2296">
            <v>2.6414315312301984</v>
          </cell>
          <cell r="C2296">
            <v>8.9792515985963277</v>
          </cell>
        </row>
        <row r="2297">
          <cell r="A2297">
            <v>37916</v>
          </cell>
          <cell r="B2297">
            <v>2.6414315312301984</v>
          </cell>
          <cell r="C2297">
            <v>8.9871576246961222</v>
          </cell>
        </row>
        <row r="2298">
          <cell r="A2298">
            <v>37917</v>
          </cell>
          <cell r="B2298">
            <v>2.6414315312301984</v>
          </cell>
          <cell r="C2298">
            <v>8.9950706118714585</v>
          </cell>
        </row>
        <row r="2299">
          <cell r="A2299">
            <v>37918</v>
          </cell>
          <cell r="B2299">
            <v>2.6414315312301984</v>
          </cell>
          <cell r="C2299">
            <v>9.0029905662514054</v>
          </cell>
        </row>
        <row r="2300">
          <cell r="A2300">
            <v>37921</v>
          </cell>
          <cell r="B2300">
            <v>2.6414315312301984</v>
          </cell>
          <cell r="C2300">
            <v>9.0109174939704264</v>
          </cell>
        </row>
        <row r="2301">
          <cell r="A2301">
            <v>37922</v>
          </cell>
          <cell r="B2301">
            <v>2.6414315312301984</v>
          </cell>
          <cell r="C2301">
            <v>9.0188514011683889</v>
          </cell>
        </row>
        <row r="2302">
          <cell r="A2302">
            <v>37923</v>
          </cell>
          <cell r="B2302">
            <v>2.6414315312301984</v>
          </cell>
          <cell r="C2302">
            <v>9.0267922939905638</v>
          </cell>
        </row>
        <row r="2303">
          <cell r="A2303">
            <v>37924</v>
          </cell>
          <cell r="B2303">
            <v>2.6414315312301984</v>
          </cell>
          <cell r="C2303">
            <v>9.0347401785876347</v>
          </cell>
        </row>
        <row r="2304">
          <cell r="A2304">
            <v>37925</v>
          </cell>
          <cell r="B2304">
            <v>2.6414315312301984</v>
          </cell>
          <cell r="C2304">
            <v>9.0426950611156993</v>
          </cell>
        </row>
        <row r="2305">
          <cell r="A2305">
            <v>37928</v>
          </cell>
          <cell r="B2305">
            <v>2.6414315312301984</v>
          </cell>
          <cell r="C2305">
            <v>9.050656947736277</v>
          </cell>
        </row>
        <row r="2306">
          <cell r="A2306">
            <v>37929</v>
          </cell>
          <cell r="B2306">
            <v>2.6414315312301984</v>
          </cell>
          <cell r="C2306">
            <v>9.0586258446163104</v>
          </cell>
        </row>
        <row r="2307">
          <cell r="A2307">
            <v>37930</v>
          </cell>
          <cell r="B2307">
            <v>2.6414315312301984</v>
          </cell>
          <cell r="C2307">
            <v>9.0666017579281721</v>
          </cell>
        </row>
        <row r="2308">
          <cell r="A2308">
            <v>37931</v>
          </cell>
          <cell r="B2308">
            <v>2.6414315312301984</v>
          </cell>
          <cell r="C2308">
            <v>9.0745846938496708</v>
          </cell>
        </row>
        <row r="2309">
          <cell r="A2309">
            <v>37932</v>
          </cell>
          <cell r="B2309">
            <v>2.6414315312301984</v>
          </cell>
          <cell r="C2309">
            <v>9.0825746585640559</v>
          </cell>
        </row>
        <row r="2310">
          <cell r="A2310">
            <v>37935</v>
          </cell>
          <cell r="B2310">
            <v>2.6414315312301984</v>
          </cell>
          <cell r="C2310">
            <v>9.0905716582600178</v>
          </cell>
        </row>
        <row r="2311">
          <cell r="A2311">
            <v>37936</v>
          </cell>
          <cell r="B2311">
            <v>2.6414315312301984</v>
          </cell>
          <cell r="C2311">
            <v>9.0985756991316968</v>
          </cell>
        </row>
        <row r="2312">
          <cell r="A2312">
            <v>37937</v>
          </cell>
          <cell r="B2312">
            <v>2.6414315312301984</v>
          </cell>
          <cell r="C2312">
            <v>9.1065867873786868</v>
          </cell>
        </row>
        <row r="2313">
          <cell r="A2313">
            <v>37938</v>
          </cell>
          <cell r="B2313">
            <v>2.6414315312301984</v>
          </cell>
          <cell r="C2313">
            <v>9.1146049292060418</v>
          </cell>
        </row>
        <row r="2314">
          <cell r="A2314">
            <v>37939</v>
          </cell>
          <cell r="B2314">
            <v>2.6414315312301984</v>
          </cell>
          <cell r="C2314">
            <v>9.1226301308242785</v>
          </cell>
        </row>
        <row r="2315">
          <cell r="A2315">
            <v>37942</v>
          </cell>
          <cell r="B2315">
            <v>2.6414315312301984</v>
          </cell>
          <cell r="C2315">
            <v>9.1306623984493811</v>
          </cell>
        </row>
        <row r="2316">
          <cell r="A2316">
            <v>37943</v>
          </cell>
          <cell r="B2316">
            <v>2.6414315312301984</v>
          </cell>
          <cell r="C2316">
            <v>9.1387017383028084</v>
          </cell>
        </row>
        <row r="2317">
          <cell r="A2317">
            <v>37944</v>
          </cell>
          <cell r="B2317">
            <v>2.6414315312301984</v>
          </cell>
          <cell r="C2317">
            <v>9.1467481566114959</v>
          </cell>
        </row>
        <row r="2318">
          <cell r="A2318">
            <v>37945</v>
          </cell>
          <cell r="B2318">
            <v>2.6414315312301984</v>
          </cell>
          <cell r="C2318">
            <v>9.1548016596078607</v>
          </cell>
        </row>
        <row r="2319">
          <cell r="A2319">
            <v>37946</v>
          </cell>
          <cell r="B2319">
            <v>2.6414315312301984</v>
          </cell>
          <cell r="C2319">
            <v>9.1628622535298092</v>
          </cell>
        </row>
        <row r="2320">
          <cell r="A2320">
            <v>37949</v>
          </cell>
          <cell r="B2320">
            <v>2.6414315312301984</v>
          </cell>
          <cell r="C2320">
            <v>9.17092994462074</v>
          </cell>
        </row>
        <row r="2321">
          <cell r="A2321">
            <v>37950</v>
          </cell>
          <cell r="B2321">
            <v>2.6414315312301984</v>
          </cell>
          <cell r="C2321">
            <v>9.1790047391295477</v>
          </cell>
        </row>
        <row r="2322">
          <cell r="A2322">
            <v>37951</v>
          </cell>
          <cell r="B2322">
            <v>2.6414315312301984</v>
          </cell>
          <cell r="C2322">
            <v>9.1870866433106304</v>
          </cell>
        </row>
        <row r="2323">
          <cell r="A2323">
            <v>37952</v>
          </cell>
          <cell r="B2323">
            <v>2.6414315312301984</v>
          </cell>
          <cell r="C2323">
            <v>9.1951756634238926</v>
          </cell>
        </row>
        <row r="2324">
          <cell r="A2324">
            <v>37953</v>
          </cell>
          <cell r="B2324">
            <v>2.6414315312301984</v>
          </cell>
          <cell r="C2324">
            <v>9.2032718057347491</v>
          </cell>
        </row>
        <row r="2325">
          <cell r="A2325">
            <v>37956</v>
          </cell>
          <cell r="B2325">
            <v>2.6414315312301984</v>
          </cell>
          <cell r="C2325">
            <v>9.2113750765141322</v>
          </cell>
        </row>
        <row r="2326">
          <cell r="A2326">
            <v>37957</v>
          </cell>
          <cell r="B2326">
            <v>2.6414315312301984</v>
          </cell>
          <cell r="C2326">
            <v>9.2194854820384968</v>
          </cell>
        </row>
        <row r="2327">
          <cell r="A2327">
            <v>37958</v>
          </cell>
          <cell r="B2327">
            <v>2.6414315312301984</v>
          </cell>
          <cell r="C2327">
            <v>9.2276030285898223</v>
          </cell>
        </row>
        <row r="2328">
          <cell r="A2328">
            <v>37959</v>
          </cell>
          <cell r="B2328">
            <v>2.0455308927764815</v>
          </cell>
          <cell r="C2328">
            <v>9.1612789269907804</v>
          </cell>
        </row>
        <row r="2329">
          <cell r="A2329">
            <v>37960</v>
          </cell>
          <cell r="B2329">
            <v>2.0455308927764815</v>
          </cell>
          <cell r="C2329">
            <v>9.1675254866782812</v>
          </cell>
        </row>
        <row r="2330">
          <cell r="A2330">
            <v>37963</v>
          </cell>
          <cell r="B2330">
            <v>2.0455308927764815</v>
          </cell>
          <cell r="C2330">
            <v>9.1737763055427202</v>
          </cell>
        </row>
        <row r="2331">
          <cell r="A2331">
            <v>37964</v>
          </cell>
          <cell r="B2331">
            <v>2.0455308927764815</v>
          </cell>
          <cell r="C2331">
            <v>9.1800313864881904</v>
          </cell>
        </row>
        <row r="2332">
          <cell r="A2332">
            <v>37965</v>
          </cell>
          <cell r="B2332">
            <v>2.0455308927764815</v>
          </cell>
          <cell r="C2332">
            <v>9.1862907324207637</v>
          </cell>
        </row>
        <row r="2333">
          <cell r="A2333">
            <v>37966</v>
          </cell>
          <cell r="B2333">
            <v>2.0455308927764815</v>
          </cell>
          <cell r="C2333">
            <v>9.1925543462484942</v>
          </cell>
        </row>
        <row r="2334">
          <cell r="A2334">
            <v>37967</v>
          </cell>
          <cell r="B2334">
            <v>2.0455308927764815</v>
          </cell>
          <cell r="C2334">
            <v>9.1988222308814205</v>
          </cell>
        </row>
        <row r="2335">
          <cell r="A2335">
            <v>37970</v>
          </cell>
          <cell r="B2335">
            <v>2.0455308927764815</v>
          </cell>
          <cell r="C2335">
            <v>9.2050943892315633</v>
          </cell>
        </row>
        <row r="2336">
          <cell r="A2336">
            <v>37971</v>
          </cell>
          <cell r="B2336">
            <v>2.0455308927764815</v>
          </cell>
          <cell r="C2336">
            <v>9.2113708242129295</v>
          </cell>
        </row>
        <row r="2337">
          <cell r="A2337">
            <v>37972</v>
          </cell>
          <cell r="B2337">
            <v>2.0455308927764815</v>
          </cell>
          <cell r="C2337">
            <v>9.2176515387415119</v>
          </cell>
        </row>
        <row r="2338">
          <cell r="A2338">
            <v>37973</v>
          </cell>
          <cell r="B2338">
            <v>2.0455308927764815</v>
          </cell>
          <cell r="C2338">
            <v>9.2239365357352927</v>
          </cell>
        </row>
        <row r="2339">
          <cell r="A2339">
            <v>37974</v>
          </cell>
          <cell r="B2339">
            <v>2.0455308927764815</v>
          </cell>
          <cell r="C2339">
            <v>9.2302258181142456</v>
          </cell>
        </row>
        <row r="2340">
          <cell r="A2340">
            <v>37977</v>
          </cell>
          <cell r="B2340">
            <v>2.0455308927764815</v>
          </cell>
          <cell r="C2340">
            <v>9.2365193888003301</v>
          </cell>
        </row>
        <row r="2341">
          <cell r="A2341">
            <v>37978</v>
          </cell>
          <cell r="B2341">
            <v>2.0455308927764815</v>
          </cell>
          <cell r="C2341">
            <v>9.2428172507175042</v>
          </cell>
        </row>
        <row r="2342">
          <cell r="A2342">
            <v>37979</v>
          </cell>
          <cell r="B2342">
            <v>2.0455308927764815</v>
          </cell>
          <cell r="C2342">
            <v>9.2491194067917135</v>
          </cell>
        </row>
        <row r="2343">
          <cell r="A2343">
            <v>37981</v>
          </cell>
          <cell r="B2343">
            <v>2.0455308927764815</v>
          </cell>
          <cell r="C2343">
            <v>9.2554258599509041</v>
          </cell>
        </row>
        <row r="2344">
          <cell r="A2344">
            <v>37984</v>
          </cell>
          <cell r="B2344">
            <v>2.0455308927764815</v>
          </cell>
          <cell r="C2344">
            <v>9.2617366131250147</v>
          </cell>
        </row>
        <row r="2345">
          <cell r="A2345">
            <v>37985</v>
          </cell>
          <cell r="B2345">
            <v>2.0455308927764815</v>
          </cell>
          <cell r="C2345">
            <v>9.2680516692459829</v>
          </cell>
        </row>
        <row r="2346">
          <cell r="A2346">
            <v>37986</v>
          </cell>
          <cell r="B2346">
            <v>2.0455308927764815</v>
          </cell>
          <cell r="C2346">
            <v>9.2743710312477461</v>
          </cell>
        </row>
        <row r="2347">
          <cell r="A2347">
            <v>37988</v>
          </cell>
          <cell r="B2347">
            <v>2.0455308927764815</v>
          </cell>
          <cell r="C2347">
            <v>9.280694702066242</v>
          </cell>
        </row>
        <row r="2348">
          <cell r="A2348">
            <v>37991</v>
          </cell>
          <cell r="B2348">
            <v>2.0455308927764815</v>
          </cell>
          <cell r="C2348">
            <v>9.2870226846394104</v>
          </cell>
        </row>
        <row r="2349">
          <cell r="A2349">
            <v>37992</v>
          </cell>
          <cell r="B2349">
            <v>2.0455308927764815</v>
          </cell>
          <cell r="C2349">
            <v>9.2933549819071928</v>
          </cell>
        </row>
        <row r="2350">
          <cell r="A2350">
            <v>37993</v>
          </cell>
          <cell r="B2350">
            <v>2.0455308927764815</v>
          </cell>
          <cell r="C2350">
            <v>9.2996915968115363</v>
          </cell>
        </row>
        <row r="2351">
          <cell r="A2351">
            <v>37994</v>
          </cell>
          <cell r="B2351">
            <v>2.0455308927764815</v>
          </cell>
          <cell r="C2351">
            <v>9.3060325322963937</v>
          </cell>
        </row>
        <row r="2352">
          <cell r="A2352">
            <v>37995</v>
          </cell>
          <cell r="B2352">
            <v>2.0455308927764815</v>
          </cell>
          <cell r="C2352">
            <v>9.3123777913077248</v>
          </cell>
        </row>
        <row r="2353">
          <cell r="A2353">
            <v>37998</v>
          </cell>
          <cell r="B2353">
            <v>2.0455308927764815</v>
          </cell>
          <cell r="C2353">
            <v>9.3187273767935004</v>
          </cell>
        </row>
        <row r="2354">
          <cell r="A2354">
            <v>37999</v>
          </cell>
          <cell r="B2354">
            <v>2.0455308927764815</v>
          </cell>
          <cell r="C2354">
            <v>9.3250812917036985</v>
          </cell>
        </row>
        <row r="2355">
          <cell r="A2355">
            <v>38000</v>
          </cell>
          <cell r="B2355">
            <v>2.0455308927764815</v>
          </cell>
          <cell r="C2355">
            <v>9.3314395389903098</v>
          </cell>
        </row>
        <row r="2356">
          <cell r="A2356">
            <v>38001</v>
          </cell>
          <cell r="B2356">
            <v>2.0455308927764815</v>
          </cell>
          <cell r="C2356">
            <v>9.3378021216073375</v>
          </cell>
        </row>
        <row r="2357">
          <cell r="A2357">
            <v>38002</v>
          </cell>
          <cell r="B2357">
            <v>2.0455308927764815</v>
          </cell>
          <cell r="C2357">
            <v>9.3441690425107975</v>
          </cell>
        </row>
        <row r="2358">
          <cell r="A2358">
            <v>38005</v>
          </cell>
          <cell r="B2358">
            <v>2.0455308927764815</v>
          </cell>
          <cell r="C2358">
            <v>9.3505403046587254</v>
          </cell>
        </row>
        <row r="2359">
          <cell r="A2359">
            <v>38006</v>
          </cell>
          <cell r="B2359">
            <v>2.0455308927764815</v>
          </cell>
          <cell r="C2359">
            <v>9.3569159110111695</v>
          </cell>
        </row>
        <row r="2360">
          <cell r="A2360">
            <v>38007</v>
          </cell>
          <cell r="B2360">
            <v>2.0455308927764815</v>
          </cell>
          <cell r="C2360">
            <v>9.3632958645301976</v>
          </cell>
        </row>
        <row r="2361">
          <cell r="A2361">
            <v>38008</v>
          </cell>
          <cell r="B2361">
            <v>2.0455308927764815</v>
          </cell>
          <cell r="C2361">
            <v>9.3696801681798991</v>
          </cell>
        </row>
        <row r="2362">
          <cell r="A2362">
            <v>38009</v>
          </cell>
          <cell r="B2362">
            <v>2.0455308927764815</v>
          </cell>
          <cell r="C2362">
            <v>9.3760688249263815</v>
          </cell>
        </row>
        <row r="2363">
          <cell r="A2363">
            <v>38012</v>
          </cell>
          <cell r="B2363">
            <v>2.0455308927764815</v>
          </cell>
          <cell r="C2363">
            <v>9.3824618377377771</v>
          </cell>
        </row>
        <row r="2364">
          <cell r="A2364">
            <v>38013</v>
          </cell>
          <cell r="B2364">
            <v>2.0455308927764815</v>
          </cell>
          <cell r="C2364">
            <v>9.3888592095842398</v>
          </cell>
        </row>
        <row r="2365">
          <cell r="A2365">
            <v>38014</v>
          </cell>
          <cell r="B2365">
            <v>2.0455308927764815</v>
          </cell>
          <cell r="C2365">
            <v>9.3952609434379504</v>
          </cell>
        </row>
        <row r="2366">
          <cell r="A2366">
            <v>38015</v>
          </cell>
          <cell r="B2366">
            <v>2.0455308927764815</v>
          </cell>
          <cell r="C2366">
            <v>9.4016670422731163</v>
          </cell>
        </row>
        <row r="2367">
          <cell r="A2367">
            <v>38016</v>
          </cell>
          <cell r="B2367">
            <v>2.0455308927764815</v>
          </cell>
          <cell r="C2367">
            <v>9.4080775090659721</v>
          </cell>
        </row>
        <row r="2368">
          <cell r="A2368">
            <v>38019</v>
          </cell>
          <cell r="B2368">
            <v>2.0455308927764815</v>
          </cell>
          <cell r="C2368">
            <v>9.4144923467947823</v>
          </cell>
        </row>
        <row r="2369">
          <cell r="A2369">
            <v>38020</v>
          </cell>
          <cell r="B2369">
            <v>2.0455308927764815</v>
          </cell>
          <cell r="C2369">
            <v>9.4209115584398404</v>
          </cell>
        </row>
        <row r="2370">
          <cell r="A2370">
            <v>38021</v>
          </cell>
          <cell r="B2370">
            <v>2.0455308927764815</v>
          </cell>
          <cell r="C2370">
            <v>9.4273351469834754</v>
          </cell>
        </row>
        <row r="2371">
          <cell r="A2371">
            <v>38022</v>
          </cell>
          <cell r="B2371">
            <v>2.0455308927764815</v>
          </cell>
          <cell r="C2371">
            <v>9.4337631154100468</v>
          </cell>
        </row>
        <row r="2372">
          <cell r="A2372">
            <v>38023</v>
          </cell>
          <cell r="B2372">
            <v>2.0455308927764815</v>
          </cell>
          <cell r="C2372">
            <v>9.4401954667059496</v>
          </cell>
        </row>
        <row r="2373">
          <cell r="A2373">
            <v>38026</v>
          </cell>
          <cell r="B2373">
            <v>2.0455308927764815</v>
          </cell>
          <cell r="C2373">
            <v>9.4466322038596147</v>
          </cell>
        </row>
        <row r="2374">
          <cell r="A2374">
            <v>38027</v>
          </cell>
          <cell r="B2374">
            <v>2.0455308927764815</v>
          </cell>
          <cell r="C2374">
            <v>9.4530733298615122</v>
          </cell>
        </row>
        <row r="2375">
          <cell r="A2375">
            <v>38028</v>
          </cell>
          <cell r="B2375">
            <v>2.0455308927764815</v>
          </cell>
          <cell r="C2375">
            <v>9.4595188477041496</v>
          </cell>
        </row>
        <row r="2376">
          <cell r="A2376">
            <v>38029</v>
          </cell>
          <cell r="B2376">
            <v>2.0455308927764815</v>
          </cell>
          <cell r="C2376">
            <v>9.4659687603820757</v>
          </cell>
        </row>
        <row r="2377">
          <cell r="A2377">
            <v>38030</v>
          </cell>
          <cell r="B2377">
            <v>2.0455308927764815</v>
          </cell>
          <cell r="C2377">
            <v>9.4724230708918817</v>
          </cell>
        </row>
        <row r="2378">
          <cell r="A2378">
            <v>38033</v>
          </cell>
          <cell r="B2378">
            <v>2.0455308927764815</v>
          </cell>
          <cell r="C2378">
            <v>9.4788817822322002</v>
          </cell>
        </row>
        <row r="2379">
          <cell r="A2379">
            <v>38034</v>
          </cell>
          <cell r="B2379">
            <v>2.0455308927764815</v>
          </cell>
          <cell r="C2379">
            <v>9.4853448974037118</v>
          </cell>
        </row>
        <row r="2380">
          <cell r="A2380">
            <v>38035</v>
          </cell>
          <cell r="B2380">
            <v>2.0455308927764815</v>
          </cell>
          <cell r="C2380">
            <v>9.491812419409138</v>
          </cell>
        </row>
        <row r="2381">
          <cell r="A2381">
            <v>38036</v>
          </cell>
          <cell r="B2381">
            <v>2.0455308927764815</v>
          </cell>
          <cell r="C2381">
            <v>9.4982843512532522</v>
          </cell>
        </row>
        <row r="2382">
          <cell r="A2382">
            <v>38037</v>
          </cell>
          <cell r="B2382">
            <v>2.0455308927764815</v>
          </cell>
          <cell r="C2382">
            <v>9.5047606959428741</v>
          </cell>
        </row>
        <row r="2383">
          <cell r="A2383">
            <v>38042</v>
          </cell>
          <cell r="B2383">
            <v>2.0455308927764815</v>
          </cell>
          <cell r="C2383">
            <v>9.5112414564868732</v>
          </cell>
        </row>
        <row r="2384">
          <cell r="A2384">
            <v>38043</v>
          </cell>
          <cell r="B2384">
            <v>2.0455308927764815</v>
          </cell>
          <cell r="C2384">
            <v>9.5177266358961727</v>
          </cell>
        </row>
        <row r="2385">
          <cell r="A2385">
            <v>38044</v>
          </cell>
          <cell r="B2385">
            <v>2.0455308927764815</v>
          </cell>
          <cell r="C2385">
            <v>9.5242162371837491</v>
          </cell>
        </row>
        <row r="2386">
          <cell r="A2386">
            <v>38047</v>
          </cell>
          <cell r="B2386">
            <v>2.0455308927764815</v>
          </cell>
          <cell r="C2386">
            <v>9.5307102633646306</v>
          </cell>
        </row>
        <row r="2387">
          <cell r="A2387">
            <v>38048</v>
          </cell>
          <cell r="B2387">
            <v>2.0455308927764815</v>
          </cell>
          <cell r="C2387">
            <v>9.5372087174559024</v>
          </cell>
        </row>
        <row r="2388">
          <cell r="A2388">
            <v>38049</v>
          </cell>
          <cell r="B2388">
            <v>2.0455308927764815</v>
          </cell>
          <cell r="C2388">
            <v>9.5437116024767068</v>
          </cell>
        </row>
        <row r="2389">
          <cell r="A2389">
            <v>38050</v>
          </cell>
          <cell r="B2389">
            <v>2.0455308927764815</v>
          </cell>
          <cell r="C2389">
            <v>9.5502189214482449</v>
          </cell>
        </row>
        <row r="2390">
          <cell r="A2390">
            <v>38051</v>
          </cell>
          <cell r="B2390">
            <v>2.0455308927764815</v>
          </cell>
          <cell r="C2390">
            <v>9.5567306773937784</v>
          </cell>
        </row>
        <row r="2391">
          <cell r="A2391">
            <v>38054</v>
          </cell>
          <cell r="B2391">
            <v>2.0455308927764815</v>
          </cell>
          <cell r="C2391">
            <v>9.5632468733386293</v>
          </cell>
        </row>
        <row r="2392">
          <cell r="A2392">
            <v>38055</v>
          </cell>
          <cell r="B2392">
            <v>2.0455308927764815</v>
          </cell>
          <cell r="C2392">
            <v>9.5697675123101842</v>
          </cell>
        </row>
        <row r="2393">
          <cell r="A2393">
            <v>38056</v>
          </cell>
          <cell r="B2393">
            <v>2.0455308927764815</v>
          </cell>
          <cell r="C2393">
            <v>9.5762925973378898</v>
          </cell>
        </row>
        <row r="2394">
          <cell r="A2394">
            <v>38057</v>
          </cell>
          <cell r="B2394">
            <v>2.0455308927764815</v>
          </cell>
          <cell r="C2394">
            <v>9.5828221314532644</v>
          </cell>
        </row>
        <row r="2395">
          <cell r="A2395">
            <v>38058</v>
          </cell>
          <cell r="B2395">
            <v>2.0455308927764815</v>
          </cell>
          <cell r="C2395">
            <v>9.5893561176898885</v>
          </cell>
        </row>
        <row r="2396">
          <cell r="A2396">
            <v>38061</v>
          </cell>
          <cell r="B2396">
            <v>2.0455308927764815</v>
          </cell>
          <cell r="C2396">
            <v>9.5958945590834119</v>
          </cell>
        </row>
        <row r="2397">
          <cell r="A2397">
            <v>38062</v>
          </cell>
          <cell r="B2397">
            <v>2.0455308927764815</v>
          </cell>
          <cell r="C2397">
            <v>9.602437458671556</v>
          </cell>
        </row>
        <row r="2398">
          <cell r="A2398">
            <v>38063</v>
          </cell>
          <cell r="B2398">
            <v>2.0455308927764815</v>
          </cell>
          <cell r="C2398">
            <v>9.6089848194941112</v>
          </cell>
        </row>
        <row r="2399">
          <cell r="A2399">
            <v>38064</v>
          </cell>
          <cell r="B2399">
            <v>2.0455308927764815</v>
          </cell>
          <cell r="C2399">
            <v>9.6155366445929431</v>
          </cell>
        </row>
        <row r="2400">
          <cell r="A2400">
            <v>38065</v>
          </cell>
          <cell r="B2400">
            <v>2.0455308927764815</v>
          </cell>
          <cell r="C2400">
            <v>9.6220929370119901</v>
          </cell>
        </row>
        <row r="2401">
          <cell r="A2401">
            <v>38068</v>
          </cell>
          <cell r="B2401">
            <v>2.0455308927764815</v>
          </cell>
          <cell r="C2401">
            <v>9.6286536997972654</v>
          </cell>
        </row>
        <row r="2402">
          <cell r="A2402">
            <v>38069</v>
          </cell>
          <cell r="B2402">
            <v>2.0455308927764815</v>
          </cell>
          <cell r="C2402">
            <v>9.6352189359968587</v>
          </cell>
        </row>
        <row r="2403">
          <cell r="A2403">
            <v>38070</v>
          </cell>
          <cell r="B2403">
            <v>2.0455308927764815</v>
          </cell>
          <cell r="C2403">
            <v>9.6417886486609401</v>
          </cell>
        </row>
        <row r="2404">
          <cell r="A2404">
            <v>38071</v>
          </cell>
          <cell r="B2404">
            <v>2.0455308927764815</v>
          </cell>
          <cell r="C2404">
            <v>9.6483628408417594</v>
          </cell>
        </row>
        <row r="2405">
          <cell r="A2405">
            <v>38072</v>
          </cell>
          <cell r="B2405">
            <v>2.0455308927764815</v>
          </cell>
          <cell r="C2405">
            <v>9.6549415155936451</v>
          </cell>
        </row>
      </sheetData>
      <sheetData sheetId="1" refreshError="1">
        <row r="1">
          <cell r="A1" t="str">
            <v>Data</v>
          </cell>
        </row>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37541</v>
          </cell>
        </row>
        <row r="37">
          <cell r="B37">
            <v>37562</v>
          </cell>
        </row>
        <row r="38">
          <cell r="B38">
            <v>37575</v>
          </cell>
        </row>
        <row r="39">
          <cell r="B39">
            <v>37615</v>
          </cell>
        </row>
        <row r="40">
          <cell r="B40">
            <v>37622</v>
          </cell>
        </row>
        <row r="41">
          <cell r="B41">
            <v>37683</v>
          </cell>
        </row>
        <row r="42">
          <cell r="B42">
            <v>37684</v>
          </cell>
        </row>
        <row r="43">
          <cell r="B43">
            <v>37729</v>
          </cell>
        </row>
        <row r="44">
          <cell r="B44">
            <v>37732</v>
          </cell>
        </row>
        <row r="45">
          <cell r="B45">
            <v>37742</v>
          </cell>
        </row>
        <row r="46">
          <cell r="B46">
            <v>37791</v>
          </cell>
        </row>
        <row r="47">
          <cell r="B47">
            <v>37871</v>
          </cell>
        </row>
        <row r="48">
          <cell r="B48">
            <v>37906</v>
          </cell>
        </row>
        <row r="49">
          <cell r="B49">
            <v>37927</v>
          </cell>
        </row>
        <row r="50">
          <cell r="B50">
            <v>37940</v>
          </cell>
        </row>
        <row r="51">
          <cell r="B51">
            <v>37980</v>
          </cell>
        </row>
        <row r="52">
          <cell r="B52">
            <v>37987</v>
          </cell>
        </row>
        <row r="53">
          <cell r="B53">
            <v>38040</v>
          </cell>
        </row>
        <row r="54">
          <cell r="B54">
            <v>38041</v>
          </cell>
        </row>
        <row r="55">
          <cell r="B55">
            <v>38086</v>
          </cell>
        </row>
        <row r="56">
          <cell r="B56">
            <v>38098</v>
          </cell>
        </row>
        <row r="57">
          <cell r="B57">
            <v>38108</v>
          </cell>
        </row>
        <row r="58">
          <cell r="B58">
            <v>38148</v>
          </cell>
        </row>
        <row r="59">
          <cell r="B59">
            <v>38237</v>
          </cell>
        </row>
        <row r="60">
          <cell r="B60">
            <v>38263</v>
          </cell>
        </row>
        <row r="61">
          <cell r="B61">
            <v>38272</v>
          </cell>
        </row>
        <row r="62">
          <cell r="B62">
            <v>38293</v>
          </cell>
        </row>
        <row r="63">
          <cell r="B63">
            <v>38306</v>
          </cell>
        </row>
        <row r="64">
          <cell r="B64">
            <v>38346</v>
          </cell>
        </row>
        <row r="65">
          <cell r="B65">
            <v>38353</v>
          </cell>
        </row>
        <row r="66">
          <cell r="B66">
            <v>38390</v>
          </cell>
        </row>
        <row r="67">
          <cell r="B67">
            <v>38391</v>
          </cell>
        </row>
        <row r="68">
          <cell r="B68">
            <v>38436</v>
          </cell>
        </row>
        <row r="69">
          <cell r="B69">
            <v>38463</v>
          </cell>
        </row>
        <row r="70">
          <cell r="B70">
            <v>38473</v>
          </cell>
        </row>
        <row r="71">
          <cell r="B71">
            <v>38498</v>
          </cell>
        </row>
        <row r="72">
          <cell r="B72">
            <v>38602</v>
          </cell>
        </row>
        <row r="73">
          <cell r="B73">
            <v>38637</v>
          </cell>
        </row>
        <row r="74">
          <cell r="B74">
            <v>38658</v>
          </cell>
        </row>
        <row r="75">
          <cell r="B75">
            <v>38671</v>
          </cell>
        </row>
        <row r="76">
          <cell r="B76">
            <v>38711</v>
          </cell>
        </row>
        <row r="77">
          <cell r="B77">
            <v>38718</v>
          </cell>
        </row>
        <row r="78">
          <cell r="B78">
            <v>38775</v>
          </cell>
        </row>
        <row r="79">
          <cell r="B79">
            <v>38776</v>
          </cell>
        </row>
        <row r="80">
          <cell r="B80">
            <v>38821</v>
          </cell>
        </row>
        <row r="81">
          <cell r="B81">
            <v>38828</v>
          </cell>
        </row>
        <row r="82">
          <cell r="B82">
            <v>38838</v>
          </cell>
        </row>
        <row r="83">
          <cell r="B83">
            <v>38883</v>
          </cell>
        </row>
        <row r="84">
          <cell r="B84">
            <v>38967</v>
          </cell>
        </row>
        <row r="85">
          <cell r="B85">
            <v>39002</v>
          </cell>
        </row>
        <row r="86">
          <cell r="B86">
            <v>39023</v>
          </cell>
        </row>
        <row r="87">
          <cell r="B87">
            <v>39036</v>
          </cell>
        </row>
        <row r="88">
          <cell r="B88">
            <v>39076</v>
          </cell>
        </row>
        <row r="89">
          <cell r="B89">
            <v>39083</v>
          </cell>
        </row>
        <row r="90">
          <cell r="B90">
            <v>39132</v>
          </cell>
        </row>
        <row r="91">
          <cell r="B91">
            <v>39133</v>
          </cell>
        </row>
        <row r="92">
          <cell r="B92">
            <v>39178</v>
          </cell>
        </row>
        <row r="93">
          <cell r="B93">
            <v>39203</v>
          </cell>
        </row>
        <row r="94">
          <cell r="B94">
            <v>39240</v>
          </cell>
        </row>
        <row r="95">
          <cell r="B95">
            <v>39332</v>
          </cell>
        </row>
        <row r="96">
          <cell r="B96">
            <v>39367</v>
          </cell>
        </row>
        <row r="97">
          <cell r="B97">
            <v>39388</v>
          </cell>
        </row>
        <row r="98">
          <cell r="B98">
            <v>39401</v>
          </cell>
        </row>
        <row r="99">
          <cell r="B99">
            <v>39431</v>
          </cell>
        </row>
        <row r="100">
          <cell r="B100">
            <v>39448</v>
          </cell>
        </row>
      </sheetData>
      <sheetData sheetId="2" refreshError="1">
        <row r="4">
          <cell r="A4">
            <v>36886</v>
          </cell>
          <cell r="B4">
            <v>15.72</v>
          </cell>
        </row>
        <row r="5">
          <cell r="A5">
            <v>36887</v>
          </cell>
          <cell r="B5">
            <v>15.7</v>
          </cell>
        </row>
        <row r="6">
          <cell r="A6">
            <v>36888</v>
          </cell>
          <cell r="B6">
            <v>15.72</v>
          </cell>
        </row>
        <row r="7">
          <cell r="A7">
            <v>36889</v>
          </cell>
          <cell r="B7">
            <v>15.72</v>
          </cell>
        </row>
        <row r="8">
          <cell r="A8">
            <v>36893</v>
          </cell>
          <cell r="B8">
            <v>15.73</v>
          </cell>
        </row>
        <row r="9">
          <cell r="A9">
            <v>36894</v>
          </cell>
          <cell r="B9">
            <v>15.7</v>
          </cell>
        </row>
        <row r="10">
          <cell r="A10">
            <v>36895</v>
          </cell>
          <cell r="B10">
            <v>15.69</v>
          </cell>
        </row>
        <row r="11">
          <cell r="A11">
            <v>36896</v>
          </cell>
          <cell r="B11">
            <v>15.7</v>
          </cell>
        </row>
        <row r="12">
          <cell r="A12">
            <v>36899</v>
          </cell>
          <cell r="B12">
            <v>15.69</v>
          </cell>
        </row>
        <row r="13">
          <cell r="A13">
            <v>36900</v>
          </cell>
          <cell r="B13">
            <v>15.69</v>
          </cell>
        </row>
        <row r="14">
          <cell r="A14">
            <v>36901</v>
          </cell>
          <cell r="B14">
            <v>15.63</v>
          </cell>
        </row>
        <row r="15">
          <cell r="A15">
            <v>36902</v>
          </cell>
          <cell r="B15">
            <v>15.61</v>
          </cell>
        </row>
        <row r="16">
          <cell r="A16">
            <v>36903</v>
          </cell>
          <cell r="B16">
            <v>15.59</v>
          </cell>
        </row>
        <row r="17">
          <cell r="A17">
            <v>36906</v>
          </cell>
          <cell r="B17">
            <v>15.58</v>
          </cell>
        </row>
        <row r="18">
          <cell r="A18">
            <v>36907</v>
          </cell>
          <cell r="B18">
            <v>15.59</v>
          </cell>
        </row>
        <row r="19">
          <cell r="A19">
            <v>36908</v>
          </cell>
          <cell r="B19">
            <v>15.28</v>
          </cell>
        </row>
        <row r="20">
          <cell r="A20">
            <v>36909</v>
          </cell>
          <cell r="B20">
            <v>15.2</v>
          </cell>
        </row>
        <row r="21">
          <cell r="A21">
            <v>36910</v>
          </cell>
          <cell r="B21">
            <v>15.2</v>
          </cell>
        </row>
        <row r="22">
          <cell r="A22">
            <v>36913</v>
          </cell>
          <cell r="B22">
            <v>15.18</v>
          </cell>
        </row>
        <row r="23">
          <cell r="A23">
            <v>36914</v>
          </cell>
          <cell r="B23">
            <v>15.15</v>
          </cell>
        </row>
        <row r="24">
          <cell r="A24">
            <v>36915</v>
          </cell>
          <cell r="B24">
            <v>15.17</v>
          </cell>
        </row>
        <row r="25">
          <cell r="A25">
            <v>36916</v>
          </cell>
          <cell r="B25">
            <v>15.18</v>
          </cell>
        </row>
        <row r="26">
          <cell r="A26">
            <v>36917</v>
          </cell>
          <cell r="B26">
            <v>15.12</v>
          </cell>
        </row>
        <row r="27">
          <cell r="A27">
            <v>36920</v>
          </cell>
          <cell r="B27">
            <v>15.09</v>
          </cell>
        </row>
        <row r="28">
          <cell r="A28">
            <v>36921</v>
          </cell>
          <cell r="B28">
            <v>15.08</v>
          </cell>
        </row>
        <row r="29">
          <cell r="A29">
            <v>36922</v>
          </cell>
          <cell r="B29">
            <v>15.04</v>
          </cell>
        </row>
        <row r="30">
          <cell r="A30">
            <v>36923</v>
          </cell>
          <cell r="B30">
            <v>15.03</v>
          </cell>
        </row>
        <row r="31">
          <cell r="A31">
            <v>36924</v>
          </cell>
          <cell r="B31">
            <v>15.02</v>
          </cell>
        </row>
        <row r="32">
          <cell r="A32">
            <v>36927</v>
          </cell>
          <cell r="B32">
            <v>15.04</v>
          </cell>
        </row>
        <row r="33">
          <cell r="A33">
            <v>36928</v>
          </cell>
          <cell r="B33">
            <v>15.05</v>
          </cell>
        </row>
        <row r="34">
          <cell r="A34">
            <v>36929</v>
          </cell>
          <cell r="B34">
            <v>15.08</v>
          </cell>
        </row>
        <row r="35">
          <cell r="A35">
            <v>36930</v>
          </cell>
          <cell r="B35">
            <v>15.1</v>
          </cell>
        </row>
        <row r="36">
          <cell r="A36">
            <v>36931</v>
          </cell>
          <cell r="B36">
            <v>15.12</v>
          </cell>
        </row>
        <row r="37">
          <cell r="A37">
            <v>36934</v>
          </cell>
          <cell r="B37">
            <v>15.1</v>
          </cell>
        </row>
        <row r="38">
          <cell r="A38">
            <v>36935</v>
          </cell>
          <cell r="B38">
            <v>15.08</v>
          </cell>
        </row>
        <row r="39">
          <cell r="A39">
            <v>36936</v>
          </cell>
          <cell r="B39">
            <v>14.99</v>
          </cell>
        </row>
        <row r="40">
          <cell r="A40">
            <v>36937</v>
          </cell>
          <cell r="B40">
            <v>15.17</v>
          </cell>
        </row>
        <row r="41">
          <cell r="A41">
            <v>36938</v>
          </cell>
          <cell r="B41">
            <v>15.17</v>
          </cell>
        </row>
        <row r="42">
          <cell r="A42">
            <v>36941</v>
          </cell>
          <cell r="B42">
            <v>15.14</v>
          </cell>
        </row>
        <row r="43">
          <cell r="A43">
            <v>36942</v>
          </cell>
          <cell r="B43">
            <v>15.15</v>
          </cell>
        </row>
        <row r="44">
          <cell r="A44">
            <v>36943</v>
          </cell>
          <cell r="B44">
            <v>15.15</v>
          </cell>
        </row>
        <row r="45">
          <cell r="A45">
            <v>36944</v>
          </cell>
          <cell r="B45">
            <v>15.15</v>
          </cell>
        </row>
        <row r="46">
          <cell r="A46">
            <v>36945</v>
          </cell>
          <cell r="B46">
            <v>15.14</v>
          </cell>
        </row>
        <row r="47">
          <cell r="A47">
            <v>36950</v>
          </cell>
          <cell r="B47">
            <v>15.12</v>
          </cell>
        </row>
        <row r="48">
          <cell r="A48">
            <v>36951</v>
          </cell>
          <cell r="B48">
            <v>15.09</v>
          </cell>
        </row>
        <row r="49">
          <cell r="A49">
            <v>36952</v>
          </cell>
          <cell r="B49">
            <v>15.09</v>
          </cell>
        </row>
        <row r="50">
          <cell r="A50">
            <v>36955</v>
          </cell>
          <cell r="B50">
            <v>15.09</v>
          </cell>
        </row>
        <row r="51">
          <cell r="A51">
            <v>36956</v>
          </cell>
          <cell r="B51">
            <v>15.08</v>
          </cell>
        </row>
        <row r="52">
          <cell r="A52">
            <v>36957</v>
          </cell>
          <cell r="B52">
            <v>15.07</v>
          </cell>
        </row>
        <row r="53">
          <cell r="A53">
            <v>36958</v>
          </cell>
          <cell r="B53">
            <v>15.07</v>
          </cell>
        </row>
        <row r="54">
          <cell r="A54">
            <v>36959</v>
          </cell>
          <cell r="B54">
            <v>15.05</v>
          </cell>
        </row>
        <row r="55">
          <cell r="A55">
            <v>36962</v>
          </cell>
          <cell r="B55">
            <v>15.05</v>
          </cell>
        </row>
        <row r="56">
          <cell r="A56">
            <v>36963</v>
          </cell>
          <cell r="B56">
            <v>15.06</v>
          </cell>
        </row>
        <row r="57">
          <cell r="A57">
            <v>36964</v>
          </cell>
          <cell r="B57">
            <v>15.06</v>
          </cell>
        </row>
        <row r="58">
          <cell r="A58">
            <v>36965</v>
          </cell>
          <cell r="B58">
            <v>15.06</v>
          </cell>
        </row>
        <row r="59">
          <cell r="A59">
            <v>36966</v>
          </cell>
          <cell r="B59">
            <v>15.12</v>
          </cell>
        </row>
        <row r="60">
          <cell r="A60">
            <v>36969</v>
          </cell>
          <cell r="B60">
            <v>15.14</v>
          </cell>
        </row>
        <row r="61">
          <cell r="A61">
            <v>36970</v>
          </cell>
          <cell r="B61">
            <v>15.18</v>
          </cell>
        </row>
        <row r="62">
          <cell r="A62">
            <v>36971</v>
          </cell>
          <cell r="B62">
            <v>15.18</v>
          </cell>
        </row>
        <row r="63">
          <cell r="A63">
            <v>36972</v>
          </cell>
          <cell r="B63">
            <v>15.72</v>
          </cell>
        </row>
        <row r="64">
          <cell r="A64">
            <v>36973</v>
          </cell>
          <cell r="B64">
            <v>15.73</v>
          </cell>
        </row>
        <row r="65">
          <cell r="A65">
            <v>36976</v>
          </cell>
          <cell r="B65">
            <v>15.72</v>
          </cell>
        </row>
        <row r="66">
          <cell r="A66">
            <v>36977</v>
          </cell>
          <cell r="B66">
            <v>15.72</v>
          </cell>
        </row>
        <row r="67">
          <cell r="A67">
            <v>36978</v>
          </cell>
          <cell r="B67">
            <v>15.71</v>
          </cell>
        </row>
        <row r="68">
          <cell r="A68">
            <v>36979</v>
          </cell>
          <cell r="B68">
            <v>15.71</v>
          </cell>
        </row>
        <row r="69">
          <cell r="A69">
            <v>36980</v>
          </cell>
          <cell r="B69">
            <v>15.72</v>
          </cell>
        </row>
        <row r="70">
          <cell r="A70">
            <v>36983</v>
          </cell>
          <cell r="B70">
            <v>15.72</v>
          </cell>
        </row>
        <row r="71">
          <cell r="A71">
            <v>36984</v>
          </cell>
          <cell r="B71">
            <v>15.73</v>
          </cell>
        </row>
        <row r="72">
          <cell r="A72">
            <v>36985</v>
          </cell>
          <cell r="B72">
            <v>15.72</v>
          </cell>
        </row>
        <row r="73">
          <cell r="A73">
            <v>36986</v>
          </cell>
          <cell r="B73">
            <v>15.71</v>
          </cell>
        </row>
        <row r="74">
          <cell r="A74">
            <v>36987</v>
          </cell>
          <cell r="B74">
            <v>15.72</v>
          </cell>
        </row>
        <row r="75">
          <cell r="A75">
            <v>36990</v>
          </cell>
          <cell r="B75">
            <v>15.71</v>
          </cell>
        </row>
        <row r="76">
          <cell r="A76">
            <v>36991</v>
          </cell>
          <cell r="B76">
            <v>15.74</v>
          </cell>
        </row>
        <row r="77">
          <cell r="A77">
            <v>36992</v>
          </cell>
          <cell r="B77">
            <v>15.73</v>
          </cell>
        </row>
        <row r="78">
          <cell r="A78">
            <v>36993</v>
          </cell>
          <cell r="B78">
            <v>15.73</v>
          </cell>
        </row>
        <row r="79">
          <cell r="A79">
            <v>36997</v>
          </cell>
          <cell r="B79">
            <v>15.75</v>
          </cell>
        </row>
        <row r="80">
          <cell r="A80">
            <v>36998</v>
          </cell>
          <cell r="B80">
            <v>15.75</v>
          </cell>
        </row>
        <row r="81">
          <cell r="A81">
            <v>36999</v>
          </cell>
          <cell r="B81">
            <v>15.82</v>
          </cell>
        </row>
        <row r="82">
          <cell r="A82">
            <v>37000</v>
          </cell>
          <cell r="B82">
            <v>16.23</v>
          </cell>
        </row>
        <row r="83">
          <cell r="A83">
            <v>37001</v>
          </cell>
          <cell r="B83">
            <v>16.23</v>
          </cell>
        </row>
        <row r="84">
          <cell r="A84">
            <v>37004</v>
          </cell>
          <cell r="B84">
            <v>16.23</v>
          </cell>
        </row>
        <row r="85">
          <cell r="A85">
            <v>37005</v>
          </cell>
          <cell r="B85">
            <v>16.23</v>
          </cell>
        </row>
        <row r="86">
          <cell r="A86">
            <v>37006</v>
          </cell>
          <cell r="B86">
            <v>16.23</v>
          </cell>
        </row>
        <row r="87">
          <cell r="A87">
            <v>37007</v>
          </cell>
          <cell r="B87">
            <v>16.23</v>
          </cell>
        </row>
        <row r="88">
          <cell r="A88">
            <v>37008</v>
          </cell>
          <cell r="B88">
            <v>16.25</v>
          </cell>
        </row>
        <row r="89">
          <cell r="A89">
            <v>37011</v>
          </cell>
          <cell r="B89">
            <v>16.23</v>
          </cell>
        </row>
        <row r="90">
          <cell r="A90">
            <v>37013</v>
          </cell>
          <cell r="B90">
            <v>16.22</v>
          </cell>
        </row>
        <row r="91">
          <cell r="A91">
            <v>37014</v>
          </cell>
          <cell r="B91">
            <v>16.21</v>
          </cell>
        </row>
        <row r="92">
          <cell r="A92">
            <v>37015</v>
          </cell>
          <cell r="B92">
            <v>16.23</v>
          </cell>
        </row>
        <row r="93">
          <cell r="A93">
            <v>37018</v>
          </cell>
          <cell r="B93">
            <v>16.23</v>
          </cell>
        </row>
        <row r="94">
          <cell r="A94">
            <v>37019</v>
          </cell>
          <cell r="B94">
            <v>16.239999999999998</v>
          </cell>
        </row>
        <row r="95">
          <cell r="A95">
            <v>37020</v>
          </cell>
          <cell r="B95">
            <v>16.25</v>
          </cell>
        </row>
        <row r="96">
          <cell r="A96">
            <v>37021</v>
          </cell>
          <cell r="B96">
            <v>16.25</v>
          </cell>
        </row>
        <row r="97">
          <cell r="A97">
            <v>37022</v>
          </cell>
          <cell r="B97">
            <v>16.25</v>
          </cell>
        </row>
        <row r="98">
          <cell r="A98">
            <v>37025</v>
          </cell>
          <cell r="B98">
            <v>16.239999999999998</v>
          </cell>
        </row>
        <row r="99">
          <cell r="A99">
            <v>37026</v>
          </cell>
          <cell r="B99">
            <v>16.25</v>
          </cell>
        </row>
        <row r="100">
          <cell r="A100">
            <v>37027</v>
          </cell>
          <cell r="B100">
            <v>16.239999999999998</v>
          </cell>
        </row>
        <row r="101">
          <cell r="A101">
            <v>37028</v>
          </cell>
          <cell r="B101">
            <v>16.25</v>
          </cell>
        </row>
        <row r="102">
          <cell r="A102">
            <v>37029</v>
          </cell>
          <cell r="B102">
            <v>16.25</v>
          </cell>
        </row>
        <row r="103">
          <cell r="A103">
            <v>37032</v>
          </cell>
          <cell r="B103">
            <v>16.239999999999998</v>
          </cell>
        </row>
        <row r="104">
          <cell r="A104">
            <v>37033</v>
          </cell>
          <cell r="B104">
            <v>16.25</v>
          </cell>
        </row>
        <row r="105">
          <cell r="A105">
            <v>37034</v>
          </cell>
          <cell r="B105">
            <v>16.61</v>
          </cell>
        </row>
        <row r="106">
          <cell r="A106">
            <v>37035</v>
          </cell>
          <cell r="B106">
            <v>16.72</v>
          </cell>
        </row>
        <row r="107">
          <cell r="A107">
            <v>37036</v>
          </cell>
          <cell r="B107">
            <v>16.75</v>
          </cell>
        </row>
        <row r="108">
          <cell r="A108">
            <v>37039</v>
          </cell>
          <cell r="B108">
            <v>16.760000000000002</v>
          </cell>
        </row>
        <row r="109">
          <cell r="A109">
            <v>37040</v>
          </cell>
          <cell r="B109">
            <v>16.77</v>
          </cell>
        </row>
        <row r="110">
          <cell r="A110">
            <v>37041</v>
          </cell>
          <cell r="B110">
            <v>16.77</v>
          </cell>
        </row>
        <row r="111">
          <cell r="A111">
            <v>37042</v>
          </cell>
          <cell r="B111">
            <v>16.760000000000002</v>
          </cell>
        </row>
        <row r="112">
          <cell r="A112">
            <v>37043</v>
          </cell>
          <cell r="B112">
            <v>16.77</v>
          </cell>
        </row>
        <row r="113">
          <cell r="A113">
            <v>37046</v>
          </cell>
          <cell r="B113">
            <v>16.760000000000002</v>
          </cell>
        </row>
        <row r="114">
          <cell r="A114">
            <v>37047</v>
          </cell>
          <cell r="B114">
            <v>16.75</v>
          </cell>
        </row>
        <row r="115">
          <cell r="A115">
            <v>37048</v>
          </cell>
          <cell r="B115">
            <v>16.73</v>
          </cell>
        </row>
        <row r="116">
          <cell r="A116">
            <v>37049</v>
          </cell>
          <cell r="B116">
            <v>16.71</v>
          </cell>
        </row>
        <row r="117">
          <cell r="A117">
            <v>37050</v>
          </cell>
          <cell r="B117">
            <v>16.670000000000002</v>
          </cell>
        </row>
        <row r="118">
          <cell r="A118">
            <v>37053</v>
          </cell>
          <cell r="B118">
            <v>16.64</v>
          </cell>
        </row>
        <row r="119">
          <cell r="A119">
            <v>37054</v>
          </cell>
          <cell r="B119">
            <v>16.66</v>
          </cell>
        </row>
        <row r="120">
          <cell r="A120">
            <v>37055</v>
          </cell>
          <cell r="B120">
            <v>16.64</v>
          </cell>
        </row>
        <row r="121">
          <cell r="A121">
            <v>37057</v>
          </cell>
          <cell r="B121">
            <v>16.670000000000002</v>
          </cell>
        </row>
        <row r="122">
          <cell r="A122">
            <v>37060</v>
          </cell>
          <cell r="B122">
            <v>16.75</v>
          </cell>
        </row>
        <row r="123">
          <cell r="A123">
            <v>37061</v>
          </cell>
          <cell r="B123">
            <v>16.78</v>
          </cell>
        </row>
        <row r="124">
          <cell r="A124">
            <v>37062</v>
          </cell>
          <cell r="B124">
            <v>17.22</v>
          </cell>
        </row>
        <row r="125">
          <cell r="A125">
            <v>37063</v>
          </cell>
          <cell r="B125">
            <v>18.260000000000002</v>
          </cell>
        </row>
        <row r="126">
          <cell r="A126">
            <v>37064</v>
          </cell>
          <cell r="B126">
            <v>18.27</v>
          </cell>
        </row>
        <row r="127">
          <cell r="A127">
            <v>37067</v>
          </cell>
          <cell r="B127">
            <v>18.27</v>
          </cell>
        </row>
        <row r="128">
          <cell r="A128">
            <v>37068</v>
          </cell>
          <cell r="B128">
            <v>18.260000000000002</v>
          </cell>
        </row>
        <row r="129">
          <cell r="A129">
            <v>37069</v>
          </cell>
          <cell r="B129">
            <v>18.28</v>
          </cell>
        </row>
        <row r="130">
          <cell r="A130">
            <v>37070</v>
          </cell>
          <cell r="B130">
            <v>18.28</v>
          </cell>
        </row>
        <row r="131">
          <cell r="A131">
            <v>37071</v>
          </cell>
          <cell r="B131">
            <v>18.28</v>
          </cell>
        </row>
        <row r="132">
          <cell r="A132">
            <v>37074</v>
          </cell>
          <cell r="B132">
            <v>18.29</v>
          </cell>
        </row>
        <row r="133">
          <cell r="A133">
            <v>37075</v>
          </cell>
          <cell r="B133">
            <v>18.3</v>
          </cell>
        </row>
        <row r="134">
          <cell r="A134">
            <v>37076</v>
          </cell>
          <cell r="B134">
            <v>18.3</v>
          </cell>
        </row>
        <row r="135">
          <cell r="A135">
            <v>37077</v>
          </cell>
          <cell r="B135">
            <v>18.3</v>
          </cell>
        </row>
        <row r="136">
          <cell r="A136">
            <v>37078</v>
          </cell>
          <cell r="B136">
            <v>18.32</v>
          </cell>
        </row>
        <row r="137">
          <cell r="A137">
            <v>37081</v>
          </cell>
          <cell r="B137">
            <v>18.309999999999999</v>
          </cell>
        </row>
        <row r="138">
          <cell r="A138">
            <v>37082</v>
          </cell>
          <cell r="B138">
            <v>18.329999999999998</v>
          </cell>
        </row>
        <row r="139">
          <cell r="A139">
            <v>37083</v>
          </cell>
          <cell r="B139">
            <v>18.43</v>
          </cell>
        </row>
        <row r="140">
          <cell r="A140">
            <v>37084</v>
          </cell>
          <cell r="B140">
            <v>18.48</v>
          </cell>
        </row>
        <row r="141">
          <cell r="A141">
            <v>37085</v>
          </cell>
          <cell r="B141">
            <v>18.440000000000001</v>
          </cell>
        </row>
        <row r="142">
          <cell r="A142">
            <v>37088</v>
          </cell>
          <cell r="B142">
            <v>18.399999999999999</v>
          </cell>
        </row>
        <row r="143">
          <cell r="A143">
            <v>37089</v>
          </cell>
          <cell r="B143">
            <v>18.37</v>
          </cell>
        </row>
        <row r="144">
          <cell r="A144">
            <v>37090</v>
          </cell>
          <cell r="B144">
            <v>18.7</v>
          </cell>
        </row>
        <row r="145">
          <cell r="A145">
            <v>37091</v>
          </cell>
          <cell r="B145">
            <v>18.95</v>
          </cell>
        </row>
        <row r="146">
          <cell r="A146">
            <v>37092</v>
          </cell>
          <cell r="B146">
            <v>18.97</v>
          </cell>
        </row>
        <row r="147">
          <cell r="A147">
            <v>37095</v>
          </cell>
          <cell r="B147">
            <v>18.940000000000001</v>
          </cell>
        </row>
        <row r="148">
          <cell r="A148">
            <v>37096</v>
          </cell>
          <cell r="B148">
            <v>18.95</v>
          </cell>
        </row>
        <row r="149">
          <cell r="A149">
            <v>37097</v>
          </cell>
          <cell r="B149">
            <v>18.95</v>
          </cell>
        </row>
        <row r="150">
          <cell r="A150">
            <v>37098</v>
          </cell>
          <cell r="B150">
            <v>18.920000000000002</v>
          </cell>
        </row>
        <row r="151">
          <cell r="A151">
            <v>37099</v>
          </cell>
          <cell r="B151">
            <v>18.96</v>
          </cell>
        </row>
        <row r="152">
          <cell r="A152">
            <v>37102</v>
          </cell>
          <cell r="B152">
            <v>18.96</v>
          </cell>
        </row>
        <row r="153">
          <cell r="A153">
            <v>37103</v>
          </cell>
          <cell r="B153">
            <v>18.96</v>
          </cell>
        </row>
        <row r="154">
          <cell r="A154">
            <v>37104</v>
          </cell>
          <cell r="B154">
            <v>18.97</v>
          </cell>
        </row>
        <row r="155">
          <cell r="A155">
            <v>37105</v>
          </cell>
          <cell r="B155">
            <v>18.96</v>
          </cell>
        </row>
        <row r="156">
          <cell r="A156">
            <v>37106</v>
          </cell>
          <cell r="B156">
            <v>18.97</v>
          </cell>
        </row>
        <row r="157">
          <cell r="A157">
            <v>37109</v>
          </cell>
          <cell r="B157">
            <v>18.98</v>
          </cell>
        </row>
        <row r="158">
          <cell r="A158">
            <v>37110</v>
          </cell>
          <cell r="B158">
            <v>19</v>
          </cell>
        </row>
        <row r="159">
          <cell r="A159">
            <v>37111</v>
          </cell>
          <cell r="B159">
            <v>19</v>
          </cell>
        </row>
        <row r="160">
          <cell r="A160">
            <v>37112</v>
          </cell>
          <cell r="B160">
            <v>19</v>
          </cell>
        </row>
        <row r="161">
          <cell r="A161">
            <v>37113</v>
          </cell>
          <cell r="B161">
            <v>18.989999999999998</v>
          </cell>
        </row>
        <row r="162">
          <cell r="A162">
            <v>37116</v>
          </cell>
          <cell r="B162">
            <v>19.010000000000002</v>
          </cell>
        </row>
        <row r="163">
          <cell r="A163">
            <v>37117</v>
          </cell>
          <cell r="B163">
            <v>19.010000000000002</v>
          </cell>
        </row>
        <row r="164">
          <cell r="A164">
            <v>37118</v>
          </cell>
          <cell r="B164">
            <v>19.010000000000002</v>
          </cell>
        </row>
        <row r="165">
          <cell r="A165">
            <v>37119</v>
          </cell>
          <cell r="B165">
            <v>19.02</v>
          </cell>
        </row>
        <row r="166">
          <cell r="A166">
            <v>37120</v>
          </cell>
          <cell r="B166">
            <v>19.03</v>
          </cell>
        </row>
        <row r="167">
          <cell r="A167">
            <v>37123</v>
          </cell>
          <cell r="B167">
            <v>19.03</v>
          </cell>
        </row>
        <row r="168">
          <cell r="A168">
            <v>37124</v>
          </cell>
          <cell r="B168">
            <v>19.04</v>
          </cell>
        </row>
        <row r="169">
          <cell r="A169">
            <v>37125</v>
          </cell>
          <cell r="B169">
            <v>19.059999999999999</v>
          </cell>
        </row>
        <row r="170">
          <cell r="A170">
            <v>37126</v>
          </cell>
          <cell r="B170">
            <v>19.03</v>
          </cell>
        </row>
        <row r="171">
          <cell r="A171">
            <v>37127</v>
          </cell>
          <cell r="B171">
            <v>19.04</v>
          </cell>
        </row>
        <row r="172">
          <cell r="A172">
            <v>37130</v>
          </cell>
          <cell r="B172">
            <v>19.03</v>
          </cell>
        </row>
        <row r="173">
          <cell r="A173">
            <v>37131</v>
          </cell>
          <cell r="B173">
            <v>19.02</v>
          </cell>
        </row>
        <row r="174">
          <cell r="A174">
            <v>37132</v>
          </cell>
          <cell r="B174">
            <v>19</v>
          </cell>
        </row>
        <row r="175">
          <cell r="A175">
            <v>37133</v>
          </cell>
          <cell r="B175">
            <v>19.02</v>
          </cell>
        </row>
        <row r="176">
          <cell r="A176">
            <v>37134</v>
          </cell>
          <cell r="B176">
            <v>19.04</v>
          </cell>
        </row>
        <row r="177">
          <cell r="A177">
            <v>37137</v>
          </cell>
          <cell r="B177">
            <v>19.04</v>
          </cell>
        </row>
        <row r="178">
          <cell r="A178">
            <v>37138</v>
          </cell>
          <cell r="B178">
            <v>19.02</v>
          </cell>
        </row>
        <row r="179">
          <cell r="A179">
            <v>37139</v>
          </cell>
          <cell r="B179">
            <v>19.02</v>
          </cell>
        </row>
        <row r="180">
          <cell r="A180">
            <v>37140</v>
          </cell>
          <cell r="B180">
            <v>19.02</v>
          </cell>
        </row>
        <row r="181">
          <cell r="A181">
            <v>37144</v>
          </cell>
          <cell r="B181">
            <v>19.04</v>
          </cell>
        </row>
        <row r="182">
          <cell r="A182">
            <v>37145</v>
          </cell>
          <cell r="B182">
            <v>19.03</v>
          </cell>
        </row>
        <row r="183">
          <cell r="A183">
            <v>37146</v>
          </cell>
          <cell r="B183">
            <v>19.03</v>
          </cell>
        </row>
        <row r="184">
          <cell r="A184">
            <v>37147</v>
          </cell>
          <cell r="B184">
            <v>19.02</v>
          </cell>
        </row>
        <row r="185">
          <cell r="A185">
            <v>37148</v>
          </cell>
          <cell r="B185">
            <v>19.04</v>
          </cell>
        </row>
        <row r="186">
          <cell r="A186">
            <v>37151</v>
          </cell>
          <cell r="B186">
            <v>19.04</v>
          </cell>
        </row>
        <row r="187">
          <cell r="A187">
            <v>37152</v>
          </cell>
          <cell r="B187">
            <v>19.04</v>
          </cell>
        </row>
        <row r="188">
          <cell r="A188">
            <v>37153</v>
          </cell>
          <cell r="B188">
            <v>19.03</v>
          </cell>
        </row>
        <row r="189">
          <cell r="A189">
            <v>37154</v>
          </cell>
          <cell r="B189">
            <v>19.03</v>
          </cell>
        </row>
        <row r="190">
          <cell r="A190">
            <v>37155</v>
          </cell>
          <cell r="B190">
            <v>19.05</v>
          </cell>
        </row>
        <row r="191">
          <cell r="A191">
            <v>37158</v>
          </cell>
          <cell r="B191">
            <v>19.04</v>
          </cell>
        </row>
        <row r="192">
          <cell r="A192">
            <v>37159</v>
          </cell>
          <cell r="B192">
            <v>19.059999999999999</v>
          </cell>
        </row>
        <row r="193">
          <cell r="A193">
            <v>37160</v>
          </cell>
          <cell r="B193">
            <v>19.079999999999998</v>
          </cell>
        </row>
        <row r="194">
          <cell r="A194">
            <v>37161</v>
          </cell>
          <cell r="B194">
            <v>19.09</v>
          </cell>
        </row>
        <row r="195">
          <cell r="A195">
            <v>37162</v>
          </cell>
          <cell r="B195">
            <v>19.09</v>
          </cell>
        </row>
        <row r="196">
          <cell r="A196">
            <v>37165</v>
          </cell>
          <cell r="B196">
            <v>19.100000000000001</v>
          </cell>
        </row>
        <row r="197">
          <cell r="A197">
            <v>37166</v>
          </cell>
          <cell r="B197">
            <v>19.11</v>
          </cell>
        </row>
        <row r="198">
          <cell r="A198">
            <v>37167</v>
          </cell>
          <cell r="B198">
            <v>19.11</v>
          </cell>
        </row>
        <row r="199">
          <cell r="A199">
            <v>37168</v>
          </cell>
          <cell r="B199">
            <v>19.09</v>
          </cell>
        </row>
        <row r="200">
          <cell r="A200">
            <v>37169</v>
          </cell>
          <cell r="B200">
            <v>19.079999999999998</v>
          </cell>
        </row>
        <row r="201">
          <cell r="A201">
            <v>37172</v>
          </cell>
          <cell r="B201">
            <v>19.07</v>
          </cell>
        </row>
        <row r="202">
          <cell r="A202">
            <v>37173</v>
          </cell>
          <cell r="B202">
            <v>19.059999999999999</v>
          </cell>
        </row>
        <row r="203">
          <cell r="A203">
            <v>37174</v>
          </cell>
          <cell r="B203">
            <v>19.04</v>
          </cell>
        </row>
        <row r="204">
          <cell r="A204">
            <v>37175</v>
          </cell>
          <cell r="B204">
            <v>19.04</v>
          </cell>
        </row>
        <row r="205">
          <cell r="A205">
            <v>37179</v>
          </cell>
          <cell r="B205">
            <v>19.04</v>
          </cell>
        </row>
        <row r="206">
          <cell r="A206">
            <v>37180</v>
          </cell>
          <cell r="B206">
            <v>19.03</v>
          </cell>
        </row>
        <row r="207">
          <cell r="A207">
            <v>37181</v>
          </cell>
          <cell r="B207">
            <v>19.02</v>
          </cell>
        </row>
        <row r="208">
          <cell r="A208">
            <v>37182</v>
          </cell>
          <cell r="B208">
            <v>19.04</v>
          </cell>
        </row>
        <row r="209">
          <cell r="A209">
            <v>37183</v>
          </cell>
          <cell r="B209">
            <v>19.03</v>
          </cell>
        </row>
        <row r="210">
          <cell r="A210">
            <v>37186</v>
          </cell>
          <cell r="B210">
            <v>19.03</v>
          </cell>
        </row>
        <row r="211">
          <cell r="A211">
            <v>37187</v>
          </cell>
          <cell r="B211">
            <v>19.04</v>
          </cell>
        </row>
        <row r="212">
          <cell r="A212">
            <v>37188</v>
          </cell>
          <cell r="B212">
            <v>19.04</v>
          </cell>
        </row>
        <row r="213">
          <cell r="A213">
            <v>37189</v>
          </cell>
          <cell r="B213">
            <v>19.03</v>
          </cell>
        </row>
        <row r="214">
          <cell r="A214">
            <v>37190</v>
          </cell>
          <cell r="B214">
            <v>19.02</v>
          </cell>
        </row>
        <row r="215">
          <cell r="A215">
            <v>37193</v>
          </cell>
          <cell r="B215">
            <v>19.04</v>
          </cell>
        </row>
        <row r="216">
          <cell r="A216">
            <v>37194</v>
          </cell>
          <cell r="B216">
            <v>19.03</v>
          </cell>
        </row>
        <row r="217">
          <cell r="A217">
            <v>37195</v>
          </cell>
          <cell r="B217">
            <v>19.03</v>
          </cell>
        </row>
        <row r="218">
          <cell r="A218">
            <v>37196</v>
          </cell>
          <cell r="B218">
            <v>19.03</v>
          </cell>
        </row>
        <row r="219">
          <cell r="A219">
            <v>37200</v>
          </cell>
          <cell r="B219">
            <v>19.04</v>
          </cell>
        </row>
        <row r="220">
          <cell r="A220">
            <v>37201</v>
          </cell>
          <cell r="B220">
            <v>19.04</v>
          </cell>
        </row>
        <row r="221">
          <cell r="A221">
            <v>37202</v>
          </cell>
          <cell r="B221">
            <v>19.05</v>
          </cell>
        </row>
        <row r="222">
          <cell r="A222">
            <v>37203</v>
          </cell>
          <cell r="B222">
            <v>19.04</v>
          </cell>
        </row>
        <row r="223">
          <cell r="A223">
            <v>37204</v>
          </cell>
          <cell r="B223">
            <v>19.05</v>
          </cell>
        </row>
        <row r="224">
          <cell r="A224">
            <v>37207</v>
          </cell>
          <cell r="B224">
            <v>19.05</v>
          </cell>
        </row>
        <row r="225">
          <cell r="A225">
            <v>37208</v>
          </cell>
          <cell r="B225">
            <v>19.04</v>
          </cell>
        </row>
        <row r="226">
          <cell r="A226">
            <v>37209</v>
          </cell>
          <cell r="B226">
            <v>19.05</v>
          </cell>
        </row>
        <row r="227">
          <cell r="A227">
            <v>37211</v>
          </cell>
          <cell r="B227">
            <v>19.05</v>
          </cell>
        </row>
        <row r="228">
          <cell r="A228">
            <v>37214</v>
          </cell>
          <cell r="B228">
            <v>19.05</v>
          </cell>
        </row>
        <row r="229">
          <cell r="A229">
            <v>37215</v>
          </cell>
          <cell r="B229">
            <v>19.05</v>
          </cell>
        </row>
        <row r="230">
          <cell r="A230">
            <v>37216</v>
          </cell>
          <cell r="B230">
            <v>19.03</v>
          </cell>
        </row>
        <row r="231">
          <cell r="A231">
            <v>37217</v>
          </cell>
          <cell r="B231">
            <v>19.05</v>
          </cell>
        </row>
        <row r="232">
          <cell r="A232">
            <v>37218</v>
          </cell>
          <cell r="B232">
            <v>19.05</v>
          </cell>
        </row>
        <row r="233">
          <cell r="A233">
            <v>37221</v>
          </cell>
          <cell r="B233">
            <v>19.05</v>
          </cell>
        </row>
        <row r="234">
          <cell r="A234">
            <v>37222</v>
          </cell>
          <cell r="B234">
            <v>19.05</v>
          </cell>
        </row>
        <row r="235">
          <cell r="A235">
            <v>37223</v>
          </cell>
          <cell r="B235">
            <v>19.05</v>
          </cell>
        </row>
        <row r="236">
          <cell r="A236">
            <v>37224</v>
          </cell>
          <cell r="B236">
            <v>19.05</v>
          </cell>
        </row>
        <row r="237">
          <cell r="A237">
            <v>37225</v>
          </cell>
          <cell r="B237">
            <v>19.059999999999999</v>
          </cell>
        </row>
        <row r="238">
          <cell r="A238">
            <v>37228</v>
          </cell>
          <cell r="B238">
            <v>19.059999999999999</v>
          </cell>
        </row>
        <row r="239">
          <cell r="A239">
            <v>37229</v>
          </cell>
          <cell r="B239">
            <v>19.059999999999999</v>
          </cell>
        </row>
        <row r="240">
          <cell r="A240">
            <v>37230</v>
          </cell>
          <cell r="B240">
            <v>19.079999999999998</v>
          </cell>
        </row>
        <row r="241">
          <cell r="A241">
            <v>37231</v>
          </cell>
          <cell r="B241">
            <v>19.07</v>
          </cell>
        </row>
        <row r="242">
          <cell r="A242">
            <v>37232</v>
          </cell>
          <cell r="B242">
            <v>19.07</v>
          </cell>
        </row>
        <row r="243">
          <cell r="A243">
            <v>37235</v>
          </cell>
          <cell r="B243">
            <v>19.059999999999999</v>
          </cell>
        </row>
        <row r="244">
          <cell r="A244">
            <v>37236</v>
          </cell>
          <cell r="B244">
            <v>19.07</v>
          </cell>
        </row>
        <row r="245">
          <cell r="A245">
            <v>37237</v>
          </cell>
          <cell r="B245">
            <v>19.059999999999999</v>
          </cell>
        </row>
        <row r="246">
          <cell r="A246">
            <v>37238</v>
          </cell>
          <cell r="B246">
            <v>19.04</v>
          </cell>
        </row>
        <row r="247">
          <cell r="A247">
            <v>37239</v>
          </cell>
          <cell r="B247">
            <v>19.04</v>
          </cell>
        </row>
        <row r="248">
          <cell r="A248">
            <v>37242</v>
          </cell>
          <cell r="B248">
            <v>19.05</v>
          </cell>
        </row>
        <row r="249">
          <cell r="A249">
            <v>37243</v>
          </cell>
          <cell r="B249">
            <v>19.05</v>
          </cell>
        </row>
        <row r="250">
          <cell r="A250">
            <v>37244</v>
          </cell>
          <cell r="B250">
            <v>19.05</v>
          </cell>
        </row>
        <row r="251">
          <cell r="A251">
            <v>37245</v>
          </cell>
          <cell r="B251">
            <v>19.05</v>
          </cell>
        </row>
        <row r="252">
          <cell r="A252">
            <v>37246</v>
          </cell>
          <cell r="B252">
            <v>19.059999999999999</v>
          </cell>
        </row>
        <row r="253">
          <cell r="A253">
            <v>37249</v>
          </cell>
          <cell r="B253">
            <v>19.059999999999999</v>
          </cell>
        </row>
        <row r="254">
          <cell r="A254">
            <v>37251</v>
          </cell>
          <cell r="B254">
            <v>19.03</v>
          </cell>
        </row>
        <row r="255">
          <cell r="A255">
            <v>37252</v>
          </cell>
          <cell r="B255">
            <v>19.02</v>
          </cell>
        </row>
        <row r="256">
          <cell r="A256">
            <v>37253</v>
          </cell>
          <cell r="B256">
            <v>19.02</v>
          </cell>
        </row>
        <row r="257">
          <cell r="A257">
            <v>37256</v>
          </cell>
          <cell r="B257">
            <v>19.02</v>
          </cell>
        </row>
        <row r="258">
          <cell r="A258">
            <v>37258</v>
          </cell>
          <cell r="B258">
            <v>19.02</v>
          </cell>
        </row>
        <row r="259">
          <cell r="A259">
            <v>37259</v>
          </cell>
          <cell r="B259">
            <v>19.02</v>
          </cell>
        </row>
        <row r="260">
          <cell r="A260">
            <v>37260</v>
          </cell>
          <cell r="B260">
            <v>19.03</v>
          </cell>
        </row>
        <row r="261">
          <cell r="A261">
            <v>37263</v>
          </cell>
          <cell r="B261">
            <v>19.03</v>
          </cell>
        </row>
        <row r="262">
          <cell r="A262">
            <v>37264</v>
          </cell>
          <cell r="B262">
            <v>19.02</v>
          </cell>
        </row>
        <row r="263">
          <cell r="A263">
            <v>37265</v>
          </cell>
          <cell r="B263">
            <v>19.03</v>
          </cell>
        </row>
        <row r="264">
          <cell r="A264">
            <v>37266</v>
          </cell>
          <cell r="B264">
            <v>19.03</v>
          </cell>
        </row>
        <row r="265">
          <cell r="A265">
            <v>37267</v>
          </cell>
          <cell r="B265">
            <v>19.02</v>
          </cell>
        </row>
        <row r="266">
          <cell r="A266">
            <v>37270</v>
          </cell>
          <cell r="B266">
            <v>19.02</v>
          </cell>
        </row>
        <row r="267">
          <cell r="A267">
            <v>37271</v>
          </cell>
          <cell r="B267">
            <v>19.02</v>
          </cell>
        </row>
        <row r="268">
          <cell r="A268">
            <v>37272</v>
          </cell>
          <cell r="B268">
            <v>19.02</v>
          </cell>
        </row>
        <row r="269">
          <cell r="A269">
            <v>37273</v>
          </cell>
          <cell r="B269">
            <v>19.02</v>
          </cell>
        </row>
        <row r="270">
          <cell r="A270">
            <v>37274</v>
          </cell>
          <cell r="B270">
            <v>19.02</v>
          </cell>
        </row>
        <row r="271">
          <cell r="A271">
            <v>37277</v>
          </cell>
          <cell r="B271">
            <v>19.03</v>
          </cell>
        </row>
        <row r="272">
          <cell r="A272">
            <v>37278</v>
          </cell>
          <cell r="B272">
            <v>19.02</v>
          </cell>
        </row>
        <row r="273">
          <cell r="A273">
            <v>37279</v>
          </cell>
          <cell r="B273">
            <v>19.010000000000002</v>
          </cell>
        </row>
        <row r="274">
          <cell r="A274">
            <v>37280</v>
          </cell>
          <cell r="B274">
            <v>19.02</v>
          </cell>
        </row>
        <row r="275">
          <cell r="A275">
            <v>37281</v>
          </cell>
          <cell r="B275">
            <v>19.02</v>
          </cell>
        </row>
        <row r="276">
          <cell r="A276">
            <v>37284</v>
          </cell>
          <cell r="B276">
            <v>19.02</v>
          </cell>
        </row>
        <row r="277">
          <cell r="A277">
            <v>37285</v>
          </cell>
          <cell r="B277">
            <v>19.02</v>
          </cell>
        </row>
        <row r="278">
          <cell r="A278">
            <v>37286</v>
          </cell>
          <cell r="B278">
            <v>19.02</v>
          </cell>
        </row>
        <row r="279">
          <cell r="A279">
            <v>37287</v>
          </cell>
          <cell r="B279">
            <v>19.03</v>
          </cell>
        </row>
        <row r="280">
          <cell r="A280">
            <v>37288</v>
          </cell>
          <cell r="B280">
            <v>19.04</v>
          </cell>
        </row>
        <row r="281">
          <cell r="A281">
            <v>37291</v>
          </cell>
          <cell r="B281">
            <v>19.04</v>
          </cell>
        </row>
        <row r="282">
          <cell r="A282">
            <v>37292</v>
          </cell>
          <cell r="B282">
            <v>19.04</v>
          </cell>
        </row>
        <row r="283">
          <cell r="A283">
            <v>37293</v>
          </cell>
          <cell r="B283">
            <v>19.04</v>
          </cell>
        </row>
        <row r="284">
          <cell r="A284">
            <v>37294</v>
          </cell>
          <cell r="B284">
            <v>19.04</v>
          </cell>
        </row>
        <row r="285">
          <cell r="A285">
            <v>37295</v>
          </cell>
          <cell r="B285">
            <v>19.04</v>
          </cell>
        </row>
        <row r="286">
          <cell r="A286">
            <v>37300</v>
          </cell>
          <cell r="B286">
            <v>19.04</v>
          </cell>
        </row>
        <row r="287">
          <cell r="A287">
            <v>37301</v>
          </cell>
          <cell r="B287">
            <v>19.04</v>
          </cell>
        </row>
        <row r="288">
          <cell r="A288">
            <v>37302</v>
          </cell>
          <cell r="B288">
            <v>19.04</v>
          </cell>
        </row>
        <row r="289">
          <cell r="A289">
            <v>37305</v>
          </cell>
          <cell r="B289">
            <v>19.04</v>
          </cell>
        </row>
        <row r="290">
          <cell r="A290">
            <v>37306</v>
          </cell>
          <cell r="B290">
            <v>19.03</v>
          </cell>
        </row>
        <row r="291">
          <cell r="A291">
            <v>37307</v>
          </cell>
          <cell r="B291">
            <v>19.02</v>
          </cell>
        </row>
        <row r="292">
          <cell r="A292">
            <v>37308</v>
          </cell>
          <cell r="B292">
            <v>18.78</v>
          </cell>
        </row>
        <row r="293">
          <cell r="A293">
            <v>37309</v>
          </cell>
          <cell r="B293">
            <v>18.78</v>
          </cell>
        </row>
        <row r="294">
          <cell r="A294">
            <v>37312</v>
          </cell>
          <cell r="B294">
            <v>18.79</v>
          </cell>
        </row>
        <row r="295">
          <cell r="A295">
            <v>37313</v>
          </cell>
          <cell r="B295">
            <v>18.78</v>
          </cell>
        </row>
        <row r="296">
          <cell r="A296">
            <v>37314</v>
          </cell>
          <cell r="B296">
            <v>18.8</v>
          </cell>
        </row>
        <row r="297">
          <cell r="A297">
            <v>37315</v>
          </cell>
          <cell r="B297">
            <v>18.79</v>
          </cell>
        </row>
        <row r="298">
          <cell r="A298">
            <v>37316</v>
          </cell>
          <cell r="B298">
            <v>18.79</v>
          </cell>
        </row>
        <row r="299">
          <cell r="A299">
            <v>37319</v>
          </cell>
          <cell r="B299">
            <v>18.79</v>
          </cell>
        </row>
        <row r="300">
          <cell r="A300">
            <v>37320</v>
          </cell>
          <cell r="B300">
            <v>18.79</v>
          </cell>
        </row>
        <row r="301">
          <cell r="A301">
            <v>37321</v>
          </cell>
          <cell r="B301">
            <v>18.79</v>
          </cell>
        </row>
        <row r="302">
          <cell r="A302">
            <v>37322</v>
          </cell>
          <cell r="B302">
            <v>18.79</v>
          </cell>
        </row>
        <row r="303">
          <cell r="A303">
            <v>37323</v>
          </cell>
          <cell r="B303">
            <v>18.79</v>
          </cell>
        </row>
        <row r="304">
          <cell r="A304">
            <v>37326</v>
          </cell>
          <cell r="B304">
            <v>18.79</v>
          </cell>
        </row>
        <row r="305">
          <cell r="A305">
            <v>37327</v>
          </cell>
          <cell r="B305">
            <v>18.79</v>
          </cell>
        </row>
        <row r="306">
          <cell r="A306">
            <v>37328</v>
          </cell>
          <cell r="B306">
            <v>18.79</v>
          </cell>
        </row>
        <row r="307">
          <cell r="A307">
            <v>37329</v>
          </cell>
          <cell r="B307">
            <v>18.79</v>
          </cell>
        </row>
        <row r="308">
          <cell r="A308">
            <v>37330</v>
          </cell>
          <cell r="B308">
            <v>18.79</v>
          </cell>
        </row>
        <row r="309">
          <cell r="A309">
            <v>37333</v>
          </cell>
          <cell r="B309">
            <v>18.79</v>
          </cell>
        </row>
        <row r="310">
          <cell r="A310">
            <v>37334</v>
          </cell>
          <cell r="B310">
            <v>18.79</v>
          </cell>
        </row>
        <row r="311">
          <cell r="A311">
            <v>37335</v>
          </cell>
          <cell r="B311">
            <v>18.46</v>
          </cell>
        </row>
        <row r="312">
          <cell r="A312">
            <v>37336</v>
          </cell>
          <cell r="B312">
            <v>18.54</v>
          </cell>
        </row>
        <row r="313">
          <cell r="A313">
            <v>37337</v>
          </cell>
          <cell r="B313">
            <v>18.54</v>
          </cell>
        </row>
        <row r="314">
          <cell r="A314">
            <v>37340</v>
          </cell>
          <cell r="B314">
            <v>18.55</v>
          </cell>
        </row>
        <row r="315">
          <cell r="A315">
            <v>37341</v>
          </cell>
          <cell r="B315">
            <v>18.559999999999999</v>
          </cell>
        </row>
        <row r="316">
          <cell r="A316">
            <v>37342</v>
          </cell>
          <cell r="B316">
            <v>18.559999999999999</v>
          </cell>
        </row>
        <row r="317">
          <cell r="A317">
            <v>37343</v>
          </cell>
          <cell r="B317">
            <v>18.55</v>
          </cell>
        </row>
        <row r="318">
          <cell r="A318">
            <v>37347</v>
          </cell>
          <cell r="B318">
            <v>18.52</v>
          </cell>
        </row>
        <row r="319">
          <cell r="A319">
            <v>37348</v>
          </cell>
          <cell r="B319">
            <v>18.46</v>
          </cell>
        </row>
        <row r="320">
          <cell r="A320">
            <v>37349</v>
          </cell>
          <cell r="B320">
            <v>18.420000000000002</v>
          </cell>
        </row>
        <row r="321">
          <cell r="A321">
            <v>37350</v>
          </cell>
          <cell r="B321">
            <v>18.41</v>
          </cell>
        </row>
        <row r="322">
          <cell r="A322">
            <v>37351</v>
          </cell>
          <cell r="B322">
            <v>18.399999999999999</v>
          </cell>
        </row>
        <row r="323">
          <cell r="A323">
            <v>37354</v>
          </cell>
          <cell r="B323">
            <v>18.39</v>
          </cell>
        </row>
        <row r="324">
          <cell r="A324">
            <v>37355</v>
          </cell>
          <cell r="B324">
            <v>18.39</v>
          </cell>
        </row>
        <row r="325">
          <cell r="A325">
            <v>37356</v>
          </cell>
          <cell r="B325">
            <v>18.39</v>
          </cell>
        </row>
        <row r="326">
          <cell r="A326">
            <v>37357</v>
          </cell>
          <cell r="B326">
            <v>18.39</v>
          </cell>
        </row>
        <row r="327">
          <cell r="A327">
            <v>37358</v>
          </cell>
          <cell r="B327">
            <v>18.39</v>
          </cell>
        </row>
        <row r="328">
          <cell r="A328">
            <v>37361</v>
          </cell>
          <cell r="B328">
            <v>18.39</v>
          </cell>
        </row>
        <row r="329">
          <cell r="A329">
            <v>37362</v>
          </cell>
          <cell r="B329">
            <v>18.39</v>
          </cell>
        </row>
        <row r="330">
          <cell r="A330">
            <v>37363</v>
          </cell>
          <cell r="B330">
            <v>18.34</v>
          </cell>
        </row>
        <row r="331">
          <cell r="A331">
            <v>37364</v>
          </cell>
          <cell r="B331">
            <v>18.38</v>
          </cell>
        </row>
        <row r="332">
          <cell r="A332">
            <v>37365</v>
          </cell>
          <cell r="B332">
            <v>18.39</v>
          </cell>
        </row>
        <row r="333">
          <cell r="A333">
            <v>37368</v>
          </cell>
          <cell r="B333">
            <v>18.350000000000001</v>
          </cell>
        </row>
        <row r="334">
          <cell r="A334">
            <v>37369</v>
          </cell>
          <cell r="B334">
            <v>18.34</v>
          </cell>
        </row>
        <row r="335">
          <cell r="A335">
            <v>37370</v>
          </cell>
          <cell r="B335">
            <v>18.329999999999998</v>
          </cell>
        </row>
        <row r="336">
          <cell r="A336">
            <v>37371</v>
          </cell>
          <cell r="B336">
            <v>18.329999999999998</v>
          </cell>
        </row>
        <row r="337">
          <cell r="A337">
            <v>37372</v>
          </cell>
          <cell r="B337">
            <v>18.3</v>
          </cell>
        </row>
        <row r="338">
          <cell r="A338">
            <v>37375</v>
          </cell>
          <cell r="B338">
            <v>18.25</v>
          </cell>
        </row>
        <row r="339">
          <cell r="A339">
            <v>37376</v>
          </cell>
          <cell r="B339">
            <v>18.12</v>
          </cell>
        </row>
        <row r="340">
          <cell r="A340">
            <v>37378</v>
          </cell>
          <cell r="B340">
            <v>18.27</v>
          </cell>
        </row>
        <row r="341">
          <cell r="A341">
            <v>37379</v>
          </cell>
          <cell r="B341">
            <v>18.25</v>
          </cell>
        </row>
        <row r="342">
          <cell r="A342">
            <v>37382</v>
          </cell>
          <cell r="B342">
            <v>18.21</v>
          </cell>
        </row>
        <row r="343">
          <cell r="A343">
            <v>37383</v>
          </cell>
          <cell r="B343">
            <v>18.13</v>
          </cell>
        </row>
        <row r="344">
          <cell r="A344">
            <v>37384</v>
          </cell>
          <cell r="B344">
            <v>18.02</v>
          </cell>
        </row>
        <row r="345">
          <cell r="A345">
            <v>37385</v>
          </cell>
          <cell r="B345">
            <v>18.09</v>
          </cell>
        </row>
        <row r="346">
          <cell r="A346">
            <v>37386</v>
          </cell>
          <cell r="B346">
            <v>18.190000000000001</v>
          </cell>
        </row>
        <row r="347">
          <cell r="A347">
            <v>37389</v>
          </cell>
          <cell r="B347">
            <v>18.29</v>
          </cell>
        </row>
        <row r="348">
          <cell r="A348">
            <v>37390</v>
          </cell>
          <cell r="B348">
            <v>18.34</v>
          </cell>
        </row>
        <row r="349">
          <cell r="A349">
            <v>37391</v>
          </cell>
          <cell r="B349">
            <v>18.350000000000001</v>
          </cell>
        </row>
        <row r="350">
          <cell r="A350">
            <v>37392</v>
          </cell>
          <cell r="B350">
            <v>18.329999999999998</v>
          </cell>
        </row>
        <row r="351">
          <cell r="A351">
            <v>37393</v>
          </cell>
          <cell r="B351">
            <v>18.329999999999998</v>
          </cell>
        </row>
        <row r="352">
          <cell r="A352">
            <v>37396</v>
          </cell>
          <cell r="B352">
            <v>18.29</v>
          </cell>
        </row>
        <row r="353">
          <cell r="A353">
            <v>37397</v>
          </cell>
          <cell r="B353">
            <v>18.13</v>
          </cell>
        </row>
        <row r="354">
          <cell r="A354">
            <v>37398</v>
          </cell>
          <cell r="B354">
            <v>18.149999999999999</v>
          </cell>
        </row>
        <row r="355">
          <cell r="A355">
            <v>37399</v>
          </cell>
          <cell r="B355">
            <v>18.3</v>
          </cell>
        </row>
        <row r="356">
          <cell r="A356">
            <v>37400</v>
          </cell>
          <cell r="B356">
            <v>18.34</v>
          </cell>
        </row>
        <row r="357">
          <cell r="A357">
            <v>37403</v>
          </cell>
          <cell r="B357">
            <v>18.309999999999999</v>
          </cell>
        </row>
        <row r="358">
          <cell r="A358">
            <v>37404</v>
          </cell>
          <cell r="B358">
            <v>18.239999999999998</v>
          </cell>
        </row>
        <row r="359">
          <cell r="A359">
            <v>37405</v>
          </cell>
          <cell r="B359">
            <v>18.059999999999999</v>
          </cell>
        </row>
        <row r="360">
          <cell r="A360">
            <v>37407</v>
          </cell>
          <cell r="B360">
            <v>17.73</v>
          </cell>
        </row>
        <row r="361">
          <cell r="A361">
            <v>37410</v>
          </cell>
          <cell r="B361">
            <v>16.899999999999999</v>
          </cell>
        </row>
        <row r="362">
          <cell r="A362">
            <v>37411</v>
          </cell>
          <cell r="B362">
            <v>13.69</v>
          </cell>
        </row>
        <row r="363">
          <cell r="A363">
            <v>37412</v>
          </cell>
          <cell r="B363">
            <v>16.2</v>
          </cell>
        </row>
        <row r="364">
          <cell r="A364">
            <v>37413</v>
          </cell>
          <cell r="B364">
            <v>17.3</v>
          </cell>
        </row>
        <row r="365">
          <cell r="A365">
            <v>37414</v>
          </cell>
          <cell r="B365">
            <v>17.84</v>
          </cell>
        </row>
        <row r="366">
          <cell r="A366">
            <v>37417</v>
          </cell>
          <cell r="B366">
            <v>18.079999999999998</v>
          </cell>
        </row>
        <row r="367">
          <cell r="A367">
            <v>37418</v>
          </cell>
          <cell r="B367">
            <v>18.13</v>
          </cell>
        </row>
        <row r="368">
          <cell r="A368">
            <v>37419</v>
          </cell>
          <cell r="B368">
            <v>18.059999999999999</v>
          </cell>
        </row>
        <row r="369">
          <cell r="A369">
            <v>37420</v>
          </cell>
          <cell r="B369">
            <v>17.95</v>
          </cell>
        </row>
        <row r="370">
          <cell r="A370">
            <v>37421</v>
          </cell>
          <cell r="B370">
            <v>18.25</v>
          </cell>
        </row>
        <row r="371">
          <cell r="A371">
            <v>37424</v>
          </cell>
          <cell r="B371">
            <v>18.37</v>
          </cell>
        </row>
        <row r="372">
          <cell r="A372">
            <v>37425</v>
          </cell>
          <cell r="B372">
            <v>18.34</v>
          </cell>
        </row>
        <row r="373">
          <cell r="A373">
            <v>37426</v>
          </cell>
          <cell r="B373">
            <v>18.38</v>
          </cell>
        </row>
        <row r="374">
          <cell r="A374">
            <v>37427</v>
          </cell>
          <cell r="B374">
            <v>18.399999999999999</v>
          </cell>
        </row>
        <row r="375">
          <cell r="A375">
            <v>37428</v>
          </cell>
          <cell r="B375">
            <v>18.39</v>
          </cell>
        </row>
        <row r="376">
          <cell r="A376">
            <v>37431</v>
          </cell>
          <cell r="B376">
            <v>18.39</v>
          </cell>
        </row>
        <row r="377">
          <cell r="A377">
            <v>37432</v>
          </cell>
          <cell r="B377">
            <v>18.440000000000001</v>
          </cell>
        </row>
        <row r="378">
          <cell r="A378">
            <v>37433</v>
          </cell>
          <cell r="B378">
            <v>18.45</v>
          </cell>
        </row>
        <row r="379">
          <cell r="A379">
            <v>37434</v>
          </cell>
          <cell r="B379">
            <v>18.420000000000002</v>
          </cell>
        </row>
        <row r="380">
          <cell r="A380">
            <v>37435</v>
          </cell>
          <cell r="B380">
            <v>18.45</v>
          </cell>
        </row>
        <row r="381">
          <cell r="A381">
            <v>37438</v>
          </cell>
          <cell r="B381">
            <v>18.43</v>
          </cell>
        </row>
        <row r="382">
          <cell r="A382">
            <v>37439</v>
          </cell>
          <cell r="B382">
            <v>18.36</v>
          </cell>
        </row>
        <row r="383">
          <cell r="A383">
            <v>37440</v>
          </cell>
          <cell r="B383">
            <v>18.37</v>
          </cell>
        </row>
        <row r="384">
          <cell r="A384">
            <v>37441</v>
          </cell>
          <cell r="B384">
            <v>18.3</v>
          </cell>
        </row>
        <row r="385">
          <cell r="A385">
            <v>37442</v>
          </cell>
          <cell r="B385">
            <v>18.38</v>
          </cell>
        </row>
        <row r="386">
          <cell r="A386">
            <v>37445</v>
          </cell>
          <cell r="B386">
            <v>18.43</v>
          </cell>
        </row>
        <row r="387">
          <cell r="A387">
            <v>37446</v>
          </cell>
          <cell r="B387">
            <v>18.440000000000001</v>
          </cell>
        </row>
        <row r="388">
          <cell r="A388">
            <v>37447</v>
          </cell>
          <cell r="B388">
            <v>18.399999999999999</v>
          </cell>
        </row>
        <row r="389">
          <cell r="A389">
            <v>37448</v>
          </cell>
          <cell r="B389">
            <v>18.36</v>
          </cell>
        </row>
        <row r="390">
          <cell r="A390">
            <v>37449</v>
          </cell>
          <cell r="B390">
            <v>18.25</v>
          </cell>
        </row>
        <row r="391">
          <cell r="A391">
            <v>37452</v>
          </cell>
          <cell r="B391">
            <v>18.329999999999998</v>
          </cell>
        </row>
        <row r="392">
          <cell r="A392">
            <v>37453</v>
          </cell>
          <cell r="B392">
            <v>18.350000000000001</v>
          </cell>
        </row>
        <row r="393">
          <cell r="A393">
            <v>37454</v>
          </cell>
          <cell r="B393">
            <v>18.23</v>
          </cell>
        </row>
        <row r="394">
          <cell r="A394">
            <v>37455</v>
          </cell>
          <cell r="B394">
            <v>17.89</v>
          </cell>
        </row>
        <row r="395">
          <cell r="A395">
            <v>37456</v>
          </cell>
          <cell r="B395">
            <v>17.86</v>
          </cell>
        </row>
        <row r="396">
          <cell r="A396">
            <v>37459</v>
          </cell>
          <cell r="B396">
            <v>17.87</v>
          </cell>
        </row>
        <row r="397">
          <cell r="A397">
            <v>37460</v>
          </cell>
          <cell r="B397">
            <v>17.84</v>
          </cell>
        </row>
        <row r="398">
          <cell r="A398">
            <v>37461</v>
          </cell>
          <cell r="B398">
            <v>17.920000000000002</v>
          </cell>
        </row>
        <row r="399">
          <cell r="A399">
            <v>37462</v>
          </cell>
          <cell r="B399">
            <v>17.88</v>
          </cell>
        </row>
        <row r="400">
          <cell r="A400">
            <v>37463</v>
          </cell>
          <cell r="B400">
            <v>17.899999999999999</v>
          </cell>
        </row>
        <row r="401">
          <cell r="A401">
            <v>37466</v>
          </cell>
          <cell r="B401">
            <v>17.899999999999999</v>
          </cell>
        </row>
        <row r="402">
          <cell r="A402">
            <v>37467</v>
          </cell>
          <cell r="B402">
            <v>17.88</v>
          </cell>
        </row>
        <row r="403">
          <cell r="A403">
            <v>37468</v>
          </cell>
          <cell r="B403">
            <v>17.86</v>
          </cell>
        </row>
        <row r="404">
          <cell r="A404">
            <v>37469</v>
          </cell>
          <cell r="B404">
            <v>17.850000000000001</v>
          </cell>
        </row>
        <row r="405">
          <cell r="A405">
            <v>37470</v>
          </cell>
          <cell r="B405">
            <v>17.88</v>
          </cell>
        </row>
        <row r="406">
          <cell r="A406">
            <v>37473</v>
          </cell>
          <cell r="B406">
            <v>17.84</v>
          </cell>
        </row>
        <row r="407">
          <cell r="A407">
            <v>37474</v>
          </cell>
          <cell r="B407">
            <v>17.91</v>
          </cell>
        </row>
        <row r="408">
          <cell r="A408">
            <v>37475</v>
          </cell>
          <cell r="B408">
            <v>17.899999999999999</v>
          </cell>
        </row>
        <row r="409">
          <cell r="A409">
            <v>37476</v>
          </cell>
          <cell r="B409">
            <v>17.89</v>
          </cell>
        </row>
        <row r="410">
          <cell r="A410">
            <v>37477</v>
          </cell>
          <cell r="B410">
            <v>17.89</v>
          </cell>
        </row>
        <row r="411">
          <cell r="A411">
            <v>37480</v>
          </cell>
          <cell r="B411">
            <v>17.84</v>
          </cell>
        </row>
        <row r="412">
          <cell r="A412">
            <v>37481</v>
          </cell>
          <cell r="B412">
            <v>17.899999999999999</v>
          </cell>
        </row>
        <row r="413">
          <cell r="A413">
            <v>37482</v>
          </cell>
          <cell r="B413">
            <v>17.850000000000001</v>
          </cell>
        </row>
        <row r="414">
          <cell r="A414">
            <v>37483</v>
          </cell>
          <cell r="B414">
            <v>17.86</v>
          </cell>
        </row>
        <row r="415">
          <cell r="A415">
            <v>37484</v>
          </cell>
          <cell r="B415">
            <v>17.88</v>
          </cell>
        </row>
        <row r="416">
          <cell r="A416">
            <v>37487</v>
          </cell>
          <cell r="B416">
            <v>17.89</v>
          </cell>
        </row>
        <row r="417">
          <cell r="A417">
            <v>37488</v>
          </cell>
          <cell r="B417">
            <v>17.89</v>
          </cell>
        </row>
        <row r="418">
          <cell r="A418">
            <v>37489</v>
          </cell>
          <cell r="B418">
            <v>17.89</v>
          </cell>
        </row>
        <row r="419">
          <cell r="A419">
            <v>37490</v>
          </cell>
          <cell r="B419">
            <v>17.77</v>
          </cell>
        </row>
        <row r="420">
          <cell r="A420">
            <v>37491</v>
          </cell>
          <cell r="B420">
            <v>17.82</v>
          </cell>
        </row>
        <row r="421">
          <cell r="A421">
            <v>37494</v>
          </cell>
          <cell r="B421">
            <v>17.850000000000001</v>
          </cell>
        </row>
        <row r="422">
          <cell r="A422">
            <v>37495</v>
          </cell>
          <cell r="B422">
            <v>17.87</v>
          </cell>
        </row>
        <row r="423">
          <cell r="A423">
            <v>37496</v>
          </cell>
          <cell r="B423">
            <v>17.88</v>
          </cell>
        </row>
        <row r="424">
          <cell r="A424">
            <v>37497</v>
          </cell>
          <cell r="B424">
            <v>17.88</v>
          </cell>
        </row>
        <row r="425">
          <cell r="A425">
            <v>37498</v>
          </cell>
          <cell r="B425">
            <v>17.87</v>
          </cell>
        </row>
        <row r="426">
          <cell r="A426">
            <v>37501</v>
          </cell>
          <cell r="B426">
            <v>17.91</v>
          </cell>
        </row>
        <row r="427">
          <cell r="A427">
            <v>37502</v>
          </cell>
          <cell r="B427">
            <v>17.920000000000002</v>
          </cell>
        </row>
        <row r="428">
          <cell r="A428">
            <v>37503</v>
          </cell>
          <cell r="B428">
            <v>17.86</v>
          </cell>
        </row>
        <row r="429">
          <cell r="A429">
            <v>37504</v>
          </cell>
          <cell r="B429">
            <v>17.88</v>
          </cell>
        </row>
        <row r="430">
          <cell r="A430">
            <v>37505</v>
          </cell>
          <cell r="B430">
            <v>17.87</v>
          </cell>
        </row>
        <row r="431">
          <cell r="A431">
            <v>37508</v>
          </cell>
          <cell r="B431">
            <v>17.88</v>
          </cell>
        </row>
        <row r="432">
          <cell r="A432">
            <v>37509</v>
          </cell>
          <cell r="B432">
            <v>17.89</v>
          </cell>
        </row>
        <row r="433">
          <cell r="A433">
            <v>37510</v>
          </cell>
          <cell r="B433">
            <v>17.89</v>
          </cell>
        </row>
        <row r="434">
          <cell r="A434">
            <v>37511</v>
          </cell>
          <cell r="B434">
            <v>17.88</v>
          </cell>
        </row>
        <row r="435">
          <cell r="A435">
            <v>37512</v>
          </cell>
          <cell r="B435">
            <v>17.88</v>
          </cell>
        </row>
        <row r="436">
          <cell r="A436">
            <v>37515</v>
          </cell>
          <cell r="B436">
            <v>17.89</v>
          </cell>
        </row>
        <row r="437">
          <cell r="A437">
            <v>37516</v>
          </cell>
          <cell r="B437">
            <v>17.88</v>
          </cell>
        </row>
        <row r="438">
          <cell r="A438">
            <v>37517</v>
          </cell>
          <cell r="B438">
            <v>17.899999999999999</v>
          </cell>
        </row>
        <row r="439">
          <cell r="A439">
            <v>37518</v>
          </cell>
          <cell r="B439">
            <v>17.89</v>
          </cell>
        </row>
        <row r="440">
          <cell r="A440">
            <v>37519</v>
          </cell>
          <cell r="B440">
            <v>17.89</v>
          </cell>
        </row>
        <row r="441">
          <cell r="A441">
            <v>37522</v>
          </cell>
          <cell r="B441">
            <v>17.899999999999999</v>
          </cell>
        </row>
        <row r="442">
          <cell r="A442">
            <v>37523</v>
          </cell>
          <cell r="B442">
            <v>17.87</v>
          </cell>
        </row>
        <row r="443">
          <cell r="A443">
            <v>37524</v>
          </cell>
          <cell r="B443">
            <v>17.88</v>
          </cell>
        </row>
        <row r="444">
          <cell r="A444">
            <v>37525</v>
          </cell>
          <cell r="B444">
            <v>17.88</v>
          </cell>
        </row>
        <row r="445">
          <cell r="A445">
            <v>37526</v>
          </cell>
          <cell r="B445">
            <v>17.89</v>
          </cell>
        </row>
        <row r="446">
          <cell r="A446">
            <v>37529</v>
          </cell>
          <cell r="B446">
            <v>17.899999999999999</v>
          </cell>
        </row>
        <row r="447">
          <cell r="A447">
            <v>37530</v>
          </cell>
          <cell r="B447">
            <v>17.89</v>
          </cell>
        </row>
        <row r="448">
          <cell r="A448">
            <v>37531</v>
          </cell>
          <cell r="B448">
            <v>17.899999999999999</v>
          </cell>
        </row>
        <row r="449">
          <cell r="A449">
            <v>37532</v>
          </cell>
          <cell r="B449">
            <v>17.89</v>
          </cell>
        </row>
        <row r="450">
          <cell r="A450">
            <v>37533</v>
          </cell>
          <cell r="B450">
            <v>17.86</v>
          </cell>
        </row>
        <row r="451">
          <cell r="A451">
            <v>37536</v>
          </cell>
          <cell r="B451">
            <v>17.850000000000001</v>
          </cell>
        </row>
        <row r="452">
          <cell r="A452">
            <v>37537</v>
          </cell>
          <cell r="B452">
            <v>17.84</v>
          </cell>
        </row>
        <row r="453">
          <cell r="A453">
            <v>37538</v>
          </cell>
          <cell r="B453">
            <v>17.84</v>
          </cell>
        </row>
        <row r="454">
          <cell r="A454">
            <v>37539</v>
          </cell>
          <cell r="B454">
            <v>17.850000000000001</v>
          </cell>
        </row>
        <row r="455">
          <cell r="A455">
            <v>37540</v>
          </cell>
          <cell r="B455">
            <v>17.84</v>
          </cell>
        </row>
        <row r="456">
          <cell r="A456">
            <v>37543</v>
          </cell>
          <cell r="B456">
            <v>17.88</v>
          </cell>
        </row>
        <row r="457">
          <cell r="A457">
            <v>37544</v>
          </cell>
          <cell r="B457">
            <v>20.87</v>
          </cell>
        </row>
        <row r="458">
          <cell r="A458">
            <v>37545</v>
          </cell>
          <cell r="B458">
            <v>20.86</v>
          </cell>
        </row>
        <row r="459">
          <cell r="A459">
            <v>37546</v>
          </cell>
          <cell r="B459">
            <v>20.84</v>
          </cell>
        </row>
        <row r="460">
          <cell r="A460">
            <v>37547</v>
          </cell>
          <cell r="B460">
            <v>20.84</v>
          </cell>
        </row>
        <row r="461">
          <cell r="A461">
            <v>37550</v>
          </cell>
          <cell r="B461">
            <v>20.84</v>
          </cell>
        </row>
        <row r="462">
          <cell r="A462">
            <v>37551</v>
          </cell>
          <cell r="B462">
            <v>20.83</v>
          </cell>
        </row>
        <row r="463">
          <cell r="A463">
            <v>37552</v>
          </cell>
          <cell r="B463">
            <v>20.81</v>
          </cell>
        </row>
        <row r="464">
          <cell r="A464">
            <v>37553</v>
          </cell>
          <cell r="B464">
            <v>20.82</v>
          </cell>
        </row>
        <row r="465">
          <cell r="A465">
            <v>37554</v>
          </cell>
          <cell r="B465">
            <v>20.81</v>
          </cell>
        </row>
        <row r="466">
          <cell r="A466">
            <v>37557</v>
          </cell>
          <cell r="B466">
            <v>20.81</v>
          </cell>
        </row>
        <row r="467">
          <cell r="A467">
            <v>37558</v>
          </cell>
          <cell r="B467">
            <v>20.79</v>
          </cell>
        </row>
        <row r="468">
          <cell r="A468">
            <v>37559</v>
          </cell>
          <cell r="B468">
            <v>20.81</v>
          </cell>
        </row>
        <row r="469">
          <cell r="A469">
            <v>37560</v>
          </cell>
          <cell r="B469">
            <v>20.79</v>
          </cell>
        </row>
        <row r="470">
          <cell r="A470">
            <v>37561</v>
          </cell>
          <cell r="B470">
            <v>20.8</v>
          </cell>
        </row>
        <row r="471">
          <cell r="A471">
            <v>37564</v>
          </cell>
          <cell r="B471">
            <v>20.81</v>
          </cell>
        </row>
        <row r="472">
          <cell r="A472">
            <v>37565</v>
          </cell>
          <cell r="B472">
            <v>20.82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PMFormattingSheet"/>
      <sheetName val="Report"/>
      <sheetName val="OVH"/>
      <sheetName val="803 - Management ( P&amp;L ) - Over"/>
    </sheetNames>
    <sheetDataSet>
      <sheetData sheetId="0"/>
      <sheetData sheetId="1">
        <row r="17">
          <cell r="K17" t="b">
            <v>0</v>
          </cell>
        </row>
      </sheetData>
      <sheetData sheetId="2">
        <row r="1">
          <cell r="D1" t="str">
            <v>hide Column</v>
          </cell>
        </row>
      </sheetData>
      <sheetData sheetId="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es"/>
      <sheetName val="Mayo 2004"/>
      <sheetName val="Restantes 19-3-04"/>
      <sheetName val="clasif"/>
    </sheetNames>
    <sheetDataSet>
      <sheetData sheetId="0" refreshError="1">
        <row r="4">
          <cell r="A4" t="str">
            <v>Clase</v>
          </cell>
          <cell r="B4" t="str">
            <v>Account</v>
          </cell>
        </row>
        <row r="5">
          <cell r="A5">
            <v>1000</v>
          </cell>
          <cell r="B5">
            <v>0</v>
          </cell>
        </row>
        <row r="6">
          <cell r="A6">
            <v>1100</v>
          </cell>
          <cell r="B6">
            <v>70611001</v>
          </cell>
        </row>
        <row r="7">
          <cell r="A7">
            <v>2000</v>
          </cell>
          <cell r="B7">
            <v>70612001</v>
          </cell>
        </row>
        <row r="8">
          <cell r="A8">
            <v>2100</v>
          </cell>
          <cell r="B8">
            <v>70614001</v>
          </cell>
        </row>
        <row r="9">
          <cell r="A9">
            <v>3000</v>
          </cell>
          <cell r="B9">
            <v>70616001</v>
          </cell>
        </row>
        <row r="10">
          <cell r="A10">
            <v>3100</v>
          </cell>
          <cell r="B10">
            <v>70615001</v>
          </cell>
        </row>
        <row r="11">
          <cell r="A11">
            <v>3200</v>
          </cell>
          <cell r="B11">
            <v>70615001</v>
          </cell>
        </row>
        <row r="12">
          <cell r="A12">
            <v>4000</v>
          </cell>
          <cell r="B12">
            <v>0</v>
          </cell>
        </row>
        <row r="13">
          <cell r="A13">
            <v>5000</v>
          </cell>
          <cell r="B13">
            <v>70612001</v>
          </cell>
        </row>
        <row r="14">
          <cell r="A14">
            <v>5200</v>
          </cell>
          <cell r="B14">
            <v>70614001</v>
          </cell>
        </row>
        <row r="15">
          <cell r="A15">
            <v>5100</v>
          </cell>
          <cell r="B15">
            <v>0</v>
          </cell>
        </row>
      </sheetData>
      <sheetData sheetId="1"/>
      <sheetData sheetId="2"/>
      <sheetData sheetId="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up"/>
      <sheetName val="Instruções de Uso"/>
      <sheetName val="Coleta"/>
      <sheetName val="Relatório"/>
    </sheetNames>
    <sheetDataSet>
      <sheetData sheetId="0" refreshError="1">
        <row r="3">
          <cell r="C3" t="str">
            <v>Cerveja</v>
          </cell>
          <cell r="E3" t="str">
            <v>Água Pérola - com gás</v>
          </cell>
          <cell r="G3" t="str">
            <v>Antarctica</v>
          </cell>
          <cell r="I3" t="str">
            <v>Pasteurização</v>
          </cell>
        </row>
        <row r="4">
          <cell r="C4" t="str">
            <v>Não Alcoólico</v>
          </cell>
          <cell r="E4" t="str">
            <v>Água Pérola - sem gás</v>
          </cell>
          <cell r="G4" t="str">
            <v>Bavaria Pilsen</v>
          </cell>
          <cell r="I4" t="str">
            <v>Lacração</v>
          </cell>
        </row>
        <row r="5">
          <cell r="E5" t="str">
            <v>Água Frateli - com gás</v>
          </cell>
          <cell r="G5" t="str">
            <v>Bavaria Premium</v>
          </cell>
          <cell r="I5" t="str">
            <v>Inspeção</v>
          </cell>
        </row>
        <row r="6">
          <cell r="E6" t="str">
            <v>Água Frateli - sem gás</v>
          </cell>
          <cell r="G6" t="str">
            <v>Bock - Antarctica</v>
          </cell>
          <cell r="I6" t="str">
            <v>Rotulagem</v>
          </cell>
        </row>
        <row r="7">
          <cell r="C7" t="str">
            <v>Classe A</v>
          </cell>
          <cell r="E7" t="str">
            <v>Baré Cola</v>
          </cell>
          <cell r="G7" t="str">
            <v>Bock - Brahma</v>
          </cell>
          <cell r="I7" t="str">
            <v>Embalagem</v>
          </cell>
        </row>
        <row r="8">
          <cell r="C8" t="str">
            <v>Classe B</v>
          </cell>
          <cell r="E8" t="str">
            <v>Baré Cola Light</v>
          </cell>
          <cell r="G8" t="str">
            <v>Bock -Skol</v>
          </cell>
          <cell r="I8" t="str">
            <v>Enchimento</v>
          </cell>
        </row>
        <row r="9">
          <cell r="C9" t="str">
            <v>Classe C</v>
          </cell>
          <cell r="E9" t="str">
            <v>Baré Guaraná</v>
          </cell>
          <cell r="G9" t="str">
            <v>Bohemia</v>
          </cell>
          <cell r="I9" t="str">
            <v>Contaminação</v>
          </cell>
        </row>
        <row r="10">
          <cell r="C10" t="str">
            <v>Classe D</v>
          </cell>
          <cell r="E10" t="str">
            <v>Baré Tutti Frutti</v>
          </cell>
          <cell r="G10" t="str">
            <v>Brahma Chopp</v>
          </cell>
          <cell r="I10" t="str">
            <v>Qualidade.Intrínseca.Cerveja</v>
          </cell>
        </row>
        <row r="11">
          <cell r="E11" t="str">
            <v>Baré Tutti Frutti Light</v>
          </cell>
          <cell r="G11" t="str">
            <v>Brahma Extra</v>
          </cell>
        </row>
        <row r="12">
          <cell r="E12" t="str">
            <v>Club Soda</v>
          </cell>
          <cell r="G12" t="str">
            <v>Brahma Light</v>
          </cell>
        </row>
        <row r="13">
          <cell r="C13" t="str">
            <v>Despejo</v>
          </cell>
          <cell r="E13" t="str">
            <v>Cola Jeneve</v>
          </cell>
          <cell r="G13" t="str">
            <v>Caracu</v>
          </cell>
        </row>
        <row r="14">
          <cell r="C14" t="str">
            <v>Retrabalho</v>
          </cell>
          <cell r="E14" t="str">
            <v>G. Brahma Light</v>
          </cell>
          <cell r="G14" t="str">
            <v>Carlsberg</v>
          </cell>
        </row>
        <row r="15">
          <cell r="C15" t="str">
            <v>Liberação</v>
          </cell>
          <cell r="E15" t="str">
            <v>G. Frisante Polar</v>
          </cell>
          <cell r="G15" t="str">
            <v>Edimburgo</v>
          </cell>
        </row>
        <row r="16">
          <cell r="C16" t="str">
            <v>Aguardando Análise</v>
          </cell>
          <cell r="E16" t="str">
            <v>G. Frisante Polar Light</v>
          </cell>
          <cell r="G16" t="str">
            <v>Kronenbier</v>
          </cell>
        </row>
        <row r="17">
          <cell r="E17" t="str">
            <v>Guaraná Antarctica</v>
          </cell>
          <cell r="G17" t="str">
            <v>Malta</v>
          </cell>
        </row>
        <row r="18">
          <cell r="E18" t="str">
            <v>Guaraná Antarctica Diet</v>
          </cell>
          <cell r="G18" t="str">
            <v>Malzbier Antarctica</v>
          </cell>
        </row>
        <row r="19">
          <cell r="C19" t="str">
            <v>Bag</v>
          </cell>
          <cell r="E19" t="str">
            <v>Guaraná Brahma</v>
          </cell>
          <cell r="G19" t="str">
            <v>Malzbier Brahma</v>
          </cell>
        </row>
        <row r="20">
          <cell r="C20" t="str">
            <v>Cilindro - Mix</v>
          </cell>
          <cell r="E20" t="str">
            <v>Ice Tea Limão</v>
          </cell>
          <cell r="G20" t="str">
            <v>Miller</v>
          </cell>
        </row>
        <row r="21">
          <cell r="C21" t="str">
            <v>Copo - 200 mL</v>
          </cell>
          <cell r="E21" t="str">
            <v>Ice Tea Limão - Diet</v>
          </cell>
          <cell r="G21" t="str">
            <v>München</v>
          </cell>
        </row>
        <row r="22">
          <cell r="C22" t="str">
            <v>Lata</v>
          </cell>
          <cell r="E22" t="str">
            <v>Ice Tea Pêssego</v>
          </cell>
          <cell r="G22" t="str">
            <v xml:space="preserve">Niger </v>
          </cell>
        </row>
        <row r="23">
          <cell r="C23" t="str">
            <v>Pet 180</v>
          </cell>
          <cell r="E23" t="str">
            <v>Ice Tea Pêssego - Diet</v>
          </cell>
          <cell r="G23" t="str">
            <v>Norteña</v>
          </cell>
        </row>
        <row r="24">
          <cell r="C24" t="str">
            <v>Pet 237</v>
          </cell>
          <cell r="E24" t="str">
            <v>Isotônico  - Marathon</v>
          </cell>
          <cell r="G24" t="str">
            <v>Original</v>
          </cell>
          <cell r="I24" t="str">
            <v>CarboBlender</v>
          </cell>
        </row>
        <row r="25">
          <cell r="C25" t="str">
            <v>Pet 250</v>
          </cell>
          <cell r="E25" t="str">
            <v>Kas Guaraná</v>
          </cell>
          <cell r="G25" t="str">
            <v>Ouro Fino</v>
          </cell>
          <cell r="I25" t="str">
            <v>Lacração</v>
          </cell>
        </row>
        <row r="26">
          <cell r="C26" t="str">
            <v>Pet 500</v>
          </cell>
          <cell r="E26" t="str">
            <v>Limão Brahma</v>
          </cell>
          <cell r="G26" t="str">
            <v>Patrícia "Negra"</v>
          </cell>
          <cell r="I26" t="str">
            <v>Inspeção</v>
          </cell>
        </row>
        <row r="27">
          <cell r="C27" t="str">
            <v>Pet 600</v>
          </cell>
          <cell r="E27" t="str">
            <v>Limão Brahma Light</v>
          </cell>
          <cell r="G27" t="str">
            <v>Patrícia Chopp</v>
          </cell>
          <cell r="I27" t="str">
            <v>Rotulagem</v>
          </cell>
        </row>
        <row r="28">
          <cell r="C28" t="str">
            <v>Pet 1 L</v>
          </cell>
          <cell r="E28" t="str">
            <v>Limon Brahma</v>
          </cell>
          <cell r="G28" t="str">
            <v>Pilsen Cristal</v>
          </cell>
          <cell r="I28" t="str">
            <v>Embalagem</v>
          </cell>
        </row>
        <row r="29">
          <cell r="C29" t="str">
            <v>Pet 1,5 L</v>
          </cell>
          <cell r="E29" t="str">
            <v>Mirinda Laranja</v>
          </cell>
          <cell r="G29" t="str">
            <v>Pilsen Extra Antarctica</v>
          </cell>
          <cell r="I29" t="str">
            <v>Enchimento</v>
          </cell>
        </row>
        <row r="30">
          <cell r="C30" t="str">
            <v>Pet 2 L</v>
          </cell>
          <cell r="E30" t="str">
            <v>Mirinda Uva</v>
          </cell>
          <cell r="G30" t="str">
            <v>Pilsener Chopp</v>
          </cell>
          <cell r="I30" t="str">
            <v>Contaminação</v>
          </cell>
        </row>
        <row r="31">
          <cell r="C31" t="str">
            <v>Tetrapak</v>
          </cell>
          <cell r="E31" t="str">
            <v>Naranja</v>
          </cell>
          <cell r="G31" t="str">
            <v>Polar Export</v>
          </cell>
          <cell r="I31" t="str">
            <v>Qualidade.Intrínseca.Refri</v>
          </cell>
        </row>
        <row r="32">
          <cell r="C32" t="str">
            <v>Vidro - 284 mL</v>
          </cell>
          <cell r="E32" t="str">
            <v>Pepsi Cola</v>
          </cell>
          <cell r="G32" t="str">
            <v>Polar Pilsen</v>
          </cell>
        </row>
        <row r="33">
          <cell r="C33" t="str">
            <v>Vidro - 290 mL</v>
          </cell>
          <cell r="E33" t="str">
            <v>Pepsi Cola Diet</v>
          </cell>
          <cell r="G33" t="str">
            <v>Prinz</v>
          </cell>
        </row>
        <row r="34">
          <cell r="C34" t="str">
            <v>Vidro - 330 mL</v>
          </cell>
          <cell r="E34" t="str">
            <v>Pepsi Cola Light</v>
          </cell>
          <cell r="G34" t="str">
            <v>Serramalte</v>
          </cell>
        </row>
        <row r="35">
          <cell r="C35" t="str">
            <v>Vidro - Garrafa A</v>
          </cell>
          <cell r="E35" t="str">
            <v>Pomelo Brahma</v>
          </cell>
          <cell r="G35" t="str">
            <v>Skol</v>
          </cell>
        </row>
        <row r="36">
          <cell r="C36" t="str">
            <v>OUTRAS</v>
          </cell>
          <cell r="E36" t="str">
            <v>Pop Cola</v>
          </cell>
          <cell r="G36" t="str">
            <v>Outros</v>
          </cell>
        </row>
        <row r="37">
          <cell r="E37" t="str">
            <v>Pop Cola Light</v>
          </cell>
        </row>
        <row r="38">
          <cell r="E38" t="str">
            <v xml:space="preserve">Pop Laranja </v>
          </cell>
        </row>
        <row r="39">
          <cell r="C39" t="str">
            <v>600 - O.W.</v>
          </cell>
          <cell r="E39" t="str">
            <v>Pop Laranja Diet</v>
          </cell>
        </row>
        <row r="40">
          <cell r="C40" t="str">
            <v>Barril</v>
          </cell>
          <cell r="E40" t="str">
            <v>Seven Up</v>
          </cell>
        </row>
        <row r="41">
          <cell r="C41" t="str">
            <v>Boteja</v>
          </cell>
          <cell r="E41" t="str">
            <v>Seven Up Diet</v>
          </cell>
        </row>
        <row r="42">
          <cell r="C42" t="str">
            <v>Garrafa 207 mL</v>
          </cell>
          <cell r="E42" t="str">
            <v>Soda Limon. Antarctica Diet</v>
          </cell>
        </row>
        <row r="43">
          <cell r="C43" t="str">
            <v>Garrafa 222 mL</v>
          </cell>
          <cell r="E43" t="str">
            <v>Soda Limonada Antarctica</v>
          </cell>
        </row>
        <row r="44">
          <cell r="C44" t="str">
            <v>Garrafa 255 mL</v>
          </cell>
          <cell r="E44" t="str">
            <v>Suco - Néctar</v>
          </cell>
        </row>
        <row r="45">
          <cell r="C45" t="str">
            <v>Garrafa 305 mL</v>
          </cell>
          <cell r="E45" t="str">
            <v>Sukita</v>
          </cell>
        </row>
        <row r="46">
          <cell r="C46" t="str">
            <v>Garrafa 330 mL</v>
          </cell>
          <cell r="E46" t="str">
            <v>Sukita Light</v>
          </cell>
        </row>
        <row r="47">
          <cell r="C47" t="str">
            <v>Garrafa 355 mL</v>
          </cell>
          <cell r="E47" t="str">
            <v>Teem</v>
          </cell>
        </row>
        <row r="48">
          <cell r="C48" t="str">
            <v>Garrafa 620 mL</v>
          </cell>
          <cell r="E48" t="str">
            <v>Teem Diet</v>
          </cell>
        </row>
        <row r="49">
          <cell r="C49" t="str">
            <v>Garrafa 950 mL</v>
          </cell>
          <cell r="E49" t="str">
            <v>Tônica Antarctica</v>
          </cell>
        </row>
        <row r="50">
          <cell r="C50" t="str">
            <v>Garrafa 970 mL</v>
          </cell>
          <cell r="E50" t="str">
            <v>Tônica Antarctica Diet</v>
          </cell>
        </row>
        <row r="51">
          <cell r="C51" t="str">
            <v>Garrafa A</v>
          </cell>
          <cell r="E51" t="str">
            <v>Tônica Brahma</v>
          </cell>
        </row>
        <row r="52">
          <cell r="C52" t="str">
            <v>Garrafa S</v>
          </cell>
          <cell r="E52" t="str">
            <v>Xarope Composto</v>
          </cell>
        </row>
        <row r="53">
          <cell r="C53" t="str">
            <v>Lata 250 mL</v>
          </cell>
          <cell r="E53" t="str">
            <v>Xarope Simples</v>
          </cell>
        </row>
        <row r="54">
          <cell r="C54" t="str">
            <v>Lata 355 mL</v>
          </cell>
          <cell r="E54" t="str">
            <v>Outros</v>
          </cell>
        </row>
        <row r="55">
          <cell r="C55" t="str">
            <v>Lata 473 mL</v>
          </cell>
        </row>
        <row r="56">
          <cell r="C56" t="str">
            <v>Long Neck</v>
          </cell>
        </row>
        <row r="57">
          <cell r="C57" t="str">
            <v>OUTRAS</v>
          </cell>
        </row>
        <row r="60">
          <cell r="C60" t="str">
            <v>Produto Acabado</v>
          </cell>
        </row>
        <row r="61">
          <cell r="C61" t="str">
            <v>Envasamento</v>
          </cell>
        </row>
        <row r="62">
          <cell r="C62" t="str">
            <v>Adega de Pressão</v>
          </cell>
        </row>
        <row r="63">
          <cell r="C63" t="str">
            <v>Produto em Elaboração</v>
          </cell>
        </row>
        <row r="66">
          <cell r="C66" t="str">
            <v>Produto Acabado</v>
          </cell>
        </row>
        <row r="67">
          <cell r="C67" t="str">
            <v>Envasamento</v>
          </cell>
        </row>
        <row r="68">
          <cell r="C68" t="str">
            <v>Xaroparia</v>
          </cell>
        </row>
        <row r="71">
          <cell r="C71" t="str">
            <v>hL</v>
          </cell>
        </row>
        <row r="72">
          <cell r="C72" t="str">
            <v>Unidades</v>
          </cell>
        </row>
        <row r="73">
          <cell r="C73" t="str">
            <v>Dúzias</v>
          </cell>
        </row>
        <row r="74">
          <cell r="C74" t="str">
            <v>Caixas</v>
          </cell>
        </row>
      </sheetData>
      <sheetData sheetId="1" refreshError="1"/>
      <sheetData sheetId="2" refreshError="1"/>
      <sheetData sheetId="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ey Info"/>
      <sheetName val="Summary"/>
      <sheetName val="GR-IR"/>
      <sheetName val="Data"/>
      <sheetName val="BPM"/>
    </sheetNames>
    <sheetDataSet>
      <sheetData sheetId="0">
        <row r="2">
          <cell r="T2" t="str">
            <v>CL10</v>
          </cell>
          <cell r="W2" t="str">
            <v>Chile</v>
          </cell>
        </row>
        <row r="3">
          <cell r="T3" t="str">
            <v>CL12</v>
          </cell>
          <cell r="W3" t="str">
            <v>Peru</v>
          </cell>
        </row>
        <row r="4">
          <cell r="T4" t="str">
            <v>CL13</v>
          </cell>
          <cell r="W4" t="str">
            <v>Paraguay</v>
          </cell>
        </row>
        <row r="5">
          <cell r="T5" t="str">
            <v>PE11</v>
          </cell>
          <cell r="W5" t="str">
            <v>Canada</v>
          </cell>
        </row>
        <row r="6">
          <cell r="T6" t="str">
            <v>PE12</v>
          </cell>
          <cell r="W6" t="str">
            <v>Estados Unidos</v>
          </cell>
        </row>
        <row r="7">
          <cell r="T7" t="str">
            <v>PY10</v>
          </cell>
          <cell r="W7" t="str">
            <v>México</v>
          </cell>
        </row>
        <row r="8">
          <cell r="T8" t="str">
            <v>CA19</v>
          </cell>
          <cell r="W8" t="str">
            <v>Colombia</v>
          </cell>
        </row>
        <row r="9">
          <cell r="T9" t="str">
            <v>CA20</v>
          </cell>
          <cell r="W9" t="str">
            <v>Costa Rica</v>
          </cell>
        </row>
        <row r="10">
          <cell r="T10" t="str">
            <v>CA21</v>
          </cell>
          <cell r="W10" t="str">
            <v>El Salvador</v>
          </cell>
        </row>
        <row r="11">
          <cell r="T11" t="str">
            <v>US17</v>
          </cell>
          <cell r="W11" t="str">
            <v>Guatemala</v>
          </cell>
        </row>
        <row r="12">
          <cell r="T12" t="str">
            <v>BB10</v>
          </cell>
          <cell r="W12" t="str">
            <v>Guyana</v>
          </cell>
        </row>
        <row r="13">
          <cell r="T13" t="str">
            <v>CA13</v>
          </cell>
          <cell r="W13" t="str">
            <v>Honduras</v>
          </cell>
        </row>
        <row r="14">
          <cell r="T14" t="str">
            <v>CA17</v>
          </cell>
          <cell r="W14" t="str">
            <v>Jamaica</v>
          </cell>
        </row>
        <row r="15">
          <cell r="T15" t="str">
            <v>CA22</v>
          </cell>
          <cell r="W15" t="str">
            <v>Nicaragua</v>
          </cell>
        </row>
        <row r="16">
          <cell r="T16" t="str">
            <v>CA24</v>
          </cell>
          <cell r="W16" t="str">
            <v>Panama</v>
          </cell>
        </row>
        <row r="17">
          <cell r="T17" t="str">
            <v>CA27</v>
          </cell>
          <cell r="W17" t="str">
            <v>Dominicana</v>
          </cell>
        </row>
        <row r="18">
          <cell r="T18" t="str">
            <v>CA28</v>
          </cell>
          <cell r="W18" t="str">
            <v>S.martín</v>
          </cell>
        </row>
        <row r="19">
          <cell r="T19" t="str">
            <v>CA30</v>
          </cell>
          <cell r="W19" t="str">
            <v>Sta Lucia</v>
          </cell>
        </row>
        <row r="20">
          <cell r="T20" t="str">
            <v>CA37</v>
          </cell>
          <cell r="W20" t="str">
            <v>Surinam</v>
          </cell>
        </row>
        <row r="21">
          <cell r="T21" t="str">
            <v>CA38</v>
          </cell>
          <cell r="W21" t="str">
            <v>T&amp;T</v>
          </cell>
        </row>
        <row r="22">
          <cell r="T22" t="str">
            <v>CA40</v>
          </cell>
          <cell r="W22" t="str">
            <v>Argentina</v>
          </cell>
        </row>
        <row r="23">
          <cell r="T23" t="str">
            <v>US18</v>
          </cell>
        </row>
        <row r="24">
          <cell r="T24" t="str">
            <v>US23</v>
          </cell>
        </row>
        <row r="25">
          <cell r="T25" t="str">
            <v>US24</v>
          </cell>
        </row>
        <row r="26">
          <cell r="T26" t="str">
            <v>US10</v>
          </cell>
        </row>
        <row r="27">
          <cell r="T27" t="str">
            <v>US11</v>
          </cell>
        </row>
        <row r="28">
          <cell r="T28" t="str">
            <v>US12</v>
          </cell>
        </row>
        <row r="29">
          <cell r="T29" t="str">
            <v>US15</v>
          </cell>
        </row>
        <row r="30">
          <cell r="T30" t="str">
            <v>US25</v>
          </cell>
        </row>
        <row r="31">
          <cell r="T31" t="str">
            <v>US27</v>
          </cell>
        </row>
        <row r="32">
          <cell r="T32" t="str">
            <v>US29</v>
          </cell>
        </row>
        <row r="33">
          <cell r="T33" t="str">
            <v>US31</v>
          </cell>
        </row>
        <row r="34">
          <cell r="T34" t="str">
            <v>MX10</v>
          </cell>
        </row>
        <row r="35">
          <cell r="T35" t="str">
            <v>MX12</v>
          </cell>
        </row>
        <row r="36">
          <cell r="T36" t="str">
            <v>MX13</v>
          </cell>
        </row>
        <row r="37">
          <cell r="T37" t="str">
            <v>MX15</v>
          </cell>
        </row>
        <row r="38">
          <cell r="T38" t="str">
            <v>MX16</v>
          </cell>
        </row>
        <row r="39">
          <cell r="T39" t="str">
            <v>MX17</v>
          </cell>
        </row>
        <row r="40">
          <cell r="T40" t="str">
            <v>CO13</v>
          </cell>
        </row>
        <row r="41">
          <cell r="T41" t="str">
            <v>CR10</v>
          </cell>
        </row>
        <row r="42">
          <cell r="T42" t="str">
            <v>CR12</v>
          </cell>
        </row>
        <row r="43">
          <cell r="T43" t="str">
            <v>CR13</v>
          </cell>
        </row>
        <row r="44">
          <cell r="T44" t="str">
            <v>SV10</v>
          </cell>
        </row>
        <row r="45">
          <cell r="T45" t="str">
            <v>GT10</v>
          </cell>
        </row>
        <row r="46">
          <cell r="T46" t="str">
            <v>GY10</v>
          </cell>
        </row>
        <row r="47">
          <cell r="T47" t="str">
            <v>HN10</v>
          </cell>
        </row>
        <row r="48">
          <cell r="T48" t="str">
            <v>HN12</v>
          </cell>
        </row>
        <row r="49">
          <cell r="T49" t="str">
            <v>HN13</v>
          </cell>
        </row>
        <row r="50">
          <cell r="T50" t="str">
            <v>JM10</v>
          </cell>
        </row>
        <row r="51">
          <cell r="T51" t="str">
            <v>NI10</v>
          </cell>
        </row>
        <row r="52">
          <cell r="T52" t="str">
            <v>PA10</v>
          </cell>
        </row>
        <row r="53">
          <cell r="T53" t="str">
            <v>PA13</v>
          </cell>
        </row>
        <row r="54">
          <cell r="T54" t="str">
            <v>PA14</v>
          </cell>
        </row>
        <row r="55">
          <cell r="T55" t="str">
            <v>DO10</v>
          </cell>
        </row>
        <row r="56">
          <cell r="T56" t="str">
            <v>LC12</v>
          </cell>
        </row>
        <row r="57">
          <cell r="T57" t="str">
            <v>SR12</v>
          </cell>
        </row>
        <row r="58">
          <cell r="T58" t="str">
            <v>TT10</v>
          </cell>
        </row>
        <row r="59">
          <cell r="T59" t="str">
            <v>TT12</v>
          </cell>
        </row>
        <row r="60">
          <cell r="T60" t="str">
            <v>AR10</v>
          </cell>
        </row>
        <row r="61">
          <cell r="T61" t="str">
            <v>Pais</v>
          </cell>
        </row>
      </sheetData>
      <sheetData sheetId="1"/>
      <sheetData sheetId="2">
        <row r="11">
          <cell r="B11" t="str">
            <v>Sum of Amt in loc.cur.</v>
          </cell>
        </row>
      </sheetData>
      <sheetData sheetId="3"/>
      <sheetData sheetId="4"/>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s"/>
      <sheetName val="Graficos"/>
      <sheetName val="31 "/>
      <sheetName val="padrão"/>
      <sheetName val="01"/>
      <sheetName val="02"/>
      <sheetName val="03"/>
      <sheetName val="04"/>
      <sheetName val="05"/>
      <sheetName val="06"/>
      <sheetName val="07"/>
      <sheetName val="08"/>
      <sheetName val="09"/>
      <sheetName val="10"/>
      <sheetName val="11"/>
      <sheetName val="12"/>
      <sheetName val="13"/>
    </sheetNames>
    <sheetDataSet>
      <sheetData sheetId="0" refreshError="1">
        <row r="1">
          <cell r="A1">
            <v>1</v>
          </cell>
          <cell r="B1" t="str">
            <v>DESPEJO MILLER NAC</v>
          </cell>
        </row>
        <row r="2">
          <cell r="A2">
            <v>2</v>
          </cell>
          <cell r="B2" t="str">
            <v>DES MILLER EXPORT</v>
          </cell>
        </row>
        <row r="3">
          <cell r="A3">
            <v>3</v>
          </cell>
          <cell r="B3" t="str">
            <v>DESPEJO SB LN SIX</v>
          </cell>
        </row>
        <row r="4">
          <cell r="A4">
            <v>4</v>
          </cell>
          <cell r="B4" t="str">
            <v>DESPEJO BC LATA 12</v>
          </cell>
        </row>
        <row r="5">
          <cell r="A5">
            <v>5</v>
          </cell>
          <cell r="B5" t="str">
            <v>DESPEJO SK LATA 12</v>
          </cell>
        </row>
        <row r="6">
          <cell r="A6">
            <v>78642</v>
          </cell>
          <cell r="B6" t="str">
            <v>BC LT 12 EXP SD</v>
          </cell>
          <cell r="C6">
            <v>4.2599999999999999E-2</v>
          </cell>
          <cell r="D6">
            <v>264</v>
          </cell>
        </row>
        <row r="7">
          <cell r="A7">
            <v>313021</v>
          </cell>
          <cell r="B7" t="str">
            <v>BC LT350 COLESTEROL</v>
          </cell>
          <cell r="C7">
            <v>4.2599999999999999E-2</v>
          </cell>
          <cell r="D7">
            <v>84</v>
          </cell>
        </row>
        <row r="8">
          <cell r="A8">
            <v>1024</v>
          </cell>
          <cell r="B8" t="str">
            <v>SKOL LATA TWINSTACK</v>
          </cell>
          <cell r="C8">
            <v>4.2599999999999999E-2</v>
          </cell>
        </row>
        <row r="9">
          <cell r="A9">
            <v>1321</v>
          </cell>
          <cell r="B9" t="str">
            <v>BR LIGHT LN355-FLIN</v>
          </cell>
          <cell r="C9">
            <v>8.5199999999999998E-2</v>
          </cell>
          <cell r="D9">
            <v>84</v>
          </cell>
        </row>
        <row r="10">
          <cell r="A10">
            <v>2584</v>
          </cell>
          <cell r="B10" t="str">
            <v>BC LT 500 EXP BDJ 24</v>
          </cell>
        </row>
        <row r="11">
          <cell r="A11">
            <v>37036</v>
          </cell>
          <cell r="B11" t="str">
            <v>SK LN SIX-CARREFOUR</v>
          </cell>
          <cell r="C11">
            <v>8.5199999999999998E-2</v>
          </cell>
          <cell r="D11">
            <v>84</v>
          </cell>
        </row>
        <row r="12">
          <cell r="A12">
            <v>2717</v>
          </cell>
          <cell r="B12" t="str">
            <v>MILLER LN SIX IMPORT</v>
          </cell>
          <cell r="C12">
            <v>8.5199999999999998E-2</v>
          </cell>
        </row>
        <row r="13">
          <cell r="A13">
            <v>2725</v>
          </cell>
          <cell r="B13" t="str">
            <v>MILLER LATA TP</v>
          </cell>
          <cell r="C13">
            <v>4.2599999999999999E-2</v>
          </cell>
        </row>
        <row r="14">
          <cell r="A14">
            <v>2790</v>
          </cell>
          <cell r="B14" t="str">
            <v>BC LN(PBRI=84CXS)</v>
          </cell>
          <cell r="C14">
            <v>8.5199999999999998E-2</v>
          </cell>
          <cell r="D14">
            <v>84</v>
          </cell>
        </row>
        <row r="15">
          <cell r="A15">
            <v>2808</v>
          </cell>
          <cell r="B15" t="str">
            <v>BC LN 355 SP EXP</v>
          </cell>
          <cell r="C15">
            <v>8.5199999999999998E-2</v>
          </cell>
          <cell r="D15">
            <v>84</v>
          </cell>
        </row>
        <row r="16">
          <cell r="A16">
            <v>2857</v>
          </cell>
          <cell r="B16" t="str">
            <v>BRAHMA BOCK LN SIX</v>
          </cell>
          <cell r="C16">
            <v>8.5199999999999998E-2</v>
          </cell>
        </row>
        <row r="17">
          <cell r="A17">
            <v>2881</v>
          </cell>
          <cell r="B17" t="str">
            <v>BR LIGHT LN355 SIX</v>
          </cell>
          <cell r="C17">
            <v>8.5199999999999998E-2</v>
          </cell>
        </row>
        <row r="18">
          <cell r="A18">
            <v>2923</v>
          </cell>
          <cell r="B18" t="str">
            <v>BRAHMA LN 355ML TP</v>
          </cell>
          <cell r="C18">
            <v>8.5199999999999998E-2</v>
          </cell>
        </row>
        <row r="19">
          <cell r="A19">
            <v>31278</v>
          </cell>
          <cell r="B19" t="str">
            <v>APLT ST EXPORTAÇÃO</v>
          </cell>
          <cell r="C19">
            <v>4.2599999999999999E-2</v>
          </cell>
          <cell r="D19">
            <v>264</v>
          </cell>
        </row>
        <row r="20">
          <cell r="A20">
            <v>2964</v>
          </cell>
          <cell r="B20" t="str">
            <v>BC LN 355 CX 24</v>
          </cell>
          <cell r="C20">
            <v>8.5199999999999998E-2</v>
          </cell>
        </row>
        <row r="21">
          <cell r="A21">
            <v>3616</v>
          </cell>
          <cell r="B21" t="str">
            <v>BC LN EXTRA 355 CX4</v>
          </cell>
          <cell r="C21">
            <v>8.5199999999999998E-2</v>
          </cell>
        </row>
        <row r="22">
          <cell r="A22">
            <v>3715</v>
          </cell>
          <cell r="B22" t="str">
            <v>MALZ LN 355 SP CX4</v>
          </cell>
          <cell r="C22">
            <v>8.5199999999999998E-2</v>
          </cell>
        </row>
        <row r="23">
          <cell r="A23">
            <v>3780</v>
          </cell>
          <cell r="B23" t="str">
            <v>SKOL LN 355 12</v>
          </cell>
          <cell r="C23">
            <v>8.5199999999999998E-2</v>
          </cell>
        </row>
        <row r="24">
          <cell r="A24">
            <v>3830</v>
          </cell>
          <cell r="B24" t="str">
            <v>SK LN 12X2 BDJ C/ 02</v>
          </cell>
          <cell r="C24">
            <v>8.5199999999999998E-2</v>
          </cell>
        </row>
        <row r="25">
          <cell r="A25">
            <v>3921</v>
          </cell>
          <cell r="B25" t="str">
            <v>SK LN(PBRI=84CXS)</v>
          </cell>
          <cell r="C25">
            <v>8.5199999999999998E-2</v>
          </cell>
          <cell r="D25">
            <v>84</v>
          </cell>
        </row>
        <row r="26">
          <cell r="A26">
            <v>4259</v>
          </cell>
          <cell r="B26" t="str">
            <v>MI LN 355 CX24</v>
          </cell>
          <cell r="C26">
            <v>8.5199999999999998E-2</v>
          </cell>
        </row>
        <row r="27">
          <cell r="A27">
            <v>4424</v>
          </cell>
          <cell r="B27" t="str">
            <v>MI LN=(PBR1=84CXS)</v>
          </cell>
          <cell r="C27">
            <v>8.5199999999999998E-2</v>
          </cell>
          <cell r="D27">
            <v>84</v>
          </cell>
        </row>
        <row r="28">
          <cell r="A28">
            <v>4432</v>
          </cell>
          <cell r="B28" t="str">
            <v>MILLER LN 12</v>
          </cell>
          <cell r="C28">
            <v>8.5199999999999998E-2</v>
          </cell>
        </row>
        <row r="29">
          <cell r="A29">
            <v>36210</v>
          </cell>
          <cell r="B29" t="str">
            <v>APLT SD CARREFOUR</v>
          </cell>
          <cell r="C29">
            <v>4.2599999999999999E-2</v>
          </cell>
          <cell r="D29">
            <v>264</v>
          </cell>
        </row>
        <row r="30">
          <cell r="A30">
            <v>44008</v>
          </cell>
          <cell r="B30" t="str">
            <v>APLT SORRISO ST</v>
          </cell>
          <cell r="C30">
            <v>4.2599999999999999E-2</v>
          </cell>
          <cell r="D30">
            <v>264</v>
          </cell>
        </row>
        <row r="31">
          <cell r="A31">
            <v>6189</v>
          </cell>
          <cell r="B31" t="str">
            <v>BRAHMA CHOPP LT 24 E</v>
          </cell>
          <cell r="C31">
            <v>4.2599999999999999E-2</v>
          </cell>
        </row>
        <row r="32">
          <cell r="A32">
            <v>6205</v>
          </cell>
          <cell r="B32" t="str">
            <v>CARACU LONG NECK 355</v>
          </cell>
          <cell r="C32">
            <v>8.5199999999999998E-2</v>
          </cell>
        </row>
        <row r="33">
          <cell r="A33">
            <v>6254</v>
          </cell>
          <cell r="B33" t="str">
            <v>MI LT TP 12</v>
          </cell>
          <cell r="C33">
            <v>4.2599999999999999E-2</v>
          </cell>
        </row>
        <row r="34">
          <cell r="A34">
            <v>6260</v>
          </cell>
          <cell r="B34" t="str">
            <v>MI LATA TP 12X2</v>
          </cell>
          <cell r="C34">
            <v>4.2599999999999999E-2</v>
          </cell>
        </row>
        <row r="35">
          <cell r="A35">
            <v>43984</v>
          </cell>
          <cell r="B35" t="str">
            <v>SK LN SLEEVER</v>
          </cell>
          <cell r="C35">
            <v>8.5199999999999998E-2</v>
          </cell>
          <cell r="D35">
            <v>84</v>
          </cell>
        </row>
        <row r="36">
          <cell r="A36">
            <v>23010</v>
          </cell>
          <cell r="B36" t="str">
            <v>BC LN 355 SP PARAGUAI</v>
          </cell>
          <cell r="C36">
            <v>8.5199999999999998E-2</v>
          </cell>
          <cell r="D36">
            <v>84</v>
          </cell>
        </row>
        <row r="37">
          <cell r="A37">
            <v>6486</v>
          </cell>
          <cell r="B37" t="str">
            <v>BC LONG NECK 6</v>
          </cell>
          <cell r="C37">
            <v>8.5199999999999998E-2</v>
          </cell>
        </row>
        <row r="38">
          <cell r="A38">
            <v>6502</v>
          </cell>
          <cell r="B38" t="str">
            <v>BR CHOPP LN BDJ 12X2</v>
          </cell>
          <cell r="C38">
            <v>8.5199999999999998E-2</v>
          </cell>
        </row>
        <row r="39">
          <cell r="A39">
            <v>6577</v>
          </cell>
          <cell r="B39" t="str">
            <v>SKOL LATA PLASTSIX</v>
          </cell>
          <cell r="C39">
            <v>4.2599999999999999E-2</v>
          </cell>
        </row>
        <row r="40">
          <cell r="A40">
            <v>6593</v>
          </cell>
          <cell r="B40" t="str">
            <v>SKOL LN SIX</v>
          </cell>
          <cell r="C40">
            <v>8.5199999999999998E-2</v>
          </cell>
        </row>
        <row r="41">
          <cell r="A41">
            <v>43398</v>
          </cell>
          <cell r="B41" t="str">
            <v>BCLT SD PLAYBOY</v>
          </cell>
          <cell r="C41">
            <v>4.2599999999999999E-2</v>
          </cell>
          <cell r="D41">
            <v>264</v>
          </cell>
        </row>
        <row r="42">
          <cell r="A42">
            <v>6635</v>
          </cell>
          <cell r="B42" t="str">
            <v>SKOL BOCK LN 06</v>
          </cell>
          <cell r="C42">
            <v>8.5199999999999998E-2</v>
          </cell>
        </row>
        <row r="43">
          <cell r="A43">
            <v>6643</v>
          </cell>
          <cell r="B43" t="str">
            <v>SKOL BOCK LN SIX PAC</v>
          </cell>
          <cell r="C43">
            <v>8.5199999999999998E-2</v>
          </cell>
        </row>
        <row r="44">
          <cell r="A44">
            <v>6710</v>
          </cell>
          <cell r="B44" t="str">
            <v>B.LIGHT LN SIX PACK</v>
          </cell>
          <cell r="C44">
            <v>8.5199999999999998E-2</v>
          </cell>
        </row>
        <row r="45">
          <cell r="A45">
            <v>6726</v>
          </cell>
          <cell r="B45" t="str">
            <v>B.LIGHT LN 06</v>
          </cell>
          <cell r="C45">
            <v>8.5199999999999998E-2</v>
          </cell>
        </row>
        <row r="46">
          <cell r="A46">
            <v>6783</v>
          </cell>
          <cell r="B46" t="str">
            <v>SKOL ICE LN 24</v>
          </cell>
          <cell r="C46">
            <v>8.5199999999999998E-2</v>
          </cell>
        </row>
        <row r="47">
          <cell r="A47">
            <v>6999</v>
          </cell>
          <cell r="B47" t="str">
            <v>SKOL LATA 12 - ROCK</v>
          </cell>
          <cell r="C47">
            <v>4.2599999999999999E-2</v>
          </cell>
        </row>
        <row r="48">
          <cell r="A48">
            <v>7013</v>
          </cell>
          <cell r="B48" t="str">
            <v>SKOL LATA CX 24</v>
          </cell>
          <cell r="C48">
            <v>4.2599999999999999E-2</v>
          </cell>
        </row>
        <row r="49">
          <cell r="A49">
            <v>7021</v>
          </cell>
          <cell r="B49" t="str">
            <v>SKOL LATA 12 - CROSS</v>
          </cell>
          <cell r="C49">
            <v>4.2599999999999999E-2</v>
          </cell>
        </row>
        <row r="50">
          <cell r="A50">
            <v>7047</v>
          </cell>
          <cell r="B50" t="str">
            <v>SK LT 12X2 SROCK</v>
          </cell>
          <cell r="C50">
            <v>4.2599999999999999E-2</v>
          </cell>
        </row>
        <row r="51">
          <cell r="A51">
            <v>7054</v>
          </cell>
          <cell r="B51" t="str">
            <v>SK LT 12X2 SCROSS</v>
          </cell>
          <cell r="C51">
            <v>4.2599999999999999E-2</v>
          </cell>
        </row>
        <row r="52">
          <cell r="A52">
            <v>7088</v>
          </cell>
          <cell r="B52" t="str">
            <v>SKOL LATA BDJ 24</v>
          </cell>
          <cell r="C52">
            <v>4.2599999999999999E-2</v>
          </cell>
        </row>
        <row r="53">
          <cell r="A53">
            <v>7096</v>
          </cell>
          <cell r="B53" t="str">
            <v>SKOL 500 BDJ 24</v>
          </cell>
        </row>
        <row r="54">
          <cell r="A54">
            <v>7104</v>
          </cell>
          <cell r="B54" t="str">
            <v>BC LATA12 IMPORT</v>
          </cell>
          <cell r="C54">
            <v>4.2599999999999999E-2</v>
          </cell>
        </row>
        <row r="55">
          <cell r="A55">
            <v>7112</v>
          </cell>
          <cell r="B55" t="str">
            <v>BC LATA BDJ 24</v>
          </cell>
          <cell r="C55">
            <v>4.2599999999999999E-2</v>
          </cell>
        </row>
        <row r="56">
          <cell r="A56">
            <v>7120</v>
          </cell>
          <cell r="B56" t="str">
            <v>BRAHMA LIGHT LATA 12</v>
          </cell>
          <cell r="C56">
            <v>4.2599999999999999E-2</v>
          </cell>
        </row>
        <row r="57">
          <cell r="A57">
            <v>7153</v>
          </cell>
          <cell r="B57" t="str">
            <v>BRAHMA BOCK LATA 12</v>
          </cell>
          <cell r="C57">
            <v>4.2599999999999999E-2</v>
          </cell>
        </row>
        <row r="58">
          <cell r="A58">
            <v>7161</v>
          </cell>
          <cell r="B58" t="str">
            <v>BRAHMA BOCK LT BDJ</v>
          </cell>
          <cell r="C58">
            <v>4.2599999999999999E-2</v>
          </cell>
        </row>
        <row r="59">
          <cell r="A59">
            <v>7187</v>
          </cell>
          <cell r="B59" t="str">
            <v>BRAHMA CHOPP LATA 24</v>
          </cell>
          <cell r="C59">
            <v>4.2599999999999999E-2</v>
          </cell>
        </row>
        <row r="60">
          <cell r="A60">
            <v>7203</v>
          </cell>
          <cell r="B60" t="str">
            <v>BRAHMA BOCK 12X2</v>
          </cell>
        </row>
        <row r="61">
          <cell r="A61">
            <v>7211</v>
          </cell>
          <cell r="B61" t="str">
            <v>BRAHMA BOCK LT 12EXP</v>
          </cell>
          <cell r="C61">
            <v>4.2599999999999999E-2</v>
          </cell>
        </row>
        <row r="62">
          <cell r="A62">
            <v>7229</v>
          </cell>
          <cell r="B62" t="str">
            <v>SKOL 500 CX 12</v>
          </cell>
        </row>
        <row r="63">
          <cell r="A63">
            <v>7237</v>
          </cell>
          <cell r="B63" t="str">
            <v>BRAHMA BOCK LT 12X2E</v>
          </cell>
          <cell r="C63">
            <v>4.2599999999999999E-2</v>
          </cell>
        </row>
        <row r="64">
          <cell r="A64">
            <v>7245</v>
          </cell>
          <cell r="B64" t="str">
            <v>BRAHMA BOCK BDJ E</v>
          </cell>
        </row>
        <row r="65">
          <cell r="A65">
            <v>7252</v>
          </cell>
          <cell r="B65" t="str">
            <v>BC LATA 12</v>
          </cell>
          <cell r="C65">
            <v>4.2599999999999999E-2</v>
          </cell>
          <cell r="D65">
            <v>264</v>
          </cell>
        </row>
        <row r="66">
          <cell r="A66">
            <v>7278</v>
          </cell>
          <cell r="B66" t="str">
            <v>SKLT12 (PBRI=264CXS)</v>
          </cell>
          <cell r="C66">
            <v>4.2599999999999999E-2</v>
          </cell>
          <cell r="D66">
            <v>264</v>
          </cell>
        </row>
        <row r="67">
          <cell r="A67">
            <v>7310</v>
          </cell>
          <cell r="B67" t="str">
            <v>SKOL LATA 2X24</v>
          </cell>
          <cell r="C67">
            <v>4.2599999999999999E-2</v>
          </cell>
        </row>
        <row r="68">
          <cell r="A68">
            <v>7369</v>
          </cell>
          <cell r="B68" t="str">
            <v>MILLER LN EXPORT SIX</v>
          </cell>
          <cell r="C68">
            <v>8.5199999999999998E-2</v>
          </cell>
          <cell r="D68">
            <v>84</v>
          </cell>
        </row>
        <row r="69">
          <cell r="A69">
            <v>7385</v>
          </cell>
          <cell r="B69" t="str">
            <v>SKOL BOCK LATA CX12</v>
          </cell>
          <cell r="C69">
            <v>4.2599999999999999E-2</v>
          </cell>
        </row>
        <row r="70">
          <cell r="A70">
            <v>7393</v>
          </cell>
          <cell r="B70" t="str">
            <v>SKOL BOCK BDJ 24</v>
          </cell>
        </row>
        <row r="71">
          <cell r="A71">
            <v>7435</v>
          </cell>
          <cell r="B71" t="str">
            <v>SKOL LATA 12 X 2</v>
          </cell>
          <cell r="C71">
            <v>4.2599999999999999E-2</v>
          </cell>
        </row>
        <row r="72">
          <cell r="A72">
            <v>7443</v>
          </cell>
          <cell r="B72" t="str">
            <v>BC LATA EXPORT 12</v>
          </cell>
          <cell r="C72">
            <v>4.2599999999999999E-2</v>
          </cell>
        </row>
        <row r="73">
          <cell r="A73">
            <v>7450</v>
          </cell>
          <cell r="B73" t="str">
            <v>SKOL ICE BDJ 24</v>
          </cell>
        </row>
        <row r="74">
          <cell r="A74">
            <v>7468</v>
          </cell>
          <cell r="B74" t="str">
            <v>SKOL ICE LT/12 X 2</v>
          </cell>
          <cell r="C74">
            <v>4.2599999999999999E-2</v>
          </cell>
        </row>
        <row r="75">
          <cell r="A75">
            <v>7476</v>
          </cell>
          <cell r="B75" t="str">
            <v>SKOL ICE LT/12</v>
          </cell>
          <cell r="C75">
            <v>4.2599999999999999E-2</v>
          </cell>
        </row>
        <row r="76">
          <cell r="A76">
            <v>7484</v>
          </cell>
          <cell r="B76" t="str">
            <v>BRAHMA LT 12X2 - EXP</v>
          </cell>
          <cell r="C76">
            <v>4.2599999999999999E-2</v>
          </cell>
        </row>
        <row r="77">
          <cell r="A77">
            <v>7864</v>
          </cell>
          <cell r="B77" t="str">
            <v>BC LATA CX 12 EXPORT</v>
          </cell>
          <cell r="C77">
            <v>4.2599999999999999E-2</v>
          </cell>
        </row>
        <row r="78">
          <cell r="A78">
            <v>7930</v>
          </cell>
          <cell r="B78" t="str">
            <v>BC LT 12 -FIM DE ANO</v>
          </cell>
          <cell r="C78">
            <v>4.2599999999999999E-2</v>
          </cell>
        </row>
        <row r="79">
          <cell r="A79">
            <v>7948</v>
          </cell>
          <cell r="B79" t="str">
            <v>MI LT EXP(PBR1=242)</v>
          </cell>
          <cell r="C79">
            <v>4.2599999999999999E-2</v>
          </cell>
          <cell r="D79">
            <v>242</v>
          </cell>
        </row>
        <row r="80">
          <cell r="A80">
            <v>7971</v>
          </cell>
          <cell r="B80" t="str">
            <v>BC LT12X2-FIM DE ANO</v>
          </cell>
          <cell r="C80">
            <v>4.2599999999999999E-2</v>
          </cell>
        </row>
        <row r="81">
          <cell r="A81">
            <v>7989</v>
          </cell>
          <cell r="B81" t="str">
            <v>CARLSBERG LN 4X6</v>
          </cell>
          <cell r="C81">
            <v>8.5199999999999998E-2</v>
          </cell>
        </row>
        <row r="82">
          <cell r="A82">
            <v>8011</v>
          </cell>
          <cell r="B82" t="str">
            <v>CARLSBERG LATA 12</v>
          </cell>
          <cell r="C82">
            <v>4.2599999999999999E-2</v>
          </cell>
        </row>
        <row r="83">
          <cell r="A83">
            <v>8029</v>
          </cell>
          <cell r="B83" t="str">
            <v>CARLSBERG LATA 12X2</v>
          </cell>
          <cell r="C83">
            <v>4.2599999999999999E-2</v>
          </cell>
        </row>
        <row r="84">
          <cell r="A84">
            <v>8078</v>
          </cell>
          <cell r="B84" t="str">
            <v>CARLSBERG LONG NECK</v>
          </cell>
          <cell r="C84">
            <v>8.5199999999999998E-2</v>
          </cell>
        </row>
        <row r="85">
          <cell r="A85">
            <v>8102</v>
          </cell>
          <cell r="B85" t="str">
            <v>BC LT 355 ML TP EXP.</v>
          </cell>
          <cell r="C85">
            <v>4.2599999999999999E-2</v>
          </cell>
        </row>
        <row r="86">
          <cell r="A86">
            <v>8219</v>
          </cell>
          <cell r="B86" t="str">
            <v>BC LATA 12 - RODEIO</v>
          </cell>
          <cell r="C86">
            <v>4.2599999999999999E-2</v>
          </cell>
        </row>
        <row r="87">
          <cell r="A87">
            <v>8656</v>
          </cell>
          <cell r="B87" t="str">
            <v>BC LT 12X2 - JUNINA.</v>
          </cell>
          <cell r="C87">
            <v>4.2599999999999999E-2</v>
          </cell>
        </row>
        <row r="88">
          <cell r="A88">
            <v>31302</v>
          </cell>
          <cell r="B88" t="str">
            <v>BC LATA SIX PACK OVO</v>
          </cell>
          <cell r="C88">
            <v>4.2599999999999999E-2</v>
          </cell>
          <cell r="D88">
            <v>119</v>
          </cell>
        </row>
        <row r="89">
          <cell r="A89">
            <v>8912</v>
          </cell>
          <cell r="B89" t="str">
            <v>LIPTON PESSEGO BDJ24</v>
          </cell>
        </row>
        <row r="90">
          <cell r="A90">
            <v>8979</v>
          </cell>
          <cell r="B90" t="str">
            <v>LIPTON LIMAO 1L CX12</v>
          </cell>
        </row>
        <row r="91">
          <cell r="A91">
            <v>8995</v>
          </cell>
          <cell r="B91" t="str">
            <v>LIPT.PESSEGO 1L CX12</v>
          </cell>
        </row>
        <row r="92">
          <cell r="A92">
            <v>9050</v>
          </cell>
          <cell r="B92" t="str">
            <v>BC LONG NECK 24</v>
          </cell>
          <cell r="C92">
            <v>8.5199999999999998E-2</v>
          </cell>
        </row>
        <row r="93">
          <cell r="A93">
            <v>9068</v>
          </cell>
          <cell r="B93" t="str">
            <v>SKOL LN CX/24</v>
          </cell>
          <cell r="C93">
            <v>8.5199999999999998E-2</v>
          </cell>
        </row>
        <row r="94">
          <cell r="A94">
            <v>9134</v>
          </cell>
          <cell r="B94" t="str">
            <v>BC LONG NECK 12</v>
          </cell>
          <cell r="C94">
            <v>8.5199999999999998E-2</v>
          </cell>
        </row>
        <row r="95">
          <cell r="A95">
            <v>9142</v>
          </cell>
          <cell r="B95" t="str">
            <v>SKOL LN 12</v>
          </cell>
          <cell r="C95">
            <v>8.5199999999999998E-2</v>
          </cell>
        </row>
        <row r="96">
          <cell r="A96">
            <v>9191</v>
          </cell>
          <cell r="B96" t="str">
            <v>SKOL ICE LN SIX</v>
          </cell>
          <cell r="C96">
            <v>8.5199999999999998E-2</v>
          </cell>
        </row>
        <row r="97">
          <cell r="A97">
            <v>9209</v>
          </cell>
          <cell r="B97" t="str">
            <v>BC LT 12 X 2</v>
          </cell>
          <cell r="C97">
            <v>4.2599999999999999E-2</v>
          </cell>
        </row>
        <row r="98">
          <cell r="A98">
            <v>9225</v>
          </cell>
          <cell r="B98" t="str">
            <v>BRAHMA BOCK 1/1</v>
          </cell>
          <cell r="C98">
            <v>7.4999999999999997E-2</v>
          </cell>
        </row>
        <row r="99">
          <cell r="A99">
            <v>9233</v>
          </cell>
          <cell r="B99" t="str">
            <v>SKOL ICE 1/1</v>
          </cell>
          <cell r="C99">
            <v>7.4999999999999997E-2</v>
          </cell>
        </row>
        <row r="100">
          <cell r="A100">
            <v>9241</v>
          </cell>
          <cell r="B100" t="str">
            <v>BRAHMA BOCK LN 06EXP</v>
          </cell>
          <cell r="C100">
            <v>8.5199999999999998E-2</v>
          </cell>
        </row>
        <row r="101">
          <cell r="A101">
            <v>9266</v>
          </cell>
          <cell r="B101" t="str">
            <v>BRAHMA BOCK LN CX24</v>
          </cell>
          <cell r="C101">
            <v>8.5199999999999998E-2</v>
          </cell>
        </row>
        <row r="102">
          <cell r="A102">
            <v>9274</v>
          </cell>
          <cell r="B102" t="str">
            <v>BRAHMA BOCK LN CX06</v>
          </cell>
          <cell r="C102">
            <v>8.5199999999999998E-2</v>
          </cell>
        </row>
        <row r="103">
          <cell r="A103">
            <v>9290</v>
          </cell>
          <cell r="B103" t="str">
            <v>BRAHMA BOCK LN 24EXP</v>
          </cell>
          <cell r="C103">
            <v>8.5199999999999998E-2</v>
          </cell>
        </row>
        <row r="104">
          <cell r="A104">
            <v>9423</v>
          </cell>
          <cell r="B104" t="str">
            <v>BC LT12 OCTOBERFEST</v>
          </cell>
          <cell r="C104">
            <v>4.2599999999999999E-2</v>
          </cell>
        </row>
        <row r="105">
          <cell r="A105">
            <v>9431</v>
          </cell>
          <cell r="B105" t="str">
            <v>BC LT 12X2 - OKTOBER</v>
          </cell>
          <cell r="C105">
            <v>4.2599999999999999E-2</v>
          </cell>
        </row>
        <row r="106">
          <cell r="A106">
            <v>9506</v>
          </cell>
          <cell r="B106" t="str">
            <v>BC LATA 12-CARNAVAL</v>
          </cell>
          <cell r="C106">
            <v>4.2599999999999999E-2</v>
          </cell>
        </row>
        <row r="107">
          <cell r="A107">
            <v>9639</v>
          </cell>
          <cell r="B107" t="str">
            <v>B.LIGHT LN 24</v>
          </cell>
          <cell r="C107">
            <v>8.5199999999999998E-2</v>
          </cell>
        </row>
        <row r="108">
          <cell r="A108">
            <v>9654</v>
          </cell>
          <cell r="B108" t="str">
            <v>B.LIGHT LN 12</v>
          </cell>
          <cell r="C108">
            <v>8.5199999999999998E-2</v>
          </cell>
        </row>
        <row r="109">
          <cell r="A109">
            <v>9746</v>
          </cell>
          <cell r="B109" t="str">
            <v>MILLER LT SH DEC</v>
          </cell>
          <cell r="C109">
            <v>4.2599999999999999E-2</v>
          </cell>
          <cell r="D109">
            <v>264</v>
          </cell>
        </row>
        <row r="110">
          <cell r="A110">
            <v>9811</v>
          </cell>
          <cell r="B110" t="str">
            <v>SKOL BOCK LN 24</v>
          </cell>
          <cell r="C110">
            <v>8.5199999999999998E-2</v>
          </cell>
        </row>
        <row r="111">
          <cell r="A111">
            <v>9829</v>
          </cell>
          <cell r="B111" t="str">
            <v>SKOL 1/1</v>
          </cell>
          <cell r="C111">
            <v>7.4999999999999997E-2</v>
          </cell>
          <cell r="D111">
            <v>84</v>
          </cell>
        </row>
        <row r="112">
          <cell r="A112">
            <v>9845</v>
          </cell>
          <cell r="B112" t="str">
            <v>SKOL BOCK 1/1</v>
          </cell>
          <cell r="C112">
            <v>7.4999999999999997E-2</v>
          </cell>
          <cell r="D112">
            <v>84</v>
          </cell>
        </row>
        <row r="113">
          <cell r="A113">
            <v>9878</v>
          </cell>
          <cell r="B113" t="str">
            <v>MALZEBIER 1/1</v>
          </cell>
          <cell r="C113">
            <v>7.4999999999999997E-2</v>
          </cell>
        </row>
        <row r="114">
          <cell r="A114">
            <v>9886</v>
          </cell>
          <cell r="B114" t="str">
            <v>BC INTEIRA</v>
          </cell>
          <cell r="C114">
            <v>7.4999999999999997E-2</v>
          </cell>
          <cell r="D114">
            <v>84</v>
          </cell>
        </row>
        <row r="115">
          <cell r="A115">
            <v>11216</v>
          </cell>
          <cell r="B115" t="str">
            <v>FREEZER BRAHMA</v>
          </cell>
        </row>
        <row r="116">
          <cell r="A116">
            <v>12216</v>
          </cell>
          <cell r="B116" t="str">
            <v>FREEZER SKOL</v>
          </cell>
        </row>
        <row r="117">
          <cell r="A117">
            <v>25387</v>
          </cell>
          <cell r="B117" t="str">
            <v>ANTARCTICA P. 1/1</v>
          </cell>
          <cell r="C117">
            <v>7.4999999999999997E-2</v>
          </cell>
        </row>
        <row r="118">
          <cell r="A118">
            <v>29041</v>
          </cell>
          <cell r="B118" t="str">
            <v>BCLT12 SHI PARINTINS</v>
          </cell>
          <cell r="C118">
            <v>4.2599999999999999E-2</v>
          </cell>
        </row>
        <row r="119">
          <cell r="A119">
            <v>29223</v>
          </cell>
          <cell r="B119" t="str">
            <v>BC LT 473 BARRETO SD</v>
          </cell>
          <cell r="C119">
            <v>0.1135</v>
          </cell>
        </row>
        <row r="120">
          <cell r="A120">
            <v>29280</v>
          </cell>
          <cell r="B120" t="str">
            <v>BCLT350ML BARRETO SD</v>
          </cell>
          <cell r="C120">
            <v>4.2599999999999999E-2</v>
          </cell>
        </row>
        <row r="121">
          <cell r="A121">
            <v>29777</v>
          </cell>
          <cell r="B121" t="str">
            <v>APLT SD(PBRI=264CXS)</v>
          </cell>
          <cell r="C121">
            <v>4.2599999999999999E-2</v>
          </cell>
          <cell r="D121">
            <v>264</v>
          </cell>
        </row>
        <row r="122">
          <cell r="A122">
            <v>29827</v>
          </cell>
          <cell r="B122" t="str">
            <v>BC.LT.473 CARREFOUR</v>
          </cell>
          <cell r="C122">
            <v>0.1135</v>
          </cell>
        </row>
        <row r="123">
          <cell r="A123">
            <v>31229</v>
          </cell>
          <cell r="B123" t="str">
            <v>BLLT SD(PBRI=264CXS)</v>
          </cell>
          <cell r="C123">
            <v>4.2599999999999999E-2</v>
          </cell>
          <cell r="D123">
            <v>264</v>
          </cell>
        </row>
        <row r="124">
          <cell r="A124">
            <v>71068</v>
          </cell>
          <cell r="B124" t="str">
            <v>BC LATA 12 - IMPORT</v>
          </cell>
          <cell r="C124">
            <v>4.2599999999999999E-2</v>
          </cell>
        </row>
        <row r="125">
          <cell r="A125">
            <v>71229</v>
          </cell>
          <cell r="B125" t="str">
            <v>BLLT SD(PBRI=264CXS)</v>
          </cell>
          <cell r="C125">
            <v>4.2599999999999999E-2</v>
          </cell>
        </row>
        <row r="126">
          <cell r="A126">
            <v>72835</v>
          </cell>
          <cell r="B126" t="str">
            <v>SKOL LATA - CURITIBA</v>
          </cell>
          <cell r="C126">
            <v>4.2599999999999999E-2</v>
          </cell>
        </row>
        <row r="127">
          <cell r="A127">
            <v>73346</v>
          </cell>
          <cell r="B127" t="str">
            <v>BC LATA CX12 - COPA</v>
          </cell>
          <cell r="C127">
            <v>4.2599999999999999E-2</v>
          </cell>
        </row>
        <row r="128">
          <cell r="A128">
            <v>73411</v>
          </cell>
          <cell r="B128" t="str">
            <v>SKOL LATA 12 - COPA</v>
          </cell>
          <cell r="C128">
            <v>4.2599999999999999E-2</v>
          </cell>
        </row>
        <row r="129">
          <cell r="A129">
            <v>73783</v>
          </cell>
          <cell r="B129" t="str">
            <v>SKOL LATA 24 -473 ML</v>
          </cell>
          <cell r="C129">
            <v>0.1135</v>
          </cell>
        </row>
        <row r="130">
          <cell r="A130">
            <v>73874</v>
          </cell>
          <cell r="B130" t="str">
            <v>CARACU LATA 12</v>
          </cell>
          <cell r="C130">
            <v>4.2599999999999999E-2</v>
          </cell>
        </row>
        <row r="131">
          <cell r="A131">
            <v>74153</v>
          </cell>
          <cell r="B131" t="str">
            <v>BCLT TWELVE BARRETOS</v>
          </cell>
          <cell r="C131">
            <v>4.2599999999999999E-2</v>
          </cell>
        </row>
        <row r="132">
          <cell r="A132">
            <v>74179</v>
          </cell>
          <cell r="B132" t="str">
            <v>SKOL COUNTRY LATA 12</v>
          </cell>
          <cell r="C132">
            <v>4.2599999999999999E-2</v>
          </cell>
        </row>
        <row r="133">
          <cell r="A133">
            <v>74922</v>
          </cell>
          <cell r="B133" t="str">
            <v>BC LT 12 CURITIBA</v>
          </cell>
          <cell r="C133">
            <v>4.2599999999999999E-2</v>
          </cell>
        </row>
        <row r="134">
          <cell r="A134">
            <v>75291</v>
          </cell>
          <cell r="B134" t="str">
            <v>MI LT 12 (264 CXS)</v>
          </cell>
          <cell r="C134">
            <v>4.2599999999999999E-2</v>
          </cell>
          <cell r="D134">
            <v>264</v>
          </cell>
        </row>
        <row r="135">
          <cell r="A135">
            <v>75317</v>
          </cell>
          <cell r="B135" t="str">
            <v>CARLSBERG LATA 12</v>
          </cell>
          <cell r="C135">
            <v>4.2599999999999999E-2</v>
          </cell>
        </row>
        <row r="136">
          <cell r="A136">
            <v>75937</v>
          </cell>
          <cell r="B136" t="str">
            <v>MI LT EXP(PBR1=242)</v>
          </cell>
          <cell r="C136">
            <v>4.2599999999999999E-2</v>
          </cell>
          <cell r="D136">
            <v>242</v>
          </cell>
        </row>
        <row r="137">
          <cell r="A137">
            <v>76034</v>
          </cell>
          <cell r="B137" t="str">
            <v>BC LATA 12-CARNAVAL</v>
          </cell>
          <cell r="C137">
            <v>4.2599999999999999E-2</v>
          </cell>
        </row>
        <row r="138">
          <cell r="A138">
            <v>76059</v>
          </cell>
          <cell r="B138" t="str">
            <v>SKLT SD(PBRI=264CXS)</v>
          </cell>
          <cell r="C138">
            <v>4.2599999999999999E-2</v>
          </cell>
          <cell r="D138">
            <v>264</v>
          </cell>
        </row>
        <row r="139">
          <cell r="A139">
            <v>76117</v>
          </cell>
          <cell r="B139" t="str">
            <v>SK LT 12 FENAMILHO</v>
          </cell>
          <cell r="C139">
            <v>4.2599999999999999E-2</v>
          </cell>
        </row>
        <row r="140">
          <cell r="A140">
            <v>44990</v>
          </cell>
          <cell r="B140" t="str">
            <v>BC LT 350 TATOO</v>
          </cell>
          <cell r="C140">
            <v>4.2599999999999999E-2</v>
          </cell>
          <cell r="D140">
            <v>264</v>
          </cell>
        </row>
        <row r="141">
          <cell r="A141">
            <v>76414</v>
          </cell>
          <cell r="B141" t="str">
            <v>BC LT 473ML BARRETOS</v>
          </cell>
          <cell r="C141">
            <v>0.1135</v>
          </cell>
          <cell r="D141">
            <v>176</v>
          </cell>
        </row>
        <row r="142">
          <cell r="A142">
            <v>76422</v>
          </cell>
          <cell r="B142" t="str">
            <v>BCLT SD(PBRI=264CXS)</v>
          </cell>
          <cell r="C142">
            <v>4.2599999999999999E-2</v>
          </cell>
          <cell r="D142">
            <v>264</v>
          </cell>
        </row>
        <row r="143">
          <cell r="A143">
            <v>77073</v>
          </cell>
          <cell r="B143" t="str">
            <v>SKLT 473 ML (176CXS)</v>
          </cell>
          <cell r="C143">
            <v>0.1135</v>
          </cell>
          <cell r="D143">
            <v>176</v>
          </cell>
        </row>
        <row r="144">
          <cell r="A144">
            <v>77230</v>
          </cell>
          <cell r="B144" t="str">
            <v>SKLT 12 OURO FINO SD</v>
          </cell>
          <cell r="C144">
            <v>4.2599999999999999E-2</v>
          </cell>
          <cell r="D144">
            <v>264</v>
          </cell>
        </row>
        <row r="145">
          <cell r="A145">
            <v>77248</v>
          </cell>
          <cell r="B145" t="str">
            <v>BC 1/1 2000</v>
          </cell>
          <cell r="C145">
            <v>7.4999999999999997E-2</v>
          </cell>
        </row>
        <row r="146">
          <cell r="A146">
            <v>36111</v>
          </cell>
          <cell r="B146" t="str">
            <v>SKLT BEATS 350ML</v>
          </cell>
          <cell r="C146">
            <v>4.2599999999999999E-2</v>
          </cell>
          <cell r="D146">
            <v>264</v>
          </cell>
        </row>
        <row r="147">
          <cell r="A147">
            <v>77297</v>
          </cell>
          <cell r="B147" t="str">
            <v>BCLT ST(PBRI=264CXS)</v>
          </cell>
          <cell r="C147">
            <v>4.2599999999999999E-2</v>
          </cell>
          <cell r="D147">
            <v>264</v>
          </cell>
        </row>
        <row r="148">
          <cell r="A148">
            <v>77305</v>
          </cell>
          <cell r="B148" t="str">
            <v>SKLT ST(PBRI=264CXS)</v>
          </cell>
          <cell r="C148">
            <v>4.2599999999999999E-2</v>
          </cell>
          <cell r="D148">
            <v>264</v>
          </cell>
        </row>
        <row r="149">
          <cell r="A149">
            <v>77339</v>
          </cell>
          <cell r="B149" t="str">
            <v>CAR LT SHI(PBR1=264)</v>
          </cell>
          <cell r="C149">
            <v>4.2599999999999999E-2</v>
          </cell>
          <cell r="D149">
            <v>264</v>
          </cell>
        </row>
        <row r="150">
          <cell r="A150">
            <v>77347</v>
          </cell>
          <cell r="B150" t="str">
            <v>CARACU SHIRINK TRANS</v>
          </cell>
        </row>
        <row r="151">
          <cell r="A151">
            <v>77362</v>
          </cell>
          <cell r="B151" t="str">
            <v>CARLSBERG SD (PBRI)</v>
          </cell>
          <cell r="C151">
            <v>4.2599999999999999E-2</v>
          </cell>
          <cell r="D151">
            <v>264</v>
          </cell>
        </row>
        <row r="152">
          <cell r="A152">
            <v>45690</v>
          </cell>
          <cell r="B152" t="str">
            <v xml:space="preserve">SKLT BEATS 473 ML </v>
          </cell>
          <cell r="C152">
            <v>0.1135</v>
          </cell>
          <cell r="D152">
            <v>176</v>
          </cell>
        </row>
        <row r="153">
          <cell r="A153">
            <v>77909</v>
          </cell>
          <cell r="B153" t="str">
            <v>BC 1/1 T. SENSIVEL</v>
          </cell>
          <cell r="C153">
            <v>7.4999999999999997E-2</v>
          </cell>
        </row>
        <row r="154">
          <cell r="A154">
            <v>999999</v>
          </cell>
          <cell r="B154" t="str">
            <v>CERVEJA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F-004"/>
      <sheetName val="F-0005"/>
      <sheetName val="Patrimonial"/>
      <sheetName val="Resultado"/>
      <sheetName val="Cuadro de gastos"/>
    </sheetNames>
    <sheetDataSet>
      <sheetData sheetId="0" refreshError="1"/>
      <sheetData sheetId="1"/>
      <sheetData sheetId="2" refreshError="1"/>
      <sheetData sheetId="3"/>
      <sheetData sheetId="4"/>
      <sheetData sheetId="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sto venta "/>
      <sheetName val="Hoja1"/>
      <sheetName val="Hoja1 (7)"/>
    </sheetNames>
    <sheetDataSet>
      <sheetData sheetId="0"/>
      <sheetData sheetId="1"/>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og"/>
      <sheetName val="OneWorld"/>
      <sheetName val="Geographic Hierarchy"/>
      <sheetName val="Branch Hierarchy"/>
      <sheetName val="4. LE-Status &amp; Type"/>
      <sheetName val="5. Accounting Units"/>
      <sheetName val="6. Sub-Accounting Units"/>
      <sheetName val="All Countries Oneworld"/>
      <sheetName val="Hoja1"/>
      <sheetName val="Data Collection"/>
      <sheetName val="Amarre de Inverc.Intercias"/>
    </sheetNames>
    <sheetDataSet>
      <sheetData sheetId="0" refreshError="1">
        <row r="2">
          <cell r="B2" t="str">
            <v>Austria</v>
          </cell>
          <cell r="C2" t="str">
            <v>R0001</v>
          </cell>
          <cell r="D2" t="str">
            <v>Europe</v>
          </cell>
          <cell r="E2" t="str">
            <v>R0007</v>
          </cell>
          <cell r="F2" t="str">
            <v>Western Europe</v>
          </cell>
          <cell r="I2" t="str">
            <v>Austria</v>
          </cell>
          <cell r="J2" t="str">
            <v>C0001</v>
          </cell>
          <cell r="L2" t="str">
            <v>Europe</v>
          </cell>
          <cell r="M2" t="str">
            <v>R0001</v>
          </cell>
        </row>
        <row r="3">
          <cell r="B3" t="str">
            <v>Belgium</v>
          </cell>
          <cell r="C3" t="str">
            <v>R0001</v>
          </cell>
          <cell r="D3" t="str">
            <v>Europe</v>
          </cell>
          <cell r="E3" t="str">
            <v>R0007</v>
          </cell>
          <cell r="F3" t="str">
            <v>Western Europe</v>
          </cell>
          <cell r="I3" t="str">
            <v>Belgium</v>
          </cell>
          <cell r="J3" t="str">
            <v>C0002</v>
          </cell>
          <cell r="L3" t="str">
            <v>Europe</v>
          </cell>
          <cell r="M3" t="str">
            <v>R0001</v>
          </cell>
        </row>
        <row r="4">
          <cell r="B4" t="str">
            <v>Denmark</v>
          </cell>
          <cell r="C4" t="str">
            <v>R0001</v>
          </cell>
          <cell r="D4" t="str">
            <v>Europe</v>
          </cell>
          <cell r="E4" t="str">
            <v>R0007</v>
          </cell>
          <cell r="F4" t="str">
            <v>Western Europe</v>
          </cell>
          <cell r="I4" t="str">
            <v>Denmark</v>
          </cell>
          <cell r="J4" t="str">
            <v>C0003</v>
          </cell>
          <cell r="L4" t="str">
            <v>Europe</v>
          </cell>
          <cell r="M4" t="str">
            <v>R0001</v>
          </cell>
        </row>
        <row r="5">
          <cell r="B5" t="str">
            <v>Finland</v>
          </cell>
          <cell r="C5" t="str">
            <v>R0001</v>
          </cell>
          <cell r="D5" t="str">
            <v>Europe</v>
          </cell>
          <cell r="E5" t="str">
            <v>R0007</v>
          </cell>
          <cell r="F5" t="str">
            <v>Western Europe</v>
          </cell>
          <cell r="I5" t="str">
            <v>Finland</v>
          </cell>
          <cell r="J5" t="str">
            <v>C0004</v>
          </cell>
          <cell r="L5" t="str">
            <v>Europe</v>
          </cell>
          <cell r="M5" t="str">
            <v>R0001</v>
          </cell>
        </row>
        <row r="6">
          <cell r="B6" t="str">
            <v>France</v>
          </cell>
          <cell r="C6" t="str">
            <v>R0001</v>
          </cell>
          <cell r="D6" t="str">
            <v>Europe</v>
          </cell>
          <cell r="E6" t="str">
            <v>R0007</v>
          </cell>
          <cell r="F6" t="str">
            <v>Western Europe</v>
          </cell>
          <cell r="I6" t="str">
            <v>France</v>
          </cell>
          <cell r="J6" t="str">
            <v>C0005</v>
          </cell>
          <cell r="L6" t="str">
            <v>Europe</v>
          </cell>
          <cell r="M6" t="str">
            <v>R0001</v>
          </cell>
        </row>
        <row r="7">
          <cell r="B7" t="str">
            <v>Germany</v>
          </cell>
          <cell r="C7" t="str">
            <v>R0001</v>
          </cell>
          <cell r="D7" t="str">
            <v>Europe</v>
          </cell>
          <cell r="E7" t="str">
            <v>R0007</v>
          </cell>
          <cell r="F7" t="str">
            <v>Western Europe</v>
          </cell>
          <cell r="I7" t="str">
            <v>Germany</v>
          </cell>
          <cell r="J7" t="str">
            <v>C0006</v>
          </cell>
          <cell r="L7" t="str">
            <v>Europe</v>
          </cell>
          <cell r="M7" t="str">
            <v>R0001</v>
          </cell>
        </row>
        <row r="8">
          <cell r="B8" t="str">
            <v>Greece</v>
          </cell>
          <cell r="C8" t="str">
            <v>R0001</v>
          </cell>
          <cell r="D8" t="str">
            <v>Europe</v>
          </cell>
          <cell r="E8" t="str">
            <v>R0007</v>
          </cell>
          <cell r="F8" t="str">
            <v>Western Europe</v>
          </cell>
          <cell r="I8" t="str">
            <v>Greece</v>
          </cell>
          <cell r="J8" t="str">
            <v>C0007</v>
          </cell>
          <cell r="L8" t="str">
            <v>Europe</v>
          </cell>
          <cell r="M8" t="str">
            <v>R0001</v>
          </cell>
        </row>
        <row r="9">
          <cell r="B9" t="str">
            <v>Ireland</v>
          </cell>
          <cell r="C9" t="str">
            <v>R0001</v>
          </cell>
          <cell r="D9" t="str">
            <v>Europe</v>
          </cell>
          <cell r="E9" t="str">
            <v>R0007</v>
          </cell>
          <cell r="F9" t="str">
            <v>Western Europe</v>
          </cell>
          <cell r="I9" t="str">
            <v>Ireland</v>
          </cell>
          <cell r="J9" t="str">
            <v>C0008</v>
          </cell>
          <cell r="L9" t="str">
            <v>Europe</v>
          </cell>
          <cell r="M9" t="str">
            <v>R0001</v>
          </cell>
        </row>
        <row r="10">
          <cell r="B10" t="str">
            <v>Italy</v>
          </cell>
          <cell r="C10" t="str">
            <v>R0001</v>
          </cell>
          <cell r="D10" t="str">
            <v>Europe</v>
          </cell>
          <cell r="E10" t="str">
            <v>R0007</v>
          </cell>
          <cell r="F10" t="str">
            <v>Western Europe</v>
          </cell>
          <cell r="I10" t="str">
            <v>Italy</v>
          </cell>
          <cell r="J10" t="str">
            <v>C0009</v>
          </cell>
          <cell r="L10" t="str">
            <v>Europe</v>
          </cell>
          <cell r="M10" t="str">
            <v>R0001</v>
          </cell>
        </row>
        <row r="11">
          <cell r="B11" t="str">
            <v>Netherlands</v>
          </cell>
          <cell r="C11" t="str">
            <v>R0001</v>
          </cell>
          <cell r="D11" t="str">
            <v>Europe</v>
          </cell>
          <cell r="E11" t="str">
            <v>R0007</v>
          </cell>
          <cell r="F11" t="str">
            <v>Western Europe</v>
          </cell>
          <cell r="I11" t="str">
            <v>Netherlands</v>
          </cell>
          <cell r="J11" t="str">
            <v>C0010</v>
          </cell>
          <cell r="L11" t="str">
            <v>Europe</v>
          </cell>
          <cell r="M11" t="str">
            <v>R0001</v>
          </cell>
        </row>
        <row r="12">
          <cell r="B12" t="str">
            <v>Norway</v>
          </cell>
          <cell r="C12" t="str">
            <v>R0001</v>
          </cell>
          <cell r="D12" t="str">
            <v>Europe</v>
          </cell>
          <cell r="E12" t="str">
            <v>R0007</v>
          </cell>
          <cell r="F12" t="str">
            <v>Western Europe</v>
          </cell>
          <cell r="I12" t="str">
            <v>Norway</v>
          </cell>
          <cell r="J12" t="str">
            <v>C0011</v>
          </cell>
          <cell r="L12" t="str">
            <v>Europe</v>
          </cell>
          <cell r="M12" t="str">
            <v>R0001</v>
          </cell>
        </row>
        <row r="13">
          <cell r="B13" t="str">
            <v>Portugal</v>
          </cell>
          <cell r="C13" t="str">
            <v>R0001</v>
          </cell>
          <cell r="D13" t="str">
            <v>Europe</v>
          </cell>
          <cell r="E13" t="str">
            <v>R0007</v>
          </cell>
          <cell r="F13" t="str">
            <v>Western Europe</v>
          </cell>
          <cell r="I13" t="str">
            <v>Portugal</v>
          </cell>
          <cell r="J13" t="str">
            <v>C0012</v>
          </cell>
          <cell r="L13" t="str">
            <v>Europe</v>
          </cell>
          <cell r="M13" t="str">
            <v>R0001</v>
          </cell>
        </row>
        <row r="14">
          <cell r="B14" t="str">
            <v>Spain</v>
          </cell>
          <cell r="C14" t="str">
            <v>R0001</v>
          </cell>
          <cell r="D14" t="str">
            <v>Europe</v>
          </cell>
          <cell r="E14" t="str">
            <v>R0007</v>
          </cell>
          <cell r="F14" t="str">
            <v>Western Europe</v>
          </cell>
          <cell r="I14" t="str">
            <v>Spain</v>
          </cell>
          <cell r="J14" t="str">
            <v>C0013</v>
          </cell>
          <cell r="L14" t="str">
            <v>Europe</v>
          </cell>
          <cell r="M14" t="str">
            <v>R0001</v>
          </cell>
        </row>
        <row r="15">
          <cell r="B15" t="str">
            <v>Sweden</v>
          </cell>
          <cell r="C15" t="str">
            <v>R0001</v>
          </cell>
          <cell r="D15" t="str">
            <v>Europe</v>
          </cell>
          <cell r="E15" t="str">
            <v>R0007</v>
          </cell>
          <cell r="F15" t="str">
            <v>Western Europe</v>
          </cell>
          <cell r="I15" t="str">
            <v>Sweden</v>
          </cell>
          <cell r="J15" t="str">
            <v>C0014</v>
          </cell>
          <cell r="L15" t="str">
            <v>Europe</v>
          </cell>
          <cell r="M15" t="str">
            <v>R0001</v>
          </cell>
        </row>
        <row r="16">
          <cell r="B16" t="str">
            <v>Switzerland</v>
          </cell>
          <cell r="C16" t="str">
            <v>R0001</v>
          </cell>
          <cell r="D16" t="str">
            <v>Europe</v>
          </cell>
          <cell r="E16" t="str">
            <v>R0007</v>
          </cell>
          <cell r="F16" t="str">
            <v>Western Europe</v>
          </cell>
          <cell r="I16" t="str">
            <v>Switzerland</v>
          </cell>
          <cell r="J16" t="str">
            <v>C0015</v>
          </cell>
          <cell r="L16" t="str">
            <v>Europe</v>
          </cell>
          <cell r="M16" t="str">
            <v>R0001</v>
          </cell>
        </row>
        <row r="17">
          <cell r="B17" t="str">
            <v>United Kingdom</v>
          </cell>
          <cell r="C17" t="str">
            <v>R0001</v>
          </cell>
          <cell r="D17" t="str">
            <v>Europe</v>
          </cell>
          <cell r="E17" t="str">
            <v>R0007</v>
          </cell>
          <cell r="F17" t="str">
            <v>Western Europe</v>
          </cell>
          <cell r="I17" t="str">
            <v>United Kingdom</v>
          </cell>
          <cell r="J17" t="str">
            <v>C0016</v>
          </cell>
          <cell r="L17" t="str">
            <v>Europe</v>
          </cell>
          <cell r="M17" t="str">
            <v>R0001</v>
          </cell>
        </row>
        <row r="18">
          <cell r="B18" t="str">
            <v>BGTI Western Europe</v>
          </cell>
          <cell r="C18" t="str">
            <v>R0001</v>
          </cell>
          <cell r="D18" t="str">
            <v>Europe</v>
          </cell>
          <cell r="E18" t="str">
            <v>R0007</v>
          </cell>
          <cell r="F18" t="str">
            <v>Western Europe</v>
          </cell>
          <cell r="I18" t="str">
            <v>BGTI Western Europe</v>
          </cell>
          <cell r="J18" t="str">
            <v>C0092</v>
          </cell>
          <cell r="L18" t="str">
            <v>Europe</v>
          </cell>
          <cell r="M18" t="str">
            <v>R0001</v>
          </cell>
        </row>
        <row r="19">
          <cell r="B19" t="str">
            <v>Western Europe Adjustments (Country)</v>
          </cell>
          <cell r="C19" t="str">
            <v>R0001</v>
          </cell>
          <cell r="D19" t="str">
            <v>Europe</v>
          </cell>
          <cell r="E19" t="str">
            <v>R0007</v>
          </cell>
          <cell r="F19" t="str">
            <v>Western Europe</v>
          </cell>
          <cell r="I19" t="str">
            <v>Western Europe Adjustments (Country)</v>
          </cell>
          <cell r="J19" t="str">
            <v>C0127</v>
          </cell>
          <cell r="L19" t="str">
            <v>Europe</v>
          </cell>
          <cell r="M19" t="str">
            <v>R0001</v>
          </cell>
        </row>
        <row r="20">
          <cell r="B20" t="str">
            <v>Bulgaria</v>
          </cell>
          <cell r="C20" t="str">
            <v>R0001</v>
          </cell>
          <cell r="D20" t="str">
            <v>Europe</v>
          </cell>
          <cell r="E20" t="str">
            <v>R0008</v>
          </cell>
          <cell r="F20" t="str">
            <v>Central and Eastern Europe</v>
          </cell>
          <cell r="I20" t="str">
            <v>Bulgaria</v>
          </cell>
          <cell r="J20" t="str">
            <v>C0017</v>
          </cell>
          <cell r="L20" t="str">
            <v>Europe</v>
          </cell>
          <cell r="M20" t="str">
            <v>R0001</v>
          </cell>
        </row>
        <row r="21">
          <cell r="B21" t="str">
            <v>Croatia</v>
          </cell>
          <cell r="C21" t="str">
            <v>R0001</v>
          </cell>
          <cell r="D21" t="str">
            <v>Europe</v>
          </cell>
          <cell r="E21" t="str">
            <v>R0008</v>
          </cell>
          <cell r="F21" t="str">
            <v>Central and Eastern Europe</v>
          </cell>
          <cell r="I21" t="str">
            <v>Croatia</v>
          </cell>
          <cell r="J21" t="str">
            <v>C0018</v>
          </cell>
          <cell r="L21" t="str">
            <v>Europe</v>
          </cell>
          <cell r="M21" t="str">
            <v>R0001</v>
          </cell>
        </row>
        <row r="22">
          <cell r="B22" t="str">
            <v>Czech Republic</v>
          </cell>
          <cell r="C22" t="str">
            <v>R0001</v>
          </cell>
          <cell r="D22" t="str">
            <v>Europe</v>
          </cell>
          <cell r="E22" t="str">
            <v>R0008</v>
          </cell>
          <cell r="F22" t="str">
            <v>Central and Eastern Europe</v>
          </cell>
          <cell r="I22" t="str">
            <v>Czech Republic</v>
          </cell>
          <cell r="J22" t="str">
            <v>C0019</v>
          </cell>
          <cell r="L22" t="str">
            <v>Europe</v>
          </cell>
          <cell r="M22" t="str">
            <v>R0001</v>
          </cell>
        </row>
        <row r="23">
          <cell r="B23" t="str">
            <v>Estonia</v>
          </cell>
          <cell r="C23" t="str">
            <v>R0001</v>
          </cell>
          <cell r="D23" t="str">
            <v>Europe</v>
          </cell>
          <cell r="E23" t="str">
            <v>R0008</v>
          </cell>
          <cell r="F23" t="str">
            <v>Central and Eastern Europe</v>
          </cell>
          <cell r="I23" t="str">
            <v>Estonia</v>
          </cell>
          <cell r="J23" t="str">
            <v>C0020</v>
          </cell>
          <cell r="L23" t="str">
            <v>Europe</v>
          </cell>
          <cell r="M23" t="str">
            <v>R0001</v>
          </cell>
        </row>
        <row r="24">
          <cell r="B24" t="str">
            <v>Hungary</v>
          </cell>
          <cell r="C24" t="str">
            <v>R0001</v>
          </cell>
          <cell r="D24" t="str">
            <v>Europe</v>
          </cell>
          <cell r="E24" t="str">
            <v>R0008</v>
          </cell>
          <cell r="F24" t="str">
            <v>Central and Eastern Europe</v>
          </cell>
          <cell r="I24" t="str">
            <v>Hungary</v>
          </cell>
          <cell r="J24" t="str">
            <v>C0021</v>
          </cell>
          <cell r="L24" t="str">
            <v>Europe</v>
          </cell>
          <cell r="M24" t="str">
            <v>R0001</v>
          </cell>
        </row>
        <row r="25">
          <cell r="B25" t="str">
            <v>Latvia</v>
          </cell>
          <cell r="C25" t="str">
            <v>R0001</v>
          </cell>
          <cell r="D25" t="str">
            <v>Europe</v>
          </cell>
          <cell r="E25" t="str">
            <v>R0008</v>
          </cell>
          <cell r="F25" t="str">
            <v>Central and Eastern Europe</v>
          </cell>
          <cell r="I25" t="str">
            <v>Latvia</v>
          </cell>
          <cell r="J25" t="str">
            <v>C0022</v>
          </cell>
          <cell r="L25" t="str">
            <v>Europe</v>
          </cell>
          <cell r="M25" t="str">
            <v>R0001</v>
          </cell>
        </row>
        <row r="26">
          <cell r="B26" t="str">
            <v>Lithuania</v>
          </cell>
          <cell r="C26" t="str">
            <v>R0001</v>
          </cell>
          <cell r="D26" t="str">
            <v>Europe</v>
          </cell>
          <cell r="E26" t="str">
            <v>R0008</v>
          </cell>
          <cell r="F26" t="str">
            <v>Central and Eastern Europe</v>
          </cell>
          <cell r="I26" t="str">
            <v>Lithuania</v>
          </cell>
          <cell r="J26" t="str">
            <v>C0023</v>
          </cell>
          <cell r="L26" t="str">
            <v>Europe</v>
          </cell>
          <cell r="M26" t="str">
            <v>R0001</v>
          </cell>
        </row>
        <row r="27">
          <cell r="B27" t="str">
            <v>Poland</v>
          </cell>
          <cell r="C27" t="str">
            <v>R0001</v>
          </cell>
          <cell r="D27" t="str">
            <v>Europe</v>
          </cell>
          <cell r="E27" t="str">
            <v>R0008</v>
          </cell>
          <cell r="F27" t="str">
            <v>Central and Eastern Europe</v>
          </cell>
          <cell r="I27" t="str">
            <v>Poland</v>
          </cell>
          <cell r="J27" t="str">
            <v>C0024</v>
          </cell>
          <cell r="L27" t="str">
            <v>Europe</v>
          </cell>
          <cell r="M27" t="str">
            <v>R0001</v>
          </cell>
        </row>
        <row r="28">
          <cell r="B28" t="str">
            <v>Romania</v>
          </cell>
          <cell r="C28" t="str">
            <v>R0001</v>
          </cell>
          <cell r="D28" t="str">
            <v>Europe</v>
          </cell>
          <cell r="E28" t="str">
            <v>R0008</v>
          </cell>
          <cell r="F28" t="str">
            <v>Central and Eastern Europe</v>
          </cell>
          <cell r="I28" t="str">
            <v>Romania</v>
          </cell>
          <cell r="J28" t="str">
            <v>C0025</v>
          </cell>
          <cell r="L28" t="str">
            <v>Europe</v>
          </cell>
          <cell r="M28" t="str">
            <v>R0001</v>
          </cell>
        </row>
        <row r="29">
          <cell r="B29" t="str">
            <v>Russia</v>
          </cell>
          <cell r="C29" t="str">
            <v>R0001</v>
          </cell>
          <cell r="D29" t="str">
            <v>Europe</v>
          </cell>
          <cell r="E29" t="str">
            <v>R0008</v>
          </cell>
          <cell r="F29" t="str">
            <v>Central and Eastern Europe</v>
          </cell>
          <cell r="I29" t="str">
            <v>Russia</v>
          </cell>
          <cell r="J29" t="str">
            <v>C0026</v>
          </cell>
          <cell r="L29" t="str">
            <v>Europe</v>
          </cell>
          <cell r="M29" t="str">
            <v>R0001</v>
          </cell>
        </row>
        <row r="30">
          <cell r="B30" t="str">
            <v>Slovakia</v>
          </cell>
          <cell r="C30" t="str">
            <v>R0001</v>
          </cell>
          <cell r="D30" t="str">
            <v>Europe</v>
          </cell>
          <cell r="E30" t="str">
            <v>R0008</v>
          </cell>
          <cell r="F30" t="str">
            <v>Central and Eastern Europe</v>
          </cell>
          <cell r="I30" t="str">
            <v>Slovakia</v>
          </cell>
          <cell r="J30" t="str">
            <v>C0027</v>
          </cell>
          <cell r="L30" t="str">
            <v>Europe</v>
          </cell>
          <cell r="M30" t="str">
            <v>R0001</v>
          </cell>
        </row>
        <row r="31">
          <cell r="B31" t="str">
            <v>Slovenia</v>
          </cell>
          <cell r="C31" t="str">
            <v>R0001</v>
          </cell>
          <cell r="D31" t="str">
            <v>Europe</v>
          </cell>
          <cell r="E31" t="str">
            <v>R0008</v>
          </cell>
          <cell r="F31" t="str">
            <v>Central and Eastern Europe</v>
          </cell>
          <cell r="I31" t="str">
            <v>Slovenia</v>
          </cell>
          <cell r="J31" t="str">
            <v>C0028</v>
          </cell>
          <cell r="L31" t="str">
            <v>Europe</v>
          </cell>
          <cell r="M31" t="str">
            <v>R0001</v>
          </cell>
        </row>
        <row r="32">
          <cell r="B32" t="str">
            <v>Ukraine</v>
          </cell>
          <cell r="C32" t="str">
            <v>R0001</v>
          </cell>
          <cell r="D32" t="str">
            <v>Europe</v>
          </cell>
          <cell r="E32" t="str">
            <v>R0008</v>
          </cell>
          <cell r="F32" t="str">
            <v>Central and Eastern Europe</v>
          </cell>
          <cell r="I32" t="str">
            <v>Ukraine</v>
          </cell>
          <cell r="J32" t="str">
            <v>C0029</v>
          </cell>
          <cell r="L32" t="str">
            <v>Europe</v>
          </cell>
          <cell r="M32" t="str">
            <v>R0001</v>
          </cell>
        </row>
        <row r="33">
          <cell r="B33" t="str">
            <v>BGTI C&amp;E Europe</v>
          </cell>
          <cell r="C33" t="str">
            <v>R0001</v>
          </cell>
          <cell r="D33" t="str">
            <v>Europe</v>
          </cell>
          <cell r="E33" t="str">
            <v>R0008</v>
          </cell>
          <cell r="F33" t="str">
            <v>Central and Eastern Europe</v>
          </cell>
          <cell r="I33" t="str">
            <v>BGTI C&amp;E Europe</v>
          </cell>
          <cell r="J33" t="str">
            <v>C0094</v>
          </cell>
          <cell r="L33" t="str">
            <v>Europe</v>
          </cell>
          <cell r="M33" t="str">
            <v>R0001</v>
          </cell>
        </row>
        <row r="34">
          <cell r="B34" t="str">
            <v>Contingency C&amp;E Europe</v>
          </cell>
          <cell r="C34" t="str">
            <v>R0001</v>
          </cell>
          <cell r="D34" t="str">
            <v>Europe</v>
          </cell>
          <cell r="E34" t="str">
            <v>R0008</v>
          </cell>
          <cell r="F34" t="str">
            <v>Central and Eastern Europe</v>
          </cell>
          <cell r="I34" t="str">
            <v>Contingency C&amp;E Europe</v>
          </cell>
          <cell r="J34" t="str">
            <v>C0095</v>
          </cell>
          <cell r="L34" t="str">
            <v>Europe</v>
          </cell>
          <cell r="M34" t="str">
            <v>R0001</v>
          </cell>
        </row>
        <row r="35">
          <cell r="B35" t="str">
            <v>Serbia</v>
          </cell>
          <cell r="C35" t="str">
            <v>R0001</v>
          </cell>
          <cell r="D35" t="str">
            <v>Europe</v>
          </cell>
          <cell r="E35" t="str">
            <v>R0008</v>
          </cell>
          <cell r="F35" t="str">
            <v>Central and Eastern Europe</v>
          </cell>
          <cell r="I35" t="str">
            <v>Serbia</v>
          </cell>
          <cell r="J35" t="str">
            <v>C0136</v>
          </cell>
          <cell r="L35" t="str">
            <v>Europe</v>
          </cell>
          <cell r="M35" t="str">
            <v>R0001</v>
          </cell>
        </row>
        <row r="36">
          <cell r="B36" t="str">
            <v>Finance Division Zurich Total (Country)</v>
          </cell>
          <cell r="C36" t="str">
            <v>R0001</v>
          </cell>
          <cell r="D36" t="str">
            <v>Europe</v>
          </cell>
          <cell r="E36" t="str">
            <v>R0017</v>
          </cell>
          <cell r="F36" t="str">
            <v>Parent &amp; Finance</v>
          </cell>
          <cell r="I36" t="str">
            <v>Finance Division Zurich Total (Country)</v>
          </cell>
          <cell r="J36" t="str">
            <v>C0121</v>
          </cell>
          <cell r="L36" t="str">
            <v>Europe</v>
          </cell>
          <cell r="M36" t="str">
            <v>R0001</v>
          </cell>
        </row>
        <row r="37">
          <cell r="B37" t="str">
            <v>BF Tot Eur HO/Holding (Country)</v>
          </cell>
          <cell r="C37" t="str">
            <v>R0001</v>
          </cell>
          <cell r="D37" t="str">
            <v>Europe</v>
          </cell>
          <cell r="E37" t="str">
            <v>R0017</v>
          </cell>
          <cell r="F37" t="str">
            <v>Parent &amp; Finance</v>
          </cell>
          <cell r="I37" t="str">
            <v>BF Tot Eur HO/Holding (Country)</v>
          </cell>
          <cell r="J37" t="str">
            <v>C0122</v>
          </cell>
          <cell r="L37" t="str">
            <v>Europe</v>
          </cell>
          <cell r="M37" t="str">
            <v>R0001</v>
          </cell>
        </row>
        <row r="38">
          <cell r="B38" t="str">
            <v>Parent &amp; Holding NV</v>
          </cell>
          <cell r="C38" t="str">
            <v>R0001</v>
          </cell>
          <cell r="D38" t="str">
            <v>Europe</v>
          </cell>
          <cell r="E38" t="str">
            <v>R0017</v>
          </cell>
          <cell r="F38" t="str">
            <v>Parent &amp; Finance</v>
          </cell>
          <cell r="I38" t="str">
            <v>Parent &amp; Holding NV</v>
          </cell>
          <cell r="J38" t="str">
            <v>C0130</v>
          </cell>
          <cell r="L38" t="str">
            <v>Europe</v>
          </cell>
          <cell r="M38" t="str">
            <v>R0001</v>
          </cell>
        </row>
        <row r="39">
          <cell r="B39" t="str">
            <v>Parent &amp; Holding PLC</v>
          </cell>
          <cell r="C39" t="str">
            <v>R0001</v>
          </cell>
          <cell r="D39" t="str">
            <v>Europe</v>
          </cell>
          <cell r="E39" t="str">
            <v>R0017</v>
          </cell>
          <cell r="F39" t="str">
            <v>Parent &amp; Finance</v>
          </cell>
          <cell r="I39" t="str">
            <v>Parent &amp; Holding PLC</v>
          </cell>
          <cell r="J39" t="str">
            <v>C0131</v>
          </cell>
          <cell r="L39" t="str">
            <v>Europe</v>
          </cell>
          <cell r="M39" t="str">
            <v>R0001</v>
          </cell>
        </row>
        <row r="40">
          <cell r="B40" t="str">
            <v>Johnson Diversey (Country)</v>
          </cell>
          <cell r="C40" t="str">
            <v>R0001</v>
          </cell>
          <cell r="D40" t="str">
            <v>Europe</v>
          </cell>
          <cell r="E40" t="str">
            <v>R0017</v>
          </cell>
          <cell r="F40" t="str">
            <v>Parent &amp; Finance</v>
          </cell>
          <cell r="I40" t="str">
            <v>Johnson Diversey (Country)</v>
          </cell>
          <cell r="J40" t="str">
            <v>C0133</v>
          </cell>
          <cell r="L40" t="str">
            <v>Europe</v>
          </cell>
          <cell r="M40" t="str">
            <v>R0001</v>
          </cell>
        </row>
        <row r="41">
          <cell r="B41" t="str">
            <v>DTIs</v>
          </cell>
          <cell r="C41" t="str">
            <v>R0001</v>
          </cell>
          <cell r="D41" t="str">
            <v>Europe</v>
          </cell>
          <cell r="E41" t="str">
            <v>R0017</v>
          </cell>
          <cell r="F41" t="str">
            <v>Parent &amp; Finance</v>
          </cell>
          <cell r="I41" t="str">
            <v>DTIs</v>
          </cell>
          <cell r="J41" t="str">
            <v>C0144</v>
          </cell>
          <cell r="L41" t="str">
            <v>Europe</v>
          </cell>
          <cell r="M41" t="str">
            <v>R0001</v>
          </cell>
        </row>
        <row r="42">
          <cell r="B42" t="str">
            <v>Consolidation Adjustments NV (Country)</v>
          </cell>
          <cell r="C42" t="str">
            <v>R0001</v>
          </cell>
          <cell r="D42" t="str">
            <v>Europe</v>
          </cell>
          <cell r="E42" t="str">
            <v>R0030</v>
          </cell>
          <cell r="F42" t="str">
            <v>Consolidation Adjustments</v>
          </cell>
          <cell r="I42" t="str">
            <v>Consolidation Adjustments NV (Country)</v>
          </cell>
          <cell r="J42" t="str">
            <v>C0145</v>
          </cell>
          <cell r="L42" t="str">
            <v>Europe</v>
          </cell>
          <cell r="M42" t="str">
            <v>R0001</v>
          </cell>
        </row>
        <row r="43">
          <cell r="B43" t="str">
            <v>Consolidation Adjustments PLC (Country)</v>
          </cell>
          <cell r="C43" t="str">
            <v>R0001</v>
          </cell>
          <cell r="D43" t="str">
            <v>Europe</v>
          </cell>
          <cell r="E43" t="str">
            <v>R0030</v>
          </cell>
          <cell r="F43" t="str">
            <v>Consolidation Adjustments</v>
          </cell>
          <cell r="I43" t="str">
            <v>Consolidation Adjustments PLC (Country)</v>
          </cell>
          <cell r="J43" t="str">
            <v>C0146</v>
          </cell>
          <cell r="L43" t="str">
            <v>Europe</v>
          </cell>
          <cell r="M43" t="str">
            <v>R0001</v>
          </cell>
        </row>
        <row r="44">
          <cell r="B44" t="str">
            <v>Category Re-Allocation (Country)</v>
          </cell>
          <cell r="C44" t="str">
            <v>R0001</v>
          </cell>
          <cell r="D44" t="str">
            <v>Europe</v>
          </cell>
          <cell r="E44" t="str">
            <v>R0030</v>
          </cell>
          <cell r="F44" t="str">
            <v>Consolidation Adjustments</v>
          </cell>
          <cell r="I44" t="str">
            <v>Category Re-Allocation (Country)</v>
          </cell>
          <cell r="J44" t="str">
            <v>C0147</v>
          </cell>
          <cell r="L44" t="str">
            <v>Europe</v>
          </cell>
          <cell r="M44" t="str">
            <v>R0001</v>
          </cell>
        </row>
        <row r="45">
          <cell r="B45" t="str">
            <v>Central Items (Country)</v>
          </cell>
          <cell r="C45" t="str">
            <v>R0006</v>
          </cell>
          <cell r="D45" t="str">
            <v>Central Items</v>
          </cell>
          <cell r="I45" t="str">
            <v>Central Items (Country)</v>
          </cell>
          <cell r="J45" t="str">
            <v>C0116</v>
          </cell>
          <cell r="L45" t="str">
            <v>Central Items</v>
          </cell>
          <cell r="M45" t="str">
            <v>R0006</v>
          </cell>
        </row>
        <row r="46">
          <cell r="B46" t="str">
            <v>Central Plan (Country)</v>
          </cell>
          <cell r="C46" t="str">
            <v>R0016</v>
          </cell>
          <cell r="D46" t="str">
            <v>Central Plan</v>
          </cell>
          <cell r="I46" t="str">
            <v>Central Plan (Country)</v>
          </cell>
          <cell r="J46" t="str">
            <v>C0138</v>
          </cell>
          <cell r="L46" t="str">
            <v>Central Plan</v>
          </cell>
          <cell r="M46" t="str">
            <v>R0016</v>
          </cell>
        </row>
        <row r="47">
          <cell r="B47" t="str">
            <v>Group Level Adjustments (Country)</v>
          </cell>
          <cell r="C47" t="str">
            <v>R0023</v>
          </cell>
          <cell r="D47" t="str">
            <v>Group Level Adjustments</v>
          </cell>
          <cell r="I47" t="str">
            <v>Group Level Adjustments (Country)</v>
          </cell>
          <cell r="J47" t="str">
            <v>C0124</v>
          </cell>
          <cell r="L47" t="str">
            <v>Group Level Adjustments</v>
          </cell>
          <cell r="M47" t="str">
            <v>R0023</v>
          </cell>
        </row>
        <row r="48">
          <cell r="B48" t="str">
            <v>Joint Venture Country Total</v>
          </cell>
          <cell r="C48" t="str">
            <v>R0027</v>
          </cell>
          <cell r="D48" t="str">
            <v>Joint Venture Regional Total</v>
          </cell>
          <cell r="I48" t="str">
            <v>Joint Venture Country Total</v>
          </cell>
          <cell r="J48" t="str">
            <v>C0142</v>
          </cell>
          <cell r="L48" t="str">
            <v>Joint Venture Regional Total</v>
          </cell>
          <cell r="M48" t="str">
            <v>R0027</v>
          </cell>
        </row>
        <row r="49">
          <cell r="B49" t="str">
            <v>Canada</v>
          </cell>
          <cell r="C49" t="str">
            <v>R0034</v>
          </cell>
          <cell r="D49" t="str">
            <v>Americas</v>
          </cell>
          <cell r="E49" t="str">
            <v>R0002</v>
          </cell>
          <cell r="F49" t="str">
            <v>North America</v>
          </cell>
          <cell r="I49" t="str">
            <v>Canada</v>
          </cell>
          <cell r="J49" t="str">
            <v>C0030</v>
          </cell>
          <cell r="L49" t="str">
            <v>Americas</v>
          </cell>
          <cell r="M49" t="str">
            <v>R0034</v>
          </cell>
        </row>
        <row r="50">
          <cell r="B50" t="str">
            <v>USA</v>
          </cell>
          <cell r="C50" t="str">
            <v>R0034</v>
          </cell>
          <cell r="D50" t="str">
            <v>Americas</v>
          </cell>
          <cell r="E50" t="str">
            <v>R0002</v>
          </cell>
          <cell r="F50" t="str">
            <v>North America</v>
          </cell>
          <cell r="I50" t="str">
            <v>USA</v>
          </cell>
          <cell r="J50" t="str">
            <v>C0031</v>
          </cell>
          <cell r="L50" t="str">
            <v>Americas</v>
          </cell>
          <cell r="M50" t="str">
            <v>R0034</v>
          </cell>
        </row>
        <row r="51">
          <cell r="B51" t="str">
            <v>North America Adjustments (Country)</v>
          </cell>
          <cell r="C51" t="str">
            <v>R0034</v>
          </cell>
          <cell r="D51" t="str">
            <v>Americas</v>
          </cell>
          <cell r="E51" t="str">
            <v>R0002</v>
          </cell>
          <cell r="F51" t="str">
            <v>North America</v>
          </cell>
          <cell r="I51" t="str">
            <v>North America Adjustments (Country)</v>
          </cell>
          <cell r="J51" t="str">
            <v>C0129</v>
          </cell>
          <cell r="L51" t="str">
            <v>Americas</v>
          </cell>
          <cell r="M51" t="str">
            <v>R0034</v>
          </cell>
        </row>
        <row r="52">
          <cell r="B52" t="str">
            <v>Argentina</v>
          </cell>
          <cell r="C52" t="str">
            <v>R0034</v>
          </cell>
          <cell r="D52" t="str">
            <v>Americas</v>
          </cell>
          <cell r="E52" t="str">
            <v>R0005</v>
          </cell>
          <cell r="F52" t="str">
            <v>Latin America</v>
          </cell>
          <cell r="I52" t="str">
            <v>Argentina</v>
          </cell>
          <cell r="J52" t="str">
            <v>C0070</v>
          </cell>
          <cell r="L52" t="str">
            <v>Americas</v>
          </cell>
          <cell r="M52" t="str">
            <v>R0034</v>
          </cell>
        </row>
        <row r="53">
          <cell r="B53" t="str">
            <v>Bolivia</v>
          </cell>
          <cell r="C53" t="str">
            <v>R0034</v>
          </cell>
          <cell r="D53" t="str">
            <v>Americas</v>
          </cell>
          <cell r="E53" t="str">
            <v>R0005</v>
          </cell>
          <cell r="F53" t="str">
            <v>Latin America</v>
          </cell>
          <cell r="I53" t="str">
            <v>Bolivia</v>
          </cell>
          <cell r="J53" t="str">
            <v>C0071</v>
          </cell>
          <cell r="L53" t="str">
            <v>Americas</v>
          </cell>
          <cell r="M53" t="str">
            <v>R0034</v>
          </cell>
        </row>
        <row r="54">
          <cell r="B54" t="str">
            <v>Brazil</v>
          </cell>
          <cell r="C54" t="str">
            <v>R0034</v>
          </cell>
          <cell r="D54" t="str">
            <v>Americas</v>
          </cell>
          <cell r="E54" t="str">
            <v>R0005</v>
          </cell>
          <cell r="F54" t="str">
            <v>Latin America</v>
          </cell>
          <cell r="I54" t="str">
            <v>Brazil</v>
          </cell>
          <cell r="J54" t="str">
            <v>C0072</v>
          </cell>
          <cell r="L54" t="str">
            <v>Americas</v>
          </cell>
          <cell r="M54" t="str">
            <v>R0034</v>
          </cell>
        </row>
        <row r="55">
          <cell r="B55" t="str">
            <v>Chile</v>
          </cell>
          <cell r="C55" t="str">
            <v>R0034</v>
          </cell>
          <cell r="D55" t="str">
            <v>Americas</v>
          </cell>
          <cell r="E55" t="str">
            <v>R0005</v>
          </cell>
          <cell r="F55" t="str">
            <v>Latin America</v>
          </cell>
          <cell r="I55" t="str">
            <v>Chile</v>
          </cell>
          <cell r="J55" t="str">
            <v>C0073</v>
          </cell>
          <cell r="L55" t="str">
            <v>Americas</v>
          </cell>
          <cell r="M55" t="str">
            <v>R0034</v>
          </cell>
        </row>
        <row r="56">
          <cell r="B56" t="str">
            <v>Colombia</v>
          </cell>
          <cell r="C56" t="str">
            <v>R0034</v>
          </cell>
          <cell r="D56" t="str">
            <v>Americas</v>
          </cell>
          <cell r="E56" t="str">
            <v>R0005</v>
          </cell>
          <cell r="F56" t="str">
            <v>Latin America</v>
          </cell>
          <cell r="I56" t="str">
            <v>Colombia</v>
          </cell>
          <cell r="J56" t="str">
            <v>C0074</v>
          </cell>
          <cell r="L56" t="str">
            <v>Americas</v>
          </cell>
          <cell r="M56" t="str">
            <v>R0034</v>
          </cell>
        </row>
        <row r="57">
          <cell r="B57" t="str">
            <v>Costa Rica</v>
          </cell>
          <cell r="C57" t="str">
            <v>R0034</v>
          </cell>
          <cell r="D57" t="str">
            <v>Americas</v>
          </cell>
          <cell r="E57" t="str">
            <v>R0005</v>
          </cell>
          <cell r="F57" t="str">
            <v>Latin America</v>
          </cell>
          <cell r="I57" t="str">
            <v>Costa Rica</v>
          </cell>
          <cell r="J57" t="str">
            <v>C0075</v>
          </cell>
          <cell r="L57" t="str">
            <v>Americas</v>
          </cell>
          <cell r="M57" t="str">
            <v>R0034</v>
          </cell>
        </row>
        <row r="58">
          <cell r="B58" t="str">
            <v>Cuba</v>
          </cell>
          <cell r="C58" t="str">
            <v>R0034</v>
          </cell>
          <cell r="D58" t="str">
            <v>Americas</v>
          </cell>
          <cell r="E58" t="str">
            <v>R0005</v>
          </cell>
          <cell r="F58" t="str">
            <v>Latin America</v>
          </cell>
          <cell r="I58" t="str">
            <v>Cuba</v>
          </cell>
          <cell r="J58" t="str">
            <v>C0076</v>
          </cell>
          <cell r="L58" t="str">
            <v>Americas</v>
          </cell>
          <cell r="M58" t="str">
            <v>R0034</v>
          </cell>
        </row>
        <row r="59">
          <cell r="B59" t="str">
            <v>Dominican Republic</v>
          </cell>
          <cell r="C59" t="str">
            <v>R0034</v>
          </cell>
          <cell r="D59" t="str">
            <v>Americas</v>
          </cell>
          <cell r="E59" t="str">
            <v>R0005</v>
          </cell>
          <cell r="F59" t="str">
            <v>Latin America</v>
          </cell>
          <cell r="I59" t="str">
            <v>Dominican Republic</v>
          </cell>
          <cell r="J59" t="str">
            <v>C0077</v>
          </cell>
          <cell r="L59" t="str">
            <v>Americas</v>
          </cell>
          <cell r="M59" t="str">
            <v>R0034</v>
          </cell>
        </row>
        <row r="60">
          <cell r="B60" t="str">
            <v>Ecuador</v>
          </cell>
          <cell r="C60" t="str">
            <v>R0034</v>
          </cell>
          <cell r="D60" t="str">
            <v>Americas</v>
          </cell>
          <cell r="E60" t="str">
            <v>R0005</v>
          </cell>
          <cell r="F60" t="str">
            <v>Latin America</v>
          </cell>
          <cell r="I60" t="str">
            <v>Ecuador</v>
          </cell>
          <cell r="J60" t="str">
            <v>C0078</v>
          </cell>
          <cell r="L60" t="str">
            <v>Americas</v>
          </cell>
          <cell r="M60" t="str">
            <v>R0034</v>
          </cell>
        </row>
        <row r="61">
          <cell r="B61" t="str">
            <v>El Salvador</v>
          </cell>
          <cell r="C61" t="str">
            <v>R0034</v>
          </cell>
          <cell r="D61" t="str">
            <v>Americas</v>
          </cell>
          <cell r="E61" t="str">
            <v>R0005</v>
          </cell>
          <cell r="F61" t="str">
            <v>Latin America</v>
          </cell>
          <cell r="I61" t="str">
            <v>El Salvador</v>
          </cell>
          <cell r="J61" t="str">
            <v>C0079</v>
          </cell>
          <cell r="L61" t="str">
            <v>Americas</v>
          </cell>
          <cell r="M61" t="str">
            <v>R0034</v>
          </cell>
        </row>
        <row r="62">
          <cell r="B62" t="str">
            <v>Guatemala</v>
          </cell>
          <cell r="C62" t="str">
            <v>R0034</v>
          </cell>
          <cell r="D62" t="str">
            <v>Americas</v>
          </cell>
          <cell r="E62" t="str">
            <v>R0005</v>
          </cell>
          <cell r="F62" t="str">
            <v>Latin America</v>
          </cell>
          <cell r="I62" t="str">
            <v>Guatemala</v>
          </cell>
          <cell r="J62" t="str">
            <v>C0080</v>
          </cell>
          <cell r="L62" t="str">
            <v>Americas</v>
          </cell>
          <cell r="M62" t="str">
            <v>R0034</v>
          </cell>
        </row>
        <row r="63">
          <cell r="B63" t="str">
            <v>Honduras</v>
          </cell>
          <cell r="C63" t="str">
            <v>R0034</v>
          </cell>
          <cell r="D63" t="str">
            <v>Americas</v>
          </cell>
          <cell r="E63" t="str">
            <v>R0005</v>
          </cell>
          <cell r="F63" t="str">
            <v>Latin America</v>
          </cell>
          <cell r="I63" t="str">
            <v>Honduras</v>
          </cell>
          <cell r="J63" t="str">
            <v>C0081</v>
          </cell>
          <cell r="L63" t="str">
            <v>Americas</v>
          </cell>
          <cell r="M63" t="str">
            <v>R0034</v>
          </cell>
        </row>
        <row r="64">
          <cell r="B64" t="str">
            <v>Jamaica</v>
          </cell>
          <cell r="C64" t="str">
            <v>R0034</v>
          </cell>
          <cell r="D64" t="str">
            <v>Americas</v>
          </cell>
          <cell r="E64" t="str">
            <v>R0005</v>
          </cell>
          <cell r="F64" t="str">
            <v>Latin America</v>
          </cell>
          <cell r="I64" t="str">
            <v>Jamaica</v>
          </cell>
          <cell r="J64" t="str">
            <v>C0082</v>
          </cell>
          <cell r="L64" t="str">
            <v>Americas</v>
          </cell>
          <cell r="M64" t="str">
            <v>R0034</v>
          </cell>
        </row>
        <row r="65">
          <cell r="B65" t="str">
            <v>Mexico</v>
          </cell>
          <cell r="C65" t="str">
            <v>R0034</v>
          </cell>
          <cell r="D65" t="str">
            <v>Americas</v>
          </cell>
          <cell r="E65" t="str">
            <v>R0005</v>
          </cell>
          <cell r="F65" t="str">
            <v>Latin America</v>
          </cell>
          <cell r="I65" t="str">
            <v>Mexico</v>
          </cell>
          <cell r="J65" t="str">
            <v>C0083</v>
          </cell>
          <cell r="L65" t="str">
            <v>Americas</v>
          </cell>
          <cell r="M65" t="str">
            <v>R0034</v>
          </cell>
        </row>
        <row r="66">
          <cell r="B66" t="str">
            <v>Nicaragua</v>
          </cell>
          <cell r="C66" t="str">
            <v>R0034</v>
          </cell>
          <cell r="D66" t="str">
            <v>Americas</v>
          </cell>
          <cell r="E66" t="str">
            <v>R0005</v>
          </cell>
          <cell r="F66" t="str">
            <v>Latin America</v>
          </cell>
          <cell r="I66" t="str">
            <v>Nicaragua</v>
          </cell>
          <cell r="J66" t="str">
            <v>C0084</v>
          </cell>
          <cell r="L66" t="str">
            <v>Americas</v>
          </cell>
          <cell r="M66" t="str">
            <v>R0034</v>
          </cell>
        </row>
        <row r="67">
          <cell r="B67" t="str">
            <v>Panama</v>
          </cell>
          <cell r="C67" t="str">
            <v>R0034</v>
          </cell>
          <cell r="D67" t="str">
            <v>Americas</v>
          </cell>
          <cell r="E67" t="str">
            <v>R0005</v>
          </cell>
          <cell r="F67" t="str">
            <v>Latin America</v>
          </cell>
          <cell r="I67" t="str">
            <v>Panama</v>
          </cell>
          <cell r="J67" t="str">
            <v>C0085</v>
          </cell>
          <cell r="L67" t="str">
            <v>Americas</v>
          </cell>
          <cell r="M67" t="str">
            <v>R0034</v>
          </cell>
        </row>
        <row r="68">
          <cell r="B68" t="str">
            <v>Paraguay</v>
          </cell>
          <cell r="C68" t="str">
            <v>R0034</v>
          </cell>
          <cell r="D68" t="str">
            <v>Americas</v>
          </cell>
          <cell r="E68" t="str">
            <v>R0005</v>
          </cell>
          <cell r="F68" t="str">
            <v>Latin America</v>
          </cell>
          <cell r="I68" t="str">
            <v>Paraguay</v>
          </cell>
          <cell r="J68" t="str">
            <v>C0086</v>
          </cell>
          <cell r="L68" t="str">
            <v>Americas</v>
          </cell>
          <cell r="M68" t="str">
            <v>R0034</v>
          </cell>
        </row>
        <row r="69">
          <cell r="B69" t="str">
            <v>Peru</v>
          </cell>
          <cell r="C69" t="str">
            <v>R0034</v>
          </cell>
          <cell r="D69" t="str">
            <v>Americas</v>
          </cell>
          <cell r="E69" t="str">
            <v>R0005</v>
          </cell>
          <cell r="F69" t="str">
            <v>Latin America</v>
          </cell>
          <cell r="I69" t="str">
            <v>Peru</v>
          </cell>
          <cell r="J69" t="str">
            <v>C0087</v>
          </cell>
          <cell r="L69" t="str">
            <v>Americas</v>
          </cell>
          <cell r="M69" t="str">
            <v>R0034</v>
          </cell>
        </row>
        <row r="70">
          <cell r="B70" t="str">
            <v>Trinidad</v>
          </cell>
          <cell r="C70" t="str">
            <v>R0034</v>
          </cell>
          <cell r="D70" t="str">
            <v>Americas</v>
          </cell>
          <cell r="E70" t="str">
            <v>R0005</v>
          </cell>
          <cell r="F70" t="str">
            <v>Latin America</v>
          </cell>
          <cell r="I70" t="str">
            <v>Trinidad</v>
          </cell>
          <cell r="J70" t="str">
            <v>C0088</v>
          </cell>
          <cell r="L70" t="str">
            <v>Americas</v>
          </cell>
          <cell r="M70" t="str">
            <v>R0034</v>
          </cell>
        </row>
        <row r="71">
          <cell r="B71" t="str">
            <v>Uruguay</v>
          </cell>
          <cell r="C71" t="str">
            <v>R0034</v>
          </cell>
          <cell r="D71" t="str">
            <v>Americas</v>
          </cell>
          <cell r="E71" t="str">
            <v>R0005</v>
          </cell>
          <cell r="F71" t="str">
            <v>Latin America</v>
          </cell>
          <cell r="I71" t="str">
            <v>Uruguay</v>
          </cell>
          <cell r="J71" t="str">
            <v>C0089</v>
          </cell>
          <cell r="L71" t="str">
            <v>Americas</v>
          </cell>
          <cell r="M71" t="str">
            <v>R0034</v>
          </cell>
        </row>
        <row r="72">
          <cell r="B72" t="str">
            <v>Venezuela</v>
          </cell>
          <cell r="C72" t="str">
            <v>R0034</v>
          </cell>
          <cell r="D72" t="str">
            <v>Americas</v>
          </cell>
          <cell r="E72" t="str">
            <v>R0005</v>
          </cell>
          <cell r="F72" t="str">
            <v>Latin America</v>
          </cell>
          <cell r="I72" t="str">
            <v>Venezuela</v>
          </cell>
          <cell r="J72" t="str">
            <v>C0090</v>
          </cell>
          <cell r="L72" t="str">
            <v>Americas</v>
          </cell>
          <cell r="M72" t="str">
            <v>R0034</v>
          </cell>
        </row>
        <row r="73">
          <cell r="B73" t="str">
            <v>BGTI Latin America</v>
          </cell>
          <cell r="C73" t="str">
            <v>R0034</v>
          </cell>
          <cell r="D73" t="str">
            <v>Americas</v>
          </cell>
          <cell r="E73" t="str">
            <v>R0005</v>
          </cell>
          <cell r="F73" t="str">
            <v>Latin America</v>
          </cell>
          <cell r="I73" t="str">
            <v>BGTI Latin America</v>
          </cell>
          <cell r="J73" t="str">
            <v>C0109</v>
          </cell>
          <cell r="L73" t="str">
            <v>Americas</v>
          </cell>
          <cell r="M73" t="str">
            <v>R0034</v>
          </cell>
        </row>
        <row r="74">
          <cell r="B74" t="str">
            <v>Latin America Adjustments (Country)</v>
          </cell>
          <cell r="C74" t="str">
            <v>R0034</v>
          </cell>
          <cell r="D74" t="str">
            <v>Americas</v>
          </cell>
          <cell r="E74" t="str">
            <v>R0005</v>
          </cell>
          <cell r="F74" t="str">
            <v>Latin America</v>
          </cell>
          <cell r="I74" t="str">
            <v>Latin America Adjustments (Country)</v>
          </cell>
          <cell r="J74" t="str">
            <v>C0125</v>
          </cell>
          <cell r="L74" t="str">
            <v>Americas</v>
          </cell>
          <cell r="M74" t="str">
            <v>R0034</v>
          </cell>
        </row>
        <row r="75">
          <cell r="B75" t="str">
            <v>Puerto Rico</v>
          </cell>
          <cell r="C75" t="str">
            <v>R0034</v>
          </cell>
          <cell r="D75" t="str">
            <v>Americas</v>
          </cell>
          <cell r="E75" t="str">
            <v>R0005</v>
          </cell>
          <cell r="F75" t="str">
            <v>Latin America</v>
          </cell>
          <cell r="I75" t="str">
            <v>Puerto Rico</v>
          </cell>
          <cell r="J75" t="str">
            <v>C0153</v>
          </cell>
          <cell r="L75" t="str">
            <v>Americas</v>
          </cell>
          <cell r="M75" t="str">
            <v>R0034</v>
          </cell>
        </row>
        <row r="76">
          <cell r="B76" t="str">
            <v>Algeria</v>
          </cell>
          <cell r="C76" t="str">
            <v>R0035</v>
          </cell>
          <cell r="D76" t="str">
            <v>Asia/Africa</v>
          </cell>
          <cell r="E76" t="str">
            <v>R0003</v>
          </cell>
          <cell r="F76" t="str">
            <v>Africa and Middle East</v>
          </cell>
          <cell r="I76" t="str">
            <v>Algeria</v>
          </cell>
          <cell r="J76" t="str">
            <v>C0032</v>
          </cell>
          <cell r="L76" t="str">
            <v>Asia/Africa</v>
          </cell>
          <cell r="M76" t="str">
            <v>R0035</v>
          </cell>
        </row>
        <row r="77">
          <cell r="B77" t="str">
            <v>Arabia</v>
          </cell>
          <cell r="C77" t="str">
            <v>R0035</v>
          </cell>
          <cell r="D77" t="str">
            <v>Asia/Africa</v>
          </cell>
          <cell r="E77" t="str">
            <v>R0003</v>
          </cell>
          <cell r="F77" t="str">
            <v>Africa and Middle East</v>
          </cell>
          <cell r="I77" t="str">
            <v>Arabia</v>
          </cell>
          <cell r="J77" t="str">
            <v>C0033</v>
          </cell>
          <cell r="L77" t="str">
            <v>Asia/Africa</v>
          </cell>
          <cell r="M77" t="str">
            <v>R0035</v>
          </cell>
        </row>
        <row r="78">
          <cell r="B78" t="str">
            <v>Cote D'Ivoire</v>
          </cell>
          <cell r="C78" t="str">
            <v>R0035</v>
          </cell>
          <cell r="D78" t="str">
            <v>Asia/Africa</v>
          </cell>
          <cell r="E78" t="str">
            <v>R0003</v>
          </cell>
          <cell r="F78" t="str">
            <v>Africa and Middle East</v>
          </cell>
          <cell r="I78" t="str">
            <v>Cote D'Ivoire</v>
          </cell>
          <cell r="J78" t="str">
            <v>C0034</v>
          </cell>
          <cell r="L78" t="str">
            <v>Asia/Africa</v>
          </cell>
          <cell r="M78" t="str">
            <v>R0035</v>
          </cell>
        </row>
        <row r="79">
          <cell r="B79" t="str">
            <v>Cyprus</v>
          </cell>
          <cell r="C79" t="str">
            <v>R0035</v>
          </cell>
          <cell r="D79" t="str">
            <v>Asia/Africa</v>
          </cell>
          <cell r="E79" t="str">
            <v>R0003</v>
          </cell>
          <cell r="F79" t="str">
            <v>Africa and Middle East</v>
          </cell>
          <cell r="I79" t="str">
            <v>Cyprus</v>
          </cell>
          <cell r="J79" t="str">
            <v>C0035</v>
          </cell>
          <cell r="L79" t="str">
            <v>Asia/Africa</v>
          </cell>
          <cell r="M79" t="str">
            <v>R0035</v>
          </cell>
        </row>
        <row r="80">
          <cell r="B80" t="str">
            <v>Egypt</v>
          </cell>
          <cell r="C80" t="str">
            <v>R0035</v>
          </cell>
          <cell r="D80" t="str">
            <v>Asia/Africa</v>
          </cell>
          <cell r="E80" t="str">
            <v>R0003</v>
          </cell>
          <cell r="F80" t="str">
            <v>Africa and Middle East</v>
          </cell>
          <cell r="I80" t="str">
            <v>Egypt</v>
          </cell>
          <cell r="J80" t="str">
            <v>C0036</v>
          </cell>
          <cell r="L80" t="str">
            <v>Asia/Africa</v>
          </cell>
          <cell r="M80" t="str">
            <v>R0035</v>
          </cell>
        </row>
        <row r="81">
          <cell r="B81" t="str">
            <v>Ethiopia</v>
          </cell>
          <cell r="C81" t="str">
            <v>R0035</v>
          </cell>
          <cell r="D81" t="str">
            <v>Asia/Africa</v>
          </cell>
          <cell r="E81" t="str">
            <v>R0003</v>
          </cell>
          <cell r="F81" t="str">
            <v>Africa and Middle East</v>
          </cell>
          <cell r="I81" t="str">
            <v>Ethiopia</v>
          </cell>
          <cell r="J81" t="str">
            <v>C0037</v>
          </cell>
          <cell r="L81" t="str">
            <v>Asia/Africa</v>
          </cell>
          <cell r="M81" t="str">
            <v>R0035</v>
          </cell>
        </row>
        <row r="82">
          <cell r="B82" t="str">
            <v>Ghana</v>
          </cell>
          <cell r="C82" t="str">
            <v>R0035</v>
          </cell>
          <cell r="D82" t="str">
            <v>Asia/Africa</v>
          </cell>
          <cell r="E82" t="str">
            <v>R0003</v>
          </cell>
          <cell r="F82" t="str">
            <v>Africa and Middle East</v>
          </cell>
          <cell r="I82" t="str">
            <v>Ghana</v>
          </cell>
          <cell r="J82" t="str">
            <v>C0038</v>
          </cell>
          <cell r="L82" t="str">
            <v>Asia/Africa</v>
          </cell>
          <cell r="M82" t="str">
            <v>R0035</v>
          </cell>
        </row>
        <row r="83">
          <cell r="B83" t="str">
            <v>Israel</v>
          </cell>
          <cell r="C83" t="str">
            <v>R0035</v>
          </cell>
          <cell r="D83" t="str">
            <v>Asia/Africa</v>
          </cell>
          <cell r="E83" t="str">
            <v>R0003</v>
          </cell>
          <cell r="F83" t="str">
            <v>Africa and Middle East</v>
          </cell>
          <cell r="I83" t="str">
            <v>Israel</v>
          </cell>
          <cell r="J83" t="str">
            <v>C0039</v>
          </cell>
          <cell r="L83" t="str">
            <v>Asia/Africa</v>
          </cell>
          <cell r="M83" t="str">
            <v>R0035</v>
          </cell>
        </row>
        <row r="84">
          <cell r="B84" t="str">
            <v>Jordan</v>
          </cell>
          <cell r="C84" t="str">
            <v>R0035</v>
          </cell>
          <cell r="D84" t="str">
            <v>Asia/Africa</v>
          </cell>
          <cell r="E84" t="str">
            <v>R0003</v>
          </cell>
          <cell r="F84" t="str">
            <v>Africa and Middle East</v>
          </cell>
          <cell r="I84" t="str">
            <v>Jordan</v>
          </cell>
          <cell r="J84" t="str">
            <v>C0040</v>
          </cell>
          <cell r="L84" t="str">
            <v>Asia/Africa</v>
          </cell>
          <cell r="M84" t="str">
            <v>R0035</v>
          </cell>
        </row>
        <row r="85">
          <cell r="B85" t="str">
            <v>Kenya</v>
          </cell>
          <cell r="C85" t="str">
            <v>R0035</v>
          </cell>
          <cell r="D85" t="str">
            <v>Asia/Africa</v>
          </cell>
          <cell r="E85" t="str">
            <v>R0003</v>
          </cell>
          <cell r="F85" t="str">
            <v>Africa and Middle East</v>
          </cell>
          <cell r="I85" t="str">
            <v>Kenya</v>
          </cell>
          <cell r="J85" t="str">
            <v>C0041</v>
          </cell>
          <cell r="L85" t="str">
            <v>Asia/Africa</v>
          </cell>
          <cell r="M85" t="str">
            <v>R0035</v>
          </cell>
        </row>
        <row r="86">
          <cell r="B86" t="str">
            <v>Lebanon</v>
          </cell>
          <cell r="C86" t="str">
            <v>R0035</v>
          </cell>
          <cell r="D86" t="str">
            <v>Asia/Africa</v>
          </cell>
          <cell r="E86" t="str">
            <v>R0003</v>
          </cell>
          <cell r="F86" t="str">
            <v>Africa and Middle East</v>
          </cell>
          <cell r="I86" t="str">
            <v>Lebanon</v>
          </cell>
          <cell r="J86" t="str">
            <v>C0042</v>
          </cell>
          <cell r="L86" t="str">
            <v>Asia/Africa</v>
          </cell>
          <cell r="M86" t="str">
            <v>R0035</v>
          </cell>
        </row>
        <row r="87">
          <cell r="B87" t="str">
            <v>Malawi</v>
          </cell>
          <cell r="C87" t="str">
            <v>R0035</v>
          </cell>
          <cell r="D87" t="str">
            <v>Asia/Africa</v>
          </cell>
          <cell r="E87" t="str">
            <v>R0003</v>
          </cell>
          <cell r="F87" t="str">
            <v>Africa and Middle East</v>
          </cell>
          <cell r="I87" t="str">
            <v>Malawi</v>
          </cell>
          <cell r="J87" t="str">
            <v>C0043</v>
          </cell>
          <cell r="L87" t="str">
            <v>Asia/Africa</v>
          </cell>
          <cell r="M87" t="str">
            <v>R0035</v>
          </cell>
        </row>
        <row r="88">
          <cell r="B88" t="str">
            <v>Morocco</v>
          </cell>
          <cell r="C88" t="str">
            <v>R0035</v>
          </cell>
          <cell r="D88" t="str">
            <v>Asia/Africa</v>
          </cell>
          <cell r="E88" t="str">
            <v>R0003</v>
          </cell>
          <cell r="F88" t="str">
            <v>Africa and Middle East</v>
          </cell>
          <cell r="I88" t="str">
            <v>Morocco</v>
          </cell>
          <cell r="J88" t="str">
            <v>C0044</v>
          </cell>
          <cell r="L88" t="str">
            <v>Asia/Africa</v>
          </cell>
          <cell r="M88" t="str">
            <v>R0035</v>
          </cell>
        </row>
        <row r="89">
          <cell r="B89" t="str">
            <v>Nigeria</v>
          </cell>
          <cell r="C89" t="str">
            <v>R0035</v>
          </cell>
          <cell r="D89" t="str">
            <v>Asia/Africa</v>
          </cell>
          <cell r="E89" t="str">
            <v>R0003</v>
          </cell>
          <cell r="F89" t="str">
            <v>Africa and Middle East</v>
          </cell>
          <cell r="I89" t="str">
            <v>Nigeria</v>
          </cell>
          <cell r="J89" t="str">
            <v>C0045</v>
          </cell>
          <cell r="L89" t="str">
            <v>Asia/Africa</v>
          </cell>
          <cell r="M89" t="str">
            <v>R0035</v>
          </cell>
        </row>
        <row r="90">
          <cell r="B90" t="str">
            <v>South Africa</v>
          </cell>
          <cell r="C90" t="str">
            <v>R0035</v>
          </cell>
          <cell r="D90" t="str">
            <v>Asia/Africa</v>
          </cell>
          <cell r="E90" t="str">
            <v>R0003</v>
          </cell>
          <cell r="F90" t="str">
            <v>Africa and Middle East</v>
          </cell>
          <cell r="I90" t="str">
            <v>South Africa</v>
          </cell>
          <cell r="J90" t="str">
            <v>C0046</v>
          </cell>
          <cell r="L90" t="str">
            <v>Asia/Africa</v>
          </cell>
          <cell r="M90" t="str">
            <v>R0035</v>
          </cell>
        </row>
        <row r="91">
          <cell r="B91" t="str">
            <v>Tanzania</v>
          </cell>
          <cell r="C91" t="str">
            <v>R0035</v>
          </cell>
          <cell r="D91" t="str">
            <v>Asia/Africa</v>
          </cell>
          <cell r="E91" t="str">
            <v>R0003</v>
          </cell>
          <cell r="F91" t="str">
            <v>Africa and Middle East</v>
          </cell>
          <cell r="I91" t="str">
            <v>Tanzania</v>
          </cell>
          <cell r="J91" t="str">
            <v>C0047</v>
          </cell>
          <cell r="L91" t="str">
            <v>Asia/Africa</v>
          </cell>
          <cell r="M91" t="str">
            <v>R0035</v>
          </cell>
        </row>
        <row r="92">
          <cell r="B92" t="str">
            <v>Tunisia</v>
          </cell>
          <cell r="C92" t="str">
            <v>R0035</v>
          </cell>
          <cell r="D92" t="str">
            <v>Asia/Africa</v>
          </cell>
          <cell r="E92" t="str">
            <v>R0003</v>
          </cell>
          <cell r="F92" t="str">
            <v>Africa and Middle East</v>
          </cell>
          <cell r="I92" t="str">
            <v>Tunisia</v>
          </cell>
          <cell r="J92" t="str">
            <v>C0048</v>
          </cell>
          <cell r="L92" t="str">
            <v>Asia/Africa</v>
          </cell>
          <cell r="M92" t="str">
            <v>R0035</v>
          </cell>
        </row>
        <row r="93">
          <cell r="B93" t="str">
            <v>Turkey</v>
          </cell>
          <cell r="C93" t="str">
            <v>R0035</v>
          </cell>
          <cell r="D93" t="str">
            <v>Asia/Africa</v>
          </cell>
          <cell r="E93" t="str">
            <v>R0003</v>
          </cell>
          <cell r="F93" t="str">
            <v>Africa and Middle East</v>
          </cell>
          <cell r="I93" t="str">
            <v>Turkey</v>
          </cell>
          <cell r="J93" t="str">
            <v>C0049</v>
          </cell>
          <cell r="L93" t="str">
            <v>Asia/Africa</v>
          </cell>
          <cell r="M93" t="str">
            <v>R0035</v>
          </cell>
        </row>
        <row r="94">
          <cell r="B94" t="str">
            <v>Uganda</v>
          </cell>
          <cell r="C94" t="str">
            <v>R0035</v>
          </cell>
          <cell r="D94" t="str">
            <v>Asia/Africa</v>
          </cell>
          <cell r="E94" t="str">
            <v>R0003</v>
          </cell>
          <cell r="F94" t="str">
            <v>Africa and Middle East</v>
          </cell>
          <cell r="I94" t="str">
            <v>Uganda</v>
          </cell>
          <cell r="J94" t="str">
            <v>C0050</v>
          </cell>
          <cell r="L94" t="str">
            <v>Asia/Africa</v>
          </cell>
          <cell r="M94" t="str">
            <v>R0035</v>
          </cell>
        </row>
        <row r="95">
          <cell r="B95" t="str">
            <v>Zambia</v>
          </cell>
          <cell r="C95" t="str">
            <v>R0035</v>
          </cell>
          <cell r="D95" t="str">
            <v>Asia/Africa</v>
          </cell>
          <cell r="E95" t="str">
            <v>R0003</v>
          </cell>
          <cell r="F95" t="str">
            <v>Africa and Middle East</v>
          </cell>
          <cell r="I95" t="str">
            <v>Zambia</v>
          </cell>
          <cell r="J95" t="str">
            <v>C0051</v>
          </cell>
          <cell r="L95" t="str">
            <v>Asia/Africa</v>
          </cell>
          <cell r="M95" t="str">
            <v>R0035</v>
          </cell>
        </row>
        <row r="96">
          <cell r="B96" t="str">
            <v>Zimbabwe</v>
          </cell>
          <cell r="C96" t="str">
            <v>R0035</v>
          </cell>
          <cell r="D96" t="str">
            <v>Asia/Africa</v>
          </cell>
          <cell r="E96" t="str">
            <v>R0003</v>
          </cell>
          <cell r="F96" t="str">
            <v>Africa and Middle East</v>
          </cell>
          <cell r="I96" t="str">
            <v>Zimbabwe</v>
          </cell>
          <cell r="J96" t="str">
            <v>C0052</v>
          </cell>
          <cell r="L96" t="str">
            <v>Asia/Africa</v>
          </cell>
          <cell r="M96" t="str">
            <v>R0035</v>
          </cell>
        </row>
        <row r="97">
          <cell r="B97" t="str">
            <v>BGTI Africa &amp; Middle East</v>
          </cell>
          <cell r="C97" t="str">
            <v>R0035</v>
          </cell>
          <cell r="D97" t="str">
            <v>Asia/Africa</v>
          </cell>
          <cell r="E97" t="str">
            <v>R0003</v>
          </cell>
          <cell r="F97" t="str">
            <v>Africa and Middle East</v>
          </cell>
          <cell r="I97" t="str">
            <v>BGTI Africa &amp; Middle East</v>
          </cell>
          <cell r="J97" t="str">
            <v>C0100</v>
          </cell>
          <cell r="L97" t="str">
            <v>Asia/Africa</v>
          </cell>
          <cell r="M97" t="str">
            <v>R0035</v>
          </cell>
        </row>
        <row r="98">
          <cell r="B98" t="str">
            <v>Mozambique</v>
          </cell>
          <cell r="C98" t="str">
            <v>R0035</v>
          </cell>
          <cell r="D98" t="str">
            <v>Asia/Africa</v>
          </cell>
          <cell r="E98" t="str">
            <v>R0003</v>
          </cell>
          <cell r="F98" t="str">
            <v>Africa and Middle East</v>
          </cell>
          <cell r="I98" t="str">
            <v>Mozambique</v>
          </cell>
          <cell r="J98" t="str">
            <v>C0115</v>
          </cell>
          <cell r="L98" t="str">
            <v>Asia/Africa</v>
          </cell>
          <cell r="M98" t="str">
            <v>R0035</v>
          </cell>
        </row>
        <row r="99">
          <cell r="B99" t="str">
            <v>Cameroon</v>
          </cell>
          <cell r="C99" t="str">
            <v>R0035</v>
          </cell>
          <cell r="D99" t="str">
            <v>Asia/Africa</v>
          </cell>
          <cell r="E99" t="str">
            <v>R0003</v>
          </cell>
          <cell r="F99" t="str">
            <v>Africa and Middle East</v>
          </cell>
          <cell r="I99" t="str">
            <v>Cameroon</v>
          </cell>
          <cell r="J99" t="str">
            <v>C0119</v>
          </cell>
          <cell r="L99" t="str">
            <v>Asia/Africa</v>
          </cell>
          <cell r="M99" t="str">
            <v>R0035</v>
          </cell>
        </row>
        <row r="100">
          <cell r="B100" t="str">
            <v>Senegal</v>
          </cell>
          <cell r="C100" t="str">
            <v>R0035</v>
          </cell>
          <cell r="D100" t="str">
            <v>Asia/Africa</v>
          </cell>
          <cell r="E100" t="str">
            <v>R0003</v>
          </cell>
          <cell r="F100" t="str">
            <v>Africa and Middle East</v>
          </cell>
          <cell r="I100" t="str">
            <v>Senegal</v>
          </cell>
          <cell r="J100" t="str">
            <v>C0120</v>
          </cell>
          <cell r="L100" t="str">
            <v>Asia/Africa</v>
          </cell>
          <cell r="M100" t="str">
            <v>R0035</v>
          </cell>
        </row>
        <row r="101">
          <cell r="B101" t="str">
            <v>Africa &amp; M.East Adjustments</v>
          </cell>
          <cell r="C101" t="str">
            <v>R0035</v>
          </cell>
          <cell r="D101" t="str">
            <v>Asia/Africa</v>
          </cell>
          <cell r="E101" t="str">
            <v>R0003</v>
          </cell>
          <cell r="F101" t="str">
            <v>Africa and Middle East</v>
          </cell>
          <cell r="I101" t="str">
            <v>Africa &amp; M.East Adjustments</v>
          </cell>
          <cell r="J101" t="str">
            <v>C0128</v>
          </cell>
          <cell r="L101" t="str">
            <v>Asia/Africa</v>
          </cell>
          <cell r="M101" t="str">
            <v>R0035</v>
          </cell>
        </row>
        <row r="102">
          <cell r="B102" t="str">
            <v>Congo</v>
          </cell>
          <cell r="C102" t="str">
            <v>R0035</v>
          </cell>
          <cell r="D102" t="str">
            <v>Asia/Africa</v>
          </cell>
          <cell r="E102" t="str">
            <v>R0003</v>
          </cell>
          <cell r="F102" t="str">
            <v>Africa and Middle East</v>
          </cell>
          <cell r="I102" t="str">
            <v>Congo</v>
          </cell>
          <cell r="J102" t="str">
            <v>C0132</v>
          </cell>
          <cell r="L102" t="str">
            <v>Asia/Africa</v>
          </cell>
          <cell r="M102" t="str">
            <v>R0035</v>
          </cell>
        </row>
        <row r="103">
          <cell r="B103" t="str">
            <v>Iran</v>
          </cell>
          <cell r="C103" t="str">
            <v>R0035</v>
          </cell>
          <cell r="D103" t="str">
            <v>Asia/Africa</v>
          </cell>
          <cell r="E103" t="str">
            <v>R0003</v>
          </cell>
          <cell r="F103" t="str">
            <v>Africa and Middle East</v>
          </cell>
          <cell r="I103" t="str">
            <v>Iran</v>
          </cell>
          <cell r="J103" t="str">
            <v>C0140</v>
          </cell>
          <cell r="L103" t="str">
            <v>Asia/Africa</v>
          </cell>
          <cell r="M103" t="str">
            <v>R0035</v>
          </cell>
        </row>
        <row r="104">
          <cell r="B104" t="str">
            <v>Niger</v>
          </cell>
          <cell r="C104" t="str">
            <v>R0035</v>
          </cell>
          <cell r="D104" t="str">
            <v>Asia/Africa</v>
          </cell>
          <cell r="E104" t="str">
            <v>R0003</v>
          </cell>
          <cell r="F104" t="str">
            <v>Africa and Middle East</v>
          </cell>
          <cell r="I104" t="str">
            <v>Niger</v>
          </cell>
          <cell r="J104" t="str">
            <v>C0151</v>
          </cell>
          <cell r="L104" t="str">
            <v>Asia/Africa</v>
          </cell>
          <cell r="M104" t="str">
            <v>R0035</v>
          </cell>
        </row>
        <row r="105">
          <cell r="B105" t="str">
            <v>Australia</v>
          </cell>
          <cell r="C105" t="str">
            <v>R0035</v>
          </cell>
          <cell r="D105" t="str">
            <v>Asia/Africa</v>
          </cell>
          <cell r="E105" t="str">
            <v>R0004</v>
          </cell>
          <cell r="F105" t="str">
            <v>Asia and Pacific</v>
          </cell>
          <cell r="I105" t="str">
            <v>Australia</v>
          </cell>
          <cell r="J105" t="str">
            <v>C0053</v>
          </cell>
          <cell r="L105" t="str">
            <v>Asia/Africa</v>
          </cell>
          <cell r="M105" t="str">
            <v>R0035</v>
          </cell>
        </row>
        <row r="106">
          <cell r="B106" t="str">
            <v>Bangladesh</v>
          </cell>
          <cell r="C106" t="str">
            <v>R0035</v>
          </cell>
          <cell r="D106" t="str">
            <v>Asia/Africa</v>
          </cell>
          <cell r="E106" t="str">
            <v>R0004</v>
          </cell>
          <cell r="F106" t="str">
            <v>Asia and Pacific</v>
          </cell>
          <cell r="I106" t="str">
            <v>Bangladesh</v>
          </cell>
          <cell r="J106" t="str">
            <v>C0054</v>
          </cell>
          <cell r="L106" t="str">
            <v>Asia/Africa</v>
          </cell>
          <cell r="M106" t="str">
            <v>R0035</v>
          </cell>
        </row>
        <row r="107">
          <cell r="B107" t="str">
            <v>China</v>
          </cell>
          <cell r="C107" t="str">
            <v>R0035</v>
          </cell>
          <cell r="D107" t="str">
            <v>Asia/Africa</v>
          </cell>
          <cell r="E107" t="str">
            <v>R0004</v>
          </cell>
          <cell r="F107" t="str">
            <v>Asia and Pacific</v>
          </cell>
          <cell r="I107" t="str">
            <v>China</v>
          </cell>
          <cell r="J107" t="str">
            <v>C0055</v>
          </cell>
          <cell r="L107" t="str">
            <v>Asia/Africa</v>
          </cell>
          <cell r="M107" t="str">
            <v>R0035</v>
          </cell>
        </row>
        <row r="108">
          <cell r="B108" t="str">
            <v>Hong Kong</v>
          </cell>
          <cell r="C108" t="str">
            <v>R0035</v>
          </cell>
          <cell r="D108" t="str">
            <v>Asia/Africa</v>
          </cell>
          <cell r="E108" t="str">
            <v>R0004</v>
          </cell>
          <cell r="F108" t="str">
            <v>Asia and Pacific</v>
          </cell>
          <cell r="I108" t="str">
            <v>Hong Kong</v>
          </cell>
          <cell r="J108" t="str">
            <v>C0056</v>
          </cell>
          <cell r="L108" t="str">
            <v>Asia/Africa</v>
          </cell>
          <cell r="M108" t="str">
            <v>R0035</v>
          </cell>
        </row>
        <row r="109">
          <cell r="B109" t="str">
            <v>India</v>
          </cell>
          <cell r="C109" t="str">
            <v>R0035</v>
          </cell>
          <cell r="D109" t="str">
            <v>Asia/Africa</v>
          </cell>
          <cell r="E109" t="str">
            <v>R0004</v>
          </cell>
          <cell r="F109" t="str">
            <v>Asia and Pacific</v>
          </cell>
          <cell r="I109" t="str">
            <v>India</v>
          </cell>
          <cell r="J109" t="str">
            <v>C0057</v>
          </cell>
          <cell r="L109" t="str">
            <v>Asia/Africa</v>
          </cell>
          <cell r="M109" t="str">
            <v>R0035</v>
          </cell>
        </row>
        <row r="110">
          <cell r="B110" t="str">
            <v>Indonesia</v>
          </cell>
          <cell r="C110" t="str">
            <v>R0035</v>
          </cell>
          <cell r="D110" t="str">
            <v>Asia/Africa</v>
          </cell>
          <cell r="E110" t="str">
            <v>R0004</v>
          </cell>
          <cell r="F110" t="str">
            <v>Asia and Pacific</v>
          </cell>
          <cell r="I110" t="str">
            <v>Indonesia</v>
          </cell>
          <cell r="J110" t="str">
            <v>C0058</v>
          </cell>
          <cell r="L110" t="str">
            <v>Asia/Africa</v>
          </cell>
          <cell r="M110" t="str">
            <v>R0035</v>
          </cell>
        </row>
        <row r="111">
          <cell r="B111" t="str">
            <v>Japan</v>
          </cell>
          <cell r="C111" t="str">
            <v>R0035</v>
          </cell>
          <cell r="D111" t="str">
            <v>Asia/Africa</v>
          </cell>
          <cell r="E111" t="str">
            <v>R0004</v>
          </cell>
          <cell r="F111" t="str">
            <v>Asia and Pacific</v>
          </cell>
          <cell r="I111" t="str">
            <v>Japan</v>
          </cell>
          <cell r="J111" t="str">
            <v>C0059</v>
          </cell>
          <cell r="L111" t="str">
            <v>Asia/Africa</v>
          </cell>
          <cell r="M111" t="str">
            <v>R0035</v>
          </cell>
        </row>
        <row r="112">
          <cell r="B112" t="str">
            <v>Korea</v>
          </cell>
          <cell r="C112" t="str">
            <v>R0035</v>
          </cell>
          <cell r="D112" t="str">
            <v>Asia/Africa</v>
          </cell>
          <cell r="E112" t="str">
            <v>R0004</v>
          </cell>
          <cell r="F112" t="str">
            <v>Asia and Pacific</v>
          </cell>
          <cell r="I112" t="str">
            <v>Korea</v>
          </cell>
          <cell r="J112" t="str">
            <v>C0060</v>
          </cell>
          <cell r="L112" t="str">
            <v>Asia/Africa</v>
          </cell>
          <cell r="M112" t="str">
            <v>R0035</v>
          </cell>
        </row>
        <row r="113">
          <cell r="B113" t="str">
            <v>Malaysia</v>
          </cell>
          <cell r="C113" t="str">
            <v>R0035</v>
          </cell>
          <cell r="D113" t="str">
            <v>Asia/Africa</v>
          </cell>
          <cell r="E113" t="str">
            <v>R0004</v>
          </cell>
          <cell r="F113" t="str">
            <v>Asia and Pacific</v>
          </cell>
          <cell r="I113" t="str">
            <v>Malaysia</v>
          </cell>
          <cell r="J113" t="str">
            <v>C0061</v>
          </cell>
          <cell r="L113" t="str">
            <v>Asia/Africa</v>
          </cell>
          <cell r="M113" t="str">
            <v>R0035</v>
          </cell>
        </row>
        <row r="114">
          <cell r="B114" t="str">
            <v>New Zealand</v>
          </cell>
          <cell r="C114" t="str">
            <v>R0035</v>
          </cell>
          <cell r="D114" t="str">
            <v>Asia/Africa</v>
          </cell>
          <cell r="E114" t="str">
            <v>R0004</v>
          </cell>
          <cell r="F114" t="str">
            <v>Asia and Pacific</v>
          </cell>
          <cell r="I114" t="str">
            <v>New Zealand</v>
          </cell>
          <cell r="J114" t="str">
            <v>C0062</v>
          </cell>
          <cell r="L114" t="str">
            <v>Asia/Africa</v>
          </cell>
          <cell r="M114" t="str">
            <v>R0035</v>
          </cell>
        </row>
        <row r="115">
          <cell r="B115" t="str">
            <v>Pakistan</v>
          </cell>
          <cell r="C115" t="str">
            <v>R0035</v>
          </cell>
          <cell r="D115" t="str">
            <v>Asia/Africa</v>
          </cell>
          <cell r="E115" t="str">
            <v>R0004</v>
          </cell>
          <cell r="F115" t="str">
            <v>Asia and Pacific</v>
          </cell>
          <cell r="I115" t="str">
            <v>Pakistan</v>
          </cell>
          <cell r="J115" t="str">
            <v>C0063</v>
          </cell>
          <cell r="L115" t="str">
            <v>Asia/Africa</v>
          </cell>
          <cell r="M115" t="str">
            <v>R0035</v>
          </cell>
        </row>
        <row r="116">
          <cell r="B116" t="str">
            <v>Philippines</v>
          </cell>
          <cell r="C116" t="str">
            <v>R0035</v>
          </cell>
          <cell r="D116" t="str">
            <v>Asia/Africa</v>
          </cell>
          <cell r="E116" t="str">
            <v>R0004</v>
          </cell>
          <cell r="F116" t="str">
            <v>Asia and Pacific</v>
          </cell>
          <cell r="I116" t="str">
            <v>Philippines</v>
          </cell>
          <cell r="J116" t="str">
            <v>C0064</v>
          </cell>
          <cell r="L116" t="str">
            <v>Asia/Africa</v>
          </cell>
          <cell r="M116" t="str">
            <v>R0035</v>
          </cell>
        </row>
        <row r="117">
          <cell r="B117" t="str">
            <v>Singapore</v>
          </cell>
          <cell r="C117" t="str">
            <v>R0035</v>
          </cell>
          <cell r="D117" t="str">
            <v>Asia/Africa</v>
          </cell>
          <cell r="E117" t="str">
            <v>R0004</v>
          </cell>
          <cell r="F117" t="str">
            <v>Asia and Pacific</v>
          </cell>
          <cell r="I117" t="str">
            <v>Singapore</v>
          </cell>
          <cell r="J117" t="str">
            <v>C0065</v>
          </cell>
          <cell r="L117" t="str">
            <v>Asia/Africa</v>
          </cell>
          <cell r="M117" t="str">
            <v>R0035</v>
          </cell>
        </row>
        <row r="118">
          <cell r="B118" t="str">
            <v>Sri Lanka</v>
          </cell>
          <cell r="C118" t="str">
            <v>R0035</v>
          </cell>
          <cell r="D118" t="str">
            <v>Asia/Africa</v>
          </cell>
          <cell r="E118" t="str">
            <v>R0004</v>
          </cell>
          <cell r="F118" t="str">
            <v>Asia and Pacific</v>
          </cell>
          <cell r="I118" t="str">
            <v>Sri Lanka</v>
          </cell>
          <cell r="J118" t="str">
            <v>C0066</v>
          </cell>
          <cell r="L118" t="str">
            <v>Asia/Africa</v>
          </cell>
          <cell r="M118" t="str">
            <v>R0035</v>
          </cell>
        </row>
        <row r="119">
          <cell r="B119" t="str">
            <v>Taiwan</v>
          </cell>
          <cell r="C119" t="str">
            <v>R0035</v>
          </cell>
          <cell r="D119" t="str">
            <v>Asia/Africa</v>
          </cell>
          <cell r="E119" t="str">
            <v>R0004</v>
          </cell>
          <cell r="F119" t="str">
            <v>Asia and Pacific</v>
          </cell>
          <cell r="I119" t="str">
            <v>Taiwan</v>
          </cell>
          <cell r="J119" t="str">
            <v>C0067</v>
          </cell>
          <cell r="L119" t="str">
            <v>Asia/Africa</v>
          </cell>
          <cell r="M119" t="str">
            <v>R0035</v>
          </cell>
        </row>
        <row r="120">
          <cell r="B120" t="str">
            <v>Thailand</v>
          </cell>
          <cell r="C120" t="str">
            <v>R0035</v>
          </cell>
          <cell r="D120" t="str">
            <v>Asia/Africa</v>
          </cell>
          <cell r="E120" t="str">
            <v>R0004</v>
          </cell>
          <cell r="F120" t="str">
            <v>Asia and Pacific</v>
          </cell>
          <cell r="I120" t="str">
            <v>Thailand</v>
          </cell>
          <cell r="J120" t="str">
            <v>C0068</v>
          </cell>
          <cell r="L120" t="str">
            <v>Asia/Africa</v>
          </cell>
          <cell r="M120" t="str">
            <v>R0035</v>
          </cell>
        </row>
        <row r="121">
          <cell r="B121" t="str">
            <v>Vietnam</v>
          </cell>
          <cell r="C121" t="str">
            <v>R0035</v>
          </cell>
          <cell r="D121" t="str">
            <v>Asia/Africa</v>
          </cell>
          <cell r="E121" t="str">
            <v>R0004</v>
          </cell>
          <cell r="F121" t="str">
            <v>Asia and Pacific</v>
          </cell>
          <cell r="I121" t="str">
            <v>Vietnam</v>
          </cell>
          <cell r="J121" t="str">
            <v>C0069</v>
          </cell>
          <cell r="L121" t="str">
            <v>Asia/Africa</v>
          </cell>
          <cell r="M121" t="str">
            <v>R0035</v>
          </cell>
        </row>
        <row r="122">
          <cell r="B122" t="str">
            <v>BGTI Asia &amp; Pacific</v>
          </cell>
          <cell r="C122" t="str">
            <v>R0035</v>
          </cell>
          <cell r="D122" t="str">
            <v>Asia/Africa</v>
          </cell>
          <cell r="E122" t="str">
            <v>R0004</v>
          </cell>
          <cell r="F122" t="str">
            <v>Asia and Pacific</v>
          </cell>
          <cell r="I122" t="str">
            <v>BGTI Asia &amp; Pacific</v>
          </cell>
          <cell r="J122" t="str">
            <v>C0103</v>
          </cell>
          <cell r="L122" t="str">
            <v>Asia/Africa</v>
          </cell>
          <cell r="M122" t="str">
            <v>R0035</v>
          </cell>
        </row>
        <row r="123">
          <cell r="B123" t="str">
            <v>Nepal</v>
          </cell>
          <cell r="C123" t="str">
            <v>R0035</v>
          </cell>
          <cell r="D123" t="str">
            <v>Asia/Africa</v>
          </cell>
          <cell r="E123" t="str">
            <v>R0004</v>
          </cell>
          <cell r="F123" t="str">
            <v>Asia and Pacific</v>
          </cell>
          <cell r="I123" t="str">
            <v>Nepal</v>
          </cell>
          <cell r="J123" t="str">
            <v>C0118</v>
          </cell>
          <cell r="L123" t="str">
            <v>Asia/Africa</v>
          </cell>
          <cell r="M123" t="str">
            <v>R0035</v>
          </cell>
        </row>
        <row r="124">
          <cell r="B124" t="str">
            <v>Asia &amp; Pacific Adjustments (Country)</v>
          </cell>
          <cell r="C124" t="str">
            <v>R0035</v>
          </cell>
          <cell r="D124" t="str">
            <v>Asia/Africa</v>
          </cell>
          <cell r="E124" t="str">
            <v>R0004</v>
          </cell>
          <cell r="F124" t="str">
            <v>Asia and Pacific</v>
          </cell>
          <cell r="I124" t="str">
            <v>Asia &amp; Pacific Adjustments (Country)</v>
          </cell>
          <cell r="J124" t="str">
            <v>C0126</v>
          </cell>
          <cell r="L124" t="str">
            <v>Asia/Africa</v>
          </cell>
          <cell r="M124" t="str">
            <v>R0035</v>
          </cell>
        </row>
        <row r="125">
          <cell r="B125" t="str">
            <v>Cambodia</v>
          </cell>
          <cell r="C125" t="str">
            <v>R0035</v>
          </cell>
          <cell r="D125" t="str">
            <v>Asia/Africa</v>
          </cell>
          <cell r="E125" t="str">
            <v>R0004</v>
          </cell>
          <cell r="F125" t="str">
            <v>Asia and Pacific</v>
          </cell>
          <cell r="I125" t="str">
            <v>Cambodia</v>
          </cell>
          <cell r="J125" t="str">
            <v>C0141</v>
          </cell>
          <cell r="L125" t="str">
            <v>Asia/Africa</v>
          </cell>
          <cell r="M125" t="str">
            <v>R0035</v>
          </cell>
        </row>
        <row r="126">
          <cell r="B126" t="str">
            <v>Western Europe - Discontinued UCI</v>
          </cell>
          <cell r="C126" t="str">
            <v>R0036</v>
          </cell>
          <cell r="D126" t="str">
            <v>Discontinued Operations</v>
          </cell>
          <cell r="E126" t="str">
            <v>R0037</v>
          </cell>
          <cell r="F126" t="str">
            <v>Europe Discontinued</v>
          </cell>
          <cell r="I126" t="str">
            <v>Western Europe - Discontinued UCI</v>
          </cell>
          <cell r="J126" t="str">
            <v>C0148</v>
          </cell>
          <cell r="L126" t="str">
            <v>Discontinued Operations</v>
          </cell>
          <cell r="M126" t="str">
            <v>R0036</v>
          </cell>
        </row>
        <row r="127">
          <cell r="B127" t="str">
            <v>Western Europe - Discontinued Liberator</v>
          </cell>
          <cell r="C127" t="str">
            <v>R0036</v>
          </cell>
          <cell r="D127" t="str">
            <v>Discontinued Operations</v>
          </cell>
          <cell r="E127" t="str">
            <v>R0037</v>
          </cell>
          <cell r="F127" t="str">
            <v>Europe Discontinued</v>
          </cell>
          <cell r="I127" t="str">
            <v>Western Europe - Discontinued Liberator</v>
          </cell>
          <cell r="J127" t="str">
            <v>C0152</v>
          </cell>
          <cell r="L127" t="str">
            <v>Discontinued Operations</v>
          </cell>
          <cell r="M127" t="str">
            <v>R0036</v>
          </cell>
        </row>
        <row r="128">
          <cell r="B128" t="str">
            <v>North America - Discontinued UCI</v>
          </cell>
          <cell r="C128" t="str">
            <v>R0036</v>
          </cell>
          <cell r="D128" t="str">
            <v>Discontinued Operations</v>
          </cell>
          <cell r="E128" t="str">
            <v>R0038</v>
          </cell>
          <cell r="F128" t="str">
            <v>Americas Discontinued</v>
          </cell>
          <cell r="I128" t="str">
            <v>North America - Discontinued UCI</v>
          </cell>
          <cell r="J128" t="str">
            <v>C0149</v>
          </cell>
          <cell r="L128" t="str">
            <v>Discontinued Operations</v>
          </cell>
          <cell r="M128" t="str">
            <v>R0036</v>
          </cell>
        </row>
        <row r="129">
          <cell r="B129" t="str">
            <v>Asia and Pacific - Discontinued UCI</v>
          </cell>
          <cell r="C129" t="str">
            <v>R0036</v>
          </cell>
          <cell r="D129" t="str">
            <v>Discontinued Operations</v>
          </cell>
          <cell r="E129" t="str">
            <v>R0039</v>
          </cell>
          <cell r="F129" t="str">
            <v>Asia\Africa Discontinued</v>
          </cell>
          <cell r="I129" t="str">
            <v>Asia and Pacific - Discontinued UCI</v>
          </cell>
          <cell r="J129" t="str">
            <v>C0150</v>
          </cell>
          <cell r="L129" t="str">
            <v>Discontinued Operations</v>
          </cell>
          <cell r="M129" t="str">
            <v>R0036</v>
          </cell>
        </row>
        <row r="130">
          <cell r="B130" t="str">
            <v>United Arab Emirates</v>
          </cell>
          <cell r="C130" t="str">
            <v>R0035</v>
          </cell>
          <cell r="D130" t="str">
            <v>Asia/Africa</v>
          </cell>
          <cell r="E130" t="str">
            <v>R0003</v>
          </cell>
          <cell r="F130" t="str">
            <v>Africa and Middle East</v>
          </cell>
          <cell r="I130" t="str">
            <v>United Arab Emirates</v>
          </cell>
          <cell r="J130" t="str">
            <v>C0151</v>
          </cell>
        </row>
        <row r="131">
          <cell r="B131" t="str">
            <v>Mixhold</v>
          </cell>
          <cell r="C131" t="str">
            <v>R0001</v>
          </cell>
          <cell r="D131" t="str">
            <v>Europe</v>
          </cell>
          <cell r="E131" t="str">
            <v>R0017</v>
          </cell>
          <cell r="F131" t="str">
            <v>Parent &amp; Finance</v>
          </cell>
          <cell r="I131" t="str">
            <v>Mixhold</v>
          </cell>
          <cell r="J131" t="str">
            <v>C0152</v>
          </cell>
        </row>
        <row r="132">
          <cell r="B132" t="str">
            <v>Finance Division Zurich</v>
          </cell>
          <cell r="C132" t="str">
            <v>R0001</v>
          </cell>
          <cell r="D132" t="str">
            <v>Europe</v>
          </cell>
          <cell r="E132" t="str">
            <v>R0017</v>
          </cell>
          <cell r="F132" t="str">
            <v>Parent &amp; Finance</v>
          </cell>
          <cell r="I132" t="str">
            <v>Finance Division Zurich</v>
          </cell>
          <cell r="J132" t="str">
            <v>C0153</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S"/>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 CUADRO 1"/>
    </sheetNames>
    <sheetDataSet>
      <sheetData sheetId="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s>
    <sheetDataSet>
      <sheetData sheetId="0">
        <row r="1">
          <cell r="E1" t="str">
            <v>EUR</v>
          </cell>
        </row>
      </sheetData>
      <sheetData sheetId="1">
        <row r="7">
          <cell r="A7">
            <v>1000074</v>
          </cell>
        </row>
      </sheetData>
      <sheetData sheetId="2">
        <row r="5">
          <cell r="E5">
            <v>0</v>
          </cell>
        </row>
      </sheetData>
      <sheetData sheetId="3"/>
      <sheetData sheetId="4"/>
      <sheetData sheetId="5"/>
      <sheetData sheetId="6"/>
      <sheetData sheetId="7"/>
      <sheetData sheetId="8"/>
      <sheetData sheetId="9"/>
      <sheetData sheetId="10"/>
      <sheetData sheetId="11"/>
      <sheetData sheetId="12"/>
      <sheetData sheetId="13" refreshError="1">
        <row r="5">
          <cell r="E5">
            <v>0</v>
          </cell>
        </row>
      </sheetData>
      <sheetData sheetId="14" refreshError="1">
        <row r="1">
          <cell r="E1" t="str">
            <v>EUR</v>
          </cell>
        </row>
      </sheetData>
      <sheetData sheetId="15"/>
      <sheetData sheetId="16"/>
      <sheetData sheetId="17" refreshError="1">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come Statement"/>
      <sheetName val="Ratios"/>
      <sheetName val="Balance Sheet"/>
      <sheetName val="Guidance"/>
      <sheetName val="Summary"/>
      <sheetName val="Graphs"/>
      <sheetName val="Graphs Data"/>
      <sheetName val="Other Analytical Procedures"/>
      <sheetName val="Tickmark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G "/>
      <sheetName val="BG"/>
      <sheetName val="Revisión 2004"/>
      <sheetName val="D°C°"/>
      <sheetName val="XREF"/>
      <sheetName val="Tickmarks"/>
    </sheetNames>
    <sheetDataSet>
      <sheetData sheetId="0">
        <row r="5">
          <cell r="E5">
            <v>0</v>
          </cell>
        </row>
      </sheetData>
      <sheetData sheetId="1"/>
      <sheetData sheetId="2"/>
      <sheetData sheetId="3"/>
      <sheetData sheetId="4"/>
      <sheetData sheetId="5"/>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PG "/>
      <sheetName val="Tickmarks"/>
    </sheetNames>
    <sheetDataSet>
      <sheetData sheetId="0"/>
      <sheetData sheetId="1" refreshError="1"/>
      <sheetData sheetId="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estro"/>
    </sheet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ARIO"/>
      <sheetName val="Evaluación de Errores"/>
    </sheetNames>
    <sheetDataSet>
      <sheetData sheetId="0" refreshError="1"/>
      <sheetData sheetId="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
    </sheetNames>
    <sheetDataSet>
      <sheetData sheetId="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es"/>
      <sheetName val="Mayo 2004"/>
      <sheetName val="Restantes 19-3-04"/>
    </sheetNames>
    <sheetDataSet>
      <sheetData sheetId="0" refreshError="1">
        <row r="17">
          <cell r="A17" t="str">
            <v>Clase</v>
          </cell>
          <cell r="B17" t="str">
            <v>Deprec. Rate</v>
          </cell>
        </row>
        <row r="18">
          <cell r="A18">
            <v>1000</v>
          </cell>
          <cell r="B18">
            <v>0</v>
          </cell>
        </row>
        <row r="19">
          <cell r="A19">
            <v>1100</v>
          </cell>
          <cell r="B19">
            <v>2.5000000000000001E-2</v>
          </cell>
        </row>
        <row r="20">
          <cell r="A20">
            <v>2000</v>
          </cell>
          <cell r="B20">
            <v>7.0000000000000007E-2</v>
          </cell>
        </row>
        <row r="21">
          <cell r="A21">
            <v>2100</v>
          </cell>
          <cell r="B21">
            <v>0.2</v>
          </cell>
        </row>
        <row r="22">
          <cell r="A22">
            <v>3000</v>
          </cell>
          <cell r="B22">
            <v>7.0000000000000007E-2</v>
          </cell>
        </row>
        <row r="23">
          <cell r="A23">
            <v>3100</v>
          </cell>
          <cell r="B23">
            <v>0.25</v>
          </cell>
        </row>
        <row r="24">
          <cell r="A24">
            <v>3200</v>
          </cell>
          <cell r="B24">
            <v>7.0000000000000007E-2</v>
          </cell>
        </row>
        <row r="25">
          <cell r="A25">
            <v>4000</v>
          </cell>
          <cell r="B25">
            <v>0</v>
          </cell>
        </row>
        <row r="26">
          <cell r="A26">
            <v>5000</v>
          </cell>
          <cell r="B26">
            <v>7.0000000000000007E-2</v>
          </cell>
        </row>
        <row r="27">
          <cell r="A27">
            <v>5100</v>
          </cell>
          <cell r="B27">
            <v>7.0000000000000007E-2</v>
          </cell>
        </row>
      </sheetData>
      <sheetData sheetId="1" refreshError="1"/>
      <sheetData sheetId="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75100"/>
      <sheetName val="275100 (2)"/>
      <sheetName val="270100 09-04"/>
    </sheetNames>
    <sheetDataSet>
      <sheetData sheetId="0"/>
      <sheetData sheetId="1"/>
      <sheetData sheetId="2"/>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tino Fletes"/>
      <sheetName val="Maritimo"/>
      <sheetName val="Terrestre"/>
      <sheetName val="Control anticipos Vergara"/>
      <sheetName val="SOL. CHEQUE"/>
      <sheetName val="Fletes"/>
      <sheetName val="Control Fletes"/>
      <sheetName val="Gastos Fobing"/>
      <sheetName val="Hoja6"/>
      <sheetName val="Hoja7"/>
      <sheetName val="Hoja8"/>
      <sheetName val="Hoja9"/>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Hoja24"/>
      <sheetName val="Hoja25"/>
      <sheetName val="Hoja26"/>
      <sheetName val="Hoja27"/>
      <sheetName val="Hoja28"/>
      <sheetName val="Hoja29"/>
      <sheetName val="Hoja30"/>
    </sheetNames>
    <sheetDataSet>
      <sheetData sheetId="0" refreshError="1">
        <row r="1">
          <cell r="A1" t="str">
            <v>Destino I</v>
          </cell>
          <cell r="B1" t="str">
            <v>Destino II</v>
          </cell>
          <cell r="C1" t="str">
            <v>Precios</v>
          </cell>
        </row>
        <row r="2">
          <cell r="A2" t="str">
            <v>Lujan</v>
          </cell>
          <cell r="B2" t="str">
            <v>Pcia.Buenos Aires</v>
          </cell>
          <cell r="C2">
            <v>23.5</v>
          </cell>
        </row>
        <row r="3">
          <cell r="A3" t="str">
            <v>Municipio Viamâo</v>
          </cell>
          <cell r="B3" t="str">
            <v>RS</v>
          </cell>
          <cell r="C3">
            <v>33</v>
          </cell>
        </row>
        <row r="4">
          <cell r="A4" t="str">
            <v>Guarulhos</v>
          </cell>
          <cell r="B4" t="str">
            <v>SP</v>
          </cell>
          <cell r="C4">
            <v>55</v>
          </cell>
        </row>
        <row r="5">
          <cell r="A5" t="str">
            <v>Curitiba</v>
          </cell>
          <cell r="B5" t="str">
            <v>RS</v>
          </cell>
          <cell r="C5">
            <v>44</v>
          </cell>
        </row>
        <row r="6">
          <cell r="A6" t="str">
            <v>Jacarei</v>
          </cell>
          <cell r="B6" t="str">
            <v>SP</v>
          </cell>
          <cell r="C6">
            <v>60</v>
          </cell>
        </row>
        <row r="7">
          <cell r="A7" t="str">
            <v>Resende</v>
          </cell>
          <cell r="B7" t="str">
            <v>RJ</v>
          </cell>
          <cell r="C7">
            <v>65</v>
          </cell>
        </row>
        <row r="8">
          <cell r="A8" t="str">
            <v>Lages</v>
          </cell>
          <cell r="B8" t="str">
            <v>SC</v>
          </cell>
          <cell r="C8">
            <v>40</v>
          </cell>
        </row>
        <row r="9">
          <cell r="A9" t="str">
            <v>Itu</v>
          </cell>
          <cell r="B9" t="str">
            <v>SP</v>
          </cell>
          <cell r="C9">
            <v>54</v>
          </cell>
        </row>
        <row r="10">
          <cell r="A10" t="str">
            <v>Asuncion</v>
          </cell>
          <cell r="B10" t="str">
            <v>Paraguay</v>
          </cell>
          <cell r="C10">
            <v>55</v>
          </cell>
        </row>
        <row r="11">
          <cell r="A11" t="str">
            <v>Encarnación</v>
          </cell>
          <cell r="B11" t="str">
            <v>Paraguay</v>
          </cell>
          <cell r="C11">
            <v>56</v>
          </cell>
        </row>
        <row r="12">
          <cell r="A12" t="str">
            <v>Estrela</v>
          </cell>
          <cell r="B12" t="str">
            <v>RS</v>
          </cell>
          <cell r="C12">
            <v>33</v>
          </cell>
        </row>
        <row r="13">
          <cell r="A13" t="str">
            <v>Montenegro</v>
          </cell>
          <cell r="B13" t="str">
            <v>RS</v>
          </cell>
          <cell r="C13">
            <v>33</v>
          </cell>
        </row>
        <row r="14">
          <cell r="A14" t="str">
            <v>Getulio</v>
          </cell>
          <cell r="B14" t="str">
            <v>RS</v>
          </cell>
          <cell r="C14">
            <v>38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s>
    <sheetDataSet>
      <sheetData sheetId="0">
        <row r="1">
          <cell r="A1" t="str">
            <v>Detalle de Bienes de Uso Amortizables en 50 años</v>
          </cell>
        </row>
      </sheetData>
      <sheetData sheetId="1">
        <row r="2">
          <cell r="B2" t="str">
            <v>REVALUO IMPOSITIVO BIENES DE USO AL 30/09/99</v>
          </cell>
        </row>
      </sheetData>
      <sheetData sheetId="2"/>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Geog"/>
    </sheetNames>
    <sheetDataSet>
      <sheetData sheetId="0" refreshError="1">
        <row r="1">
          <cell r="B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M"/>
    </sheetNames>
    <sheetDataSet>
      <sheetData sheetId="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completo"/>
      <sheetName val="listado completo (2)"/>
      <sheetName val="listado para prorrateos"/>
      <sheetName val="100108645"/>
    </sheetNames>
    <sheetDataSet>
      <sheetData sheetId="0"/>
      <sheetData sheetId="1"/>
      <sheetData sheetId="2"/>
      <sheetData sheetId="3"/>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completo"/>
      <sheetName val="listado completo modif"/>
      <sheetName val="Otros"/>
      <sheetName val="listado para prorrateos"/>
      <sheetName val="100105987 Dist Fichas Nov03"/>
    </sheetNames>
    <sheetDataSet>
      <sheetData sheetId="0"/>
      <sheetData sheetId="1"/>
      <sheetData sheetId="2"/>
      <sheetData sheetId="3"/>
      <sheetData sheetId="4"/>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stos"/>
      <sheetName val="Settings"/>
    </sheetNames>
    <sheetDataSet>
      <sheetData sheetId="0" refreshError="1">
        <row r="3">
          <cell r="O3">
            <v>0.99151999999999996</v>
          </cell>
        </row>
        <row r="4">
          <cell r="O4">
            <v>0.99809999999999999</v>
          </cell>
        </row>
      </sheetData>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sku"/>
      <sheetName val="Custos"/>
    </sheetNames>
    <sheetDataSet>
      <sheetData sheetId="0" refreshError="1">
        <row r="4">
          <cell r="O4" t="str">
            <v xml:space="preserve"> Negoc. 2</v>
          </cell>
        </row>
      </sheetData>
      <sheetData sheetId="1"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is AR"/>
      <sheetName val="Analisis"/>
      <sheetName val="A Transmitir en USD"/>
      <sheetName val="Comsat"/>
      <sheetName val="Aging 04-03"/>
      <sheetName val="Sin Nc"/>
      <sheetName val="LT"/>
      <sheetName val="Procedimiento"/>
      <sheetName val="Mayor"/>
      <sheetName val="mayordolares"/>
      <sheetName val="Cash roll"/>
      <sheetName val="Aging"/>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sheetData sheetId="9" refreshError="1"/>
      <sheetData sheetId="10"/>
      <sheetData sheetId="1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iento IGV"/>
      <sheetName val="Trial B PTD"/>
      <sheetName val="TIPO DE CAMBIO"/>
      <sheetName val="Sales Register"/>
      <sheetName val="Purchase Register"/>
      <sheetName val="Sheet1"/>
      <sheetName val="R Compras"/>
      <sheetName val="2210150 IGV LOCAL"/>
      <sheetName val="2210151 IGV IMPORT"/>
      <sheetName val="2210200 IGV VTAS"/>
      <sheetName val="2215400 IGV RET X PAGAR"/>
      <sheetName val="2215100 IGV CDT PERC"/>
      <sheetName val="2210700 IGV CDT RET"/>
      <sheetName val="2225051 3RA"/>
      <sheetName val="2225250 4TA"/>
      <sheetName val="2240100 5TA"/>
      <sheetName val="2225251 RTA NO DOM"/>
      <sheetName val="2225050 ITAN"/>
      <sheetName val="2111102 ESSALUD"/>
      <sheetName val="2111101 SNP"/>
      <sheetName val="4190100 ING DIVERSOS"/>
      <sheetName val="4040000 VTAS SERV"/>
      <sheetName val="4010000 VTAS MERCAD"/>
      <sheetName val="4070000 ING POR MATERIALES"/>
      <sheetName val="4129900 ING SUBSIDIOS"/>
      <sheetName val="No Domiciliado"/>
    </sheetNames>
    <sheetDataSet>
      <sheetData sheetId="0"/>
      <sheetData sheetId="1"/>
      <sheetData sheetId="2">
        <row r="2">
          <cell r="A2" t="str">
            <v>Día</v>
          </cell>
          <cell r="B2" t="str">
            <v>Compra</v>
          </cell>
          <cell r="C2" t="str">
            <v>Venta</v>
          </cell>
        </row>
        <row r="3">
          <cell r="A3">
            <v>39448</v>
          </cell>
          <cell r="B3">
            <v>2.9950000000000001</v>
          </cell>
          <cell r="C3">
            <v>2.9969999999999999</v>
          </cell>
        </row>
        <row r="4">
          <cell r="A4">
            <v>39449</v>
          </cell>
          <cell r="B4">
            <v>2.9950000000000001</v>
          </cell>
          <cell r="C4">
            <v>2.9969999999999999</v>
          </cell>
        </row>
        <row r="5">
          <cell r="A5">
            <v>39450</v>
          </cell>
          <cell r="B5">
            <v>2.9830000000000001</v>
          </cell>
          <cell r="C5">
            <v>2.9830000000000001</v>
          </cell>
        </row>
        <row r="6">
          <cell r="A6">
            <v>39451</v>
          </cell>
          <cell r="B6">
            <v>2.97</v>
          </cell>
          <cell r="C6">
            <v>2.9710000000000001</v>
          </cell>
        </row>
        <row r="7">
          <cell r="A7">
            <v>39452</v>
          </cell>
          <cell r="B7">
            <v>2.968</v>
          </cell>
          <cell r="C7">
            <v>2.9689999999999999</v>
          </cell>
        </row>
        <row r="8">
          <cell r="A8">
            <v>39453</v>
          </cell>
          <cell r="B8">
            <v>2.968</v>
          </cell>
          <cell r="C8">
            <v>2.9689999999999999</v>
          </cell>
        </row>
        <row r="9">
          <cell r="A9">
            <v>39454</v>
          </cell>
          <cell r="B9">
            <v>2.968</v>
          </cell>
          <cell r="C9">
            <v>2.9689999999999999</v>
          </cell>
        </row>
        <row r="10">
          <cell r="A10">
            <v>39455</v>
          </cell>
          <cell r="B10">
            <v>2.968</v>
          </cell>
          <cell r="C10">
            <v>2.97</v>
          </cell>
        </row>
        <row r="11">
          <cell r="A11">
            <v>39456</v>
          </cell>
          <cell r="B11">
            <v>2.9609999999999999</v>
          </cell>
          <cell r="C11">
            <v>2.9620000000000002</v>
          </cell>
        </row>
        <row r="12">
          <cell r="A12">
            <v>39457</v>
          </cell>
          <cell r="B12">
            <v>2.9590000000000001</v>
          </cell>
          <cell r="C12">
            <v>2.9590000000000001</v>
          </cell>
        </row>
        <row r="13">
          <cell r="A13">
            <v>39458</v>
          </cell>
          <cell r="B13">
            <v>2.9590000000000001</v>
          </cell>
          <cell r="C13">
            <v>2.96</v>
          </cell>
        </row>
        <row r="14">
          <cell r="A14">
            <v>39459</v>
          </cell>
          <cell r="B14">
            <v>2.94</v>
          </cell>
          <cell r="C14">
            <v>2.9430000000000001</v>
          </cell>
        </row>
        <row r="15">
          <cell r="A15">
            <v>39460</v>
          </cell>
          <cell r="B15">
            <v>2.94</v>
          </cell>
          <cell r="C15">
            <v>2.9430000000000001</v>
          </cell>
        </row>
        <row r="16">
          <cell r="A16">
            <v>39461</v>
          </cell>
          <cell r="B16">
            <v>2.94</v>
          </cell>
          <cell r="C16">
            <v>2.9430000000000001</v>
          </cell>
        </row>
        <row r="17">
          <cell r="A17">
            <v>39462</v>
          </cell>
          <cell r="B17">
            <v>2.923</v>
          </cell>
          <cell r="C17">
            <v>2.9260000000000002</v>
          </cell>
        </row>
        <row r="18">
          <cell r="A18">
            <v>39463</v>
          </cell>
          <cell r="B18">
            <v>2.9319999999999999</v>
          </cell>
          <cell r="C18">
            <v>2.9350000000000001</v>
          </cell>
        </row>
        <row r="19">
          <cell r="A19">
            <v>39464</v>
          </cell>
          <cell r="B19">
            <v>2.9420000000000002</v>
          </cell>
          <cell r="C19">
            <v>2.9430000000000001</v>
          </cell>
        </row>
        <row r="20">
          <cell r="A20">
            <v>39465</v>
          </cell>
          <cell r="B20">
            <v>2.9569999999999999</v>
          </cell>
          <cell r="C20">
            <v>2.9590000000000001</v>
          </cell>
        </row>
        <row r="21">
          <cell r="A21">
            <v>39466</v>
          </cell>
          <cell r="B21">
            <v>2.9460000000000002</v>
          </cell>
          <cell r="C21">
            <v>2.9470000000000001</v>
          </cell>
        </row>
        <row r="22">
          <cell r="A22">
            <v>39467</v>
          </cell>
          <cell r="B22">
            <v>2.9460000000000002</v>
          </cell>
          <cell r="C22">
            <v>2.9470000000000001</v>
          </cell>
        </row>
        <row r="23">
          <cell r="A23">
            <v>39468</v>
          </cell>
          <cell r="B23">
            <v>2.9460000000000002</v>
          </cell>
          <cell r="C23">
            <v>2.9470000000000001</v>
          </cell>
        </row>
        <row r="24">
          <cell r="A24">
            <v>39469</v>
          </cell>
          <cell r="B24">
            <v>2.9649999999999999</v>
          </cell>
          <cell r="C24">
            <v>2.968</v>
          </cell>
        </row>
        <row r="25">
          <cell r="A25">
            <v>39470</v>
          </cell>
          <cell r="B25">
            <v>2.9569999999999999</v>
          </cell>
          <cell r="C25">
            <v>2.9580000000000002</v>
          </cell>
        </row>
        <row r="26">
          <cell r="A26">
            <v>39471</v>
          </cell>
          <cell r="B26">
            <v>2.9510000000000001</v>
          </cell>
          <cell r="C26">
            <v>2.952</v>
          </cell>
        </row>
        <row r="27">
          <cell r="A27">
            <v>39472</v>
          </cell>
          <cell r="B27">
            <v>2.9390000000000001</v>
          </cell>
          <cell r="C27">
            <v>2.94</v>
          </cell>
        </row>
        <row r="28">
          <cell r="A28">
            <v>39473</v>
          </cell>
          <cell r="B28">
            <v>2.9329999999999998</v>
          </cell>
          <cell r="C28">
            <v>2.9350000000000001</v>
          </cell>
        </row>
        <row r="29">
          <cell r="A29">
            <v>39474</v>
          </cell>
          <cell r="B29">
            <v>2.9329999999999998</v>
          </cell>
          <cell r="C29">
            <v>2.9350000000000001</v>
          </cell>
        </row>
        <row r="30">
          <cell r="A30">
            <v>39475</v>
          </cell>
          <cell r="B30">
            <v>2.9329999999999998</v>
          </cell>
          <cell r="C30">
            <v>2.9350000000000001</v>
          </cell>
        </row>
        <row r="31">
          <cell r="A31">
            <v>39476</v>
          </cell>
          <cell r="B31">
            <v>2.9359999999999999</v>
          </cell>
          <cell r="C31">
            <v>2.9369999999999998</v>
          </cell>
        </row>
        <row r="32">
          <cell r="A32">
            <v>39477</v>
          </cell>
          <cell r="B32">
            <v>2.9340000000000002</v>
          </cell>
          <cell r="C32">
            <v>2.9350000000000001</v>
          </cell>
        </row>
        <row r="33">
          <cell r="A33">
            <v>39478</v>
          </cell>
          <cell r="B33">
            <v>2.9359999999999999</v>
          </cell>
          <cell r="C33">
            <v>2.9359999999999999</v>
          </cell>
        </row>
        <row r="34">
          <cell r="A34">
            <v>39479</v>
          </cell>
          <cell r="B34">
            <v>2.9329999999999998</v>
          </cell>
          <cell r="C34">
            <v>2.9340000000000002</v>
          </cell>
        </row>
        <row r="35">
          <cell r="A35">
            <v>39480</v>
          </cell>
          <cell r="B35">
            <v>2.93</v>
          </cell>
          <cell r="C35">
            <v>2.9319999999999999</v>
          </cell>
        </row>
        <row r="36">
          <cell r="A36">
            <v>39481</v>
          </cell>
          <cell r="B36">
            <v>2.93</v>
          </cell>
          <cell r="C36">
            <v>2.9319999999999999</v>
          </cell>
        </row>
        <row r="37">
          <cell r="A37">
            <v>39482</v>
          </cell>
          <cell r="B37">
            <v>2.93</v>
          </cell>
          <cell r="C37">
            <v>2.9319999999999999</v>
          </cell>
        </row>
        <row r="38">
          <cell r="A38">
            <v>39483</v>
          </cell>
          <cell r="B38">
            <v>2.9279999999999999</v>
          </cell>
          <cell r="C38">
            <v>2.9289999999999998</v>
          </cell>
        </row>
        <row r="39">
          <cell r="A39">
            <v>39484</v>
          </cell>
          <cell r="B39">
            <v>2.9260000000000002</v>
          </cell>
          <cell r="C39">
            <v>2.927</v>
          </cell>
        </row>
        <row r="40">
          <cell r="A40">
            <v>39485</v>
          </cell>
          <cell r="B40">
            <v>2.9209999999999998</v>
          </cell>
          <cell r="C40">
            <v>2.923</v>
          </cell>
        </row>
        <row r="41">
          <cell r="A41">
            <v>39486</v>
          </cell>
          <cell r="B41">
            <v>2.9140000000000001</v>
          </cell>
          <cell r="C41">
            <v>2.92</v>
          </cell>
        </row>
        <row r="42">
          <cell r="A42">
            <v>39487</v>
          </cell>
          <cell r="B42">
            <v>2.9089999999999998</v>
          </cell>
          <cell r="C42">
            <v>2.91</v>
          </cell>
        </row>
        <row r="43">
          <cell r="A43">
            <v>39488</v>
          </cell>
          <cell r="B43">
            <v>2.9089999999999998</v>
          </cell>
          <cell r="C43">
            <v>2.91</v>
          </cell>
        </row>
        <row r="44">
          <cell r="A44">
            <v>39489</v>
          </cell>
          <cell r="B44">
            <v>2.9089999999999998</v>
          </cell>
          <cell r="C44">
            <v>2.91</v>
          </cell>
        </row>
        <row r="45">
          <cell r="A45">
            <v>39490</v>
          </cell>
          <cell r="B45">
            <v>2.9089999999999998</v>
          </cell>
          <cell r="C45">
            <v>2.911</v>
          </cell>
        </row>
        <row r="46">
          <cell r="A46">
            <v>39491</v>
          </cell>
          <cell r="B46">
            <v>2.9049999999999998</v>
          </cell>
          <cell r="C46">
            <v>2.907</v>
          </cell>
        </row>
        <row r="47">
          <cell r="A47">
            <v>39492</v>
          </cell>
          <cell r="B47">
            <v>2.9020000000000001</v>
          </cell>
          <cell r="C47">
            <v>2.9020000000000001</v>
          </cell>
        </row>
        <row r="48">
          <cell r="A48">
            <v>39493</v>
          </cell>
          <cell r="B48">
            <v>2.899</v>
          </cell>
          <cell r="C48">
            <v>2.9</v>
          </cell>
        </row>
        <row r="49">
          <cell r="A49">
            <v>39494</v>
          </cell>
          <cell r="B49">
            <v>2.9020000000000001</v>
          </cell>
          <cell r="C49">
            <v>2.9049999999999998</v>
          </cell>
        </row>
        <row r="50">
          <cell r="A50">
            <v>39495</v>
          </cell>
          <cell r="B50">
            <v>2.9020000000000001</v>
          </cell>
          <cell r="C50">
            <v>2.9049999999999998</v>
          </cell>
        </row>
        <row r="51">
          <cell r="A51">
            <v>39496</v>
          </cell>
          <cell r="B51">
            <v>2.9020000000000001</v>
          </cell>
          <cell r="C51">
            <v>2.9049999999999998</v>
          </cell>
        </row>
        <row r="52">
          <cell r="A52">
            <v>39497</v>
          </cell>
          <cell r="B52">
            <v>2.903</v>
          </cell>
          <cell r="C52">
            <v>2.9049999999999998</v>
          </cell>
        </row>
        <row r="53">
          <cell r="A53">
            <v>39498</v>
          </cell>
          <cell r="B53">
            <v>2.899</v>
          </cell>
          <cell r="C53">
            <v>2.9</v>
          </cell>
        </row>
        <row r="54">
          <cell r="A54">
            <v>39499</v>
          </cell>
          <cell r="B54">
            <v>2.899</v>
          </cell>
          <cell r="C54">
            <v>2.9</v>
          </cell>
        </row>
        <row r="55">
          <cell r="A55">
            <v>39500</v>
          </cell>
          <cell r="B55">
            <v>2.8980000000000001</v>
          </cell>
          <cell r="C55">
            <v>2.899</v>
          </cell>
        </row>
        <row r="56">
          <cell r="A56">
            <v>39501</v>
          </cell>
          <cell r="B56">
            <v>2.8969999999999998</v>
          </cell>
          <cell r="C56">
            <v>2.8980000000000001</v>
          </cell>
        </row>
        <row r="57">
          <cell r="A57">
            <v>39502</v>
          </cell>
          <cell r="B57">
            <v>2.8969999999999998</v>
          </cell>
          <cell r="C57">
            <v>2.8980000000000001</v>
          </cell>
        </row>
        <row r="58">
          <cell r="A58">
            <v>39503</v>
          </cell>
          <cell r="B58">
            <v>2.8969999999999998</v>
          </cell>
          <cell r="C58">
            <v>2.8980000000000001</v>
          </cell>
        </row>
        <row r="59">
          <cell r="A59">
            <v>39504</v>
          </cell>
          <cell r="B59">
            <v>2.8959999999999999</v>
          </cell>
          <cell r="C59">
            <v>2.8980000000000001</v>
          </cell>
        </row>
        <row r="60">
          <cell r="A60">
            <v>39505</v>
          </cell>
          <cell r="B60">
            <v>2.8940000000000001</v>
          </cell>
          <cell r="C60">
            <v>2.895</v>
          </cell>
        </row>
        <row r="61">
          <cell r="A61">
            <v>39506</v>
          </cell>
          <cell r="B61">
            <v>2.8919999999999999</v>
          </cell>
          <cell r="C61">
            <v>2.8929999999999998</v>
          </cell>
        </row>
        <row r="62">
          <cell r="A62">
            <v>39507</v>
          </cell>
          <cell r="B62">
            <v>2.89</v>
          </cell>
          <cell r="C62">
            <v>2.891</v>
          </cell>
        </row>
        <row r="63">
          <cell r="A63">
            <v>39508</v>
          </cell>
          <cell r="B63">
            <v>2.8860000000000001</v>
          </cell>
          <cell r="C63">
            <v>2.887</v>
          </cell>
        </row>
        <row r="64">
          <cell r="A64">
            <v>39509</v>
          </cell>
          <cell r="B64">
            <v>2.8860000000000001</v>
          </cell>
          <cell r="C64">
            <v>2.887</v>
          </cell>
        </row>
        <row r="65">
          <cell r="A65">
            <v>39510</v>
          </cell>
          <cell r="B65">
            <v>2.8860000000000001</v>
          </cell>
          <cell r="C65">
            <v>2.887</v>
          </cell>
        </row>
        <row r="66">
          <cell r="A66">
            <v>39511</v>
          </cell>
          <cell r="B66">
            <v>2.8839999999999999</v>
          </cell>
          <cell r="C66">
            <v>2.8849999999999998</v>
          </cell>
        </row>
        <row r="67">
          <cell r="A67">
            <v>39512</v>
          </cell>
          <cell r="B67">
            <v>2.8780000000000001</v>
          </cell>
          <cell r="C67">
            <v>2.88</v>
          </cell>
        </row>
        <row r="68">
          <cell r="A68">
            <v>39513</v>
          </cell>
          <cell r="B68">
            <v>2.871</v>
          </cell>
          <cell r="C68">
            <v>2.8719999999999999</v>
          </cell>
        </row>
        <row r="69">
          <cell r="A69">
            <v>39514</v>
          </cell>
          <cell r="B69">
            <v>2.8559999999999999</v>
          </cell>
          <cell r="C69">
            <v>2.8570000000000002</v>
          </cell>
        </row>
        <row r="70">
          <cell r="A70">
            <v>39515</v>
          </cell>
          <cell r="B70">
            <v>2.8410000000000002</v>
          </cell>
          <cell r="C70">
            <v>2.843</v>
          </cell>
        </row>
        <row r="71">
          <cell r="A71">
            <v>39516</v>
          </cell>
          <cell r="B71">
            <v>2.8410000000000002</v>
          </cell>
          <cell r="C71">
            <v>2.843</v>
          </cell>
        </row>
        <row r="72">
          <cell r="A72">
            <v>39517</v>
          </cell>
          <cell r="B72">
            <v>2.8410000000000002</v>
          </cell>
          <cell r="C72">
            <v>2.843</v>
          </cell>
        </row>
        <row r="73">
          <cell r="A73">
            <v>39518</v>
          </cell>
          <cell r="B73">
            <v>2.8210000000000002</v>
          </cell>
          <cell r="C73">
            <v>2.827</v>
          </cell>
        </row>
        <row r="74">
          <cell r="A74">
            <v>39519</v>
          </cell>
          <cell r="B74">
            <v>2.8090000000000002</v>
          </cell>
          <cell r="C74">
            <v>2.8109999999999999</v>
          </cell>
        </row>
        <row r="75">
          <cell r="A75">
            <v>39520</v>
          </cell>
          <cell r="B75">
            <v>2.8119999999999998</v>
          </cell>
          <cell r="C75">
            <v>2.8140000000000001</v>
          </cell>
        </row>
        <row r="76">
          <cell r="A76">
            <v>39521</v>
          </cell>
          <cell r="B76">
            <v>2.8130000000000002</v>
          </cell>
          <cell r="C76">
            <v>2.8140000000000001</v>
          </cell>
        </row>
        <row r="77">
          <cell r="A77">
            <v>39522</v>
          </cell>
          <cell r="B77">
            <v>2.8090000000000002</v>
          </cell>
          <cell r="C77">
            <v>2.81</v>
          </cell>
        </row>
        <row r="78">
          <cell r="A78">
            <v>39523</v>
          </cell>
          <cell r="B78">
            <v>2.8090000000000002</v>
          </cell>
          <cell r="C78">
            <v>2.81</v>
          </cell>
        </row>
        <row r="79">
          <cell r="A79">
            <v>39524</v>
          </cell>
          <cell r="B79">
            <v>2.8090000000000002</v>
          </cell>
          <cell r="C79">
            <v>2.81</v>
          </cell>
        </row>
        <row r="80">
          <cell r="A80">
            <v>39525</v>
          </cell>
          <cell r="B80">
            <v>2.81</v>
          </cell>
          <cell r="C80">
            <v>2.8119999999999998</v>
          </cell>
        </row>
        <row r="81">
          <cell r="A81">
            <v>39526</v>
          </cell>
          <cell r="B81">
            <v>2.8069999999999999</v>
          </cell>
          <cell r="C81">
            <v>2.8090000000000002</v>
          </cell>
        </row>
        <row r="82">
          <cell r="A82">
            <v>39527</v>
          </cell>
          <cell r="B82">
            <v>2.794</v>
          </cell>
          <cell r="C82">
            <v>2.7959999999999998</v>
          </cell>
        </row>
        <row r="83">
          <cell r="A83">
            <v>39528</v>
          </cell>
          <cell r="B83">
            <v>2.794</v>
          </cell>
          <cell r="C83">
            <v>2.7959999999999998</v>
          </cell>
        </row>
        <row r="84">
          <cell r="A84">
            <v>39529</v>
          </cell>
          <cell r="B84">
            <v>2.794</v>
          </cell>
          <cell r="C84">
            <v>2.7959999999999998</v>
          </cell>
        </row>
        <row r="85">
          <cell r="A85">
            <v>39530</v>
          </cell>
          <cell r="B85">
            <v>2.794</v>
          </cell>
          <cell r="C85">
            <v>2.7959999999999998</v>
          </cell>
        </row>
        <row r="86">
          <cell r="A86">
            <v>39531</v>
          </cell>
          <cell r="B86">
            <v>2.794</v>
          </cell>
          <cell r="C86">
            <v>2.7959999999999998</v>
          </cell>
        </row>
        <row r="87">
          <cell r="A87">
            <v>39532</v>
          </cell>
          <cell r="B87">
            <v>2.794</v>
          </cell>
          <cell r="C87">
            <v>2.7959999999999998</v>
          </cell>
        </row>
        <row r="88">
          <cell r="A88">
            <v>39533</v>
          </cell>
          <cell r="B88">
            <v>2.7850000000000001</v>
          </cell>
          <cell r="C88">
            <v>2.786</v>
          </cell>
        </row>
        <row r="89">
          <cell r="A89">
            <v>39534</v>
          </cell>
          <cell r="B89">
            <v>2.7719999999999998</v>
          </cell>
          <cell r="C89">
            <v>2.774</v>
          </cell>
        </row>
        <row r="90">
          <cell r="A90">
            <v>39535</v>
          </cell>
          <cell r="B90">
            <v>2.7530000000000001</v>
          </cell>
          <cell r="C90">
            <v>2.7549999999999999</v>
          </cell>
        </row>
        <row r="91">
          <cell r="A91">
            <v>39536</v>
          </cell>
          <cell r="B91">
            <v>2.7370000000000001</v>
          </cell>
          <cell r="C91">
            <v>2.7389999999999999</v>
          </cell>
        </row>
        <row r="92">
          <cell r="A92">
            <v>39537</v>
          </cell>
          <cell r="B92">
            <v>2.7370000000000001</v>
          </cell>
          <cell r="C92">
            <v>2.7389999999999999</v>
          </cell>
        </row>
        <row r="93">
          <cell r="A93">
            <v>39538</v>
          </cell>
          <cell r="B93">
            <v>2.7370000000000001</v>
          </cell>
          <cell r="C93">
            <v>2.7389999999999999</v>
          </cell>
        </row>
        <row r="94">
          <cell r="A94">
            <v>39539</v>
          </cell>
          <cell r="B94">
            <v>2.7429999999999999</v>
          </cell>
          <cell r="C94">
            <v>2.746</v>
          </cell>
        </row>
        <row r="95">
          <cell r="A95">
            <v>39540</v>
          </cell>
          <cell r="B95">
            <v>2.7330000000000001</v>
          </cell>
          <cell r="C95">
            <v>2.7349999999999999</v>
          </cell>
        </row>
        <row r="96">
          <cell r="A96">
            <v>39541</v>
          </cell>
          <cell r="B96">
            <v>2.7210000000000001</v>
          </cell>
          <cell r="C96">
            <v>2.7229999999999999</v>
          </cell>
        </row>
        <row r="97">
          <cell r="A97">
            <v>39542</v>
          </cell>
          <cell r="B97">
            <v>2.6989999999999998</v>
          </cell>
          <cell r="C97">
            <v>2.6989999999999998</v>
          </cell>
        </row>
        <row r="98">
          <cell r="A98">
            <v>39543</v>
          </cell>
          <cell r="B98">
            <v>2.6920000000000002</v>
          </cell>
          <cell r="C98">
            <v>2.6930000000000001</v>
          </cell>
        </row>
        <row r="99">
          <cell r="A99">
            <v>39544</v>
          </cell>
          <cell r="B99">
            <v>2.6920000000000002</v>
          </cell>
          <cell r="C99">
            <v>2.6930000000000001</v>
          </cell>
        </row>
        <row r="100">
          <cell r="A100">
            <v>39545</v>
          </cell>
          <cell r="B100">
            <v>2.6920000000000002</v>
          </cell>
          <cell r="C100">
            <v>2.6930000000000001</v>
          </cell>
        </row>
        <row r="101">
          <cell r="A101">
            <v>39546</v>
          </cell>
          <cell r="B101">
            <v>2.6930000000000001</v>
          </cell>
          <cell r="C101">
            <v>2.6949999999999998</v>
          </cell>
        </row>
        <row r="102">
          <cell r="A102">
            <v>39547</v>
          </cell>
          <cell r="B102">
            <v>2.6930000000000001</v>
          </cell>
          <cell r="C102">
            <v>2.694</v>
          </cell>
        </row>
        <row r="103">
          <cell r="A103">
            <v>39548</v>
          </cell>
          <cell r="B103">
            <v>2.6970000000000001</v>
          </cell>
          <cell r="C103">
            <v>2.698</v>
          </cell>
        </row>
        <row r="104">
          <cell r="A104">
            <v>39549</v>
          </cell>
          <cell r="B104">
            <v>2.7120000000000002</v>
          </cell>
          <cell r="C104">
            <v>2.7120000000000002</v>
          </cell>
        </row>
        <row r="105">
          <cell r="A105">
            <v>39550</v>
          </cell>
          <cell r="B105">
            <v>2.7370000000000001</v>
          </cell>
          <cell r="C105">
            <v>2.742</v>
          </cell>
        </row>
        <row r="106">
          <cell r="A106">
            <v>39551</v>
          </cell>
          <cell r="B106">
            <v>2.7370000000000001</v>
          </cell>
          <cell r="C106">
            <v>2.742</v>
          </cell>
        </row>
        <row r="107">
          <cell r="A107">
            <v>39552</v>
          </cell>
          <cell r="B107">
            <v>2.7370000000000001</v>
          </cell>
          <cell r="C107">
            <v>2.742</v>
          </cell>
        </row>
        <row r="108">
          <cell r="A108">
            <v>39553</v>
          </cell>
          <cell r="B108">
            <v>2.726</v>
          </cell>
          <cell r="C108">
            <v>2.7280000000000002</v>
          </cell>
        </row>
        <row r="109">
          <cell r="A109">
            <v>39554</v>
          </cell>
          <cell r="B109">
            <v>2.71</v>
          </cell>
          <cell r="C109">
            <v>2.7120000000000002</v>
          </cell>
        </row>
        <row r="110">
          <cell r="A110">
            <v>39555</v>
          </cell>
          <cell r="B110">
            <v>2.7029999999999998</v>
          </cell>
          <cell r="C110">
            <v>2.7050000000000001</v>
          </cell>
        </row>
        <row r="111">
          <cell r="A111">
            <v>39556</v>
          </cell>
          <cell r="B111">
            <v>2.71</v>
          </cell>
          <cell r="C111">
            <v>2.71</v>
          </cell>
        </row>
        <row r="112">
          <cell r="A112">
            <v>39557</v>
          </cell>
          <cell r="B112">
            <v>2.722</v>
          </cell>
          <cell r="C112">
            <v>2.7240000000000002</v>
          </cell>
        </row>
        <row r="113">
          <cell r="A113">
            <v>39558</v>
          </cell>
          <cell r="B113">
            <v>2.722</v>
          </cell>
          <cell r="C113">
            <v>2.7240000000000002</v>
          </cell>
        </row>
        <row r="114">
          <cell r="A114">
            <v>39559</v>
          </cell>
          <cell r="B114">
            <v>2.722</v>
          </cell>
          <cell r="C114">
            <v>2.7240000000000002</v>
          </cell>
        </row>
        <row r="115">
          <cell r="A115">
            <v>39560</v>
          </cell>
          <cell r="B115">
            <v>2.758</v>
          </cell>
          <cell r="C115">
            <v>2.7719999999999998</v>
          </cell>
        </row>
        <row r="116">
          <cell r="A116">
            <v>39561</v>
          </cell>
          <cell r="B116">
            <v>2.8159999999999998</v>
          </cell>
          <cell r="C116">
            <v>2.8239999999999998</v>
          </cell>
        </row>
        <row r="117">
          <cell r="A117">
            <v>39562</v>
          </cell>
          <cell r="B117">
            <v>2.7850000000000001</v>
          </cell>
          <cell r="C117">
            <v>2.7930000000000001</v>
          </cell>
        </row>
        <row r="118">
          <cell r="A118">
            <v>39563</v>
          </cell>
          <cell r="B118">
            <v>2.782</v>
          </cell>
          <cell r="C118">
            <v>2.7829999999999999</v>
          </cell>
        </row>
        <row r="119">
          <cell r="A119">
            <v>39564</v>
          </cell>
          <cell r="B119">
            <v>2.806</v>
          </cell>
          <cell r="C119">
            <v>2.8159999999999998</v>
          </cell>
        </row>
        <row r="120">
          <cell r="A120">
            <v>39565</v>
          </cell>
          <cell r="B120">
            <v>2.806</v>
          </cell>
          <cell r="C120">
            <v>2.8159999999999998</v>
          </cell>
        </row>
        <row r="121">
          <cell r="A121">
            <v>39566</v>
          </cell>
          <cell r="B121">
            <v>2.806</v>
          </cell>
          <cell r="C121">
            <v>2.8159999999999998</v>
          </cell>
        </row>
        <row r="122">
          <cell r="A122">
            <v>39567</v>
          </cell>
          <cell r="B122">
            <v>2.8340000000000001</v>
          </cell>
          <cell r="C122">
            <v>2.8359999999999999</v>
          </cell>
        </row>
        <row r="123">
          <cell r="A123">
            <v>39568</v>
          </cell>
          <cell r="B123">
            <v>2.8410000000000002</v>
          </cell>
          <cell r="C123">
            <v>2.843</v>
          </cell>
        </row>
        <row r="124">
          <cell r="A124">
            <v>39569</v>
          </cell>
          <cell r="B124">
            <v>2.8479999999999999</v>
          </cell>
          <cell r="C124">
            <v>2.851</v>
          </cell>
        </row>
        <row r="125">
          <cell r="A125">
            <v>39570</v>
          </cell>
          <cell r="B125">
            <v>2.8479999999999999</v>
          </cell>
          <cell r="C125">
            <v>2.851</v>
          </cell>
        </row>
        <row r="126">
          <cell r="A126">
            <v>39571</v>
          </cell>
          <cell r="B126">
            <v>2.786</v>
          </cell>
          <cell r="C126">
            <v>2.79</v>
          </cell>
        </row>
        <row r="127">
          <cell r="A127">
            <v>39572</v>
          </cell>
          <cell r="B127">
            <v>2.786</v>
          </cell>
          <cell r="C127">
            <v>2.79</v>
          </cell>
        </row>
        <row r="128">
          <cell r="A128">
            <v>39573</v>
          </cell>
          <cell r="B128">
            <v>2.786</v>
          </cell>
          <cell r="C128">
            <v>2.79</v>
          </cell>
        </row>
        <row r="129">
          <cell r="A129">
            <v>39574</v>
          </cell>
          <cell r="B129">
            <v>2.786</v>
          </cell>
          <cell r="C129">
            <v>2.7869999999999999</v>
          </cell>
        </row>
        <row r="130">
          <cell r="A130">
            <v>39575</v>
          </cell>
          <cell r="B130">
            <v>2.7890000000000001</v>
          </cell>
          <cell r="C130">
            <v>2.79</v>
          </cell>
        </row>
        <row r="131">
          <cell r="A131">
            <v>39576</v>
          </cell>
          <cell r="B131">
            <v>2.7690000000000001</v>
          </cell>
          <cell r="C131">
            <v>2.7709999999999999</v>
          </cell>
        </row>
        <row r="132">
          <cell r="A132">
            <v>39577</v>
          </cell>
          <cell r="B132">
            <v>2.7610000000000001</v>
          </cell>
          <cell r="C132">
            <v>2.762</v>
          </cell>
        </row>
        <row r="133">
          <cell r="A133">
            <v>39578</v>
          </cell>
          <cell r="B133">
            <v>2.7559999999999998</v>
          </cell>
          <cell r="C133">
            <v>2.7570000000000001</v>
          </cell>
        </row>
        <row r="134">
          <cell r="A134">
            <v>39579</v>
          </cell>
          <cell r="B134">
            <v>2.7559999999999998</v>
          </cell>
          <cell r="C134">
            <v>2.7570000000000001</v>
          </cell>
        </row>
        <row r="135">
          <cell r="A135">
            <v>39580</v>
          </cell>
          <cell r="B135">
            <v>2.7559999999999998</v>
          </cell>
          <cell r="C135">
            <v>2.7570000000000001</v>
          </cell>
        </row>
        <row r="136">
          <cell r="A136">
            <v>39581</v>
          </cell>
          <cell r="B136">
            <v>2.76</v>
          </cell>
          <cell r="C136">
            <v>2.762</v>
          </cell>
        </row>
        <row r="137">
          <cell r="A137">
            <v>39582</v>
          </cell>
          <cell r="B137">
            <v>2.7679999999999998</v>
          </cell>
          <cell r="C137">
            <v>2.7690000000000001</v>
          </cell>
        </row>
        <row r="138">
          <cell r="A138">
            <v>39583</v>
          </cell>
          <cell r="B138">
            <v>2.7610000000000001</v>
          </cell>
          <cell r="C138">
            <v>2.7629999999999999</v>
          </cell>
        </row>
        <row r="139">
          <cell r="A139">
            <v>39584</v>
          </cell>
          <cell r="B139">
            <v>2.7610000000000001</v>
          </cell>
          <cell r="C139">
            <v>2.7629999999999999</v>
          </cell>
        </row>
        <row r="140">
          <cell r="A140">
            <v>39585</v>
          </cell>
          <cell r="B140">
            <v>2.7610000000000001</v>
          </cell>
          <cell r="C140">
            <v>2.7629999999999999</v>
          </cell>
        </row>
        <row r="141">
          <cell r="A141">
            <v>39586</v>
          </cell>
          <cell r="B141">
            <v>2.7610000000000001</v>
          </cell>
          <cell r="C141">
            <v>2.7629999999999999</v>
          </cell>
        </row>
        <row r="142">
          <cell r="A142">
            <v>39587</v>
          </cell>
          <cell r="B142">
            <v>2.7610000000000001</v>
          </cell>
          <cell r="C142">
            <v>2.7629999999999999</v>
          </cell>
        </row>
        <row r="143">
          <cell r="A143">
            <v>39588</v>
          </cell>
          <cell r="B143">
            <v>2.774</v>
          </cell>
          <cell r="C143">
            <v>2.7749999999999999</v>
          </cell>
        </row>
        <row r="144">
          <cell r="A144">
            <v>39589</v>
          </cell>
          <cell r="B144">
            <v>2.8029999999999999</v>
          </cell>
          <cell r="C144">
            <v>2.8050000000000002</v>
          </cell>
        </row>
        <row r="145">
          <cell r="A145">
            <v>39590</v>
          </cell>
          <cell r="B145">
            <v>2.8029999999999999</v>
          </cell>
          <cell r="C145">
            <v>2.8039999999999998</v>
          </cell>
        </row>
        <row r="146">
          <cell r="A146">
            <v>39591</v>
          </cell>
          <cell r="B146">
            <v>2.8290000000000002</v>
          </cell>
          <cell r="C146">
            <v>2.8279999999999998</v>
          </cell>
        </row>
        <row r="147">
          <cell r="A147">
            <v>39592</v>
          </cell>
          <cell r="B147">
            <v>2.8479999999999999</v>
          </cell>
          <cell r="C147">
            <v>2.8490000000000002</v>
          </cell>
        </row>
        <row r="148">
          <cell r="A148">
            <v>39593</v>
          </cell>
          <cell r="B148">
            <v>2.8479999999999999</v>
          </cell>
          <cell r="C148">
            <v>2.8490000000000002</v>
          </cell>
        </row>
        <row r="149">
          <cell r="A149">
            <v>39594</v>
          </cell>
          <cell r="B149">
            <v>2.8479999999999999</v>
          </cell>
          <cell r="C149">
            <v>2.8490000000000002</v>
          </cell>
        </row>
        <row r="150">
          <cell r="A150">
            <v>39595</v>
          </cell>
          <cell r="B150">
            <v>2.8490000000000002</v>
          </cell>
          <cell r="C150">
            <v>2.85</v>
          </cell>
        </row>
        <row r="151">
          <cell r="A151">
            <v>39596</v>
          </cell>
          <cell r="B151">
            <v>2.86</v>
          </cell>
          <cell r="C151">
            <v>2.8620000000000001</v>
          </cell>
        </row>
        <row r="152">
          <cell r="A152">
            <v>39597</v>
          </cell>
          <cell r="B152">
            <v>2.867</v>
          </cell>
          <cell r="C152">
            <v>2.8679999999999999</v>
          </cell>
        </row>
        <row r="153">
          <cell r="A153">
            <v>39598</v>
          </cell>
          <cell r="B153">
            <v>2.8620000000000001</v>
          </cell>
          <cell r="C153">
            <v>2.8650000000000002</v>
          </cell>
        </row>
        <row r="154">
          <cell r="A154">
            <v>39599</v>
          </cell>
          <cell r="B154">
            <v>2.8410000000000002</v>
          </cell>
          <cell r="C154">
            <v>2.8450000000000002</v>
          </cell>
        </row>
        <row r="155">
          <cell r="A155">
            <v>39600</v>
          </cell>
          <cell r="B155">
            <v>2.8410000000000002</v>
          </cell>
          <cell r="C155">
            <v>2.8450000000000002</v>
          </cell>
        </row>
        <row r="156">
          <cell r="A156">
            <v>39601</v>
          </cell>
          <cell r="B156">
            <v>2.8410000000000002</v>
          </cell>
          <cell r="C156">
            <v>2.8450000000000002</v>
          </cell>
        </row>
        <row r="157">
          <cell r="A157">
            <v>39602</v>
          </cell>
          <cell r="B157">
            <v>2.8420000000000001</v>
          </cell>
          <cell r="C157">
            <v>2.843</v>
          </cell>
        </row>
        <row r="158">
          <cell r="A158">
            <v>39603</v>
          </cell>
          <cell r="B158">
            <v>2.83</v>
          </cell>
          <cell r="C158">
            <v>2.8319999999999999</v>
          </cell>
        </row>
        <row r="159">
          <cell r="A159">
            <v>39604</v>
          </cell>
          <cell r="B159">
            <v>2.8130000000000002</v>
          </cell>
          <cell r="C159">
            <v>2.8159999999999998</v>
          </cell>
        </row>
        <row r="160">
          <cell r="A160">
            <v>39605</v>
          </cell>
          <cell r="B160">
            <v>2.7989999999999999</v>
          </cell>
          <cell r="C160">
            <v>2.8029999999999999</v>
          </cell>
        </row>
        <row r="161">
          <cell r="A161">
            <v>39606</v>
          </cell>
          <cell r="B161">
            <v>2.8069999999999999</v>
          </cell>
          <cell r="C161">
            <v>2.806</v>
          </cell>
        </row>
        <row r="162">
          <cell r="A162">
            <v>39607</v>
          </cell>
          <cell r="B162">
            <v>2.8069999999999999</v>
          </cell>
          <cell r="C162">
            <v>2.806</v>
          </cell>
        </row>
        <row r="163">
          <cell r="A163">
            <v>39608</v>
          </cell>
          <cell r="B163">
            <v>2.8069999999999999</v>
          </cell>
          <cell r="C163">
            <v>2.806</v>
          </cell>
        </row>
        <row r="164">
          <cell r="A164">
            <v>39609</v>
          </cell>
          <cell r="B164">
            <v>2.8250000000000002</v>
          </cell>
          <cell r="C164">
            <v>2.8260000000000001</v>
          </cell>
        </row>
        <row r="165">
          <cell r="A165">
            <v>39610</v>
          </cell>
          <cell r="B165">
            <v>2.86</v>
          </cell>
          <cell r="C165">
            <v>2.8620000000000001</v>
          </cell>
        </row>
        <row r="166">
          <cell r="A166">
            <v>39611</v>
          </cell>
          <cell r="B166">
            <v>2.883</v>
          </cell>
          <cell r="C166">
            <v>2.8860000000000001</v>
          </cell>
        </row>
        <row r="167">
          <cell r="A167">
            <v>39612</v>
          </cell>
          <cell r="B167">
            <v>2.9060000000000001</v>
          </cell>
          <cell r="C167">
            <v>2.9089999999999998</v>
          </cell>
        </row>
        <row r="168">
          <cell r="A168">
            <v>39613</v>
          </cell>
          <cell r="B168">
            <v>2.8860000000000001</v>
          </cell>
          <cell r="C168">
            <v>2.8919999999999999</v>
          </cell>
        </row>
        <row r="169">
          <cell r="A169">
            <v>39614</v>
          </cell>
          <cell r="B169">
            <v>2.8860000000000001</v>
          </cell>
          <cell r="C169">
            <v>2.8919999999999999</v>
          </cell>
        </row>
        <row r="170">
          <cell r="A170">
            <v>39615</v>
          </cell>
          <cell r="B170">
            <v>2.8860000000000001</v>
          </cell>
          <cell r="C170">
            <v>2.8919999999999999</v>
          </cell>
        </row>
        <row r="171">
          <cell r="A171">
            <v>39616</v>
          </cell>
          <cell r="B171">
            <v>2.8889999999999998</v>
          </cell>
          <cell r="C171">
            <v>2.891</v>
          </cell>
        </row>
        <row r="172">
          <cell r="A172">
            <v>39617</v>
          </cell>
          <cell r="B172">
            <v>2.883</v>
          </cell>
          <cell r="C172">
            <v>2.8849999999999998</v>
          </cell>
        </row>
        <row r="173">
          <cell r="A173">
            <v>39618</v>
          </cell>
          <cell r="B173">
            <v>2.8849999999999998</v>
          </cell>
          <cell r="C173">
            <v>2.8860000000000001</v>
          </cell>
        </row>
        <row r="174">
          <cell r="A174">
            <v>39619</v>
          </cell>
          <cell r="B174">
            <v>2.91</v>
          </cell>
          <cell r="C174">
            <v>2.9119999999999999</v>
          </cell>
        </row>
        <row r="175">
          <cell r="A175">
            <v>39620</v>
          </cell>
          <cell r="B175">
            <v>2.9239999999999999</v>
          </cell>
          <cell r="C175">
            <v>2.931</v>
          </cell>
        </row>
        <row r="176">
          <cell r="A176">
            <v>39621</v>
          </cell>
          <cell r="B176">
            <v>2.9239999999999999</v>
          </cell>
          <cell r="C176">
            <v>2.931</v>
          </cell>
        </row>
        <row r="177">
          <cell r="A177">
            <v>39622</v>
          </cell>
          <cell r="B177">
            <v>2.9239999999999999</v>
          </cell>
          <cell r="C177">
            <v>2.931</v>
          </cell>
        </row>
        <row r="178">
          <cell r="A178">
            <v>39623</v>
          </cell>
          <cell r="B178">
            <v>2.9380000000000002</v>
          </cell>
          <cell r="C178">
            <v>2.9409999999999998</v>
          </cell>
        </row>
        <row r="179">
          <cell r="A179">
            <v>39624</v>
          </cell>
          <cell r="B179">
            <v>2.9569999999999999</v>
          </cell>
          <cell r="C179">
            <v>2.9590000000000001</v>
          </cell>
        </row>
        <row r="180">
          <cell r="A180">
            <v>39625</v>
          </cell>
          <cell r="B180">
            <v>2.9660000000000002</v>
          </cell>
          <cell r="C180">
            <v>2.9689999999999999</v>
          </cell>
        </row>
        <row r="181">
          <cell r="A181">
            <v>39626</v>
          </cell>
          <cell r="B181">
            <v>2.964</v>
          </cell>
          <cell r="C181">
            <v>2.9660000000000002</v>
          </cell>
        </row>
        <row r="182">
          <cell r="A182">
            <v>39627</v>
          </cell>
          <cell r="B182">
            <v>2.9660000000000002</v>
          </cell>
          <cell r="C182">
            <v>2.968</v>
          </cell>
        </row>
        <row r="183">
          <cell r="A183">
            <v>39628</v>
          </cell>
          <cell r="B183">
            <v>2.9660000000000002</v>
          </cell>
          <cell r="C183">
            <v>2.968</v>
          </cell>
        </row>
        <row r="184">
          <cell r="A184">
            <v>39629</v>
          </cell>
          <cell r="B184">
            <v>2.9660000000000002</v>
          </cell>
          <cell r="C184">
            <v>2.968</v>
          </cell>
        </row>
        <row r="185">
          <cell r="A185">
            <v>39630</v>
          </cell>
          <cell r="B185">
            <v>2.9649999999999999</v>
          </cell>
          <cell r="C185">
            <v>2.9670000000000001</v>
          </cell>
        </row>
        <row r="186">
          <cell r="A186">
            <v>39631</v>
          </cell>
          <cell r="B186">
            <v>2.9620000000000002</v>
          </cell>
          <cell r="C186">
            <v>2.964</v>
          </cell>
        </row>
        <row r="187">
          <cell r="A187">
            <v>39632</v>
          </cell>
          <cell r="B187">
            <v>2.9569999999999999</v>
          </cell>
          <cell r="C187">
            <v>2.96</v>
          </cell>
        </row>
        <row r="188">
          <cell r="A188">
            <v>39633</v>
          </cell>
          <cell r="B188">
            <v>2.9119999999999999</v>
          </cell>
          <cell r="C188">
            <v>2.915</v>
          </cell>
        </row>
        <row r="189">
          <cell r="A189">
            <v>39634</v>
          </cell>
          <cell r="B189">
            <v>2.8889999999999998</v>
          </cell>
          <cell r="C189">
            <v>2.891</v>
          </cell>
        </row>
        <row r="190">
          <cell r="A190">
            <v>39635</v>
          </cell>
          <cell r="B190">
            <v>2.8889999999999998</v>
          </cell>
          <cell r="C190">
            <v>2.891</v>
          </cell>
        </row>
        <row r="191">
          <cell r="A191">
            <v>39636</v>
          </cell>
          <cell r="B191">
            <v>2.8889999999999998</v>
          </cell>
          <cell r="C191">
            <v>2.891</v>
          </cell>
        </row>
        <row r="192">
          <cell r="A192">
            <v>39637</v>
          </cell>
          <cell r="B192">
            <v>2.855</v>
          </cell>
          <cell r="C192">
            <v>2.8570000000000002</v>
          </cell>
        </row>
        <row r="193">
          <cell r="A193">
            <v>39638</v>
          </cell>
          <cell r="B193">
            <v>2.82</v>
          </cell>
          <cell r="C193">
            <v>2.8220000000000001</v>
          </cell>
        </row>
        <row r="194">
          <cell r="A194">
            <v>39639</v>
          </cell>
          <cell r="B194">
            <v>2.8090000000000002</v>
          </cell>
          <cell r="C194">
            <v>2.8109999999999999</v>
          </cell>
        </row>
        <row r="195">
          <cell r="A195">
            <v>39640</v>
          </cell>
          <cell r="B195">
            <v>2.8140000000000001</v>
          </cell>
          <cell r="C195">
            <v>2.8149999999999999</v>
          </cell>
        </row>
        <row r="196">
          <cell r="A196">
            <v>39641</v>
          </cell>
          <cell r="B196">
            <v>2.8239999999999998</v>
          </cell>
          <cell r="C196">
            <v>2.8250000000000002</v>
          </cell>
        </row>
        <row r="197">
          <cell r="A197">
            <v>39642</v>
          </cell>
          <cell r="B197">
            <v>2.8239999999999998</v>
          </cell>
          <cell r="C197">
            <v>2.8250000000000002</v>
          </cell>
        </row>
        <row r="198">
          <cell r="A198">
            <v>39643</v>
          </cell>
          <cell r="B198">
            <v>2.8239999999999998</v>
          </cell>
          <cell r="C198">
            <v>2.8250000000000002</v>
          </cell>
        </row>
        <row r="199">
          <cell r="A199">
            <v>39644</v>
          </cell>
          <cell r="B199">
            <v>2.823</v>
          </cell>
          <cell r="C199">
            <v>2.8239999999999998</v>
          </cell>
        </row>
        <row r="200">
          <cell r="A200">
            <v>39645</v>
          </cell>
          <cell r="B200">
            <v>2.835</v>
          </cell>
          <cell r="C200">
            <v>2.8359999999999999</v>
          </cell>
        </row>
        <row r="201">
          <cell r="A201">
            <v>39646</v>
          </cell>
          <cell r="B201">
            <v>2.8250000000000002</v>
          </cell>
          <cell r="C201">
            <v>2.827</v>
          </cell>
        </row>
        <row r="202">
          <cell r="A202">
            <v>39647</v>
          </cell>
          <cell r="B202">
            <v>2.8290000000000002</v>
          </cell>
          <cell r="C202">
            <v>2.83</v>
          </cell>
        </row>
        <row r="203">
          <cell r="A203">
            <v>39648</v>
          </cell>
          <cell r="B203">
            <v>2.8439999999999999</v>
          </cell>
          <cell r="C203">
            <v>2.8460000000000001</v>
          </cell>
        </row>
        <row r="204">
          <cell r="A204">
            <v>39649</v>
          </cell>
          <cell r="B204">
            <v>2.8439999999999999</v>
          </cell>
          <cell r="C204">
            <v>2.8460000000000001</v>
          </cell>
        </row>
        <row r="205">
          <cell r="A205">
            <v>39650</v>
          </cell>
          <cell r="B205">
            <v>2.8439999999999999</v>
          </cell>
          <cell r="C205">
            <v>2.8460000000000001</v>
          </cell>
        </row>
        <row r="206">
          <cell r="A206">
            <v>39651</v>
          </cell>
          <cell r="B206">
            <v>2.84</v>
          </cell>
          <cell r="C206">
            <v>2.8420000000000001</v>
          </cell>
        </row>
        <row r="207">
          <cell r="A207">
            <v>39652</v>
          </cell>
          <cell r="B207">
            <v>2.8420000000000001</v>
          </cell>
          <cell r="C207">
            <v>2.843</v>
          </cell>
        </row>
        <row r="208">
          <cell r="A208">
            <v>39653</v>
          </cell>
          <cell r="B208">
            <v>2.835</v>
          </cell>
          <cell r="C208">
            <v>2.8359999999999999</v>
          </cell>
        </row>
        <row r="209">
          <cell r="A209">
            <v>39654</v>
          </cell>
          <cell r="B209">
            <v>2.83</v>
          </cell>
          <cell r="C209">
            <v>2.831</v>
          </cell>
        </row>
        <row r="210">
          <cell r="A210">
            <v>39655</v>
          </cell>
          <cell r="B210">
            <v>2.819</v>
          </cell>
          <cell r="C210">
            <v>2.82</v>
          </cell>
        </row>
        <row r="211">
          <cell r="A211">
            <v>39656</v>
          </cell>
          <cell r="B211">
            <v>2.819</v>
          </cell>
          <cell r="C211">
            <v>2.82</v>
          </cell>
        </row>
        <row r="212">
          <cell r="A212">
            <v>39657</v>
          </cell>
          <cell r="B212">
            <v>2.819</v>
          </cell>
          <cell r="C212">
            <v>2.82</v>
          </cell>
        </row>
        <row r="213">
          <cell r="A213">
            <v>39658</v>
          </cell>
          <cell r="B213">
            <v>2.819</v>
          </cell>
          <cell r="C213">
            <v>2.82</v>
          </cell>
        </row>
        <row r="214">
          <cell r="A214">
            <v>39659</v>
          </cell>
          <cell r="B214">
            <v>2.819</v>
          </cell>
          <cell r="C214">
            <v>2.82</v>
          </cell>
        </row>
        <row r="215">
          <cell r="A215">
            <v>39660</v>
          </cell>
          <cell r="B215">
            <v>2.8220000000000001</v>
          </cell>
          <cell r="C215">
            <v>2.823</v>
          </cell>
        </row>
        <row r="216">
          <cell r="A216">
            <v>39661</v>
          </cell>
          <cell r="B216">
            <v>2.8140000000000001</v>
          </cell>
          <cell r="C216">
            <v>2.8159999999999998</v>
          </cell>
        </row>
        <row r="217">
          <cell r="A217">
            <v>39662</v>
          </cell>
          <cell r="B217">
            <v>2.81</v>
          </cell>
          <cell r="C217">
            <v>2.8109999999999999</v>
          </cell>
        </row>
        <row r="218">
          <cell r="A218">
            <v>39663</v>
          </cell>
          <cell r="B218">
            <v>2.81</v>
          </cell>
          <cell r="C218">
            <v>2.8109999999999999</v>
          </cell>
        </row>
        <row r="219">
          <cell r="A219">
            <v>39664</v>
          </cell>
          <cell r="B219">
            <v>2.81</v>
          </cell>
          <cell r="C219">
            <v>2.8109999999999999</v>
          </cell>
        </row>
        <row r="220">
          <cell r="A220">
            <v>39665</v>
          </cell>
          <cell r="B220">
            <v>2.7749999999999999</v>
          </cell>
          <cell r="C220">
            <v>2.778</v>
          </cell>
        </row>
        <row r="221">
          <cell r="A221">
            <v>39666</v>
          </cell>
          <cell r="B221">
            <v>2.7829999999999999</v>
          </cell>
          <cell r="C221">
            <v>2.7850000000000001</v>
          </cell>
        </row>
        <row r="222">
          <cell r="A222">
            <v>39667</v>
          </cell>
          <cell r="B222">
            <v>2.7919999999999998</v>
          </cell>
          <cell r="C222">
            <v>2.7930000000000001</v>
          </cell>
        </row>
        <row r="223">
          <cell r="A223">
            <v>39668</v>
          </cell>
          <cell r="B223">
            <v>2.81</v>
          </cell>
          <cell r="C223">
            <v>2.8119999999999998</v>
          </cell>
        </row>
        <row r="224">
          <cell r="A224">
            <v>39669</v>
          </cell>
          <cell r="B224">
            <v>2.8460000000000001</v>
          </cell>
          <cell r="C224">
            <v>2.847</v>
          </cell>
        </row>
        <row r="225">
          <cell r="A225">
            <v>39670</v>
          </cell>
          <cell r="B225">
            <v>2.8460000000000001</v>
          </cell>
          <cell r="C225">
            <v>2.847</v>
          </cell>
        </row>
        <row r="226">
          <cell r="A226">
            <v>39671</v>
          </cell>
          <cell r="B226">
            <v>2.8460000000000001</v>
          </cell>
          <cell r="C226">
            <v>2.847</v>
          </cell>
        </row>
        <row r="227">
          <cell r="A227">
            <v>39672</v>
          </cell>
          <cell r="B227">
            <v>2.8860000000000001</v>
          </cell>
          <cell r="C227">
            <v>2.8860000000000001</v>
          </cell>
        </row>
        <row r="228">
          <cell r="A228">
            <v>39673</v>
          </cell>
          <cell r="B228">
            <v>2.9119999999999999</v>
          </cell>
          <cell r="C228">
            <v>2.9140000000000001</v>
          </cell>
        </row>
        <row r="229">
          <cell r="A229">
            <v>39674</v>
          </cell>
          <cell r="B229">
            <v>2.9369999999999998</v>
          </cell>
          <cell r="C229">
            <v>2.94</v>
          </cell>
        </row>
        <row r="230">
          <cell r="A230">
            <v>39675</v>
          </cell>
          <cell r="B230">
            <v>2.9279999999999999</v>
          </cell>
          <cell r="C230">
            <v>2.9289999999999998</v>
          </cell>
        </row>
        <row r="231">
          <cell r="A231">
            <v>39676</v>
          </cell>
          <cell r="B231">
            <v>2.944</v>
          </cell>
          <cell r="C231">
            <v>2.9460000000000002</v>
          </cell>
        </row>
        <row r="232">
          <cell r="A232">
            <v>39677</v>
          </cell>
          <cell r="B232">
            <v>2.944</v>
          </cell>
          <cell r="C232">
            <v>2.9460000000000002</v>
          </cell>
        </row>
        <row r="233">
          <cell r="A233">
            <v>39678</v>
          </cell>
          <cell r="B233">
            <v>2.944</v>
          </cell>
          <cell r="C233">
            <v>2.9460000000000002</v>
          </cell>
        </row>
        <row r="234">
          <cell r="A234">
            <v>39679</v>
          </cell>
          <cell r="B234">
            <v>2.9279999999999999</v>
          </cell>
          <cell r="C234">
            <v>2.93</v>
          </cell>
        </row>
        <row r="235">
          <cell r="A235">
            <v>39680</v>
          </cell>
          <cell r="B235">
            <v>2.9220000000000002</v>
          </cell>
          <cell r="C235">
            <v>2.9249999999999998</v>
          </cell>
        </row>
        <row r="236">
          <cell r="A236">
            <v>39681</v>
          </cell>
          <cell r="B236">
            <v>2.907</v>
          </cell>
          <cell r="C236">
            <v>2.911</v>
          </cell>
        </row>
        <row r="237">
          <cell r="A237">
            <v>39682</v>
          </cell>
          <cell r="B237">
            <v>2.8959999999999999</v>
          </cell>
          <cell r="C237">
            <v>2.899</v>
          </cell>
        </row>
        <row r="238">
          <cell r="A238">
            <v>39683</v>
          </cell>
          <cell r="B238">
            <v>2.9119999999999999</v>
          </cell>
          <cell r="C238">
            <v>2.9140000000000001</v>
          </cell>
        </row>
        <row r="239">
          <cell r="A239">
            <v>39684</v>
          </cell>
          <cell r="B239">
            <v>2.9119999999999999</v>
          </cell>
          <cell r="C239">
            <v>2.9140000000000001</v>
          </cell>
        </row>
        <row r="240">
          <cell r="A240">
            <v>39685</v>
          </cell>
          <cell r="B240">
            <v>2.9119999999999999</v>
          </cell>
          <cell r="C240">
            <v>2.9140000000000001</v>
          </cell>
        </row>
        <row r="241">
          <cell r="A241">
            <v>39686</v>
          </cell>
          <cell r="B241">
            <v>2.9279999999999999</v>
          </cell>
          <cell r="C241">
            <v>2.931</v>
          </cell>
        </row>
        <row r="242">
          <cell r="A242">
            <v>39687</v>
          </cell>
          <cell r="B242">
            <v>2.944</v>
          </cell>
          <cell r="C242">
            <v>2.9470000000000001</v>
          </cell>
        </row>
        <row r="243">
          <cell r="A243">
            <v>39688</v>
          </cell>
          <cell r="B243">
            <v>2.95</v>
          </cell>
          <cell r="C243">
            <v>2.9550000000000001</v>
          </cell>
        </row>
        <row r="244">
          <cell r="A244">
            <v>39689</v>
          </cell>
          <cell r="B244">
            <v>2.9540000000000002</v>
          </cell>
          <cell r="C244">
            <v>2.956</v>
          </cell>
        </row>
        <row r="245">
          <cell r="A245">
            <v>39690</v>
          </cell>
          <cell r="B245">
            <v>2.9510000000000001</v>
          </cell>
          <cell r="C245">
            <v>2.9529999999999998</v>
          </cell>
        </row>
        <row r="246">
          <cell r="A246">
            <v>39691</v>
          </cell>
          <cell r="B246">
            <v>2.9510000000000001</v>
          </cell>
          <cell r="C246">
            <v>2.9529999999999998</v>
          </cell>
        </row>
        <row r="247">
          <cell r="A247">
            <v>39692</v>
          </cell>
          <cell r="B247">
            <v>2.9510000000000001</v>
          </cell>
          <cell r="C247">
            <v>2.9529999999999998</v>
          </cell>
        </row>
        <row r="248">
          <cell r="A248">
            <v>39693</v>
          </cell>
          <cell r="B248">
            <v>2.956</v>
          </cell>
          <cell r="C248">
            <v>2.9569999999999999</v>
          </cell>
        </row>
        <row r="249">
          <cell r="A249">
            <v>39694</v>
          </cell>
          <cell r="B249">
            <v>2.9540000000000002</v>
          </cell>
          <cell r="C249">
            <v>2.9609999999999999</v>
          </cell>
        </row>
        <row r="250">
          <cell r="A250">
            <v>39695</v>
          </cell>
          <cell r="B250">
            <v>2.9649999999999999</v>
          </cell>
          <cell r="C250">
            <v>2.9660000000000002</v>
          </cell>
        </row>
        <row r="251">
          <cell r="A251">
            <v>39696</v>
          </cell>
          <cell r="B251">
            <v>2.9660000000000002</v>
          </cell>
          <cell r="C251">
            <v>2.968</v>
          </cell>
        </row>
        <row r="252">
          <cell r="A252">
            <v>39697</v>
          </cell>
          <cell r="B252">
            <v>2.968</v>
          </cell>
          <cell r="C252">
            <v>2.97</v>
          </cell>
        </row>
        <row r="253">
          <cell r="A253">
            <v>39698</v>
          </cell>
          <cell r="B253">
            <v>2.968</v>
          </cell>
          <cell r="C253">
            <v>2.97</v>
          </cell>
        </row>
        <row r="254">
          <cell r="A254">
            <v>39699</v>
          </cell>
          <cell r="B254">
            <v>2.968</v>
          </cell>
          <cell r="C254">
            <v>2.97</v>
          </cell>
        </row>
        <row r="255">
          <cell r="A255">
            <v>39700</v>
          </cell>
          <cell r="B255">
            <v>2.972</v>
          </cell>
          <cell r="C255">
            <v>2.9740000000000002</v>
          </cell>
        </row>
        <row r="256">
          <cell r="A256">
            <v>39701</v>
          </cell>
          <cell r="B256">
            <v>2.9740000000000002</v>
          </cell>
          <cell r="C256">
            <v>2.9750000000000001</v>
          </cell>
        </row>
        <row r="257">
          <cell r="A257">
            <v>39702</v>
          </cell>
          <cell r="B257">
            <v>2.972</v>
          </cell>
          <cell r="C257">
            <v>2.9729999999999999</v>
          </cell>
        </row>
        <row r="258">
          <cell r="A258">
            <v>39703</v>
          </cell>
          <cell r="B258">
            <v>2.9729999999999999</v>
          </cell>
          <cell r="C258">
            <v>2.9740000000000002</v>
          </cell>
        </row>
        <row r="259">
          <cell r="A259">
            <v>39704</v>
          </cell>
          <cell r="B259">
            <v>2.9620000000000002</v>
          </cell>
          <cell r="C259">
            <v>2.9630000000000001</v>
          </cell>
        </row>
        <row r="260">
          <cell r="A260">
            <v>39705</v>
          </cell>
          <cell r="B260">
            <v>2.9620000000000002</v>
          </cell>
          <cell r="C260">
            <v>2.9630000000000001</v>
          </cell>
        </row>
        <row r="261">
          <cell r="A261">
            <v>39706</v>
          </cell>
          <cell r="B261">
            <v>2.9620000000000002</v>
          </cell>
          <cell r="C261">
            <v>2.9630000000000001</v>
          </cell>
        </row>
        <row r="262">
          <cell r="A262">
            <v>39707</v>
          </cell>
          <cell r="B262">
            <v>2.972</v>
          </cell>
          <cell r="C262">
            <v>2.9740000000000002</v>
          </cell>
        </row>
        <row r="263">
          <cell r="A263">
            <v>39708</v>
          </cell>
          <cell r="B263">
            <v>2.9740000000000002</v>
          </cell>
          <cell r="C263">
            <v>2.976</v>
          </cell>
        </row>
        <row r="264">
          <cell r="A264">
            <v>39709</v>
          </cell>
          <cell r="B264">
            <v>2.9740000000000002</v>
          </cell>
          <cell r="C264">
            <v>2.976</v>
          </cell>
        </row>
        <row r="265">
          <cell r="A265">
            <v>39710</v>
          </cell>
          <cell r="B265">
            <v>2.972</v>
          </cell>
          <cell r="C265">
            <v>2.9740000000000002</v>
          </cell>
        </row>
        <row r="266">
          <cell r="A266">
            <v>39711</v>
          </cell>
          <cell r="B266">
            <v>2.95</v>
          </cell>
          <cell r="C266">
            <v>2.9510000000000001</v>
          </cell>
        </row>
        <row r="267">
          <cell r="A267">
            <v>39712</v>
          </cell>
          <cell r="B267">
            <v>2.95</v>
          </cell>
          <cell r="C267">
            <v>2.9510000000000001</v>
          </cell>
        </row>
        <row r="268">
          <cell r="A268">
            <v>39713</v>
          </cell>
          <cell r="B268">
            <v>2.95</v>
          </cell>
          <cell r="C268">
            <v>2.9510000000000001</v>
          </cell>
        </row>
        <row r="269">
          <cell r="A269">
            <v>39714</v>
          </cell>
          <cell r="B269">
            <v>2.9420000000000002</v>
          </cell>
          <cell r="C269">
            <v>2.944</v>
          </cell>
        </row>
        <row r="270">
          <cell r="A270">
            <v>39715</v>
          </cell>
          <cell r="B270">
            <v>2.944</v>
          </cell>
          <cell r="C270">
            <v>2.9449999999999998</v>
          </cell>
        </row>
        <row r="271">
          <cell r="A271">
            <v>39716</v>
          </cell>
          <cell r="B271">
            <v>2.9569999999999999</v>
          </cell>
          <cell r="C271">
            <v>2.9590000000000001</v>
          </cell>
        </row>
        <row r="272">
          <cell r="A272">
            <v>39717</v>
          </cell>
          <cell r="B272">
            <v>2.9580000000000002</v>
          </cell>
          <cell r="C272">
            <v>2.96</v>
          </cell>
        </row>
        <row r="273">
          <cell r="A273">
            <v>39718</v>
          </cell>
          <cell r="B273">
            <v>2.968</v>
          </cell>
          <cell r="C273">
            <v>2.9710000000000001</v>
          </cell>
        </row>
        <row r="274">
          <cell r="A274">
            <v>39719</v>
          </cell>
          <cell r="B274">
            <v>2.968</v>
          </cell>
          <cell r="C274">
            <v>2.9710000000000001</v>
          </cell>
        </row>
        <row r="275">
          <cell r="A275">
            <v>39720</v>
          </cell>
          <cell r="B275">
            <v>2.968</v>
          </cell>
          <cell r="C275">
            <v>2.9710000000000001</v>
          </cell>
        </row>
        <row r="276">
          <cell r="A276">
            <v>39721</v>
          </cell>
          <cell r="B276">
            <v>2.98</v>
          </cell>
          <cell r="C276">
            <v>2.9809999999999999</v>
          </cell>
        </row>
        <row r="277">
          <cell r="A277">
            <v>39722</v>
          </cell>
          <cell r="B277">
            <v>2.9750000000000001</v>
          </cell>
          <cell r="C277">
            <v>2.9769999999999999</v>
          </cell>
        </row>
        <row r="278">
          <cell r="A278">
            <v>39723</v>
          </cell>
          <cell r="B278">
            <v>2.9809999999999999</v>
          </cell>
          <cell r="C278">
            <v>2.9830000000000001</v>
          </cell>
        </row>
        <row r="279">
          <cell r="A279">
            <v>39724</v>
          </cell>
          <cell r="B279">
            <v>3.0030000000000001</v>
          </cell>
          <cell r="C279">
            <v>3.0030000000000001</v>
          </cell>
        </row>
        <row r="280">
          <cell r="A280">
            <v>39725</v>
          </cell>
          <cell r="B280">
            <v>3</v>
          </cell>
          <cell r="C280">
            <v>3.0030000000000001</v>
          </cell>
        </row>
        <row r="281">
          <cell r="A281">
            <v>39726</v>
          </cell>
          <cell r="B281">
            <v>3</v>
          </cell>
          <cell r="C281">
            <v>3.0030000000000001</v>
          </cell>
        </row>
        <row r="282">
          <cell r="A282">
            <v>39727</v>
          </cell>
          <cell r="B282">
            <v>3</v>
          </cell>
          <cell r="C282">
            <v>3.0030000000000001</v>
          </cell>
        </row>
        <row r="283">
          <cell r="A283">
            <v>39728</v>
          </cell>
          <cell r="B283">
            <v>3.0670000000000002</v>
          </cell>
          <cell r="C283">
            <v>3.0720000000000001</v>
          </cell>
        </row>
        <row r="284">
          <cell r="A284">
            <v>39729</v>
          </cell>
          <cell r="B284">
            <v>3.1019999999999999</v>
          </cell>
          <cell r="C284">
            <v>3.11</v>
          </cell>
        </row>
        <row r="285">
          <cell r="A285">
            <v>39730</v>
          </cell>
          <cell r="B285">
            <v>3.1019999999999999</v>
          </cell>
          <cell r="C285">
            <v>3.11</v>
          </cell>
        </row>
        <row r="286">
          <cell r="A286">
            <v>39731</v>
          </cell>
          <cell r="B286">
            <v>3.1539999999999999</v>
          </cell>
          <cell r="C286">
            <v>3.16</v>
          </cell>
        </row>
        <row r="287">
          <cell r="A287">
            <v>39732</v>
          </cell>
          <cell r="B287">
            <v>3.117</v>
          </cell>
          <cell r="C287">
            <v>3.117</v>
          </cell>
        </row>
        <row r="288">
          <cell r="A288">
            <v>39733</v>
          </cell>
          <cell r="B288">
            <v>3.117</v>
          </cell>
          <cell r="C288">
            <v>3.117</v>
          </cell>
        </row>
        <row r="289">
          <cell r="A289">
            <v>39734</v>
          </cell>
          <cell r="B289">
            <v>3.117</v>
          </cell>
          <cell r="C289">
            <v>3.117</v>
          </cell>
        </row>
        <row r="290">
          <cell r="A290">
            <v>39735</v>
          </cell>
          <cell r="B290">
            <v>3.0459999999999998</v>
          </cell>
          <cell r="C290">
            <v>3.0630000000000002</v>
          </cell>
        </row>
        <row r="291">
          <cell r="A291">
            <v>39736</v>
          </cell>
          <cell r="B291">
            <v>3.04</v>
          </cell>
          <cell r="C291">
            <v>3.0449999999999999</v>
          </cell>
        </row>
        <row r="292">
          <cell r="A292">
            <v>39737</v>
          </cell>
          <cell r="B292">
            <v>3.07</v>
          </cell>
          <cell r="C292">
            <v>3.073</v>
          </cell>
        </row>
        <row r="293">
          <cell r="A293">
            <v>39738</v>
          </cell>
          <cell r="B293">
            <v>3.07</v>
          </cell>
          <cell r="C293">
            <v>3.0710000000000002</v>
          </cell>
        </row>
        <row r="294">
          <cell r="A294">
            <v>39739</v>
          </cell>
          <cell r="B294">
            <v>3.0619999999999998</v>
          </cell>
          <cell r="C294">
            <v>3.0649999999999999</v>
          </cell>
        </row>
        <row r="295">
          <cell r="A295">
            <v>39740</v>
          </cell>
          <cell r="B295">
            <v>3.0619999999999998</v>
          </cell>
          <cell r="C295">
            <v>3.0649999999999999</v>
          </cell>
        </row>
        <row r="296">
          <cell r="A296">
            <v>39741</v>
          </cell>
          <cell r="B296">
            <v>3.0619999999999998</v>
          </cell>
          <cell r="C296">
            <v>3.0649999999999999</v>
          </cell>
        </row>
        <row r="297">
          <cell r="A297">
            <v>39742</v>
          </cell>
          <cell r="B297">
            <v>3.0539999999999998</v>
          </cell>
          <cell r="C297">
            <v>3.0579999999999998</v>
          </cell>
        </row>
        <row r="298">
          <cell r="A298">
            <v>39743</v>
          </cell>
          <cell r="B298">
            <v>3.0720000000000001</v>
          </cell>
          <cell r="C298">
            <v>3.0760000000000001</v>
          </cell>
        </row>
        <row r="299">
          <cell r="A299">
            <v>39744</v>
          </cell>
          <cell r="B299">
            <v>3.105</v>
          </cell>
          <cell r="C299">
            <v>3.1070000000000002</v>
          </cell>
        </row>
        <row r="300">
          <cell r="A300">
            <v>39745</v>
          </cell>
          <cell r="B300">
            <v>3.0960000000000001</v>
          </cell>
          <cell r="C300">
            <v>3.0979999999999999</v>
          </cell>
        </row>
        <row r="301">
          <cell r="A301">
            <v>39746</v>
          </cell>
          <cell r="B301">
            <v>3.1019999999999999</v>
          </cell>
          <cell r="C301">
            <v>3.1059999999999999</v>
          </cell>
        </row>
        <row r="302">
          <cell r="A302">
            <v>39747</v>
          </cell>
          <cell r="B302">
            <v>3.1019999999999999</v>
          </cell>
          <cell r="C302">
            <v>3.1059999999999999</v>
          </cell>
        </row>
        <row r="303">
          <cell r="A303">
            <v>39748</v>
          </cell>
          <cell r="B303">
            <v>3.1019999999999999</v>
          </cell>
          <cell r="C303">
            <v>3.1059999999999999</v>
          </cell>
        </row>
        <row r="304">
          <cell r="A304">
            <v>39749</v>
          </cell>
          <cell r="B304">
            <v>3.1030000000000002</v>
          </cell>
          <cell r="C304">
            <v>3.1080000000000001</v>
          </cell>
        </row>
        <row r="305">
          <cell r="A305">
            <v>39750</v>
          </cell>
          <cell r="B305">
            <v>3.1019999999999999</v>
          </cell>
          <cell r="C305">
            <v>3.1040000000000001</v>
          </cell>
        </row>
        <row r="306">
          <cell r="A306">
            <v>39751</v>
          </cell>
          <cell r="B306">
            <v>3.0910000000000002</v>
          </cell>
          <cell r="C306">
            <v>3.093</v>
          </cell>
        </row>
        <row r="307">
          <cell r="A307">
            <v>39752</v>
          </cell>
          <cell r="B307">
            <v>3.0870000000000002</v>
          </cell>
          <cell r="C307">
            <v>3.0920000000000001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TV Cidade"/>
      <sheetName val="Qtrly Inc St.(Template)"/>
      <sheetName val="Revenue 2002(R$ e US$)v.Sep11"/>
      <sheetName val="IS-MonthOverMonth2002"/>
      <sheetName val="Exch Rates Proj"/>
      <sheetName val="IS 2002-03-04 - Summary (R$)"/>
      <sheetName val="IS 2002-03-04 - Summary (US$)"/>
      <sheetName val="Qtrly Inc St.Brazil"/>
      <sheetName val="Assumptions"/>
      <sheetName val="Outputs"/>
      <sheetName val="Charts"/>
      <sheetName val="Auxiliar"/>
      <sheetName val="P&amp;L HVLC"/>
      <sheetName val="P&amp;L LVHC"/>
      <sheetName val="P&amp;L FM HVLC"/>
      <sheetName val="P&amp;L FM LVHC"/>
      <sheetName val="P&amp;L Consolidated"/>
      <sheetName val="CashFlow"/>
      <sheetName val="CAPEX"/>
      <sheetName val="Facility"/>
      <sheetName val="Details HVLC"/>
      <sheetName val="Details LVHC"/>
      <sheetName val="Details FM HVLC"/>
      <sheetName val="Details FM LVH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9">
          <cell r="G9">
            <v>350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cete ESP  y ER"/>
      <sheetName val="ESP"/>
      <sheetName val="ER"/>
      <sheetName val="CBU "/>
      <sheetName val="EEP"/>
      <sheetName val="EOAF"/>
      <sheetName val="1"/>
      <sheetName val="2"/>
      <sheetName val="3"/>
      <sheetName val="4"/>
      <sheetName val="5"/>
      <sheetName val="5b"/>
      <sheetName val="6"/>
      <sheetName val="7"/>
      <sheetName val="8"/>
      <sheetName val="10"/>
      <sheetName val="10.2.1"/>
      <sheetName val="10.2.2"/>
      <sheetName val="10.2.3"/>
      <sheetName val="10.2.4"/>
      <sheetName val="11"/>
      <sheetName val="A ESP"/>
      <sheetName val="A ER"/>
      <sheetName val="A ER Ecuac"/>
      <sheetName val="ACBU 09"/>
      <sheetName val="A EEP"/>
      <sheetName val="A Seg"/>
    </sheetNames>
    <sheetDataSet>
      <sheetData sheetId="0" refreshError="1">
        <row r="27">
          <cell r="D27" t="b">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D&amp;FI_M"/>
    </sheet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CR2005Q1"/>
      <sheetName val="CR"/>
      <sheetName val="Change Control"/>
      <sheetName val="FA2110"/>
      <sheetName val="FA2114"/>
      <sheetName val="FA2210"/>
      <sheetName val="FA2212"/>
      <sheetName val="FA2214"/>
      <sheetName val="FA2216"/>
      <sheetName val="FA2218"/>
      <sheetName val="FA2220"/>
      <sheetName val="FA2222"/>
      <sheetName val="FA2223"/>
      <sheetName val="FA2224"/>
      <sheetName val="FA2225"/>
      <sheetName val="FA2226"/>
      <sheetName val="FA2227"/>
      <sheetName val="FA2228"/>
      <sheetName val="FA2230"/>
      <sheetName val="FA2232"/>
      <sheetName val="FA2234"/>
      <sheetName val="FA2410"/>
      <sheetName val="FA2410 calc"/>
      <sheetName val="Validation"/>
      <sheetName val="measures for Q4"/>
    </sheetNames>
    <sheetDataSet>
      <sheetData sheetId="0" refreshError="1">
        <row r="1">
          <cell r="C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iro completo"/>
      <sheetName val="listado para prorrateos"/>
      <sheetName val="100107065 asiento fichas enero"/>
    </sheetNames>
    <sheetDataSet>
      <sheetData sheetId="0"/>
      <sheetData sheetId="1"/>
      <sheetData sheetId="2"/>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completo"/>
      <sheetName val="listado para prorrateos"/>
      <sheetName val="100109186"/>
    </sheetNames>
    <sheetDataSet>
      <sheetData sheetId="0"/>
      <sheetData sheetId="1"/>
      <sheetData sheetId="2"/>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is"/>
      <sheetName val="PLANILLAS"/>
      <sheetName val="verificacion"/>
      <sheetName val="libretenciones0605"/>
      <sheetName val="RET062005"/>
      <sheetName val="MAYOR"/>
      <sheetName val="PANTALLA 21180004"/>
    </sheetNames>
    <sheetDataSet>
      <sheetData sheetId="0" refreshError="1">
        <row r="1">
          <cell r="A1" t="str">
            <v>DISTRIBUIDORA DE BEBIDAS MAR CARIBE, C.A</v>
          </cell>
        </row>
      </sheetData>
      <sheetData sheetId="1">
        <row r="1">
          <cell r="A1" t="str">
            <v>DISTRIBUIDORA DE BEBIDAS MAR CARIBE, C.A</v>
          </cell>
        </row>
      </sheetData>
      <sheetData sheetId="2"/>
      <sheetData sheetId="3"/>
      <sheetData sheetId="4"/>
      <sheetData sheetId="5"/>
      <sheetData sheetId="6"/>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resultados"/>
      <sheetName val="Check List"/>
      <sheetName val="Check List - Pontuação máxima"/>
      <sheetName val="Critérios de Pontuação"/>
      <sheetName val="DIAGNÓSTICO DO PTP"/>
      <sheetName val="Agenda viagem-1º tri"/>
      <sheetName val="Check Operador supervisor"/>
      <sheetName val="agenda viagem 2º tri"/>
      <sheetName val="analisis"/>
    </sheetNames>
    <sheetDataSet>
      <sheetData sheetId="0" refreshError="1">
        <row r="8">
          <cell r="C8">
            <v>10</v>
          </cell>
        </row>
        <row r="9">
          <cell r="C9">
            <v>5</v>
          </cell>
        </row>
        <row r="10">
          <cell r="C10">
            <v>5</v>
          </cell>
        </row>
        <row r="12">
          <cell r="C12">
            <v>5</v>
          </cell>
        </row>
        <row r="13">
          <cell r="C13">
            <v>7.5</v>
          </cell>
        </row>
        <row r="14">
          <cell r="C14">
            <v>5</v>
          </cell>
        </row>
        <row r="15">
          <cell r="C15">
            <v>7.5</v>
          </cell>
        </row>
        <row r="16">
          <cell r="C16">
            <v>5</v>
          </cell>
        </row>
        <row r="17">
          <cell r="C17">
            <v>5</v>
          </cell>
        </row>
        <row r="20">
          <cell r="C20">
            <v>7.5</v>
          </cell>
        </row>
        <row r="21">
          <cell r="C21">
            <v>5</v>
          </cell>
        </row>
        <row r="23">
          <cell r="C23">
            <v>7.5</v>
          </cell>
        </row>
        <row r="24">
          <cell r="C24">
            <v>7.5</v>
          </cell>
        </row>
        <row r="25">
          <cell r="C25">
            <v>10</v>
          </cell>
        </row>
        <row r="26">
          <cell r="C26">
            <v>25</v>
          </cell>
        </row>
      </sheetData>
      <sheetData sheetId="1"/>
      <sheetData sheetId="2"/>
      <sheetData sheetId="3"/>
      <sheetData sheetId="4"/>
      <sheetData sheetId="5"/>
      <sheetData sheetId="6"/>
      <sheetData sheetId="7"/>
      <sheetData sheetId="8"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OAF"/>
      <sheetName val="N2"/>
      <sheetName val="VPP"/>
      <sheetName val="Base"/>
      <sheetName val="SAP (0402)"/>
      <sheetName val="Ajustes"/>
      <sheetName val="ESP"/>
      <sheetName val="ER"/>
      <sheetName val="AxH"/>
      <sheetName val="EEPN"/>
      <sheetName val="N4"/>
      <sheetName val="N6"/>
      <sheetName val="RT12"/>
      <sheetName val="N5"/>
      <sheetName val="AxA"/>
      <sheetName val="AxB"/>
      <sheetName val="AxC"/>
      <sheetName val="AxE"/>
      <sheetName val="AxG"/>
      <sheetName val="IGMP"/>
      <sheetName val="ESP+ER+Cons+NA"/>
      <sheetName val="EOAF+Cons+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FE (2)"/>
      <sheetName val="Datos"/>
      <sheetName val="bce 2012"/>
      <sheetName val="Balances"/>
      <sheetName val="BG"/>
      <sheetName val="ER"/>
      <sheetName val="EEPN"/>
      <sheetName val="EFE"/>
      <sheetName val="EFE."/>
      <sheetName val="BU OK"/>
      <sheetName val="AUXILIAR BU"/>
      <sheetName val="BU"/>
      <sheetName val="1"/>
      <sheetName val="2"/>
      <sheetName val="3"/>
      <sheetName val="4 y 5"/>
      <sheetName val="6"/>
      <sheetName val="7"/>
      <sheetName val="8"/>
      <sheetName val="9"/>
      <sheetName val="10"/>
      <sheetName val="11"/>
      <sheetName val="12"/>
      <sheetName val="ID"/>
      <sheetName val="mayor 12"/>
      <sheetName val="IR 1"/>
      <sheetName val="IR 2"/>
      <sheetName val="Aux. Flujo Efect"/>
      <sheetName val="Auxiliar IR 11"/>
    </sheetNames>
    <sheetDataSet>
      <sheetData sheetId="0"/>
      <sheetData sheetId="1">
        <row r="19">
          <cell r="C19" t="str">
            <v>Estados Financieros al 31 de diciembre de 2012</v>
          </cell>
        </row>
      </sheetData>
      <sheetData sheetId="2"/>
      <sheetData sheetId="3"/>
      <sheetData sheetId="4">
        <row r="1">
          <cell r="A1" t="str">
            <v>Huawei Technologies Paraguay S.A.</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s"/>
      <sheetName val="ESP"/>
      <sheetName val="EERR"/>
      <sheetName val="Anexo de ME"/>
      <sheetName val="Cuadro de gastos"/>
      <sheetName val="Tickmark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ftware"/>
    </sheetNames>
    <sheetDataSet>
      <sheetData sheetId="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un-03"/>
      <sheetName val="agos-03"/>
      <sheetName val="sept-03"/>
      <sheetName val="sept-03 final"/>
    </sheetNames>
    <sheetDataSet>
      <sheetData sheetId="0">
        <row r="7">
          <cell r="A7" t="str">
            <v>FECHA</v>
          </cell>
          <cell r="B7" t="str">
            <v>DESCRIPCION</v>
          </cell>
          <cell r="C7" t="str">
            <v>Monto VEB</v>
          </cell>
          <cell r="D7" t="str">
            <v>Monto EUR</v>
          </cell>
          <cell r="E7" t="str">
            <v>Monto USD</v>
          </cell>
        </row>
      </sheetData>
      <sheetData sheetId="1"/>
      <sheetData sheetId="2"/>
      <sheetData sheetId="3"/>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Mapping Junio"/>
      <sheetName val="Mapping Junio.xlsx"/>
      <sheetName val="Mapping%20Junio.xlsx"/>
    </sheetNames>
    <definedNames>
      <definedName name="Exit_Graphs"/>
      <definedName name="pass"/>
    </definedNames>
    <sheetDataSet>
      <sheetData sheetId="0"/>
      <sheetData sheetId="1"/>
      <sheetData sheetId="2"/>
      <sheetData sheetId="3" refreshError="1"/>
      <sheetData sheetId="4" refreshError="1"/>
      <sheetData sheetId="5"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SP"/>
      <sheetName val="ER"/>
      <sheetName val="CBU"/>
      <sheetName val="EEP"/>
      <sheetName val="EOAF"/>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refreshError="1">
        <row r="13">
          <cell r="E13" t="str">
            <v>30 de junio de 2002</v>
          </cell>
        </row>
      </sheetData>
      <sheetData sheetId="1">
        <row r="13">
          <cell r="E13" t="str">
            <v>30 de junio de 2002</v>
          </cell>
        </row>
      </sheetData>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riados"/>
      <sheetName val="Opções C-Bond"/>
      <sheetName val="Opções Aluminio"/>
      <sheetName val="Opções Aluminio 0603"/>
      <sheetName val="Opções Aluminio 0503"/>
      <sheetName val="NDF 0603"/>
      <sheetName val="Opções Aluminio 0403"/>
      <sheetName val="NDF 0503"/>
      <sheetName val="NDF 0403"/>
      <sheetName val="NDF 0103"/>
      <sheetName val="NDF 1202"/>
      <sheetName val="Gatilhos"/>
      <sheetName val="Arb. FINIMP"/>
      <sheetName val="pronto"/>
      <sheetName val="Swap Cambial 0603 (2)"/>
      <sheetName val="Swap Cambial 0603"/>
      <sheetName val="Swap Cambial 0503"/>
      <sheetName val="Swap Cambial 0403"/>
      <sheetName val="Swap Cambial 0303"/>
      <sheetName val="Swap Cambial 0203"/>
      <sheetName val="Swap Cambial 0103"/>
      <sheetName val="Swap Cambial 1202"/>
      <sheetName val="Swap Libor FloatxFix Off 0603"/>
      <sheetName val="Swap Libor FloatxFix Off 0503"/>
      <sheetName val="Swap Libor FloatxFix Off 0403"/>
      <sheetName val="Swap Libor FloatxFix Off 0303"/>
      <sheetName val="Swap Libor FloatxFix Off 0203"/>
      <sheetName val="Swap Libor FloatxFix Off 0103"/>
      <sheetName val="Swap Libor FloatxFix Off 1202"/>
      <sheetName val="Swap do Sindicato na CBB 0503"/>
      <sheetName val="Swap do Sindicato na CBB 0403"/>
      <sheetName val="Swap do Sindicato na CBB 0303"/>
      <sheetName val="Swap do Sindicato na CBB 0203"/>
      <sheetName val="Swap Eurobond Unibanco 0603"/>
      <sheetName val="Swap do Sindicato na CBB 0103"/>
      <sheetName val="Swap Eurobond Unibanco 0503"/>
      <sheetName val="Swap do Sindicato na CBB 1202"/>
      <sheetName val="Swap Eurobond Unibanco 0303"/>
      <sheetName val="Swap Eurobond Unibanco 0203"/>
      <sheetName val="Swap Eurobond Unibanco 0103"/>
      <sheetName val="Swap Eurobond Unibanco 1202"/>
      <sheetName val="Pasta"/>
      <sheetName val="Swap Cambial 0703"/>
      <sheetName val="Swap Cambial 0603 MtM x Acc."/>
      <sheetName val="Swap Libor FloatxFix Off 0703"/>
      <sheetName val="Swap do Sindicato na CBB 0803"/>
      <sheetName val="Curvas"/>
      <sheetName val="Datos"/>
    </sheetNames>
    <sheetDataSet>
      <sheetData sheetId="0" refreshError="1">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37532</v>
          </cell>
        </row>
        <row r="37">
          <cell r="B37">
            <v>37541</v>
          </cell>
        </row>
        <row r="38">
          <cell r="B38">
            <v>37562</v>
          </cell>
        </row>
        <row r="39">
          <cell r="B39">
            <v>37575</v>
          </cell>
        </row>
        <row r="40">
          <cell r="B40">
            <v>37615</v>
          </cell>
        </row>
        <row r="41">
          <cell r="B41">
            <v>37622</v>
          </cell>
        </row>
        <row r="42">
          <cell r="B42">
            <v>37683</v>
          </cell>
        </row>
        <row r="43">
          <cell r="B43">
            <v>37684</v>
          </cell>
        </row>
        <row r="44">
          <cell r="B44">
            <v>37729</v>
          </cell>
        </row>
        <row r="45">
          <cell r="B45">
            <v>37732</v>
          </cell>
        </row>
        <row r="46">
          <cell r="B46">
            <v>37742</v>
          </cell>
        </row>
        <row r="47">
          <cell r="B47">
            <v>37791</v>
          </cell>
        </row>
        <row r="48">
          <cell r="B48">
            <v>37871</v>
          </cell>
        </row>
        <row r="49">
          <cell r="B49">
            <v>37906</v>
          </cell>
        </row>
        <row r="50">
          <cell r="B50">
            <v>37927</v>
          </cell>
        </row>
        <row r="51">
          <cell r="B51">
            <v>37940</v>
          </cell>
        </row>
        <row r="52">
          <cell r="B52">
            <v>37980</v>
          </cell>
        </row>
        <row r="53">
          <cell r="B53">
            <v>37987</v>
          </cell>
        </row>
        <row r="54">
          <cell r="B54">
            <v>38040</v>
          </cell>
        </row>
        <row r="55">
          <cell r="B55">
            <v>38041</v>
          </cell>
        </row>
        <row r="56">
          <cell r="B56">
            <v>38086</v>
          </cell>
        </row>
        <row r="57">
          <cell r="B57">
            <v>38098</v>
          </cell>
        </row>
        <row r="58">
          <cell r="B58">
            <v>38108</v>
          </cell>
        </row>
        <row r="59">
          <cell r="B59">
            <v>38148</v>
          </cell>
        </row>
        <row r="60">
          <cell r="B60">
            <v>38237</v>
          </cell>
        </row>
        <row r="61">
          <cell r="B61">
            <v>38263</v>
          </cell>
        </row>
        <row r="62">
          <cell r="B62">
            <v>38272</v>
          </cell>
        </row>
        <row r="63">
          <cell r="B63">
            <v>38293</v>
          </cell>
        </row>
        <row r="64">
          <cell r="B64">
            <v>38306</v>
          </cell>
        </row>
        <row r="65">
          <cell r="B65">
            <v>38346</v>
          </cell>
        </row>
        <row r="66">
          <cell r="B66">
            <v>38353</v>
          </cell>
        </row>
        <row r="67">
          <cell r="B67">
            <v>38390</v>
          </cell>
        </row>
        <row r="68">
          <cell r="B68">
            <v>38391</v>
          </cell>
        </row>
        <row r="69">
          <cell r="B69">
            <v>38436</v>
          </cell>
        </row>
        <row r="70">
          <cell r="B70">
            <v>38463</v>
          </cell>
        </row>
        <row r="71">
          <cell r="B71">
            <v>38473</v>
          </cell>
        </row>
        <row r="72">
          <cell r="B72">
            <v>38498</v>
          </cell>
        </row>
        <row r="73">
          <cell r="B73">
            <v>38602</v>
          </cell>
        </row>
        <row r="74">
          <cell r="B74">
            <v>38637</v>
          </cell>
        </row>
        <row r="75">
          <cell r="B75">
            <v>38658</v>
          </cell>
        </row>
        <row r="76">
          <cell r="B76">
            <v>38671</v>
          </cell>
        </row>
        <row r="77">
          <cell r="B77">
            <v>38711</v>
          </cell>
        </row>
        <row r="78">
          <cell r="B78">
            <v>38718</v>
          </cell>
        </row>
        <row r="79">
          <cell r="B79">
            <v>38775</v>
          </cell>
        </row>
        <row r="80">
          <cell r="B80">
            <v>38776</v>
          </cell>
        </row>
        <row r="81">
          <cell r="B81">
            <v>38821</v>
          </cell>
        </row>
        <row r="82">
          <cell r="B82">
            <v>38828</v>
          </cell>
        </row>
        <row r="83">
          <cell r="B83">
            <v>38838</v>
          </cell>
        </row>
        <row r="84">
          <cell r="B84">
            <v>38883</v>
          </cell>
        </row>
        <row r="85">
          <cell r="B85">
            <v>38967</v>
          </cell>
        </row>
        <row r="86">
          <cell r="B86">
            <v>39002</v>
          </cell>
        </row>
        <row r="87">
          <cell r="B87">
            <v>39023</v>
          </cell>
        </row>
        <row r="88">
          <cell r="B88">
            <v>39036</v>
          </cell>
        </row>
        <row r="89">
          <cell r="B89">
            <v>39076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Org"/>
      <sheetName val="Dados"/>
      <sheetName val="Tabela"/>
      <sheetName val="Ativos"/>
      <sheetName val="Passivos"/>
      <sheetName val="Imobilizado"/>
      <sheetName val="Outras CP E CR"/>
      <sheetName val="Impostos"/>
      <sheetName val="Dep &amp; Cont"/>
      <sheetName val="Fornecedor Unid 25"/>
      <sheetName val="Contas á Receber"/>
      <sheetName val="Emprést. e Particip."/>
      <sheetName val="Importação"/>
      <sheetName val="Folha Pagamento"/>
      <sheetName val="Associadas"/>
      <sheetName val="desps exerc se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CON04.XLS"/>
      <sheetName val="ANACON04"/>
      <sheetName val="Dados Org"/>
    </sheetNames>
    <definedNames>
      <definedName name="novaanalise"/>
    </definedNames>
    <sheetDataSet>
      <sheetData sheetId="0" refreshError="1"/>
      <sheetData sheetId="1" refreshError="1"/>
      <sheetData sheetId="2"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completo"/>
      <sheetName val="emp mzo04"/>
      <sheetName val="100108026"/>
    </sheetNames>
    <sheetDataSet>
      <sheetData sheetId="0"/>
      <sheetData sheetId="1"/>
      <sheetData sheetId="2"/>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Tables"/>
    </sheetNames>
    <sheetDataSet>
      <sheetData sheetId="0" refreshError="1"/>
      <sheetData sheetId="1"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F"/>
      <sheetName val="Notas "/>
      <sheetName val="Nota 15"/>
    </sheetNames>
    <sheetDataSet>
      <sheetData sheetId="0" refreshError="1"/>
      <sheetData sheetId="1"/>
      <sheetData sheetId="2"/>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13-9|1"/>
    </sheetNames>
    <sheetDataSet>
      <sheetData sheetId="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sario"/>
      <sheetName val="UTES ARG"/>
      <sheetName val="2001 03 Sur SS"/>
      <sheetName val="Period. Sur"/>
      <sheetName val="Rtado 12-00"/>
      <sheetName val="Taym"/>
      <sheetName val="IUSA"/>
      <sheetName val="Trieco, Ext."/>
      <sheetName val="Ejecutado"/>
      <sheetName val="Ajustes presupuesto"/>
      <sheetName val="H3_P"/>
      <sheetName val="Final"/>
      <sheetName val="AGBAR 11-01"/>
      <sheetName val="REC. EXP."/>
      <sheetName val="PPTO 12-01"/>
      <sheetName val="AGBAR 12-01"/>
      <sheetName val="Patrimonial"/>
      <sheetName val="713-9|1"/>
    </sheetNames>
    <sheetDataSet>
      <sheetData sheetId="0" refreshError="1">
        <row r="1">
          <cell r="B1">
            <v>2</v>
          </cell>
        </row>
        <row r="2">
          <cell r="A2" t="str">
            <v>Cuenta</v>
          </cell>
          <cell r="B2">
            <v>32</v>
          </cell>
        </row>
        <row r="3">
          <cell r="A3" t="str">
            <v>ute</v>
          </cell>
          <cell r="B3" t="str">
            <v>CLIBA ROSARIO S.A.</v>
          </cell>
        </row>
        <row r="4">
          <cell r="A4">
            <v>1</v>
          </cell>
          <cell r="B4">
            <v>863999.25</v>
          </cell>
        </row>
        <row r="5">
          <cell r="A5">
            <v>11</v>
          </cell>
          <cell r="B5">
            <v>56.56</v>
          </cell>
        </row>
        <row r="6">
          <cell r="A6">
            <v>1101</v>
          </cell>
          <cell r="B6">
            <v>0</v>
          </cell>
        </row>
        <row r="7">
          <cell r="A7">
            <v>110101</v>
          </cell>
          <cell r="B7">
            <v>0</v>
          </cell>
        </row>
        <row r="8">
          <cell r="A8">
            <v>1102</v>
          </cell>
          <cell r="B8">
            <v>56.56</v>
          </cell>
        </row>
        <row r="9">
          <cell r="A9">
            <v>110201</v>
          </cell>
          <cell r="B9">
            <v>56.56</v>
          </cell>
        </row>
        <row r="10">
          <cell r="A10">
            <v>14</v>
          </cell>
          <cell r="B10">
            <v>818488.28</v>
          </cell>
        </row>
        <row r="11">
          <cell r="A11">
            <v>1401</v>
          </cell>
          <cell r="B11">
            <v>750000</v>
          </cell>
        </row>
        <row r="12">
          <cell r="A12">
            <v>140101</v>
          </cell>
          <cell r="B12">
            <v>750000</v>
          </cell>
        </row>
        <row r="13">
          <cell r="A13">
            <v>1402</v>
          </cell>
          <cell r="B13">
            <v>35623.47</v>
          </cell>
        </row>
        <row r="14">
          <cell r="A14">
            <v>140202</v>
          </cell>
          <cell r="B14">
            <v>505.2</v>
          </cell>
        </row>
        <row r="15">
          <cell r="A15">
            <v>140204</v>
          </cell>
          <cell r="B15">
            <v>11160.5</v>
          </cell>
        </row>
        <row r="16">
          <cell r="A16">
            <v>140211</v>
          </cell>
          <cell r="B16">
            <v>20796.2</v>
          </cell>
        </row>
        <row r="17">
          <cell r="A17">
            <v>140212</v>
          </cell>
          <cell r="B17">
            <v>3161.57</v>
          </cell>
        </row>
        <row r="18">
          <cell r="A18">
            <v>1404</v>
          </cell>
          <cell r="B18">
            <v>32864.81</v>
          </cell>
        </row>
        <row r="19">
          <cell r="A19">
            <v>140404</v>
          </cell>
          <cell r="B19">
            <v>32864.81</v>
          </cell>
        </row>
        <row r="20">
          <cell r="A20">
            <v>17</v>
          </cell>
          <cell r="B20">
            <v>45454.41</v>
          </cell>
        </row>
        <row r="21">
          <cell r="A21">
            <v>1701</v>
          </cell>
          <cell r="B21">
            <v>48495.15</v>
          </cell>
        </row>
        <row r="22">
          <cell r="A22">
            <v>170101</v>
          </cell>
          <cell r="B22">
            <v>150</v>
          </cell>
        </row>
        <row r="23">
          <cell r="A23">
            <v>170103</v>
          </cell>
          <cell r="B23">
            <v>48280.66</v>
          </cell>
        </row>
        <row r="24">
          <cell r="A24">
            <v>170106</v>
          </cell>
          <cell r="B24">
            <v>64.489999999999995</v>
          </cell>
        </row>
        <row r="25">
          <cell r="A25">
            <v>1702</v>
          </cell>
          <cell r="B25">
            <v>-3040.74</v>
          </cell>
        </row>
        <row r="26">
          <cell r="A26">
            <v>170201</v>
          </cell>
          <cell r="B26">
            <v>-12.48</v>
          </cell>
        </row>
        <row r="27">
          <cell r="A27">
            <v>170203</v>
          </cell>
          <cell r="B27">
            <v>-3017.52</v>
          </cell>
        </row>
        <row r="28">
          <cell r="A28">
            <v>170206</v>
          </cell>
          <cell r="B28">
            <v>-10.74</v>
          </cell>
        </row>
        <row r="29">
          <cell r="A29">
            <v>2</v>
          </cell>
          <cell r="B29">
            <v>-12252.9</v>
          </cell>
        </row>
        <row r="30">
          <cell r="A30">
            <v>21</v>
          </cell>
          <cell r="B30">
            <v>-1265.06</v>
          </cell>
        </row>
        <row r="31">
          <cell r="A31">
            <v>2101</v>
          </cell>
          <cell r="B31">
            <v>-1265.06</v>
          </cell>
        </row>
        <row r="32">
          <cell r="A32">
            <v>210101</v>
          </cell>
          <cell r="B32">
            <v>-1265.06</v>
          </cell>
        </row>
        <row r="33">
          <cell r="A33">
            <v>26</v>
          </cell>
          <cell r="B33">
            <v>-10987.84</v>
          </cell>
        </row>
        <row r="34">
          <cell r="A34">
            <v>2601</v>
          </cell>
          <cell r="B34">
            <v>-10987.84</v>
          </cell>
        </row>
        <row r="35">
          <cell r="A35">
            <v>260106</v>
          </cell>
          <cell r="B35">
            <v>-2150</v>
          </cell>
        </row>
        <row r="36">
          <cell r="A36">
            <v>260112</v>
          </cell>
          <cell r="B36">
            <v>-8837.84</v>
          </cell>
        </row>
        <row r="37">
          <cell r="A37">
            <v>3</v>
          </cell>
          <cell r="B37">
            <v>-1000000</v>
          </cell>
        </row>
        <row r="38">
          <cell r="A38">
            <v>31</v>
          </cell>
          <cell r="B38">
            <v>-1000000</v>
          </cell>
        </row>
        <row r="39">
          <cell r="A39">
            <v>3101</v>
          </cell>
          <cell r="B39">
            <v>-1000000</v>
          </cell>
        </row>
        <row r="40">
          <cell r="A40">
            <v>310101</v>
          </cell>
          <cell r="B40">
            <v>-1000000</v>
          </cell>
        </row>
        <row r="41">
          <cell r="A41">
            <v>5</v>
          </cell>
          <cell r="B41">
            <v>148253.65</v>
          </cell>
        </row>
        <row r="42">
          <cell r="A42">
            <v>52</v>
          </cell>
          <cell r="B42">
            <v>2033.34</v>
          </cell>
        </row>
        <row r="43">
          <cell r="A43">
            <v>5200</v>
          </cell>
          <cell r="B43">
            <v>2033.34</v>
          </cell>
        </row>
        <row r="44">
          <cell r="A44">
            <v>520001</v>
          </cell>
          <cell r="B44">
            <v>2033.34</v>
          </cell>
        </row>
        <row r="45">
          <cell r="A45">
            <v>53</v>
          </cell>
          <cell r="B45">
            <v>18087.79</v>
          </cell>
        </row>
        <row r="46">
          <cell r="A46">
            <v>5303</v>
          </cell>
          <cell r="B46">
            <v>16000</v>
          </cell>
        </row>
        <row r="47">
          <cell r="A47">
            <v>530301</v>
          </cell>
          <cell r="B47">
            <v>16000</v>
          </cell>
        </row>
        <row r="48">
          <cell r="A48">
            <v>5304</v>
          </cell>
          <cell r="B48">
            <v>2087.79</v>
          </cell>
        </row>
        <row r="49">
          <cell r="A49">
            <v>530401</v>
          </cell>
          <cell r="B49">
            <v>278.74</v>
          </cell>
        </row>
        <row r="50">
          <cell r="A50">
            <v>530403</v>
          </cell>
          <cell r="B50">
            <v>44.84</v>
          </cell>
        </row>
        <row r="51">
          <cell r="A51">
            <v>530405</v>
          </cell>
          <cell r="B51">
            <v>1764.21</v>
          </cell>
        </row>
        <row r="52">
          <cell r="A52">
            <v>54</v>
          </cell>
          <cell r="B52">
            <v>124834.19</v>
          </cell>
        </row>
        <row r="53">
          <cell r="A53">
            <v>5401</v>
          </cell>
          <cell r="B53">
            <v>4039.83</v>
          </cell>
        </row>
        <row r="54">
          <cell r="A54">
            <v>540101</v>
          </cell>
          <cell r="B54">
            <v>4039.83</v>
          </cell>
        </row>
        <row r="55">
          <cell r="A55">
            <v>5402</v>
          </cell>
          <cell r="B55">
            <v>7614.85</v>
          </cell>
        </row>
        <row r="56">
          <cell r="A56">
            <v>540201</v>
          </cell>
          <cell r="B56">
            <v>7614.85</v>
          </cell>
        </row>
        <row r="57">
          <cell r="A57">
            <v>5403</v>
          </cell>
          <cell r="B57">
            <v>109452.85</v>
          </cell>
        </row>
        <row r="58">
          <cell r="A58">
            <v>540301</v>
          </cell>
          <cell r="B58">
            <v>109452.85</v>
          </cell>
        </row>
        <row r="59">
          <cell r="A59">
            <v>5404</v>
          </cell>
          <cell r="B59">
            <v>3726.66</v>
          </cell>
        </row>
        <row r="60">
          <cell r="A60">
            <v>540401</v>
          </cell>
          <cell r="B60">
            <v>3726.66</v>
          </cell>
        </row>
        <row r="61">
          <cell r="A61">
            <v>55</v>
          </cell>
          <cell r="B61">
            <v>3040.74</v>
          </cell>
        </row>
        <row r="62">
          <cell r="A62">
            <v>5502</v>
          </cell>
          <cell r="B62">
            <v>3040.74</v>
          </cell>
        </row>
        <row r="63">
          <cell r="A63">
            <v>550201</v>
          </cell>
          <cell r="B63">
            <v>3040.74</v>
          </cell>
        </row>
        <row r="64">
          <cell r="A64">
            <v>56</v>
          </cell>
          <cell r="B64">
            <v>257.58999999999997</v>
          </cell>
        </row>
        <row r="65">
          <cell r="A65">
            <v>5601</v>
          </cell>
          <cell r="B65">
            <v>257.58999999999997</v>
          </cell>
        </row>
        <row r="66">
          <cell r="A66">
            <v>560101</v>
          </cell>
          <cell r="B66">
            <v>257.58999999999997</v>
          </cell>
        </row>
        <row r="67">
          <cell r="A67" t="str">
            <v>Total</v>
          </cell>
          <cell r="B67">
            <v>9.3461949290940538E-10</v>
          </cell>
        </row>
      </sheetData>
      <sheetData sheetId="1" refreshError="1">
        <row r="2">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row>
        <row r="3">
          <cell r="A3" t="str">
            <v>Cuenta</v>
          </cell>
          <cell r="B3">
            <v>10</v>
          </cell>
          <cell r="C3">
            <v>11</v>
          </cell>
          <cell r="D3">
            <v>12</v>
          </cell>
          <cell r="E3">
            <v>13</v>
          </cell>
          <cell r="F3">
            <v>15</v>
          </cell>
          <cell r="G3">
            <v>16</v>
          </cell>
          <cell r="H3">
            <v>17</v>
          </cell>
          <cell r="I3">
            <v>19</v>
          </cell>
          <cell r="J3">
            <v>20</v>
          </cell>
          <cell r="K3">
            <v>21</v>
          </cell>
          <cell r="L3">
            <v>22</v>
          </cell>
          <cell r="M3">
            <v>24</v>
          </cell>
          <cell r="N3">
            <v>28</v>
          </cell>
          <cell r="O3">
            <v>29</v>
          </cell>
          <cell r="P3">
            <v>31</v>
          </cell>
          <cell r="Q3">
            <v>33</v>
          </cell>
          <cell r="R3">
            <v>34</v>
          </cell>
          <cell r="S3">
            <v>251</v>
          </cell>
          <cell r="T3">
            <v>253</v>
          </cell>
          <cell r="U3">
            <v>254</v>
          </cell>
          <cell r="V3">
            <v>255</v>
          </cell>
          <cell r="W3">
            <v>257</v>
          </cell>
          <cell r="X3">
            <v>258</v>
          </cell>
          <cell r="Y3">
            <v>50</v>
          </cell>
        </row>
        <row r="4">
          <cell r="A4" t="str">
            <v>ute</v>
          </cell>
          <cell r="B4" t="str">
            <v>Ayres</v>
          </cell>
          <cell r="C4" t="str">
            <v>Clifer</v>
          </cell>
          <cell r="D4" t="str">
            <v>Climer</v>
          </cell>
          <cell r="E4" t="str">
            <v>Tecsan</v>
          </cell>
          <cell r="F4" t="str">
            <v>Taym Ituz</v>
          </cell>
          <cell r="G4" t="str">
            <v>Climar</v>
          </cell>
          <cell r="H4" t="str">
            <v>Femesa</v>
          </cell>
          <cell r="I4" t="str">
            <v>S.Isidro</v>
          </cell>
          <cell r="J4" t="str">
            <v>Bahía Residual</v>
          </cell>
          <cell r="K4" t="str">
            <v>Tres Febrero</v>
          </cell>
          <cell r="L4" t="str">
            <v>Morón</v>
          </cell>
          <cell r="M4" t="str">
            <v>Serveco</v>
          </cell>
          <cell r="N4" t="str">
            <v>Merc. Central</v>
          </cell>
          <cell r="O4" t="str">
            <v>Neuquén</v>
          </cell>
          <cell r="P4" t="str">
            <v>Bahía Nueva</v>
          </cell>
          <cell r="Q4" t="str">
            <v>A.C.E.</v>
          </cell>
          <cell r="R4" t="str">
            <v>Ute Rosario</v>
          </cell>
          <cell r="S4" t="str">
            <v>Clima</v>
          </cell>
          <cell r="T4" t="str">
            <v>Carlos Paz</v>
          </cell>
          <cell r="U4" t="str">
            <v>Sta. Fé</v>
          </cell>
          <cell r="V4" t="str">
            <v>Bariloche</v>
          </cell>
          <cell r="W4" t="str">
            <v>Córdoba</v>
          </cell>
          <cell r="X4" t="str">
            <v>Río IV</v>
          </cell>
          <cell r="Y4" t="str">
            <v>ECOESTE</v>
          </cell>
        </row>
        <row r="5">
          <cell r="A5">
            <v>1</v>
          </cell>
          <cell r="B5">
            <v>5182.51</v>
          </cell>
          <cell r="C5">
            <v>403135.76</v>
          </cell>
          <cell r="D5">
            <v>2981899.8</v>
          </cell>
          <cell r="E5">
            <v>18114277.23</v>
          </cell>
          <cell r="F5">
            <v>4088706.72</v>
          </cell>
          <cell r="G5">
            <v>1750127.08</v>
          </cell>
          <cell r="H5">
            <v>257851.1</v>
          </cell>
          <cell r="I5">
            <v>9633642.9000000004</v>
          </cell>
          <cell r="J5">
            <v>260778.81</v>
          </cell>
          <cell r="K5">
            <v>6613967.3799999999</v>
          </cell>
          <cell r="L5">
            <v>1008872.54</v>
          </cell>
          <cell r="M5">
            <v>612234.07999999996</v>
          </cell>
          <cell r="N5">
            <v>2415996.04</v>
          </cell>
          <cell r="O5">
            <v>5766917.7599999998</v>
          </cell>
          <cell r="P5">
            <v>4876498.18</v>
          </cell>
          <cell r="Q5">
            <v>18615486.84</v>
          </cell>
          <cell r="R5">
            <v>4821767.09</v>
          </cell>
          <cell r="S5">
            <v>1145465.3600000001</v>
          </cell>
          <cell r="T5">
            <v>2104817.9</v>
          </cell>
          <cell r="U5">
            <v>2448793.6800000002</v>
          </cell>
          <cell r="V5">
            <v>2159213.79</v>
          </cell>
          <cell r="W5">
            <v>39164206.109999999</v>
          </cell>
          <cell r="X5">
            <v>1990697.63</v>
          </cell>
          <cell r="Y5">
            <v>2413095.41</v>
          </cell>
          <cell r="Z5">
            <v>133653631.70000002</v>
          </cell>
        </row>
        <row r="6">
          <cell r="A6">
            <v>11</v>
          </cell>
          <cell r="B6">
            <v>171.55</v>
          </cell>
          <cell r="C6">
            <v>204.3</v>
          </cell>
          <cell r="D6">
            <v>3548.23</v>
          </cell>
          <cell r="E6">
            <v>3979.62</v>
          </cell>
          <cell r="F6">
            <v>1132</v>
          </cell>
          <cell r="G6">
            <v>319.20999999999998</v>
          </cell>
          <cell r="H6">
            <v>303.33</v>
          </cell>
          <cell r="I6">
            <v>490898.31</v>
          </cell>
          <cell r="J6">
            <v>8073.28</v>
          </cell>
          <cell r="K6">
            <v>91869.29</v>
          </cell>
          <cell r="L6">
            <v>3048.19</v>
          </cell>
          <cell r="M6">
            <v>359.1</v>
          </cell>
          <cell r="N6">
            <v>5437.83</v>
          </cell>
          <cell r="O6">
            <v>19815.77</v>
          </cell>
          <cell r="P6">
            <v>4023.41</v>
          </cell>
          <cell r="Q6">
            <v>161083.89000000001</v>
          </cell>
          <cell r="R6">
            <v>4865.7299999999996</v>
          </cell>
          <cell r="S6">
            <v>0</v>
          </cell>
          <cell r="T6">
            <v>500.04</v>
          </cell>
          <cell r="U6">
            <v>1500</v>
          </cell>
          <cell r="V6">
            <v>2746.82</v>
          </cell>
          <cell r="W6">
            <v>586791.72</v>
          </cell>
          <cell r="X6">
            <v>4526.71</v>
          </cell>
          <cell r="Y6">
            <v>265814.62</v>
          </cell>
          <cell r="Z6">
            <v>1661012.9499999997</v>
          </cell>
        </row>
        <row r="7">
          <cell r="A7">
            <v>1101</v>
          </cell>
          <cell r="B7">
            <v>0</v>
          </cell>
          <cell r="C7">
            <v>0</v>
          </cell>
          <cell r="D7">
            <v>3400</v>
          </cell>
          <cell r="E7">
            <v>3600</v>
          </cell>
          <cell r="F7">
            <v>800</v>
          </cell>
          <cell r="G7">
            <v>0</v>
          </cell>
          <cell r="H7">
            <v>0</v>
          </cell>
          <cell r="I7">
            <v>6300</v>
          </cell>
          <cell r="J7">
            <v>0</v>
          </cell>
          <cell r="K7">
            <v>90955.06</v>
          </cell>
          <cell r="L7">
            <v>2943.25</v>
          </cell>
          <cell r="M7">
            <v>0</v>
          </cell>
          <cell r="N7">
            <v>3798.45</v>
          </cell>
          <cell r="O7">
            <v>4700</v>
          </cell>
          <cell r="P7">
            <v>2125.9</v>
          </cell>
          <cell r="Q7">
            <v>77998.990000000005</v>
          </cell>
          <cell r="R7">
            <v>4500</v>
          </cell>
          <cell r="S7">
            <v>0</v>
          </cell>
          <cell r="T7">
            <v>500.04</v>
          </cell>
          <cell r="U7">
            <v>1500</v>
          </cell>
          <cell r="V7">
            <v>1295.45</v>
          </cell>
          <cell r="W7">
            <v>8755.16</v>
          </cell>
          <cell r="X7">
            <v>4526.71</v>
          </cell>
          <cell r="Y7">
            <v>3000</v>
          </cell>
          <cell r="Z7">
            <v>220699.01</v>
          </cell>
        </row>
        <row r="8">
          <cell r="A8">
            <v>110101</v>
          </cell>
          <cell r="B8">
            <v>0</v>
          </cell>
          <cell r="C8">
            <v>0</v>
          </cell>
          <cell r="D8">
            <v>0</v>
          </cell>
          <cell r="E8">
            <v>0</v>
          </cell>
          <cell r="F8">
            <v>0</v>
          </cell>
          <cell r="G8">
            <v>0</v>
          </cell>
          <cell r="H8">
            <v>0</v>
          </cell>
          <cell r="I8">
            <v>0</v>
          </cell>
          <cell r="J8">
            <v>0</v>
          </cell>
          <cell r="K8">
            <v>0</v>
          </cell>
          <cell r="L8">
            <v>443.25</v>
          </cell>
          <cell r="M8">
            <v>0</v>
          </cell>
          <cell r="N8">
            <v>2298.4499999999998</v>
          </cell>
          <cell r="O8">
            <v>0</v>
          </cell>
          <cell r="P8">
            <v>0</v>
          </cell>
          <cell r="Q8">
            <v>0</v>
          </cell>
          <cell r="R8">
            <v>0</v>
          </cell>
          <cell r="S8">
            <v>0</v>
          </cell>
          <cell r="T8">
            <v>0.04</v>
          </cell>
          <cell r="U8">
            <v>0</v>
          </cell>
          <cell r="V8">
            <v>995.45</v>
          </cell>
          <cell r="W8">
            <v>-48.07</v>
          </cell>
          <cell r="X8">
            <v>864.03</v>
          </cell>
          <cell r="Y8">
            <v>0</v>
          </cell>
          <cell r="Z8">
            <v>4553.1499999999996</v>
          </cell>
        </row>
        <row r="9">
          <cell r="A9">
            <v>110102</v>
          </cell>
          <cell r="B9">
            <v>0</v>
          </cell>
          <cell r="C9">
            <v>0</v>
          </cell>
          <cell r="D9">
            <v>3400</v>
          </cell>
          <cell r="E9">
            <v>3600</v>
          </cell>
          <cell r="F9">
            <v>800</v>
          </cell>
          <cell r="G9">
            <v>0</v>
          </cell>
          <cell r="H9">
            <v>0</v>
          </cell>
          <cell r="I9">
            <v>6300</v>
          </cell>
          <cell r="J9">
            <v>0</v>
          </cell>
          <cell r="K9">
            <v>3500</v>
          </cell>
          <cell r="L9">
            <v>2500</v>
          </cell>
          <cell r="M9">
            <v>0</v>
          </cell>
          <cell r="N9">
            <v>1500</v>
          </cell>
          <cell r="O9">
            <v>4700</v>
          </cell>
          <cell r="P9">
            <v>1950</v>
          </cell>
          <cell r="Q9">
            <v>5000</v>
          </cell>
          <cell r="R9">
            <v>4500</v>
          </cell>
          <cell r="S9">
            <v>0</v>
          </cell>
          <cell r="T9">
            <v>500</v>
          </cell>
          <cell r="U9">
            <v>1500</v>
          </cell>
          <cell r="V9">
            <v>300</v>
          </cell>
          <cell r="W9">
            <v>8850.02</v>
          </cell>
          <cell r="X9">
            <v>1003.92</v>
          </cell>
          <cell r="Y9">
            <v>3000</v>
          </cell>
          <cell r="Z9">
            <v>52903.94</v>
          </cell>
        </row>
        <row r="10">
          <cell r="A10">
            <v>110103</v>
          </cell>
          <cell r="B10">
            <v>0</v>
          </cell>
          <cell r="C10">
            <v>0</v>
          </cell>
          <cell r="D10">
            <v>0</v>
          </cell>
          <cell r="E10">
            <v>0</v>
          </cell>
          <cell r="F10">
            <v>0</v>
          </cell>
          <cell r="G10">
            <v>0</v>
          </cell>
          <cell r="H10">
            <v>0</v>
          </cell>
          <cell r="I10">
            <v>0</v>
          </cell>
          <cell r="J10">
            <v>0</v>
          </cell>
          <cell r="K10">
            <v>87455.06</v>
          </cell>
          <cell r="L10">
            <v>0</v>
          </cell>
          <cell r="M10">
            <v>0</v>
          </cell>
          <cell r="N10">
            <v>0</v>
          </cell>
          <cell r="O10">
            <v>0</v>
          </cell>
          <cell r="P10">
            <v>175.9</v>
          </cell>
          <cell r="Q10">
            <v>72998.990000000005</v>
          </cell>
          <cell r="R10">
            <v>0</v>
          </cell>
          <cell r="S10">
            <v>0</v>
          </cell>
          <cell r="T10">
            <v>0</v>
          </cell>
          <cell r="U10">
            <v>0</v>
          </cell>
          <cell r="V10">
            <v>0</v>
          </cell>
          <cell r="W10">
            <v>-46.79</v>
          </cell>
          <cell r="X10">
            <v>2658.76</v>
          </cell>
          <cell r="Y10">
            <v>0</v>
          </cell>
          <cell r="Z10">
            <v>163241.92000000001</v>
          </cell>
        </row>
        <row r="11">
          <cell r="A11">
            <v>1102</v>
          </cell>
          <cell r="B11">
            <v>171.55</v>
          </cell>
          <cell r="C11">
            <v>204.3</v>
          </cell>
          <cell r="D11">
            <v>148.22999999999999</v>
          </cell>
          <cell r="E11">
            <v>379.62</v>
          </cell>
          <cell r="F11">
            <v>332</v>
          </cell>
          <cell r="G11">
            <v>319.20999999999998</v>
          </cell>
          <cell r="H11">
            <v>303.33</v>
          </cell>
          <cell r="I11">
            <v>484598.31</v>
          </cell>
          <cell r="J11">
            <v>8073.28</v>
          </cell>
          <cell r="K11">
            <v>914.23</v>
          </cell>
          <cell r="L11">
            <v>104.94</v>
          </cell>
          <cell r="M11">
            <v>359.1</v>
          </cell>
          <cell r="N11">
            <v>1639.38</v>
          </cell>
          <cell r="O11">
            <v>15115.77</v>
          </cell>
          <cell r="P11">
            <v>1897.51</v>
          </cell>
          <cell r="Q11">
            <v>83084.899999999994</v>
          </cell>
          <cell r="R11">
            <v>365.73</v>
          </cell>
          <cell r="S11">
            <v>0</v>
          </cell>
          <cell r="T11">
            <v>0</v>
          </cell>
          <cell r="U11">
            <v>0</v>
          </cell>
          <cell r="V11">
            <v>1451.37</v>
          </cell>
          <cell r="W11">
            <v>578036.56000000006</v>
          </cell>
          <cell r="X11">
            <v>0</v>
          </cell>
          <cell r="Y11">
            <v>262814.62</v>
          </cell>
          <cell r="Z11">
            <v>1440313.94</v>
          </cell>
        </row>
        <row r="12">
          <cell r="A12">
            <v>110201</v>
          </cell>
          <cell r="B12">
            <v>171.55</v>
          </cell>
          <cell r="C12">
            <v>204.3</v>
          </cell>
          <cell r="D12">
            <v>148.22999999999999</v>
          </cell>
          <cell r="E12">
            <v>379.62</v>
          </cell>
          <cell r="F12">
            <v>332</v>
          </cell>
          <cell r="G12">
            <v>319.20999999999998</v>
          </cell>
          <cell r="H12">
            <v>303.33</v>
          </cell>
          <cell r="I12">
            <v>484598.31</v>
          </cell>
          <cell r="J12">
            <v>8073.28</v>
          </cell>
          <cell r="K12">
            <v>914.23</v>
          </cell>
          <cell r="L12">
            <v>104.94</v>
          </cell>
          <cell r="M12">
            <v>359.1</v>
          </cell>
          <cell r="N12">
            <v>1639.38</v>
          </cell>
          <cell r="O12">
            <v>15115.77</v>
          </cell>
          <cell r="P12">
            <v>1897.51</v>
          </cell>
          <cell r="Q12">
            <v>83084.899999999994</v>
          </cell>
          <cell r="R12">
            <v>365.73</v>
          </cell>
          <cell r="S12">
            <v>0</v>
          </cell>
          <cell r="T12">
            <v>0</v>
          </cell>
          <cell r="U12">
            <v>0</v>
          </cell>
          <cell r="V12">
            <v>1451.37</v>
          </cell>
          <cell r="W12">
            <v>578036.56000000006</v>
          </cell>
          <cell r="X12">
            <v>0</v>
          </cell>
          <cell r="Y12">
            <v>262814.62</v>
          </cell>
          <cell r="Z12">
            <v>1440313.94</v>
          </cell>
        </row>
        <row r="13">
          <cell r="A13">
            <v>12</v>
          </cell>
          <cell r="B13">
            <v>0</v>
          </cell>
          <cell r="C13">
            <v>0</v>
          </cell>
          <cell r="D13">
            <v>57310.39</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57310.39</v>
          </cell>
        </row>
        <row r="14">
          <cell r="A14">
            <v>1201</v>
          </cell>
          <cell r="B14">
            <v>0</v>
          </cell>
          <cell r="C14">
            <v>0</v>
          </cell>
          <cell r="D14">
            <v>57310.39</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57310.39</v>
          </cell>
        </row>
        <row r="15">
          <cell r="A15">
            <v>120103</v>
          </cell>
          <cell r="B15">
            <v>0</v>
          </cell>
          <cell r="C15">
            <v>0</v>
          </cell>
          <cell r="D15">
            <v>57310.39</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57310.39</v>
          </cell>
        </row>
        <row r="16">
          <cell r="A16">
            <v>13</v>
          </cell>
          <cell r="B16">
            <v>0</v>
          </cell>
          <cell r="C16">
            <v>105423.76</v>
          </cell>
          <cell r="D16">
            <v>2422955.4700000002</v>
          </cell>
          <cell r="E16">
            <v>3287595.53</v>
          </cell>
          <cell r="F16">
            <v>1616432</v>
          </cell>
          <cell r="G16">
            <v>556397.98</v>
          </cell>
          <cell r="H16">
            <v>0</v>
          </cell>
          <cell r="I16">
            <v>2816221.35</v>
          </cell>
          <cell r="J16">
            <v>5418.8</v>
          </cell>
          <cell r="K16">
            <v>2504419.7599999998</v>
          </cell>
          <cell r="L16">
            <v>378580.64</v>
          </cell>
          <cell r="M16">
            <v>0</v>
          </cell>
          <cell r="N16">
            <v>937780.82</v>
          </cell>
          <cell r="O16">
            <v>1461057.5</v>
          </cell>
          <cell r="P16">
            <v>2586212.9300000002</v>
          </cell>
          <cell r="Q16">
            <v>0</v>
          </cell>
          <cell r="R16">
            <v>2353851.42</v>
          </cell>
          <cell r="S16">
            <v>171734.62</v>
          </cell>
          <cell r="T16">
            <v>624153.64</v>
          </cell>
          <cell r="U16">
            <v>656755.17000000004</v>
          </cell>
          <cell r="V16">
            <v>1713142.38</v>
          </cell>
          <cell r="W16">
            <v>13760571.82</v>
          </cell>
          <cell r="X16">
            <v>772960.05</v>
          </cell>
          <cell r="Y16">
            <v>2066120.75</v>
          </cell>
          <cell r="Z16">
            <v>40797786.390000001</v>
          </cell>
        </row>
        <row r="17">
          <cell r="A17">
            <v>1301</v>
          </cell>
          <cell r="B17">
            <v>0</v>
          </cell>
          <cell r="C17">
            <v>105423.76</v>
          </cell>
          <cell r="D17">
            <v>2422955.4700000002</v>
          </cell>
          <cell r="E17">
            <v>3287595.53</v>
          </cell>
          <cell r="F17">
            <v>1616432</v>
          </cell>
          <cell r="G17">
            <v>556397.98</v>
          </cell>
          <cell r="H17">
            <v>0</v>
          </cell>
          <cell r="I17">
            <v>2816221.35</v>
          </cell>
          <cell r="J17">
            <v>5418.8</v>
          </cell>
          <cell r="K17">
            <v>2504419.7599999998</v>
          </cell>
          <cell r="L17">
            <v>378580.64</v>
          </cell>
          <cell r="M17">
            <v>0</v>
          </cell>
          <cell r="N17">
            <v>937780.82</v>
          </cell>
          <cell r="O17">
            <v>1461057.5</v>
          </cell>
          <cell r="P17">
            <v>2586212.9300000002</v>
          </cell>
          <cell r="Q17">
            <v>0</v>
          </cell>
          <cell r="R17">
            <v>2353851.42</v>
          </cell>
          <cell r="S17">
            <v>171734.62</v>
          </cell>
          <cell r="T17">
            <v>624153.64</v>
          </cell>
          <cell r="U17">
            <v>656755.17000000004</v>
          </cell>
          <cell r="V17">
            <v>1713142.38</v>
          </cell>
          <cell r="W17">
            <v>13760571.82</v>
          </cell>
          <cell r="X17">
            <v>772960.05</v>
          </cell>
          <cell r="Y17">
            <v>2066120.75</v>
          </cell>
          <cell r="Z17">
            <v>40797786.390000001</v>
          </cell>
        </row>
        <row r="18">
          <cell r="A18">
            <v>130101</v>
          </cell>
          <cell r="B18">
            <v>0</v>
          </cell>
          <cell r="C18">
            <v>0</v>
          </cell>
          <cell r="D18">
            <v>2273202.9700000002</v>
          </cell>
          <cell r="E18">
            <v>2501094.25</v>
          </cell>
          <cell r="F18">
            <v>1598081.85</v>
          </cell>
          <cell r="G18">
            <v>44592.58</v>
          </cell>
          <cell r="H18">
            <v>0</v>
          </cell>
          <cell r="I18">
            <v>2754131.5</v>
          </cell>
          <cell r="J18">
            <v>7466.8</v>
          </cell>
          <cell r="K18">
            <v>2504419.7599999998</v>
          </cell>
          <cell r="L18">
            <v>378580.64</v>
          </cell>
          <cell r="M18">
            <v>0</v>
          </cell>
          <cell r="N18">
            <v>726422.2</v>
          </cell>
          <cell r="O18">
            <v>934599.76</v>
          </cell>
          <cell r="P18">
            <v>1979094.62</v>
          </cell>
          <cell r="Q18">
            <v>0</v>
          </cell>
          <cell r="R18">
            <v>2344327.31</v>
          </cell>
          <cell r="S18">
            <v>341750.68</v>
          </cell>
          <cell r="T18">
            <v>402300.79</v>
          </cell>
          <cell r="U18">
            <v>656755.17000000004</v>
          </cell>
          <cell r="V18">
            <v>2019162.22</v>
          </cell>
          <cell r="W18">
            <v>11965847.809999999</v>
          </cell>
          <cell r="X18">
            <v>695258.6</v>
          </cell>
          <cell r="Y18">
            <v>2066120.75</v>
          </cell>
          <cell r="Z18">
            <v>36193210.259999998</v>
          </cell>
        </row>
        <row r="19">
          <cell r="A19">
            <v>130102</v>
          </cell>
          <cell r="B19">
            <v>0</v>
          </cell>
          <cell r="C19">
            <v>0</v>
          </cell>
          <cell r="D19">
            <v>0</v>
          </cell>
          <cell r="E19">
            <v>5328.5</v>
          </cell>
          <cell r="F19">
            <v>0</v>
          </cell>
          <cell r="G19">
            <v>0</v>
          </cell>
          <cell r="H19">
            <v>0</v>
          </cell>
          <cell r="I19">
            <v>0</v>
          </cell>
          <cell r="J19">
            <v>0</v>
          </cell>
          <cell r="K19">
            <v>0</v>
          </cell>
          <cell r="L19">
            <v>0</v>
          </cell>
          <cell r="M19">
            <v>0</v>
          </cell>
          <cell r="N19">
            <v>0</v>
          </cell>
          <cell r="O19">
            <v>525153.68999999994</v>
          </cell>
          <cell r="P19">
            <v>582273.44999999995</v>
          </cell>
          <cell r="Q19">
            <v>0</v>
          </cell>
          <cell r="R19">
            <v>0</v>
          </cell>
          <cell r="S19">
            <v>0</v>
          </cell>
          <cell r="T19">
            <v>0</v>
          </cell>
          <cell r="U19">
            <v>0</v>
          </cell>
          <cell r="V19">
            <v>0</v>
          </cell>
          <cell r="W19">
            <v>20414.59</v>
          </cell>
          <cell r="X19">
            <v>59201.05</v>
          </cell>
          <cell r="Y19">
            <v>0</v>
          </cell>
          <cell r="Z19">
            <v>1192371.28</v>
          </cell>
        </row>
        <row r="20">
          <cell r="A20">
            <v>130106</v>
          </cell>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9524.11</v>
          </cell>
          <cell r="S20">
            <v>0</v>
          </cell>
          <cell r="T20">
            <v>0</v>
          </cell>
          <cell r="U20">
            <v>0</v>
          </cell>
          <cell r="V20">
            <v>0</v>
          </cell>
          <cell r="W20">
            <v>49499.59</v>
          </cell>
          <cell r="X20">
            <v>14889</v>
          </cell>
          <cell r="Y20">
            <v>0</v>
          </cell>
          <cell r="Z20">
            <v>73912.7</v>
          </cell>
        </row>
        <row r="21">
          <cell r="A21">
            <v>130107</v>
          </cell>
          <cell r="B21">
            <v>0</v>
          </cell>
          <cell r="C21">
            <v>0</v>
          </cell>
          <cell r="D21">
            <v>0</v>
          </cell>
          <cell r="E21">
            <v>0</v>
          </cell>
          <cell r="F21">
            <v>0</v>
          </cell>
          <cell r="G21">
            <v>0</v>
          </cell>
          <cell r="H21">
            <v>0</v>
          </cell>
          <cell r="I21">
            <v>0</v>
          </cell>
          <cell r="J21">
            <v>-2048</v>
          </cell>
          <cell r="K21">
            <v>0</v>
          </cell>
          <cell r="L21">
            <v>0</v>
          </cell>
          <cell r="M21">
            <v>0</v>
          </cell>
          <cell r="N21">
            <v>0</v>
          </cell>
          <cell r="O21">
            <v>0</v>
          </cell>
          <cell r="P21">
            <v>0</v>
          </cell>
          <cell r="Q21">
            <v>0</v>
          </cell>
          <cell r="R21">
            <v>0</v>
          </cell>
          <cell r="S21">
            <v>-210186.06</v>
          </cell>
          <cell r="T21">
            <v>-10383.94</v>
          </cell>
          <cell r="U21">
            <v>0</v>
          </cell>
          <cell r="V21">
            <v>-1114796.42</v>
          </cell>
          <cell r="W21">
            <v>-78713.259999999995</v>
          </cell>
          <cell r="X21">
            <v>0</v>
          </cell>
          <cell r="Y21">
            <v>0</v>
          </cell>
          <cell r="Z21">
            <v>-1416127.68</v>
          </cell>
        </row>
        <row r="22">
          <cell r="A22">
            <v>130108</v>
          </cell>
          <cell r="B22">
            <v>0</v>
          </cell>
          <cell r="C22">
            <v>0</v>
          </cell>
          <cell r="D22">
            <v>0</v>
          </cell>
          <cell r="E22">
            <v>0</v>
          </cell>
          <cell r="F22">
            <v>0</v>
          </cell>
          <cell r="G22">
            <v>315744.19</v>
          </cell>
          <cell r="H22">
            <v>0</v>
          </cell>
          <cell r="I22">
            <v>0</v>
          </cell>
          <cell r="J22">
            <v>0</v>
          </cell>
          <cell r="K22">
            <v>0</v>
          </cell>
          <cell r="L22">
            <v>0</v>
          </cell>
          <cell r="M22">
            <v>0</v>
          </cell>
          <cell r="N22">
            <v>0</v>
          </cell>
          <cell r="O22">
            <v>0</v>
          </cell>
          <cell r="P22">
            <v>0</v>
          </cell>
          <cell r="Q22">
            <v>0</v>
          </cell>
          <cell r="R22">
            <v>0</v>
          </cell>
          <cell r="S22">
            <v>40170</v>
          </cell>
          <cell r="T22">
            <v>0</v>
          </cell>
          <cell r="U22">
            <v>0</v>
          </cell>
          <cell r="V22">
            <v>680000</v>
          </cell>
          <cell r="W22">
            <v>0</v>
          </cell>
          <cell r="X22">
            <v>0</v>
          </cell>
          <cell r="Y22">
            <v>0</v>
          </cell>
          <cell r="Z22">
            <v>1035914.19</v>
          </cell>
        </row>
        <row r="23">
          <cell r="A23">
            <v>130109</v>
          </cell>
          <cell r="B23">
            <v>0</v>
          </cell>
          <cell r="C23">
            <v>0</v>
          </cell>
          <cell r="D23">
            <v>149752.5</v>
          </cell>
          <cell r="E23">
            <v>8.999999996740371E-2</v>
          </cell>
          <cell r="F23">
            <v>0</v>
          </cell>
          <cell r="G23">
            <v>746739.59</v>
          </cell>
          <cell r="H23">
            <v>0</v>
          </cell>
          <cell r="I23">
            <v>0</v>
          </cell>
          <cell r="J23">
            <v>0</v>
          </cell>
          <cell r="K23">
            <v>0</v>
          </cell>
          <cell r="L23">
            <v>0</v>
          </cell>
          <cell r="M23">
            <v>0</v>
          </cell>
          <cell r="N23">
            <v>211358.62</v>
          </cell>
          <cell r="O23">
            <v>1304.05</v>
          </cell>
          <cell r="P23">
            <v>24844.86</v>
          </cell>
          <cell r="Q23">
            <v>0</v>
          </cell>
          <cell r="R23">
            <v>0</v>
          </cell>
          <cell r="S23">
            <v>0</v>
          </cell>
          <cell r="T23">
            <v>212780.16</v>
          </cell>
          <cell r="U23">
            <v>0</v>
          </cell>
          <cell r="V23">
            <v>128776.58</v>
          </cell>
          <cell r="W23">
            <v>1525000.09</v>
          </cell>
          <cell r="X23">
            <v>0</v>
          </cell>
          <cell r="Y23">
            <v>0</v>
          </cell>
          <cell r="Z23">
            <v>3000556.54</v>
          </cell>
        </row>
        <row r="24">
          <cell r="A24">
            <v>130112</v>
          </cell>
          <cell r="B24">
            <v>0</v>
          </cell>
          <cell r="C24">
            <v>0</v>
          </cell>
          <cell r="D24">
            <v>0</v>
          </cell>
          <cell r="E24">
            <v>781172.69</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781172.69</v>
          </cell>
        </row>
        <row r="25">
          <cell r="A25">
            <v>130114</v>
          </cell>
          <cell r="B25">
            <v>0</v>
          </cell>
          <cell r="C25">
            <v>0</v>
          </cell>
          <cell r="D25">
            <v>0</v>
          </cell>
          <cell r="E25">
            <v>0</v>
          </cell>
          <cell r="F25">
            <v>0</v>
          </cell>
          <cell r="G25">
            <v>-878720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-375000</v>
          </cell>
          <cell r="X25">
            <v>0</v>
          </cell>
          <cell r="Y25">
            <v>0</v>
          </cell>
          <cell r="Z25">
            <v>-1253720</v>
          </cell>
        </row>
        <row r="26">
          <cell r="A26">
            <v>130115</v>
          </cell>
          <cell r="B26">
            <v>0</v>
          </cell>
          <cell r="C26">
            <v>105423.76</v>
          </cell>
          <cell r="D26">
            <v>0</v>
          </cell>
          <cell r="E26">
            <v>0</v>
          </cell>
          <cell r="F26">
            <v>18350.150000000001</v>
          </cell>
          <cell r="G26">
            <v>328041.62</v>
          </cell>
          <cell r="H26">
            <v>0</v>
          </cell>
          <cell r="I26">
            <v>62089.85</v>
          </cell>
          <cell r="J26">
            <v>0</v>
          </cell>
          <cell r="K26">
            <v>0</v>
          </cell>
          <cell r="L26">
            <v>0</v>
          </cell>
          <cell r="M26">
            <v>0</v>
          </cell>
          <cell r="N26">
            <v>0</v>
          </cell>
          <cell r="O26">
            <v>0</v>
          </cell>
          <cell r="P26">
            <v>0</v>
          </cell>
          <cell r="Q26">
            <v>0</v>
          </cell>
          <cell r="R26">
            <v>0</v>
          </cell>
          <cell r="S26">
            <v>0</v>
          </cell>
          <cell r="T26">
            <v>19456.63</v>
          </cell>
          <cell r="U26">
            <v>0</v>
          </cell>
          <cell r="V26">
            <v>0</v>
          </cell>
          <cell r="W26">
            <v>653523</v>
          </cell>
          <cell r="X26">
            <v>3611.4</v>
          </cell>
          <cell r="Y26">
            <v>0</v>
          </cell>
          <cell r="Z26">
            <v>1190496.4099999999</v>
          </cell>
        </row>
        <row r="27">
          <cell r="A27">
            <v>14</v>
          </cell>
          <cell r="B27">
            <v>5010.96</v>
          </cell>
          <cell r="C27">
            <v>55191.49</v>
          </cell>
          <cell r="D27">
            <v>256176.41</v>
          </cell>
          <cell r="E27">
            <v>8117668.1699999999</v>
          </cell>
          <cell r="F27">
            <v>2227482.9500000002</v>
          </cell>
          <cell r="G27">
            <v>1030845.41</v>
          </cell>
          <cell r="H27">
            <v>257547.77</v>
          </cell>
          <cell r="I27">
            <v>3450570.61</v>
          </cell>
          <cell r="J27">
            <v>247286.73</v>
          </cell>
          <cell r="K27">
            <v>1872213.06</v>
          </cell>
          <cell r="L27">
            <v>614542.93999999994</v>
          </cell>
          <cell r="M27">
            <v>611874.98</v>
          </cell>
          <cell r="N27">
            <v>1261212.2</v>
          </cell>
          <cell r="O27">
            <v>2126677.3199999998</v>
          </cell>
          <cell r="P27">
            <v>478489.8</v>
          </cell>
          <cell r="Q27">
            <v>18454402.949999999</v>
          </cell>
          <cell r="R27">
            <v>1529443.13</v>
          </cell>
          <cell r="S27">
            <v>973730.74</v>
          </cell>
          <cell r="T27">
            <v>1224209.8700000001</v>
          </cell>
          <cell r="U27">
            <v>995114.84</v>
          </cell>
          <cell r="V27">
            <v>404113.5</v>
          </cell>
          <cell r="W27">
            <v>11709275.859999999</v>
          </cell>
          <cell r="X27">
            <v>1116755.5900000001</v>
          </cell>
          <cell r="Y27">
            <v>29133.7</v>
          </cell>
          <cell r="Z27">
            <v>59048970.980000012</v>
          </cell>
        </row>
        <row r="28">
          <cell r="A28">
            <v>1402</v>
          </cell>
          <cell r="B28">
            <v>986.49</v>
          </cell>
          <cell r="C28">
            <v>21794.6</v>
          </cell>
          <cell r="D28">
            <v>220818.42</v>
          </cell>
          <cell r="E28">
            <v>7173971.5700000003</v>
          </cell>
          <cell r="F28">
            <v>2190794.17</v>
          </cell>
          <cell r="G28">
            <v>911270.12</v>
          </cell>
          <cell r="H28">
            <v>0.51</v>
          </cell>
          <cell r="I28">
            <v>3215505.29</v>
          </cell>
          <cell r="J28">
            <v>243886.77</v>
          </cell>
          <cell r="K28">
            <v>1806313.67</v>
          </cell>
          <cell r="L28">
            <v>434651.92</v>
          </cell>
          <cell r="M28">
            <v>562123.16</v>
          </cell>
          <cell r="N28">
            <v>1232398.53</v>
          </cell>
          <cell r="O28">
            <v>1873137.24</v>
          </cell>
          <cell r="P28">
            <v>420049.17</v>
          </cell>
          <cell r="Q28">
            <v>18098226.120000001</v>
          </cell>
          <cell r="R28">
            <v>1441148.05</v>
          </cell>
          <cell r="S28">
            <v>966984.79</v>
          </cell>
          <cell r="T28">
            <v>1220282.94</v>
          </cell>
          <cell r="U28">
            <v>971782.77</v>
          </cell>
          <cell r="V28">
            <v>394647.96</v>
          </cell>
          <cell r="W28">
            <v>10705005.26</v>
          </cell>
          <cell r="X28">
            <v>1092464.29</v>
          </cell>
          <cell r="Y28">
            <v>4682.4699999999993</v>
          </cell>
          <cell r="Z28">
            <v>55202926.279999994</v>
          </cell>
        </row>
        <row r="29">
          <cell r="A29">
            <v>140201</v>
          </cell>
          <cell r="B29">
            <v>0</v>
          </cell>
          <cell r="C29">
            <v>0.18</v>
          </cell>
          <cell r="D29">
            <v>1310.19</v>
          </cell>
          <cell r="E29">
            <v>310343.11</v>
          </cell>
          <cell r="F29">
            <v>350.21</v>
          </cell>
          <cell r="G29">
            <v>0.41</v>
          </cell>
          <cell r="H29">
            <v>0.51</v>
          </cell>
          <cell r="I29">
            <v>822.94</v>
          </cell>
          <cell r="J29">
            <v>4582.87</v>
          </cell>
          <cell r="K29">
            <v>0.45</v>
          </cell>
          <cell r="L29">
            <v>184879.05</v>
          </cell>
          <cell r="M29">
            <v>73269.320000000007</v>
          </cell>
          <cell r="N29">
            <v>39235.69</v>
          </cell>
          <cell r="O29">
            <v>9982.5</v>
          </cell>
          <cell r="P29">
            <v>38198.400000000001</v>
          </cell>
          <cell r="Q29">
            <v>0</v>
          </cell>
          <cell r="R29">
            <v>0</v>
          </cell>
          <cell r="S29">
            <v>969068.95</v>
          </cell>
          <cell r="T29">
            <v>18834.28</v>
          </cell>
          <cell r="U29">
            <v>80917.03</v>
          </cell>
          <cell r="V29">
            <v>0</v>
          </cell>
          <cell r="W29">
            <v>1150692.78</v>
          </cell>
          <cell r="X29">
            <v>65829.42</v>
          </cell>
          <cell r="Y29">
            <v>0</v>
          </cell>
          <cell r="Z29">
            <v>2948318.29</v>
          </cell>
        </row>
        <row r="30">
          <cell r="A30">
            <v>140202</v>
          </cell>
          <cell r="B30">
            <v>0</v>
          </cell>
          <cell r="C30">
            <v>0</v>
          </cell>
          <cell r="D30">
            <v>0</v>
          </cell>
          <cell r="E30">
            <v>537000</v>
          </cell>
          <cell r="F30">
            <v>6000</v>
          </cell>
          <cell r="G30">
            <v>0</v>
          </cell>
          <cell r="H30">
            <v>0</v>
          </cell>
          <cell r="I30">
            <v>5490</v>
          </cell>
          <cell r="J30">
            <v>0</v>
          </cell>
          <cell r="K30">
            <v>6000</v>
          </cell>
          <cell r="L30">
            <v>0</v>
          </cell>
          <cell r="M30">
            <v>0</v>
          </cell>
          <cell r="N30">
            <v>0</v>
          </cell>
          <cell r="O30">
            <v>8850</v>
          </cell>
          <cell r="P30">
            <v>5000</v>
          </cell>
          <cell r="Q30">
            <v>0</v>
          </cell>
          <cell r="R30">
            <v>0</v>
          </cell>
          <cell r="S30">
            <v>0</v>
          </cell>
          <cell r="T30">
            <v>1000</v>
          </cell>
          <cell r="U30">
            <v>0</v>
          </cell>
          <cell r="V30">
            <v>5600</v>
          </cell>
          <cell r="W30">
            <v>31563.4</v>
          </cell>
          <cell r="X30">
            <v>500</v>
          </cell>
          <cell r="Y30">
            <v>1900</v>
          </cell>
          <cell r="Z30">
            <v>608903.4</v>
          </cell>
        </row>
        <row r="31">
          <cell r="A31">
            <v>140203</v>
          </cell>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-39070</v>
          </cell>
          <cell r="T31">
            <v>0</v>
          </cell>
          <cell r="U31">
            <v>0</v>
          </cell>
          <cell r="V31">
            <v>0</v>
          </cell>
          <cell r="W31">
            <v>0</v>
          </cell>
          <cell r="X31">
            <v>0</v>
          </cell>
          <cell r="Y31">
            <v>0</v>
          </cell>
          <cell r="Z31">
            <v>-39070</v>
          </cell>
        </row>
        <row r="32">
          <cell r="A32">
            <v>140204</v>
          </cell>
          <cell r="B32">
            <v>0</v>
          </cell>
          <cell r="C32">
            <v>0</v>
          </cell>
          <cell r="D32">
            <v>223.43</v>
          </cell>
          <cell r="E32">
            <v>7244.25</v>
          </cell>
          <cell r="F32">
            <v>6618.96</v>
          </cell>
          <cell r="G32">
            <v>0</v>
          </cell>
          <cell r="H32">
            <v>0</v>
          </cell>
          <cell r="I32">
            <v>6130.09</v>
          </cell>
          <cell r="J32">
            <v>0</v>
          </cell>
          <cell r="K32">
            <v>1925.03</v>
          </cell>
          <cell r="L32">
            <v>163.29</v>
          </cell>
          <cell r="M32">
            <v>0</v>
          </cell>
          <cell r="N32">
            <v>2459.14</v>
          </cell>
          <cell r="O32">
            <v>4433.45</v>
          </cell>
          <cell r="P32">
            <v>12821.33</v>
          </cell>
          <cell r="Q32">
            <v>172.08</v>
          </cell>
          <cell r="R32">
            <v>0</v>
          </cell>
          <cell r="S32">
            <v>-205.7</v>
          </cell>
          <cell r="T32">
            <v>1064.5</v>
          </cell>
          <cell r="U32">
            <v>8634.7199999999993</v>
          </cell>
          <cell r="V32">
            <v>1810.56</v>
          </cell>
          <cell r="W32">
            <v>13731.59</v>
          </cell>
          <cell r="X32">
            <v>329.75</v>
          </cell>
          <cell r="Y32">
            <v>2782.91</v>
          </cell>
          <cell r="Z32">
            <v>70339.38</v>
          </cell>
        </row>
        <row r="33">
          <cell r="A33">
            <v>140205</v>
          </cell>
          <cell r="B33">
            <v>0</v>
          </cell>
          <cell r="C33">
            <v>0</v>
          </cell>
          <cell r="D33">
            <v>51.97</v>
          </cell>
          <cell r="E33">
            <v>1149806.8999999999</v>
          </cell>
          <cell r="F33">
            <v>10221.799999999999</v>
          </cell>
          <cell r="G33">
            <v>0</v>
          </cell>
          <cell r="H33">
            <v>0</v>
          </cell>
          <cell r="I33">
            <v>8857.7900000000009</v>
          </cell>
          <cell r="J33">
            <v>0</v>
          </cell>
          <cell r="K33">
            <v>90284.96</v>
          </cell>
          <cell r="L33">
            <v>0</v>
          </cell>
          <cell r="M33">
            <v>0</v>
          </cell>
          <cell r="N33">
            <v>1895.55</v>
          </cell>
          <cell r="O33">
            <v>216062.69</v>
          </cell>
          <cell r="P33">
            <v>33376.29</v>
          </cell>
          <cell r="Q33">
            <v>264516.73</v>
          </cell>
          <cell r="R33">
            <v>25254.21</v>
          </cell>
          <cell r="S33">
            <v>0</v>
          </cell>
          <cell r="T33">
            <v>3136.78</v>
          </cell>
          <cell r="U33">
            <v>12218.06</v>
          </cell>
          <cell r="V33">
            <v>24279.68</v>
          </cell>
          <cell r="W33">
            <v>41925.19</v>
          </cell>
          <cell r="X33">
            <v>0</v>
          </cell>
          <cell r="Y33">
            <v>0</v>
          </cell>
          <cell r="Z33">
            <v>1881888.5999999999</v>
          </cell>
        </row>
        <row r="34">
          <cell r="A34">
            <v>140206</v>
          </cell>
          <cell r="B34">
            <v>0</v>
          </cell>
          <cell r="C34">
            <v>0</v>
          </cell>
          <cell r="D34">
            <v>0</v>
          </cell>
          <cell r="E34">
            <v>-4942.2299999999996</v>
          </cell>
          <cell r="F34">
            <v>623.61</v>
          </cell>
          <cell r="G34">
            <v>0</v>
          </cell>
          <cell r="H34">
            <v>0</v>
          </cell>
          <cell r="I34">
            <v>24202.01</v>
          </cell>
          <cell r="J34">
            <v>33667.65</v>
          </cell>
          <cell r="K34">
            <v>398.32</v>
          </cell>
          <cell r="L34">
            <v>22691.06</v>
          </cell>
          <cell r="M34">
            <v>355201.8</v>
          </cell>
          <cell r="N34">
            <v>0</v>
          </cell>
          <cell r="O34">
            <v>43709.7</v>
          </cell>
          <cell r="P34">
            <v>41182.339999999997</v>
          </cell>
          <cell r="Q34">
            <v>0</v>
          </cell>
          <cell r="R34">
            <v>163200.97</v>
          </cell>
          <cell r="S34">
            <v>0</v>
          </cell>
          <cell r="T34">
            <v>12405.59</v>
          </cell>
          <cell r="U34">
            <v>61345.51</v>
          </cell>
          <cell r="V34">
            <v>20997.08</v>
          </cell>
          <cell r="W34">
            <v>18527</v>
          </cell>
          <cell r="X34">
            <v>28226.76</v>
          </cell>
          <cell r="Y34">
            <v>0</v>
          </cell>
          <cell r="Z34">
            <v>821437.16999999993</v>
          </cell>
        </row>
        <row r="35">
          <cell r="A35">
            <v>140209</v>
          </cell>
          <cell r="B35">
            <v>0</v>
          </cell>
          <cell r="C35">
            <v>0</v>
          </cell>
          <cell r="D35">
            <v>0</v>
          </cell>
          <cell r="E35">
            <v>16915.59</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16915.59</v>
          </cell>
        </row>
        <row r="36">
          <cell r="A36">
            <v>140211</v>
          </cell>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17699537.310000002</v>
          </cell>
          <cell r="R36">
            <v>0</v>
          </cell>
          <cell r="S36">
            <v>0</v>
          </cell>
          <cell r="T36">
            <v>0</v>
          </cell>
          <cell r="U36">
            <v>0</v>
          </cell>
          <cell r="V36">
            <v>0</v>
          </cell>
          <cell r="W36">
            <v>0</v>
          </cell>
          <cell r="X36">
            <v>0</v>
          </cell>
          <cell r="Y36">
            <v>0</v>
          </cell>
          <cell r="Z36">
            <v>17699537.310000002</v>
          </cell>
        </row>
        <row r="37">
          <cell r="A37">
            <v>140212</v>
          </cell>
          <cell r="B37">
            <v>986.49</v>
          </cell>
          <cell r="C37">
            <v>21794.42</v>
          </cell>
          <cell r="D37">
            <v>219232.83</v>
          </cell>
          <cell r="E37">
            <v>5157603.95</v>
          </cell>
          <cell r="F37">
            <v>2166979.59</v>
          </cell>
          <cell r="G37">
            <v>911269.71</v>
          </cell>
          <cell r="H37">
            <v>0</v>
          </cell>
          <cell r="I37">
            <v>3170002.46</v>
          </cell>
          <cell r="J37">
            <v>205636.25</v>
          </cell>
          <cell r="K37">
            <v>1707704.91</v>
          </cell>
          <cell r="L37">
            <v>226918.52</v>
          </cell>
          <cell r="M37">
            <v>133652.04</v>
          </cell>
          <cell r="N37">
            <v>1188808.1499999999</v>
          </cell>
          <cell r="O37">
            <v>1590098.9</v>
          </cell>
          <cell r="P37">
            <v>289470.81</v>
          </cell>
          <cell r="Q37">
            <v>134000</v>
          </cell>
          <cell r="R37">
            <v>1252692.8700000001</v>
          </cell>
          <cell r="S37">
            <v>37191.54</v>
          </cell>
          <cell r="T37">
            <v>1183841.79</v>
          </cell>
          <cell r="U37">
            <v>808667.45</v>
          </cell>
          <cell r="V37">
            <v>341960.64</v>
          </cell>
          <cell r="W37">
            <v>9448565.3000000007</v>
          </cell>
          <cell r="X37">
            <v>997578.36</v>
          </cell>
          <cell r="Y37">
            <v>0</v>
          </cell>
          <cell r="Z37">
            <v>31194656.979999997</v>
          </cell>
        </row>
        <row r="38">
          <cell r="A38">
            <v>1403</v>
          </cell>
          <cell r="B38">
            <v>2863.08</v>
          </cell>
          <cell r="C38">
            <v>2731.73</v>
          </cell>
          <cell r="D38">
            <v>2518.35</v>
          </cell>
          <cell r="E38">
            <v>18317.3</v>
          </cell>
          <cell r="F38">
            <v>2819.45</v>
          </cell>
          <cell r="G38">
            <v>0</v>
          </cell>
          <cell r="H38">
            <v>0</v>
          </cell>
          <cell r="I38">
            <v>26368.16</v>
          </cell>
          <cell r="J38">
            <v>0</v>
          </cell>
          <cell r="K38">
            <v>7872.62</v>
          </cell>
          <cell r="L38">
            <v>1635.59</v>
          </cell>
          <cell r="M38">
            <v>800</v>
          </cell>
          <cell r="N38">
            <v>363</v>
          </cell>
          <cell r="O38">
            <v>27422.42</v>
          </cell>
          <cell r="P38">
            <v>33514.269999999997</v>
          </cell>
          <cell r="Q38">
            <v>6421.2</v>
          </cell>
          <cell r="R38">
            <v>122</v>
          </cell>
          <cell r="S38">
            <v>2999.68</v>
          </cell>
          <cell r="T38">
            <v>358.66</v>
          </cell>
          <cell r="U38">
            <v>904</v>
          </cell>
          <cell r="V38">
            <v>0</v>
          </cell>
          <cell r="W38">
            <v>355841.65</v>
          </cell>
          <cell r="X38">
            <v>4861.32</v>
          </cell>
          <cell r="Y38">
            <v>347.4</v>
          </cell>
          <cell r="Z38">
            <v>499081.88000000006</v>
          </cell>
        </row>
        <row r="39">
          <cell r="A39">
            <v>140301</v>
          </cell>
          <cell r="B39">
            <v>0</v>
          </cell>
          <cell r="C39">
            <v>2731.73</v>
          </cell>
          <cell r="D39">
            <v>2086.89</v>
          </cell>
          <cell r="E39">
            <v>8299.15</v>
          </cell>
          <cell r="F39">
            <v>0</v>
          </cell>
          <cell r="G39">
            <v>0</v>
          </cell>
          <cell r="H39">
            <v>0</v>
          </cell>
          <cell r="I39">
            <v>24600</v>
          </cell>
          <cell r="J39">
            <v>0</v>
          </cell>
          <cell r="K39">
            <v>0</v>
          </cell>
          <cell r="L39">
            <v>0</v>
          </cell>
          <cell r="M39">
            <v>0</v>
          </cell>
          <cell r="N39">
            <v>0</v>
          </cell>
          <cell r="O39">
            <v>7027.21</v>
          </cell>
          <cell r="P39">
            <v>29401.26</v>
          </cell>
          <cell r="Q39">
            <v>10.48</v>
          </cell>
          <cell r="R39">
            <v>0</v>
          </cell>
          <cell r="S39">
            <v>-0.24</v>
          </cell>
          <cell r="T39">
            <v>40.159999999999997</v>
          </cell>
          <cell r="U39">
            <v>0</v>
          </cell>
          <cell r="V39">
            <v>0</v>
          </cell>
          <cell r="W39">
            <v>206514.14</v>
          </cell>
          <cell r="X39">
            <v>2748.53</v>
          </cell>
          <cell r="Y39">
            <v>0</v>
          </cell>
          <cell r="Z39">
            <v>283459.31000000006</v>
          </cell>
        </row>
        <row r="40">
          <cell r="A40">
            <v>140302</v>
          </cell>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4607</v>
          </cell>
          <cell r="X40">
            <v>0</v>
          </cell>
          <cell r="Y40">
            <v>0</v>
          </cell>
          <cell r="Z40">
            <v>4607</v>
          </cell>
        </row>
        <row r="41">
          <cell r="A41">
            <v>140303</v>
          </cell>
          <cell r="B41">
            <v>2863.08</v>
          </cell>
          <cell r="C41">
            <v>0</v>
          </cell>
          <cell r="D41">
            <v>0</v>
          </cell>
          <cell r="E41">
            <v>10118.15</v>
          </cell>
          <cell r="F41">
            <v>0</v>
          </cell>
          <cell r="G41">
            <v>0</v>
          </cell>
          <cell r="H41">
            <v>0</v>
          </cell>
          <cell r="I41">
            <v>2200</v>
          </cell>
          <cell r="J41">
            <v>0</v>
          </cell>
          <cell r="K41">
            <v>2898.6</v>
          </cell>
          <cell r="L41">
            <v>690.85</v>
          </cell>
          <cell r="M41">
            <v>800</v>
          </cell>
          <cell r="N41">
            <v>363</v>
          </cell>
          <cell r="O41">
            <v>13893.4</v>
          </cell>
          <cell r="P41">
            <v>603.01</v>
          </cell>
          <cell r="Q41">
            <v>2413.8200000000002</v>
          </cell>
          <cell r="R41">
            <v>122</v>
          </cell>
          <cell r="S41">
            <v>2999.92</v>
          </cell>
          <cell r="T41">
            <v>285</v>
          </cell>
          <cell r="U41">
            <v>904</v>
          </cell>
          <cell r="V41">
            <v>0</v>
          </cell>
          <cell r="W41">
            <v>22666.98</v>
          </cell>
          <cell r="X41">
            <v>412.53</v>
          </cell>
          <cell r="Y41">
            <v>347.4</v>
          </cell>
          <cell r="Z41">
            <v>64581.74</v>
          </cell>
        </row>
        <row r="42">
          <cell r="A42">
            <v>140304</v>
          </cell>
          <cell r="B42">
            <v>0</v>
          </cell>
          <cell r="C42">
            <v>0</v>
          </cell>
          <cell r="D42">
            <v>360</v>
          </cell>
          <cell r="E42">
            <v>-100</v>
          </cell>
          <cell r="F42">
            <v>852</v>
          </cell>
          <cell r="G42">
            <v>0</v>
          </cell>
          <cell r="H42">
            <v>0</v>
          </cell>
          <cell r="I42">
            <v>308</v>
          </cell>
          <cell r="J42">
            <v>0</v>
          </cell>
          <cell r="K42">
            <v>5050</v>
          </cell>
          <cell r="L42">
            <v>0</v>
          </cell>
          <cell r="M42">
            <v>0</v>
          </cell>
          <cell r="N42">
            <v>0</v>
          </cell>
          <cell r="O42">
            <v>6501.81</v>
          </cell>
          <cell r="P42">
            <v>3510</v>
          </cell>
          <cell r="Q42">
            <v>3996.9</v>
          </cell>
          <cell r="R42">
            <v>0</v>
          </cell>
          <cell r="S42">
            <v>0</v>
          </cell>
          <cell r="T42">
            <v>33.5</v>
          </cell>
          <cell r="U42">
            <v>0</v>
          </cell>
          <cell r="V42">
            <v>0</v>
          </cell>
          <cell r="W42">
            <v>122053.53</v>
          </cell>
          <cell r="X42">
            <v>1700.26</v>
          </cell>
          <cell r="Y42">
            <v>0</v>
          </cell>
          <cell r="Z42">
            <v>144266</v>
          </cell>
        </row>
        <row r="43">
          <cell r="A43">
            <v>140305</v>
          </cell>
          <cell r="B43">
            <v>0</v>
          </cell>
          <cell r="C43">
            <v>0</v>
          </cell>
          <cell r="D43">
            <v>71.459999999999994</v>
          </cell>
          <cell r="E43">
            <v>0</v>
          </cell>
          <cell r="F43">
            <v>1967.45</v>
          </cell>
          <cell r="G43">
            <v>0</v>
          </cell>
          <cell r="H43">
            <v>0</v>
          </cell>
          <cell r="I43">
            <v>-739.84</v>
          </cell>
          <cell r="J43">
            <v>0</v>
          </cell>
          <cell r="K43">
            <v>-75.98</v>
          </cell>
          <cell r="L43">
            <v>944.74</v>
          </cell>
          <cell r="M43">
            <v>0</v>
          </cell>
          <cell r="N43">
            <v>0</v>
          </cell>
          <cell r="O43">
            <v>0</v>
          </cell>
          <cell r="P43">
            <v>0</v>
          </cell>
          <cell r="Q43">
            <v>0</v>
          </cell>
          <cell r="R43">
            <v>0</v>
          </cell>
          <cell r="S43">
            <v>0</v>
          </cell>
          <cell r="T43">
            <v>0</v>
          </cell>
          <cell r="U43">
            <v>0</v>
          </cell>
          <cell r="V43">
            <v>0</v>
          </cell>
          <cell r="W43">
            <v>0</v>
          </cell>
          <cell r="X43">
            <v>0</v>
          </cell>
          <cell r="Y43">
            <v>0</v>
          </cell>
          <cell r="Z43">
            <v>2167.83</v>
          </cell>
        </row>
        <row r="44">
          <cell r="A44">
            <v>1404</v>
          </cell>
          <cell r="B44">
            <v>1161.3900000000001</v>
          </cell>
          <cell r="C44">
            <v>30665.16</v>
          </cell>
          <cell r="D44">
            <v>32839.64</v>
          </cell>
          <cell r="E44">
            <v>925379.3</v>
          </cell>
          <cell r="F44">
            <v>33869.33</v>
          </cell>
          <cell r="G44">
            <v>119575.29</v>
          </cell>
          <cell r="H44">
            <v>257547.26</v>
          </cell>
          <cell r="I44">
            <v>208697.16</v>
          </cell>
          <cell r="J44">
            <v>3399.96</v>
          </cell>
          <cell r="K44">
            <v>58026.77</v>
          </cell>
          <cell r="L44">
            <v>178255.43</v>
          </cell>
          <cell r="M44">
            <v>48951.82</v>
          </cell>
          <cell r="N44">
            <v>28450.67</v>
          </cell>
          <cell r="O44">
            <v>226117.66</v>
          </cell>
          <cell r="P44">
            <v>24926.36</v>
          </cell>
          <cell r="Q44">
            <v>349755.63</v>
          </cell>
          <cell r="R44">
            <v>88173.08</v>
          </cell>
          <cell r="S44">
            <v>3746.27</v>
          </cell>
          <cell r="T44">
            <v>3568.27</v>
          </cell>
          <cell r="U44">
            <v>22428.07</v>
          </cell>
          <cell r="V44">
            <v>9465.5400000000009</v>
          </cell>
          <cell r="W44">
            <v>648428.94999999995</v>
          </cell>
          <cell r="X44">
            <v>19429.98</v>
          </cell>
          <cell r="Y44">
            <v>24103.83</v>
          </cell>
          <cell r="Z44">
            <v>3346962.82</v>
          </cell>
        </row>
        <row r="45">
          <cell r="A45">
            <v>140401</v>
          </cell>
          <cell r="B45">
            <v>0</v>
          </cell>
          <cell r="C45">
            <v>0</v>
          </cell>
          <cell r="D45">
            <v>0</v>
          </cell>
          <cell r="E45">
            <v>0</v>
          </cell>
          <cell r="F45">
            <v>0</v>
          </cell>
          <cell r="G45">
            <v>0</v>
          </cell>
          <cell r="H45">
            <v>0</v>
          </cell>
          <cell r="I45">
            <v>0</v>
          </cell>
          <cell r="J45">
            <v>141.69999999999999</v>
          </cell>
          <cell r="K45">
            <v>0</v>
          </cell>
          <cell r="L45">
            <v>0</v>
          </cell>
          <cell r="M45">
            <v>0</v>
          </cell>
          <cell r="N45">
            <v>0</v>
          </cell>
          <cell r="O45">
            <v>0</v>
          </cell>
          <cell r="P45">
            <v>0</v>
          </cell>
          <cell r="Q45">
            <v>0</v>
          </cell>
          <cell r="R45">
            <v>19348.990000000002</v>
          </cell>
          <cell r="S45">
            <v>0</v>
          </cell>
          <cell r="T45">
            <v>0</v>
          </cell>
          <cell r="U45">
            <v>0</v>
          </cell>
          <cell r="V45">
            <v>0</v>
          </cell>
          <cell r="W45">
            <v>0</v>
          </cell>
          <cell r="X45">
            <v>0</v>
          </cell>
          <cell r="Y45">
            <v>0</v>
          </cell>
          <cell r="Z45">
            <v>19490.690000000002</v>
          </cell>
        </row>
        <row r="46">
          <cell r="A46">
            <v>140402</v>
          </cell>
          <cell r="B46">
            <v>0</v>
          </cell>
          <cell r="C46">
            <v>0</v>
          </cell>
          <cell r="D46">
            <v>0</v>
          </cell>
          <cell r="E46">
            <v>46396.69</v>
          </cell>
          <cell r="F46">
            <v>0</v>
          </cell>
          <cell r="G46">
            <v>0</v>
          </cell>
          <cell r="H46">
            <v>0</v>
          </cell>
          <cell r="I46">
            <v>0</v>
          </cell>
          <cell r="J46">
            <v>2385.54</v>
          </cell>
          <cell r="K46">
            <v>0</v>
          </cell>
          <cell r="L46">
            <v>0</v>
          </cell>
          <cell r="M46">
            <v>0</v>
          </cell>
          <cell r="N46">
            <v>15.55</v>
          </cell>
          <cell r="O46">
            <v>1456.76</v>
          </cell>
          <cell r="P46">
            <v>0</v>
          </cell>
          <cell r="Q46">
            <v>219154.62</v>
          </cell>
          <cell r="R46">
            <v>0</v>
          </cell>
          <cell r="S46">
            <v>0</v>
          </cell>
          <cell r="T46">
            <v>0</v>
          </cell>
          <cell r="U46">
            <v>0</v>
          </cell>
          <cell r="V46">
            <v>0</v>
          </cell>
          <cell r="W46">
            <v>121331.04</v>
          </cell>
          <cell r="X46">
            <v>0</v>
          </cell>
          <cell r="Y46">
            <v>24103.83</v>
          </cell>
          <cell r="Z46">
            <v>414844.03</v>
          </cell>
        </row>
        <row r="47">
          <cell r="A47">
            <v>140404</v>
          </cell>
          <cell r="B47">
            <v>854.72</v>
          </cell>
          <cell r="C47">
            <v>30665.16</v>
          </cell>
          <cell r="D47">
            <v>32839.64</v>
          </cell>
          <cell r="E47">
            <v>873654.26</v>
          </cell>
          <cell r="F47">
            <v>22511.09</v>
          </cell>
          <cell r="G47">
            <v>119462.14</v>
          </cell>
          <cell r="H47">
            <v>257547.26</v>
          </cell>
          <cell r="I47">
            <v>208697.16</v>
          </cell>
          <cell r="J47">
            <v>636.14</v>
          </cell>
          <cell r="K47">
            <v>58026.77</v>
          </cell>
          <cell r="L47">
            <v>177512.72</v>
          </cell>
          <cell r="M47">
            <v>48306.65</v>
          </cell>
          <cell r="N47">
            <v>26534.31</v>
          </cell>
          <cell r="O47">
            <v>212305.11</v>
          </cell>
          <cell r="P47">
            <v>8254.77</v>
          </cell>
          <cell r="Q47">
            <v>130601.01</v>
          </cell>
          <cell r="R47">
            <v>52015.71</v>
          </cell>
          <cell r="S47">
            <v>3746.27</v>
          </cell>
          <cell r="T47">
            <v>0</v>
          </cell>
          <cell r="U47">
            <v>12030.77</v>
          </cell>
          <cell r="V47">
            <v>3667.37</v>
          </cell>
          <cell r="W47">
            <v>445001.37</v>
          </cell>
          <cell r="X47">
            <v>8911.01</v>
          </cell>
          <cell r="Y47">
            <v>0</v>
          </cell>
          <cell r="Z47">
            <v>2733781.4099999997</v>
          </cell>
        </row>
        <row r="48">
          <cell r="A48">
            <v>140406</v>
          </cell>
          <cell r="B48">
            <v>306.67</v>
          </cell>
          <cell r="C48">
            <v>0</v>
          </cell>
          <cell r="D48">
            <v>0</v>
          </cell>
          <cell r="E48">
            <v>5328.35</v>
          </cell>
          <cell r="F48">
            <v>11358.24</v>
          </cell>
          <cell r="G48">
            <v>113.15</v>
          </cell>
          <cell r="H48">
            <v>0</v>
          </cell>
          <cell r="I48">
            <v>0</v>
          </cell>
          <cell r="J48">
            <v>236.58</v>
          </cell>
          <cell r="K48">
            <v>0</v>
          </cell>
          <cell r="L48">
            <v>742.71</v>
          </cell>
          <cell r="M48">
            <v>645.16999999999996</v>
          </cell>
          <cell r="N48">
            <v>1900.81</v>
          </cell>
          <cell r="O48">
            <v>12355.79</v>
          </cell>
          <cell r="P48">
            <v>16671.59</v>
          </cell>
          <cell r="Q48">
            <v>0</v>
          </cell>
          <cell r="R48">
            <v>16808.38</v>
          </cell>
          <cell r="S48">
            <v>0</v>
          </cell>
          <cell r="T48">
            <v>3568.27</v>
          </cell>
          <cell r="U48">
            <v>10397.299999999999</v>
          </cell>
          <cell r="V48">
            <v>5798.17</v>
          </cell>
          <cell r="W48">
            <v>82096.539999999994</v>
          </cell>
          <cell r="X48">
            <v>10518.97</v>
          </cell>
          <cell r="Y48">
            <v>0</v>
          </cell>
          <cell r="Z48">
            <v>178846.69</v>
          </cell>
        </row>
        <row r="49">
          <cell r="A49">
            <v>15</v>
          </cell>
          <cell r="B49">
            <v>0</v>
          </cell>
          <cell r="C49">
            <v>0</v>
          </cell>
          <cell r="D49">
            <v>78577.91</v>
          </cell>
          <cell r="E49">
            <v>107325.5</v>
          </cell>
          <cell r="F49">
            <v>74863.88</v>
          </cell>
          <cell r="G49">
            <v>0</v>
          </cell>
          <cell r="H49">
            <v>0</v>
          </cell>
          <cell r="I49">
            <v>74903.289999999994</v>
          </cell>
          <cell r="J49">
            <v>0</v>
          </cell>
          <cell r="K49">
            <v>61236.37</v>
          </cell>
          <cell r="L49">
            <v>0</v>
          </cell>
          <cell r="M49">
            <v>0</v>
          </cell>
          <cell r="N49">
            <v>18179.39</v>
          </cell>
          <cell r="O49">
            <v>35949.449999999997</v>
          </cell>
          <cell r="P49">
            <v>40837.35</v>
          </cell>
          <cell r="Q49">
            <v>0</v>
          </cell>
          <cell r="R49">
            <v>24355.71</v>
          </cell>
          <cell r="S49">
            <v>0</v>
          </cell>
          <cell r="T49">
            <v>0</v>
          </cell>
          <cell r="U49">
            <v>14843.13</v>
          </cell>
          <cell r="V49">
            <v>5250.69</v>
          </cell>
          <cell r="W49">
            <v>409185.22</v>
          </cell>
          <cell r="X49">
            <v>13363.93</v>
          </cell>
          <cell r="Y49">
            <v>0</v>
          </cell>
          <cell r="Z49">
            <v>958871.82</v>
          </cell>
        </row>
        <row r="50">
          <cell r="A50">
            <v>1501</v>
          </cell>
          <cell r="B50">
            <v>0</v>
          </cell>
          <cell r="C50">
            <v>0</v>
          </cell>
          <cell r="D50">
            <v>78577.91</v>
          </cell>
          <cell r="E50">
            <v>107325.5</v>
          </cell>
          <cell r="F50">
            <v>74863.88</v>
          </cell>
          <cell r="G50">
            <v>0</v>
          </cell>
          <cell r="H50">
            <v>0</v>
          </cell>
          <cell r="I50">
            <v>74903.289999999994</v>
          </cell>
          <cell r="J50">
            <v>0</v>
          </cell>
          <cell r="K50">
            <v>61236.37</v>
          </cell>
          <cell r="L50">
            <v>0</v>
          </cell>
          <cell r="M50">
            <v>0</v>
          </cell>
          <cell r="N50">
            <v>18179.39</v>
          </cell>
          <cell r="O50">
            <v>35949.449999999997</v>
          </cell>
          <cell r="P50">
            <v>40837.35</v>
          </cell>
          <cell r="Q50">
            <v>0</v>
          </cell>
          <cell r="R50">
            <v>24355.71</v>
          </cell>
          <cell r="S50">
            <v>0</v>
          </cell>
          <cell r="T50">
            <v>0</v>
          </cell>
          <cell r="U50">
            <v>14843.13</v>
          </cell>
          <cell r="V50">
            <v>5250.69</v>
          </cell>
          <cell r="W50">
            <v>409185.22</v>
          </cell>
          <cell r="X50">
            <v>13363.93</v>
          </cell>
          <cell r="Y50">
            <v>0</v>
          </cell>
          <cell r="Z50">
            <v>958871.82</v>
          </cell>
        </row>
        <row r="51">
          <cell r="A51">
            <v>150101</v>
          </cell>
          <cell r="B51">
            <v>0</v>
          </cell>
          <cell r="C51">
            <v>0</v>
          </cell>
          <cell r="D51">
            <v>78577.91</v>
          </cell>
          <cell r="E51">
            <v>107325.5</v>
          </cell>
          <cell r="F51">
            <v>74863.88</v>
          </cell>
          <cell r="G51">
            <v>0</v>
          </cell>
          <cell r="H51">
            <v>0</v>
          </cell>
          <cell r="I51">
            <v>74903.289999999994</v>
          </cell>
          <cell r="J51">
            <v>0</v>
          </cell>
          <cell r="K51">
            <v>61236.37</v>
          </cell>
          <cell r="L51">
            <v>0</v>
          </cell>
          <cell r="M51">
            <v>0</v>
          </cell>
          <cell r="N51">
            <v>18179.39</v>
          </cell>
          <cell r="O51">
            <v>35949.449999999997</v>
          </cell>
          <cell r="P51">
            <v>40837.35</v>
          </cell>
          <cell r="Q51">
            <v>0</v>
          </cell>
          <cell r="R51">
            <v>24355.71</v>
          </cell>
          <cell r="S51">
            <v>0</v>
          </cell>
          <cell r="T51">
            <v>0</v>
          </cell>
          <cell r="U51">
            <v>14843.13</v>
          </cell>
          <cell r="V51">
            <v>5250.69</v>
          </cell>
          <cell r="W51">
            <v>409185.22</v>
          </cell>
          <cell r="X51">
            <v>13363.93</v>
          </cell>
          <cell r="Y51">
            <v>0</v>
          </cell>
          <cell r="Z51">
            <v>958871.82</v>
          </cell>
        </row>
        <row r="52">
          <cell r="A52">
            <v>17</v>
          </cell>
          <cell r="B52">
            <v>0</v>
          </cell>
          <cell r="C52">
            <v>242316.21</v>
          </cell>
          <cell r="D52">
            <v>73365.8</v>
          </cell>
          <cell r="E52">
            <v>3733253.14</v>
          </cell>
          <cell r="F52">
            <v>161089.19</v>
          </cell>
          <cell r="G52">
            <v>162564.48000000001</v>
          </cell>
          <cell r="H52">
            <v>0</v>
          </cell>
          <cell r="I52">
            <v>2725956.63</v>
          </cell>
          <cell r="J52">
            <v>0</v>
          </cell>
          <cell r="K52">
            <v>1949883.36</v>
          </cell>
          <cell r="L52">
            <v>12700.77</v>
          </cell>
          <cell r="M52">
            <v>0</v>
          </cell>
          <cell r="N52">
            <v>36489</v>
          </cell>
          <cell r="O52">
            <v>1222942.8899999999</v>
          </cell>
          <cell r="P52">
            <v>1595391.69</v>
          </cell>
          <cell r="Q52">
            <v>0</v>
          </cell>
          <cell r="R52">
            <v>317651.28000000003</v>
          </cell>
          <cell r="S52">
            <v>0</v>
          </cell>
          <cell r="T52">
            <v>255954.35</v>
          </cell>
          <cell r="U52">
            <v>757397.24</v>
          </cell>
          <cell r="V52">
            <v>33960.400000000001</v>
          </cell>
          <cell r="W52">
            <v>11487097.109999999</v>
          </cell>
          <cell r="X52">
            <v>83091.47</v>
          </cell>
          <cell r="Y52">
            <v>24692.690000000061</v>
          </cell>
          <cell r="Z52">
            <v>24875797.699999999</v>
          </cell>
        </row>
        <row r="53">
          <cell r="A53">
            <v>1701</v>
          </cell>
          <cell r="B53">
            <v>488000.58</v>
          </cell>
          <cell r="C53">
            <v>1944343.41</v>
          </cell>
          <cell r="D53">
            <v>461466.15</v>
          </cell>
          <cell r="E53">
            <v>4649555.84</v>
          </cell>
          <cell r="F53">
            <v>473981.62</v>
          </cell>
          <cell r="G53">
            <v>577298.47</v>
          </cell>
          <cell r="H53">
            <v>0</v>
          </cell>
          <cell r="I53">
            <v>5852256.4199999999</v>
          </cell>
          <cell r="J53">
            <v>0</v>
          </cell>
          <cell r="K53">
            <v>3097131.51</v>
          </cell>
          <cell r="L53">
            <v>21471.73</v>
          </cell>
          <cell r="M53">
            <v>0</v>
          </cell>
          <cell r="N53">
            <v>38535.800000000003</v>
          </cell>
          <cell r="O53">
            <v>1666667.55</v>
          </cell>
          <cell r="P53">
            <v>1895348.89</v>
          </cell>
          <cell r="Q53">
            <v>0</v>
          </cell>
          <cell r="R53">
            <v>364448.16</v>
          </cell>
          <cell r="S53">
            <v>0</v>
          </cell>
          <cell r="T53">
            <v>623134.37</v>
          </cell>
          <cell r="U53">
            <v>1807407.37</v>
          </cell>
          <cell r="V53">
            <v>261307.79</v>
          </cell>
          <cell r="W53">
            <v>18356643.57</v>
          </cell>
          <cell r="X53">
            <v>609002.30000000005</v>
          </cell>
          <cell r="Y53">
            <v>367237.53</v>
          </cell>
          <cell r="Z53">
            <v>43555239.060000002</v>
          </cell>
        </row>
        <row r="54">
          <cell r="A54">
            <v>170101</v>
          </cell>
          <cell r="B54">
            <v>448326.54</v>
          </cell>
          <cell r="C54">
            <v>174632</v>
          </cell>
          <cell r="D54">
            <v>56940</v>
          </cell>
          <cell r="E54">
            <v>109549.99</v>
          </cell>
          <cell r="F54">
            <v>134971.04999999999</v>
          </cell>
          <cell r="G54">
            <v>0</v>
          </cell>
          <cell r="H54">
            <v>0</v>
          </cell>
          <cell r="I54">
            <v>487212.09</v>
          </cell>
          <cell r="J54">
            <v>0</v>
          </cell>
          <cell r="K54">
            <v>6108</v>
          </cell>
          <cell r="L54">
            <v>0</v>
          </cell>
          <cell r="M54">
            <v>0</v>
          </cell>
          <cell r="N54">
            <v>26933</v>
          </cell>
          <cell r="O54">
            <v>183453.44</v>
          </cell>
          <cell r="P54">
            <v>71853.42</v>
          </cell>
          <cell r="Q54">
            <v>0</v>
          </cell>
          <cell r="R54">
            <v>153497.67000000001</v>
          </cell>
          <cell r="S54">
            <v>0</v>
          </cell>
          <cell r="T54">
            <v>0</v>
          </cell>
          <cell r="U54">
            <v>0</v>
          </cell>
          <cell r="V54">
            <v>59926.21</v>
          </cell>
          <cell r="W54">
            <v>1657445.79</v>
          </cell>
          <cell r="X54">
            <v>15470.29</v>
          </cell>
          <cell r="Y54">
            <v>123648.4</v>
          </cell>
          <cell r="Z54">
            <v>3709967.89</v>
          </cell>
        </row>
        <row r="55">
          <cell r="A55">
            <v>170102</v>
          </cell>
          <cell r="B55">
            <v>0</v>
          </cell>
          <cell r="C55">
            <v>746760.68</v>
          </cell>
          <cell r="D55">
            <v>300566.56</v>
          </cell>
          <cell r="E55">
            <v>1167209.22</v>
          </cell>
          <cell r="F55">
            <v>196570.5</v>
          </cell>
          <cell r="G55">
            <v>236916.89</v>
          </cell>
          <cell r="H55">
            <v>0</v>
          </cell>
          <cell r="I55">
            <v>2349318.9700000002</v>
          </cell>
          <cell r="J55">
            <v>0</v>
          </cell>
          <cell r="K55">
            <v>104079.74</v>
          </cell>
          <cell r="L55">
            <v>9372.17</v>
          </cell>
          <cell r="M55">
            <v>0</v>
          </cell>
          <cell r="N55">
            <v>11602.8</v>
          </cell>
          <cell r="O55">
            <v>100571.29</v>
          </cell>
          <cell r="P55">
            <v>198917.16</v>
          </cell>
          <cell r="Q55">
            <v>0</v>
          </cell>
          <cell r="R55">
            <v>101325.78</v>
          </cell>
          <cell r="S55">
            <v>0</v>
          </cell>
          <cell r="T55">
            <v>182302.81</v>
          </cell>
          <cell r="U55">
            <v>466357.99</v>
          </cell>
          <cell r="V55">
            <v>131241.07999999999</v>
          </cell>
          <cell r="W55">
            <v>8714845.2400000002</v>
          </cell>
          <cell r="X55">
            <v>249432.84</v>
          </cell>
          <cell r="Y55">
            <v>151231.30000000002</v>
          </cell>
          <cell r="Z55">
            <v>15418623.020000001</v>
          </cell>
        </row>
        <row r="56">
          <cell r="A56">
            <v>170103</v>
          </cell>
          <cell r="B56">
            <v>39674.04</v>
          </cell>
          <cell r="C56">
            <v>1010098.73</v>
          </cell>
          <cell r="D56">
            <v>97993.59</v>
          </cell>
          <cell r="E56">
            <v>184413.96</v>
          </cell>
          <cell r="F56">
            <v>125064.74</v>
          </cell>
          <cell r="G56">
            <v>340381.58</v>
          </cell>
          <cell r="H56">
            <v>0</v>
          </cell>
          <cell r="I56">
            <v>2905792.98</v>
          </cell>
          <cell r="J56">
            <v>0</v>
          </cell>
          <cell r="K56">
            <v>134151.81</v>
          </cell>
          <cell r="L56">
            <v>0</v>
          </cell>
          <cell r="M56">
            <v>0</v>
          </cell>
          <cell r="N56">
            <v>0</v>
          </cell>
          <cell r="O56">
            <v>1368000</v>
          </cell>
          <cell r="P56">
            <v>378035</v>
          </cell>
          <cell r="Q56">
            <v>0</v>
          </cell>
          <cell r="R56">
            <v>57809.95</v>
          </cell>
          <cell r="S56">
            <v>0</v>
          </cell>
          <cell r="T56">
            <v>438289.65</v>
          </cell>
          <cell r="U56">
            <v>1242585.05</v>
          </cell>
          <cell r="V56">
            <v>55837.46</v>
          </cell>
          <cell r="W56">
            <v>7512846.25</v>
          </cell>
          <cell r="X56">
            <v>327653.90000000002</v>
          </cell>
          <cell r="Y56">
            <v>65921.440000000002</v>
          </cell>
          <cell r="Z56">
            <v>16284550.129999999</v>
          </cell>
        </row>
        <row r="57">
          <cell r="A57">
            <v>170105</v>
          </cell>
          <cell r="B57">
            <v>0</v>
          </cell>
          <cell r="C57">
            <v>12852</v>
          </cell>
          <cell r="D57">
            <v>5966</v>
          </cell>
          <cell r="E57">
            <v>46339.26</v>
          </cell>
          <cell r="F57">
            <v>17375.330000000002</v>
          </cell>
          <cell r="G57">
            <v>0</v>
          </cell>
          <cell r="H57">
            <v>0</v>
          </cell>
          <cell r="I57">
            <v>96599.38</v>
          </cell>
          <cell r="J57">
            <v>0</v>
          </cell>
          <cell r="K57">
            <v>2104.96</v>
          </cell>
          <cell r="L57">
            <v>5006.71</v>
          </cell>
          <cell r="M57">
            <v>0</v>
          </cell>
          <cell r="N57">
            <v>0</v>
          </cell>
          <cell r="O57">
            <v>5058.25</v>
          </cell>
          <cell r="P57">
            <v>14965.95</v>
          </cell>
          <cell r="Q57">
            <v>0</v>
          </cell>
          <cell r="R57">
            <v>29853.72</v>
          </cell>
          <cell r="S57">
            <v>0</v>
          </cell>
          <cell r="T57">
            <v>486.41</v>
          </cell>
          <cell r="U57">
            <v>18772.87</v>
          </cell>
          <cell r="V57">
            <v>11644.06</v>
          </cell>
          <cell r="W57">
            <v>268935.28999999998</v>
          </cell>
          <cell r="X57">
            <v>9774.6299999999992</v>
          </cell>
          <cell r="Y57">
            <v>26436.39</v>
          </cell>
          <cell r="Z57">
            <v>572171.21</v>
          </cell>
        </row>
        <row r="58">
          <cell r="A58">
            <v>170106</v>
          </cell>
          <cell r="B58">
            <v>0</v>
          </cell>
          <cell r="C58">
            <v>0</v>
          </cell>
          <cell r="D58">
            <v>0</v>
          </cell>
          <cell r="E58">
            <v>7555.63</v>
          </cell>
          <cell r="F58">
            <v>0</v>
          </cell>
          <cell r="G58">
            <v>0</v>
          </cell>
          <cell r="H58">
            <v>0</v>
          </cell>
          <cell r="I58">
            <v>13333</v>
          </cell>
          <cell r="J58">
            <v>0</v>
          </cell>
          <cell r="K58">
            <v>0</v>
          </cell>
          <cell r="L58">
            <v>7092.85</v>
          </cell>
          <cell r="M58">
            <v>0</v>
          </cell>
          <cell r="N58">
            <v>0</v>
          </cell>
          <cell r="O58">
            <v>9584.57</v>
          </cell>
          <cell r="P58">
            <v>71352.31</v>
          </cell>
          <cell r="Q58">
            <v>0</v>
          </cell>
          <cell r="R58">
            <v>10136.81</v>
          </cell>
          <cell r="S58">
            <v>0</v>
          </cell>
          <cell r="T58">
            <v>2055.5</v>
          </cell>
          <cell r="U58">
            <v>28227.46</v>
          </cell>
          <cell r="V58">
            <v>2658.98</v>
          </cell>
          <cell r="W58">
            <v>17215.21</v>
          </cell>
          <cell r="X58">
            <v>6670.64</v>
          </cell>
          <cell r="Y58">
            <v>0</v>
          </cell>
          <cell r="Z58">
            <v>175882.96000000002</v>
          </cell>
        </row>
        <row r="59">
          <cell r="A59">
            <v>170108</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3460</v>
          </cell>
          <cell r="Q59">
            <v>0</v>
          </cell>
          <cell r="R59">
            <v>11824.23</v>
          </cell>
          <cell r="S59">
            <v>0</v>
          </cell>
          <cell r="T59">
            <v>0</v>
          </cell>
          <cell r="U59">
            <v>1064</v>
          </cell>
          <cell r="V59">
            <v>0</v>
          </cell>
          <cell r="W59">
            <v>0</v>
          </cell>
          <cell r="X59">
            <v>0</v>
          </cell>
          <cell r="Y59">
            <v>0</v>
          </cell>
          <cell r="Z59">
            <v>16348.23</v>
          </cell>
        </row>
        <row r="60">
          <cell r="A60">
            <v>170111</v>
          </cell>
          <cell r="B60">
            <v>0</v>
          </cell>
          <cell r="C60">
            <v>0</v>
          </cell>
          <cell r="D60">
            <v>0</v>
          </cell>
          <cell r="E60">
            <v>3134487.78</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27496.79</v>
          </cell>
          <cell r="X60">
            <v>0</v>
          </cell>
          <cell r="Y60">
            <v>0</v>
          </cell>
          <cell r="Z60">
            <v>3161984.57</v>
          </cell>
        </row>
        <row r="61">
          <cell r="A61">
            <v>170112</v>
          </cell>
          <cell r="B61">
            <v>0</v>
          </cell>
          <cell r="C61">
            <v>0</v>
          </cell>
          <cell r="D61">
            <v>0</v>
          </cell>
          <cell r="E61">
            <v>0</v>
          </cell>
          <cell r="F61">
            <v>0</v>
          </cell>
          <cell r="G61">
            <v>0</v>
          </cell>
          <cell r="H61">
            <v>0</v>
          </cell>
          <cell r="I61">
            <v>0</v>
          </cell>
          <cell r="J61">
            <v>0</v>
          </cell>
          <cell r="K61">
            <v>1027887</v>
          </cell>
          <cell r="L61">
            <v>0</v>
          </cell>
          <cell r="M61">
            <v>0</v>
          </cell>
          <cell r="N61">
            <v>0</v>
          </cell>
          <cell r="O61">
            <v>0</v>
          </cell>
          <cell r="P61">
            <v>469548.54</v>
          </cell>
          <cell r="Q61">
            <v>0</v>
          </cell>
          <cell r="R61">
            <v>0</v>
          </cell>
          <cell r="S61">
            <v>0</v>
          </cell>
          <cell r="T61">
            <v>0</v>
          </cell>
          <cell r="U61">
            <v>0</v>
          </cell>
          <cell r="V61">
            <v>0</v>
          </cell>
          <cell r="W61">
            <v>74500</v>
          </cell>
          <cell r="X61">
            <v>0</v>
          </cell>
          <cell r="Y61">
            <v>0</v>
          </cell>
          <cell r="Z61">
            <v>1571935.54</v>
          </cell>
        </row>
        <row r="62">
          <cell r="A62">
            <v>170113</v>
          </cell>
          <cell r="B62">
            <v>0</v>
          </cell>
          <cell r="C62">
            <v>0</v>
          </cell>
          <cell r="D62">
            <v>0</v>
          </cell>
          <cell r="E62">
            <v>0</v>
          </cell>
          <cell r="F62">
            <v>0</v>
          </cell>
          <cell r="G62">
            <v>0</v>
          </cell>
          <cell r="H62">
            <v>0</v>
          </cell>
          <cell r="I62">
            <v>0</v>
          </cell>
          <cell r="J62">
            <v>0</v>
          </cell>
          <cell r="K62">
            <v>1822800</v>
          </cell>
          <cell r="L62">
            <v>0</v>
          </cell>
          <cell r="M62">
            <v>0</v>
          </cell>
          <cell r="N62">
            <v>0</v>
          </cell>
          <cell r="O62">
            <v>0</v>
          </cell>
          <cell r="P62">
            <v>661055.87</v>
          </cell>
          <cell r="Q62">
            <v>0</v>
          </cell>
          <cell r="R62">
            <v>0</v>
          </cell>
          <cell r="S62">
            <v>0</v>
          </cell>
          <cell r="T62">
            <v>0</v>
          </cell>
          <cell r="U62">
            <v>50400</v>
          </cell>
          <cell r="V62">
            <v>0</v>
          </cell>
          <cell r="W62">
            <v>0</v>
          </cell>
          <cell r="X62">
            <v>0</v>
          </cell>
          <cell r="Y62">
            <v>0</v>
          </cell>
          <cell r="Z62">
            <v>2534255.87</v>
          </cell>
        </row>
        <row r="63">
          <cell r="A63">
            <v>170114</v>
          </cell>
          <cell r="B63">
            <v>0</v>
          </cell>
          <cell r="C63">
            <v>0</v>
          </cell>
          <cell r="D63">
            <v>0</v>
          </cell>
          <cell r="E63">
            <v>0</v>
          </cell>
          <cell r="F63">
            <v>0</v>
          </cell>
          <cell r="G63">
            <v>0</v>
          </cell>
          <cell r="H63">
            <v>0</v>
          </cell>
          <cell r="I63">
            <v>0</v>
          </cell>
          <cell r="J63">
            <v>0</v>
          </cell>
          <cell r="K63">
            <v>0</v>
          </cell>
          <cell r="L63">
            <v>0</v>
          </cell>
          <cell r="M63">
            <v>0</v>
          </cell>
          <cell r="N63">
            <v>0</v>
          </cell>
          <cell r="O63">
            <v>0</v>
          </cell>
          <cell r="P63">
            <v>26160.639999999999</v>
          </cell>
          <cell r="Q63">
            <v>0</v>
          </cell>
          <cell r="R63">
            <v>0</v>
          </cell>
          <cell r="S63">
            <v>0</v>
          </cell>
          <cell r="T63">
            <v>0</v>
          </cell>
          <cell r="U63">
            <v>0</v>
          </cell>
          <cell r="V63">
            <v>0</v>
          </cell>
          <cell r="W63">
            <v>83359</v>
          </cell>
          <cell r="X63">
            <v>0</v>
          </cell>
          <cell r="Y63">
            <v>0</v>
          </cell>
          <cell r="Z63">
            <v>109519.64</v>
          </cell>
        </row>
        <row r="64">
          <cell r="A64">
            <v>1702</v>
          </cell>
          <cell r="B64">
            <v>-488000.58</v>
          </cell>
          <cell r="C64">
            <v>-1702027.2</v>
          </cell>
          <cell r="D64">
            <v>-388100.35</v>
          </cell>
          <cell r="E64">
            <v>-916302.7</v>
          </cell>
          <cell r="F64">
            <v>-312892.43</v>
          </cell>
          <cell r="G64">
            <v>-414733.99</v>
          </cell>
          <cell r="H64">
            <v>0</v>
          </cell>
          <cell r="I64">
            <v>-3126299.79</v>
          </cell>
          <cell r="J64">
            <v>0</v>
          </cell>
          <cell r="K64">
            <v>-1147248.1499999999</v>
          </cell>
          <cell r="L64">
            <v>-8770.9599999999991</v>
          </cell>
          <cell r="M64">
            <v>0</v>
          </cell>
          <cell r="N64">
            <v>-2046.8</v>
          </cell>
          <cell r="O64">
            <v>-443724.66</v>
          </cell>
          <cell r="P64">
            <v>-299957.2</v>
          </cell>
          <cell r="Q64">
            <v>0</v>
          </cell>
          <cell r="R64">
            <v>-46796.88</v>
          </cell>
          <cell r="S64">
            <v>0</v>
          </cell>
          <cell r="T64">
            <v>-367180.02</v>
          </cell>
          <cell r="U64">
            <v>-1050010.1299999999</v>
          </cell>
          <cell r="V64">
            <v>-227347.39</v>
          </cell>
          <cell r="W64">
            <v>-6869546.46</v>
          </cell>
          <cell r="X64">
            <v>-525910.82999999996</v>
          </cell>
          <cell r="Y64">
            <v>-342544.83999999997</v>
          </cell>
          <cell r="Z64">
            <v>-18679441.359999999</v>
          </cell>
        </row>
        <row r="65">
          <cell r="A65">
            <v>170201</v>
          </cell>
          <cell r="B65">
            <v>-448326.54</v>
          </cell>
          <cell r="C65">
            <v>-174632.04</v>
          </cell>
          <cell r="D65">
            <v>-56107.41</v>
          </cell>
          <cell r="E65">
            <v>-80495.789999999994</v>
          </cell>
          <cell r="F65">
            <v>-122594.17</v>
          </cell>
          <cell r="G65">
            <v>0</v>
          </cell>
          <cell r="H65">
            <v>0</v>
          </cell>
          <cell r="I65">
            <v>-415722.23999999999</v>
          </cell>
          <cell r="J65">
            <v>0</v>
          </cell>
          <cell r="K65">
            <v>-2635.5</v>
          </cell>
          <cell r="L65">
            <v>0</v>
          </cell>
          <cell r="M65">
            <v>0</v>
          </cell>
          <cell r="N65">
            <v>-648.99</v>
          </cell>
          <cell r="O65">
            <v>-46154</v>
          </cell>
          <cell r="P65">
            <v>-5267.57</v>
          </cell>
          <cell r="Q65">
            <v>0</v>
          </cell>
          <cell r="R65">
            <v>-19079.98</v>
          </cell>
          <cell r="S65">
            <v>0</v>
          </cell>
          <cell r="T65">
            <v>0</v>
          </cell>
          <cell r="U65">
            <v>0</v>
          </cell>
          <cell r="V65">
            <v>-49143.93</v>
          </cell>
          <cell r="W65">
            <v>-556704.87</v>
          </cell>
          <cell r="X65">
            <v>-4418.96</v>
          </cell>
          <cell r="Y65">
            <v>-112469.02</v>
          </cell>
          <cell r="Z65">
            <v>-2094401.0099999998</v>
          </cell>
        </row>
        <row r="66">
          <cell r="A66">
            <v>170202</v>
          </cell>
          <cell r="B66">
            <v>0</v>
          </cell>
          <cell r="C66">
            <v>-679083.78</v>
          </cell>
          <cell r="D66">
            <v>-233593.63</v>
          </cell>
          <cell r="E66">
            <v>-624852.29</v>
          </cell>
          <cell r="F66">
            <v>-109535.57</v>
          </cell>
          <cell r="G66">
            <v>-198359.59</v>
          </cell>
          <cell r="H66">
            <v>0</v>
          </cell>
          <cell r="I66">
            <v>-1308197.8999999999</v>
          </cell>
          <cell r="J66">
            <v>0</v>
          </cell>
          <cell r="K66">
            <v>-46039.12</v>
          </cell>
          <cell r="L66">
            <v>-4198.18</v>
          </cell>
          <cell r="M66">
            <v>0</v>
          </cell>
          <cell r="N66">
            <v>-1397.81</v>
          </cell>
          <cell r="O66">
            <v>-23701.14</v>
          </cell>
          <cell r="P66">
            <v>-33597.360000000001</v>
          </cell>
          <cell r="Q66">
            <v>0</v>
          </cell>
          <cell r="R66">
            <v>-16141.37</v>
          </cell>
          <cell r="S66">
            <v>0</v>
          </cell>
          <cell r="T66">
            <v>-129993.58</v>
          </cell>
          <cell r="U66">
            <v>-284329.09000000003</v>
          </cell>
          <cell r="V66">
            <v>-127730.2</v>
          </cell>
          <cell r="W66">
            <v>-3797835.65</v>
          </cell>
          <cell r="X66">
            <v>-194586.87</v>
          </cell>
          <cell r="Y66">
            <v>-149696.04</v>
          </cell>
          <cell r="Z66">
            <v>-7962869.1700000009</v>
          </cell>
        </row>
        <row r="67">
          <cell r="A67">
            <v>170203</v>
          </cell>
          <cell r="B67">
            <v>-39674.04</v>
          </cell>
          <cell r="C67">
            <v>-837656.46</v>
          </cell>
          <cell r="D67">
            <v>-93862.9</v>
          </cell>
          <cell r="E67">
            <v>-168270.04</v>
          </cell>
          <cell r="F67">
            <v>-66288.929999999993</v>
          </cell>
          <cell r="G67">
            <v>-216288.2</v>
          </cell>
          <cell r="H67">
            <v>0</v>
          </cell>
          <cell r="I67">
            <v>-1342123.77</v>
          </cell>
          <cell r="J67">
            <v>0</v>
          </cell>
          <cell r="K67">
            <v>-21070.99</v>
          </cell>
          <cell r="L67">
            <v>0</v>
          </cell>
          <cell r="M67">
            <v>0</v>
          </cell>
          <cell r="N67">
            <v>0</v>
          </cell>
          <cell r="O67">
            <v>-369349.1</v>
          </cell>
          <cell r="P67">
            <v>-63005.77</v>
          </cell>
          <cell r="Q67">
            <v>0</v>
          </cell>
          <cell r="R67">
            <v>-3398.97</v>
          </cell>
          <cell r="S67">
            <v>0</v>
          </cell>
          <cell r="T67">
            <v>-235280.73</v>
          </cell>
          <cell r="U67">
            <v>-739317.99</v>
          </cell>
          <cell r="V67">
            <v>-55274.93</v>
          </cell>
          <cell r="W67">
            <v>-2292583.12</v>
          </cell>
          <cell r="X67">
            <v>-323433.36</v>
          </cell>
          <cell r="Y67">
            <v>-55606.6</v>
          </cell>
          <cell r="Z67">
            <v>-6922485.9000000004</v>
          </cell>
        </row>
        <row r="68">
          <cell r="A68">
            <v>170205</v>
          </cell>
          <cell r="B68">
            <v>0</v>
          </cell>
          <cell r="C68">
            <v>-10654.92</v>
          </cell>
          <cell r="D68">
            <v>-4536.41</v>
          </cell>
          <cell r="E68">
            <v>-36010.93</v>
          </cell>
          <cell r="F68">
            <v>-14473.76</v>
          </cell>
          <cell r="G68">
            <v>-86.2</v>
          </cell>
          <cell r="H68">
            <v>0</v>
          </cell>
          <cell r="I68">
            <v>-53923.79</v>
          </cell>
          <cell r="J68">
            <v>0</v>
          </cell>
          <cell r="K68">
            <v>-261.3</v>
          </cell>
          <cell r="L68">
            <v>-1495.44</v>
          </cell>
          <cell r="M68">
            <v>0</v>
          </cell>
          <cell r="N68">
            <v>0</v>
          </cell>
          <cell r="O68">
            <v>-721.42</v>
          </cell>
          <cell r="P68">
            <v>-2910.93</v>
          </cell>
          <cell r="Q68">
            <v>0</v>
          </cell>
          <cell r="R68">
            <v>-3289.84</v>
          </cell>
          <cell r="S68">
            <v>0</v>
          </cell>
          <cell r="T68">
            <v>-438.06</v>
          </cell>
          <cell r="U68">
            <v>-14081.59</v>
          </cell>
          <cell r="V68">
            <v>-9164.08</v>
          </cell>
          <cell r="W68">
            <v>-133460.78</v>
          </cell>
          <cell r="X68">
            <v>-2065.85</v>
          </cell>
          <cell r="Y68">
            <v>-24773.18</v>
          </cell>
          <cell r="Z68">
            <v>-312348.47999999992</v>
          </cell>
        </row>
        <row r="69">
          <cell r="A69">
            <v>170206</v>
          </cell>
          <cell r="B69">
            <v>0</v>
          </cell>
          <cell r="C69">
            <v>0</v>
          </cell>
          <cell r="D69">
            <v>0</v>
          </cell>
          <cell r="E69">
            <v>-6673.65</v>
          </cell>
          <cell r="F69">
            <v>0</v>
          </cell>
          <cell r="G69">
            <v>0</v>
          </cell>
          <cell r="H69">
            <v>0</v>
          </cell>
          <cell r="I69">
            <v>-6332.09</v>
          </cell>
          <cell r="J69">
            <v>0</v>
          </cell>
          <cell r="K69">
            <v>-32.86</v>
          </cell>
          <cell r="L69">
            <v>-3077.34</v>
          </cell>
          <cell r="M69">
            <v>0</v>
          </cell>
          <cell r="N69">
            <v>0</v>
          </cell>
          <cell r="O69">
            <v>-3799</v>
          </cell>
          <cell r="P69">
            <v>-15845.93</v>
          </cell>
          <cell r="Q69">
            <v>0</v>
          </cell>
          <cell r="R69">
            <v>-1279.6300000000001</v>
          </cell>
          <cell r="S69">
            <v>0</v>
          </cell>
          <cell r="T69">
            <v>-1467.65</v>
          </cell>
          <cell r="U69">
            <v>-11676.23</v>
          </cell>
          <cell r="V69">
            <v>-2270.59</v>
          </cell>
          <cell r="W69">
            <v>-8872.0499999999993</v>
          </cell>
          <cell r="X69">
            <v>-1405.79</v>
          </cell>
          <cell r="Y69">
            <v>0</v>
          </cell>
          <cell r="Z69">
            <v>-62732.810000000005</v>
          </cell>
        </row>
        <row r="70">
          <cell r="A70">
            <v>170208</v>
          </cell>
          <cell r="B70">
            <v>0</v>
          </cell>
          <cell r="C70">
            <v>0</v>
          </cell>
          <cell r="D70">
            <v>0</v>
          </cell>
          <cell r="E70">
            <v>0</v>
          </cell>
          <cell r="F70">
            <v>0</v>
          </cell>
          <cell r="G70">
            <v>0</v>
          </cell>
          <cell r="H70">
            <v>0</v>
          </cell>
          <cell r="I70">
            <v>0</v>
          </cell>
          <cell r="J70">
            <v>0</v>
          </cell>
          <cell r="K70">
            <v>0</v>
          </cell>
          <cell r="L70">
            <v>0</v>
          </cell>
          <cell r="M70">
            <v>0</v>
          </cell>
          <cell r="N70">
            <v>0</v>
          </cell>
          <cell r="O70">
            <v>0</v>
          </cell>
          <cell r="P70">
            <v>-384.44</v>
          </cell>
          <cell r="Q70">
            <v>0</v>
          </cell>
          <cell r="R70">
            <v>-3607.09</v>
          </cell>
          <cell r="S70">
            <v>0</v>
          </cell>
          <cell r="T70">
            <v>0</v>
          </cell>
          <cell r="U70">
            <v>-80.23</v>
          </cell>
          <cell r="V70">
            <v>0</v>
          </cell>
          <cell r="W70">
            <v>0</v>
          </cell>
          <cell r="X70">
            <v>0</v>
          </cell>
          <cell r="Y70">
            <v>0</v>
          </cell>
          <cell r="Z70">
            <v>-4071.76</v>
          </cell>
        </row>
        <row r="71">
          <cell r="A71">
            <v>170212</v>
          </cell>
          <cell r="B71">
            <v>0</v>
          </cell>
          <cell r="C71">
            <v>0</v>
          </cell>
          <cell r="D71">
            <v>0</v>
          </cell>
          <cell r="E71">
            <v>0</v>
          </cell>
          <cell r="F71">
            <v>0</v>
          </cell>
          <cell r="G71">
            <v>0</v>
          </cell>
          <cell r="H71">
            <v>0</v>
          </cell>
          <cell r="I71">
            <v>0</v>
          </cell>
          <cell r="J71">
            <v>0</v>
          </cell>
          <cell r="K71">
            <v>-450620.88</v>
          </cell>
          <cell r="L71">
            <v>0</v>
          </cell>
          <cell r="M71">
            <v>0</v>
          </cell>
          <cell r="N71">
            <v>0</v>
          </cell>
          <cell r="O71">
            <v>0</v>
          </cell>
          <cell r="P71">
            <v>-58597.71</v>
          </cell>
          <cell r="Q71">
            <v>0</v>
          </cell>
          <cell r="R71">
            <v>0</v>
          </cell>
          <cell r="S71">
            <v>0</v>
          </cell>
          <cell r="T71">
            <v>0</v>
          </cell>
          <cell r="U71">
            <v>0</v>
          </cell>
          <cell r="V71">
            <v>0</v>
          </cell>
          <cell r="W71">
            <v>-15255.21</v>
          </cell>
          <cell r="X71">
            <v>0</v>
          </cell>
          <cell r="Y71">
            <v>0</v>
          </cell>
          <cell r="Z71">
            <v>-524473.80000000005</v>
          </cell>
        </row>
        <row r="72">
          <cell r="A72">
            <v>170213</v>
          </cell>
          <cell r="B72">
            <v>0</v>
          </cell>
          <cell r="C72">
            <v>0</v>
          </cell>
          <cell r="D72">
            <v>0</v>
          </cell>
          <cell r="E72">
            <v>0</v>
          </cell>
          <cell r="F72">
            <v>0</v>
          </cell>
          <cell r="G72">
            <v>0</v>
          </cell>
          <cell r="H72">
            <v>0</v>
          </cell>
          <cell r="I72">
            <v>0</v>
          </cell>
          <cell r="J72">
            <v>0</v>
          </cell>
          <cell r="K72">
            <v>-626587.5</v>
          </cell>
          <cell r="L72">
            <v>0</v>
          </cell>
          <cell r="M72">
            <v>0</v>
          </cell>
          <cell r="N72">
            <v>0</v>
          </cell>
          <cell r="O72">
            <v>0</v>
          </cell>
          <cell r="P72">
            <v>-109740.99</v>
          </cell>
          <cell r="Q72">
            <v>0</v>
          </cell>
          <cell r="R72">
            <v>0</v>
          </cell>
          <cell r="S72">
            <v>0</v>
          </cell>
          <cell r="T72">
            <v>0</v>
          </cell>
          <cell r="U72">
            <v>-525</v>
          </cell>
          <cell r="V72">
            <v>0</v>
          </cell>
          <cell r="W72">
            <v>0</v>
          </cell>
          <cell r="X72">
            <v>0</v>
          </cell>
          <cell r="Y72">
            <v>0</v>
          </cell>
          <cell r="Z72">
            <v>-736853.49</v>
          </cell>
        </row>
        <row r="73">
          <cell r="A73">
            <v>170214</v>
          </cell>
          <cell r="B73">
            <v>0</v>
          </cell>
          <cell r="C73">
            <v>0</v>
          </cell>
          <cell r="D73">
            <v>0</v>
          </cell>
          <cell r="E73">
            <v>0</v>
          </cell>
          <cell r="F73">
            <v>0</v>
          </cell>
          <cell r="G73">
            <v>0</v>
          </cell>
          <cell r="H73">
            <v>0</v>
          </cell>
          <cell r="I73">
            <v>0</v>
          </cell>
          <cell r="J73">
            <v>0</v>
          </cell>
          <cell r="K73">
            <v>0</v>
          </cell>
          <cell r="L73">
            <v>0</v>
          </cell>
          <cell r="M73">
            <v>0</v>
          </cell>
          <cell r="N73">
            <v>0</v>
          </cell>
          <cell r="O73">
            <v>0</v>
          </cell>
          <cell r="P73">
            <v>-10606.5</v>
          </cell>
          <cell r="Q73">
            <v>0</v>
          </cell>
          <cell r="R73">
            <v>0</v>
          </cell>
          <cell r="S73">
            <v>0</v>
          </cell>
          <cell r="T73">
            <v>0</v>
          </cell>
          <cell r="U73">
            <v>0</v>
          </cell>
          <cell r="V73">
            <v>0</v>
          </cell>
          <cell r="W73">
            <v>-64834.78</v>
          </cell>
          <cell r="X73">
            <v>0</v>
          </cell>
          <cell r="Y73">
            <v>0</v>
          </cell>
          <cell r="Z73">
            <v>-75441.279999999999</v>
          </cell>
        </row>
        <row r="74">
          <cell r="A74">
            <v>170299</v>
          </cell>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16236.34</v>
          </cell>
          <cell r="W74">
            <v>0</v>
          </cell>
          <cell r="X74">
            <v>0</v>
          </cell>
          <cell r="Y74">
            <v>0</v>
          </cell>
          <cell r="Z74">
            <v>16236.34</v>
          </cell>
        </row>
        <row r="75">
          <cell r="A75">
            <v>18</v>
          </cell>
          <cell r="B75">
            <v>0</v>
          </cell>
          <cell r="C75">
            <v>0</v>
          </cell>
          <cell r="D75">
            <v>0</v>
          </cell>
          <cell r="E75">
            <v>2864455.27</v>
          </cell>
          <cell r="F75">
            <v>7706.7</v>
          </cell>
          <cell r="G75">
            <v>0</v>
          </cell>
          <cell r="H75">
            <v>0</v>
          </cell>
          <cell r="I75">
            <v>75092.710000000006</v>
          </cell>
          <cell r="J75">
            <v>0</v>
          </cell>
          <cell r="K75">
            <v>131170.54</v>
          </cell>
          <cell r="L75">
            <v>0</v>
          </cell>
          <cell r="M75">
            <v>0</v>
          </cell>
          <cell r="N75">
            <v>156896.79999999999</v>
          </cell>
          <cell r="O75">
            <v>900474.83</v>
          </cell>
          <cell r="P75">
            <v>171543</v>
          </cell>
          <cell r="Q75">
            <v>0</v>
          </cell>
          <cell r="R75">
            <v>591599.81999999995</v>
          </cell>
          <cell r="S75">
            <v>0</v>
          </cell>
          <cell r="T75">
            <v>0</v>
          </cell>
          <cell r="U75">
            <v>23183.3</v>
          </cell>
          <cell r="V75">
            <v>0</v>
          </cell>
          <cell r="W75">
            <v>1211284.3799999999</v>
          </cell>
          <cell r="X75">
            <v>-0.12</v>
          </cell>
          <cell r="Y75">
            <v>27333.649999999965</v>
          </cell>
          <cell r="Z75">
            <v>6160740.8799999999</v>
          </cell>
        </row>
        <row r="76">
          <cell r="A76">
            <v>1801</v>
          </cell>
          <cell r="B76">
            <v>0</v>
          </cell>
          <cell r="C76">
            <v>762282.77</v>
          </cell>
          <cell r="D76">
            <v>0</v>
          </cell>
          <cell r="E76">
            <v>2902248.19</v>
          </cell>
          <cell r="F76">
            <v>96180.02</v>
          </cell>
          <cell r="G76">
            <v>24596.49</v>
          </cell>
          <cell r="H76">
            <v>0</v>
          </cell>
          <cell r="I76">
            <v>668784.74</v>
          </cell>
          <cell r="J76">
            <v>0</v>
          </cell>
          <cell r="K76">
            <v>302888.12</v>
          </cell>
          <cell r="L76">
            <v>9980.2199999999993</v>
          </cell>
          <cell r="M76">
            <v>0</v>
          </cell>
          <cell r="N76">
            <v>249775.19</v>
          </cell>
          <cell r="O76">
            <v>1296364.43</v>
          </cell>
          <cell r="P76">
            <v>226218.68</v>
          </cell>
          <cell r="Q76">
            <v>0</v>
          </cell>
          <cell r="R76">
            <v>672695.98</v>
          </cell>
          <cell r="S76">
            <v>0</v>
          </cell>
          <cell r="T76">
            <v>0</v>
          </cell>
          <cell r="U76">
            <v>85313.74</v>
          </cell>
          <cell r="V76">
            <v>0</v>
          </cell>
          <cell r="W76">
            <v>1907547.09</v>
          </cell>
          <cell r="X76">
            <v>1400674.96</v>
          </cell>
          <cell r="Y76">
            <v>338969.12</v>
          </cell>
          <cell r="Z76">
            <v>10944519.74</v>
          </cell>
        </row>
        <row r="77">
          <cell r="A77">
            <v>180101</v>
          </cell>
          <cell r="B77">
            <v>0</v>
          </cell>
          <cell r="C77">
            <v>762282.77</v>
          </cell>
          <cell r="D77">
            <v>0</v>
          </cell>
          <cell r="E77">
            <v>2879250.45</v>
          </cell>
          <cell r="F77">
            <v>96180.02</v>
          </cell>
          <cell r="G77">
            <v>24596.49</v>
          </cell>
          <cell r="H77">
            <v>0</v>
          </cell>
          <cell r="I77">
            <v>668784.74</v>
          </cell>
          <cell r="J77">
            <v>0</v>
          </cell>
          <cell r="K77">
            <v>302888.12</v>
          </cell>
          <cell r="L77">
            <v>9980.2199999999993</v>
          </cell>
          <cell r="M77">
            <v>0</v>
          </cell>
          <cell r="N77">
            <v>249775.19</v>
          </cell>
          <cell r="O77">
            <v>1296364.43</v>
          </cell>
          <cell r="P77">
            <v>226218.68</v>
          </cell>
          <cell r="Q77">
            <v>0</v>
          </cell>
          <cell r="R77">
            <v>672695.98</v>
          </cell>
          <cell r="S77">
            <v>0</v>
          </cell>
          <cell r="T77">
            <v>0</v>
          </cell>
          <cell r="U77">
            <v>85313.74</v>
          </cell>
          <cell r="V77">
            <v>0</v>
          </cell>
          <cell r="W77">
            <v>1907547.09</v>
          </cell>
          <cell r="X77">
            <v>1400674.96</v>
          </cell>
          <cell r="Y77">
            <v>338969.12</v>
          </cell>
          <cell r="Z77">
            <v>10921521.999999998</v>
          </cell>
        </row>
        <row r="78">
          <cell r="A78">
            <v>180102</v>
          </cell>
          <cell r="B78">
            <v>0</v>
          </cell>
          <cell r="C78">
            <v>0</v>
          </cell>
          <cell r="D78">
            <v>0</v>
          </cell>
          <cell r="E78">
            <v>22997.74</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22997.74</v>
          </cell>
        </row>
        <row r="79">
          <cell r="A79">
            <v>1802</v>
          </cell>
          <cell r="B79">
            <v>0</v>
          </cell>
          <cell r="C79">
            <v>-762282.77</v>
          </cell>
          <cell r="D79">
            <v>0</v>
          </cell>
          <cell r="E79">
            <v>-37792.92</v>
          </cell>
          <cell r="F79">
            <v>-88473.32</v>
          </cell>
          <cell r="G79">
            <v>-24596.49</v>
          </cell>
          <cell r="H79">
            <v>0</v>
          </cell>
          <cell r="I79">
            <v>-593692.03</v>
          </cell>
          <cell r="J79">
            <v>0</v>
          </cell>
          <cell r="K79">
            <v>-171717.58</v>
          </cell>
          <cell r="L79">
            <v>-9980.2199999999993</v>
          </cell>
          <cell r="M79">
            <v>0</v>
          </cell>
          <cell r="N79">
            <v>-92878.39</v>
          </cell>
          <cell r="O79">
            <v>-395889.6</v>
          </cell>
          <cell r="P79">
            <v>-54675.68</v>
          </cell>
          <cell r="Q79">
            <v>0</v>
          </cell>
          <cell r="R79">
            <v>-81096.160000000003</v>
          </cell>
          <cell r="S79">
            <v>0</v>
          </cell>
          <cell r="T79">
            <v>0</v>
          </cell>
          <cell r="U79">
            <v>-62130.44</v>
          </cell>
          <cell r="V79">
            <v>0</v>
          </cell>
          <cell r="W79">
            <v>-696262.71</v>
          </cell>
          <cell r="X79">
            <v>-1400675.08</v>
          </cell>
          <cell r="Y79">
            <v>-311635.47000000003</v>
          </cell>
          <cell r="Z79">
            <v>-4783778.8600000003</v>
          </cell>
        </row>
        <row r="80">
          <cell r="A80">
            <v>180201</v>
          </cell>
          <cell r="B80">
            <v>0</v>
          </cell>
          <cell r="C80">
            <v>-762282.77</v>
          </cell>
          <cell r="D80">
            <v>0</v>
          </cell>
          <cell r="E80">
            <v>-37792.92</v>
          </cell>
          <cell r="F80">
            <v>-88473.32</v>
          </cell>
          <cell r="G80">
            <v>-24596.49</v>
          </cell>
          <cell r="H80">
            <v>0</v>
          </cell>
          <cell r="I80">
            <v>-593692.03</v>
          </cell>
          <cell r="J80">
            <v>0</v>
          </cell>
          <cell r="K80">
            <v>-171717.58</v>
          </cell>
          <cell r="L80">
            <v>-9980.2199999999993</v>
          </cell>
          <cell r="M80">
            <v>0</v>
          </cell>
          <cell r="N80">
            <v>-92878.39</v>
          </cell>
          <cell r="O80">
            <v>-395889.6</v>
          </cell>
          <cell r="P80">
            <v>-54675.68</v>
          </cell>
          <cell r="Q80">
            <v>0</v>
          </cell>
          <cell r="R80">
            <v>-81096.160000000003</v>
          </cell>
          <cell r="S80">
            <v>0</v>
          </cell>
          <cell r="T80">
            <v>0</v>
          </cell>
          <cell r="U80">
            <v>-62130.44</v>
          </cell>
          <cell r="V80">
            <v>0</v>
          </cell>
          <cell r="W80">
            <v>-696262.71</v>
          </cell>
          <cell r="X80">
            <v>-1400675.08</v>
          </cell>
          <cell r="Y80">
            <v>-311635.47000000003</v>
          </cell>
          <cell r="Z80">
            <v>-4783778.8600000003</v>
          </cell>
        </row>
        <row r="81">
          <cell r="A81">
            <v>19</v>
          </cell>
          <cell r="B81">
            <v>0</v>
          </cell>
          <cell r="C81">
            <v>0</v>
          </cell>
          <cell r="D81">
            <v>89965.59</v>
          </cell>
          <cell r="E81">
            <v>0</v>
          </cell>
          <cell r="F81">
            <v>0</v>
          </cell>
          <cell r="G81">
            <v>0</v>
          </cell>
          <cell r="H81">
            <v>0</v>
          </cell>
          <cell r="I81">
            <v>0</v>
          </cell>
          <cell r="J81">
            <v>0</v>
          </cell>
          <cell r="K81">
            <v>3175</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93140.59</v>
          </cell>
        </row>
        <row r="82">
          <cell r="A82">
            <v>1901</v>
          </cell>
          <cell r="B82">
            <v>0</v>
          </cell>
          <cell r="C82">
            <v>0</v>
          </cell>
          <cell r="D82">
            <v>85965.59</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85965.59</v>
          </cell>
        </row>
        <row r="83">
          <cell r="A83">
            <v>190102</v>
          </cell>
          <cell r="B83">
            <v>0</v>
          </cell>
          <cell r="C83">
            <v>0</v>
          </cell>
          <cell r="D83">
            <v>85965.59</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85965.59</v>
          </cell>
        </row>
        <row r="84">
          <cell r="A84">
            <v>1903</v>
          </cell>
          <cell r="B84">
            <v>0</v>
          </cell>
          <cell r="C84">
            <v>0</v>
          </cell>
          <cell r="D84">
            <v>4000</v>
          </cell>
          <cell r="E84">
            <v>0</v>
          </cell>
          <cell r="F84">
            <v>0</v>
          </cell>
          <cell r="G84">
            <v>0</v>
          </cell>
          <cell r="H84">
            <v>0</v>
          </cell>
          <cell r="I84">
            <v>0</v>
          </cell>
          <cell r="J84">
            <v>0</v>
          </cell>
          <cell r="K84">
            <v>3175</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7175</v>
          </cell>
        </row>
        <row r="85">
          <cell r="A85">
            <v>190301</v>
          </cell>
          <cell r="B85">
            <v>0</v>
          </cell>
          <cell r="C85">
            <v>0</v>
          </cell>
          <cell r="D85">
            <v>4000</v>
          </cell>
          <cell r="E85">
            <v>0</v>
          </cell>
          <cell r="F85">
            <v>0</v>
          </cell>
          <cell r="G85">
            <v>0</v>
          </cell>
          <cell r="H85">
            <v>0</v>
          </cell>
          <cell r="I85">
            <v>0</v>
          </cell>
          <cell r="J85">
            <v>0</v>
          </cell>
          <cell r="K85">
            <v>3175</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7175</v>
          </cell>
        </row>
        <row r="86">
          <cell r="A86">
            <v>2</v>
          </cell>
          <cell r="B86">
            <v>-576658.19999999995</v>
          </cell>
          <cell r="C86">
            <v>-507460.27</v>
          </cell>
          <cell r="D86">
            <v>-2849303.96</v>
          </cell>
          <cell r="E86">
            <v>-17827601.510000002</v>
          </cell>
          <cell r="F86">
            <v>-3231838.8</v>
          </cell>
          <cell r="G86">
            <v>-658126.36</v>
          </cell>
          <cell r="H86">
            <v>-0.51</v>
          </cell>
          <cell r="I86">
            <v>-10114776.27</v>
          </cell>
          <cell r="J86">
            <v>-349480.9</v>
          </cell>
          <cell r="K86">
            <v>-7642665.0599999996</v>
          </cell>
          <cell r="L86">
            <v>-1052172.23</v>
          </cell>
          <cell r="M86">
            <v>-472273.87</v>
          </cell>
          <cell r="N86">
            <v>-1615267.75</v>
          </cell>
          <cell r="O86">
            <v>-3965167.85</v>
          </cell>
          <cell r="P86">
            <v>-3323737.5</v>
          </cell>
          <cell r="Q86">
            <v>-11693719.57</v>
          </cell>
          <cell r="R86">
            <v>-3288567.48</v>
          </cell>
          <cell r="S86">
            <v>-2355154.17</v>
          </cell>
          <cell r="T86">
            <v>-702155.92</v>
          </cell>
          <cell r="U86">
            <v>-2214952.7200000002</v>
          </cell>
          <cell r="V86">
            <v>-848920.91</v>
          </cell>
          <cell r="W86">
            <v>-27692567.93</v>
          </cell>
          <cell r="X86">
            <v>-2119350.11</v>
          </cell>
          <cell r="Y86">
            <v>-704645.63</v>
          </cell>
          <cell r="Z86">
            <v>-105806565.48</v>
          </cell>
        </row>
        <row r="87">
          <cell r="A87">
            <v>21</v>
          </cell>
          <cell r="B87">
            <v>0</v>
          </cell>
          <cell r="C87">
            <v>-6426.82</v>
          </cell>
          <cell r="D87">
            <v>-474822.91</v>
          </cell>
          <cell r="E87">
            <v>-2681631.7999999998</v>
          </cell>
          <cell r="F87">
            <v>-563483.99</v>
          </cell>
          <cell r="G87">
            <v>-71219.67</v>
          </cell>
          <cell r="H87">
            <v>0</v>
          </cell>
          <cell r="I87">
            <v>-1256984.99</v>
          </cell>
          <cell r="J87">
            <v>-9125.8700000000008</v>
          </cell>
          <cell r="K87">
            <v>-810653.79</v>
          </cell>
          <cell r="L87">
            <v>-186459.51</v>
          </cell>
          <cell r="M87">
            <v>-2951.16</v>
          </cell>
          <cell r="N87">
            <v>-504385.68</v>
          </cell>
          <cell r="O87">
            <v>-605319.09</v>
          </cell>
          <cell r="P87">
            <v>-566164.29</v>
          </cell>
          <cell r="Q87">
            <v>-9144004.1799999997</v>
          </cell>
          <cell r="R87">
            <v>-593131.18000000005</v>
          </cell>
          <cell r="S87">
            <v>-44353.41</v>
          </cell>
          <cell r="T87">
            <v>-93912.98</v>
          </cell>
          <cell r="U87">
            <v>-344842.36</v>
          </cell>
          <cell r="V87">
            <v>-113244.81</v>
          </cell>
          <cell r="W87">
            <v>-4553520.6100000003</v>
          </cell>
          <cell r="X87">
            <v>-507576.47</v>
          </cell>
          <cell r="Y87">
            <v>-658343.09000000008</v>
          </cell>
          <cell r="Z87">
            <v>-23792558.659999996</v>
          </cell>
        </row>
        <row r="88">
          <cell r="A88">
            <v>2101</v>
          </cell>
          <cell r="B88">
            <v>0</v>
          </cell>
          <cell r="C88">
            <v>-6426.82</v>
          </cell>
          <cell r="D88">
            <v>-474822.91</v>
          </cell>
          <cell r="E88">
            <v>-2681631.7999999998</v>
          </cell>
          <cell r="F88">
            <v>-563483.99</v>
          </cell>
          <cell r="G88">
            <v>-71219.67</v>
          </cell>
          <cell r="H88">
            <v>0</v>
          </cell>
          <cell r="I88">
            <v>-1256984.99</v>
          </cell>
          <cell r="J88">
            <v>-9125.8700000000008</v>
          </cell>
          <cell r="K88">
            <v>-810653.79</v>
          </cell>
          <cell r="L88">
            <v>-186459.51</v>
          </cell>
          <cell r="M88">
            <v>-2951.16</v>
          </cell>
          <cell r="N88">
            <v>-504385.68</v>
          </cell>
          <cell r="O88">
            <v>-605319.09</v>
          </cell>
          <cell r="P88">
            <v>-566164.29</v>
          </cell>
          <cell r="Q88">
            <v>-9144004.1799999997</v>
          </cell>
          <cell r="R88">
            <v>-593131.18000000005</v>
          </cell>
          <cell r="S88">
            <v>-44353.41</v>
          </cell>
          <cell r="T88">
            <v>-93912.98</v>
          </cell>
          <cell r="U88">
            <v>-344842.36</v>
          </cell>
          <cell r="V88">
            <v>-113244.81</v>
          </cell>
          <cell r="W88">
            <v>-4553520.6100000003</v>
          </cell>
          <cell r="X88">
            <v>-507576.47</v>
          </cell>
          <cell r="Y88">
            <v>-658343.09000000008</v>
          </cell>
          <cell r="Z88">
            <v>-23792558.659999996</v>
          </cell>
        </row>
        <row r="89">
          <cell r="A89">
            <v>210101</v>
          </cell>
          <cell r="B89">
            <v>0</v>
          </cell>
          <cell r="C89">
            <v>-6294.05</v>
          </cell>
          <cell r="D89">
            <v>-466642.58</v>
          </cell>
          <cell r="E89">
            <v>-2098593.08</v>
          </cell>
          <cell r="F89">
            <v>-518694.62</v>
          </cell>
          <cell r="G89">
            <v>-3314.85</v>
          </cell>
          <cell r="H89">
            <v>0</v>
          </cell>
          <cell r="I89">
            <v>-1153136.97</v>
          </cell>
          <cell r="J89">
            <v>-2674.2</v>
          </cell>
          <cell r="K89">
            <v>-705198.06</v>
          </cell>
          <cell r="L89">
            <v>-183268.01</v>
          </cell>
          <cell r="M89">
            <v>-2951.16</v>
          </cell>
          <cell r="N89">
            <v>-469734.9</v>
          </cell>
          <cell r="O89">
            <v>-300326.39</v>
          </cell>
          <cell r="P89">
            <v>-558128.55000000005</v>
          </cell>
          <cell r="Q89">
            <v>-12535.02</v>
          </cell>
          <cell r="R89">
            <v>-371883.57</v>
          </cell>
          <cell r="S89">
            <v>-44353.41</v>
          </cell>
          <cell r="T89">
            <v>-77097.600000000006</v>
          </cell>
          <cell r="U89">
            <v>-284427.87</v>
          </cell>
          <cell r="V89">
            <v>-44496.53</v>
          </cell>
          <cell r="W89">
            <v>-3382423.76</v>
          </cell>
          <cell r="X89">
            <v>-307340.3</v>
          </cell>
          <cell r="Y89">
            <v>-529785.41</v>
          </cell>
          <cell r="Z89">
            <v>-11523300.890000001</v>
          </cell>
        </row>
        <row r="90">
          <cell r="A90">
            <v>210102</v>
          </cell>
          <cell r="B90">
            <v>0</v>
          </cell>
          <cell r="C90">
            <v>0</v>
          </cell>
          <cell r="D90">
            <v>0</v>
          </cell>
          <cell r="E90">
            <v>-0.19</v>
          </cell>
          <cell r="F90">
            <v>0</v>
          </cell>
          <cell r="G90">
            <v>0</v>
          </cell>
          <cell r="H90">
            <v>0</v>
          </cell>
          <cell r="I90">
            <v>0</v>
          </cell>
          <cell r="J90">
            <v>0</v>
          </cell>
          <cell r="K90">
            <v>-1550.01</v>
          </cell>
          <cell r="L90">
            <v>0</v>
          </cell>
          <cell r="M90">
            <v>0</v>
          </cell>
          <cell r="N90">
            <v>-34574.230000000003</v>
          </cell>
          <cell r="O90">
            <v>-16764.439999999999</v>
          </cell>
          <cell r="P90">
            <v>0</v>
          </cell>
          <cell r="Q90">
            <v>-7434252.0999999996</v>
          </cell>
          <cell r="R90">
            <v>-40279.33</v>
          </cell>
          <cell r="S90">
            <v>0</v>
          </cell>
          <cell r="T90">
            <v>0</v>
          </cell>
          <cell r="U90">
            <v>0</v>
          </cell>
          <cell r="V90">
            <v>0</v>
          </cell>
          <cell r="W90">
            <v>0</v>
          </cell>
          <cell r="X90">
            <v>0</v>
          </cell>
          <cell r="Y90">
            <v>-128557.68</v>
          </cell>
          <cell r="Z90">
            <v>-7655977.9799999995</v>
          </cell>
        </row>
        <row r="91">
          <cell r="A91">
            <v>210103</v>
          </cell>
          <cell r="B91">
            <v>0</v>
          </cell>
          <cell r="C91">
            <v>-132.77000000000001</v>
          </cell>
          <cell r="D91">
            <v>-3834.07</v>
          </cell>
          <cell r="E91">
            <v>-3506.07</v>
          </cell>
          <cell r="F91">
            <v>-2272.1999999999998</v>
          </cell>
          <cell r="G91">
            <v>-3121.24</v>
          </cell>
          <cell r="H91">
            <v>0</v>
          </cell>
          <cell r="I91">
            <v>-60934.879999999997</v>
          </cell>
          <cell r="J91">
            <v>-6451.67</v>
          </cell>
          <cell r="K91">
            <v>-40.6</v>
          </cell>
          <cell r="L91">
            <v>0</v>
          </cell>
          <cell r="M91">
            <v>0</v>
          </cell>
          <cell r="N91">
            <v>-40.14</v>
          </cell>
          <cell r="O91">
            <v>-90.16</v>
          </cell>
          <cell r="P91">
            <v>-8035.74</v>
          </cell>
          <cell r="Q91">
            <v>-458.2</v>
          </cell>
          <cell r="R91">
            <v>0</v>
          </cell>
          <cell r="S91">
            <v>0</v>
          </cell>
          <cell r="T91">
            <v>2</v>
          </cell>
          <cell r="U91">
            <v>-1865.43</v>
          </cell>
          <cell r="V91">
            <v>-2198.2800000000002</v>
          </cell>
          <cell r="W91">
            <v>600</v>
          </cell>
          <cell r="X91">
            <v>0</v>
          </cell>
          <cell r="Y91">
            <v>0</v>
          </cell>
          <cell r="Z91">
            <v>-92379.45</v>
          </cell>
        </row>
        <row r="92">
          <cell r="A92">
            <v>210105</v>
          </cell>
          <cell r="B92">
            <v>0</v>
          </cell>
          <cell r="C92">
            <v>0</v>
          </cell>
          <cell r="D92">
            <v>0</v>
          </cell>
          <cell r="E92">
            <v>0</v>
          </cell>
          <cell r="F92">
            <v>0</v>
          </cell>
          <cell r="G92">
            <v>0</v>
          </cell>
          <cell r="H92">
            <v>0</v>
          </cell>
          <cell r="I92">
            <v>-1985.61</v>
          </cell>
          <cell r="J92">
            <v>0</v>
          </cell>
          <cell r="K92">
            <v>0</v>
          </cell>
          <cell r="L92">
            <v>0</v>
          </cell>
          <cell r="M92">
            <v>0</v>
          </cell>
          <cell r="N92">
            <v>0</v>
          </cell>
          <cell r="O92">
            <v>0</v>
          </cell>
          <cell r="P92">
            <v>0</v>
          </cell>
          <cell r="Q92">
            <v>-1696758.86</v>
          </cell>
          <cell r="R92">
            <v>0</v>
          </cell>
          <cell r="S92">
            <v>0</v>
          </cell>
          <cell r="T92">
            <v>0</v>
          </cell>
          <cell r="U92">
            <v>0</v>
          </cell>
          <cell r="V92">
            <v>0</v>
          </cell>
          <cell r="W92">
            <v>0</v>
          </cell>
          <cell r="X92">
            <v>0</v>
          </cell>
          <cell r="Y92">
            <v>0</v>
          </cell>
          <cell r="Z92">
            <v>-1698744.4700000002</v>
          </cell>
        </row>
        <row r="93">
          <cell r="A93">
            <v>210106</v>
          </cell>
          <cell r="B93">
            <v>0</v>
          </cell>
          <cell r="C93">
            <v>0</v>
          </cell>
          <cell r="D93">
            <v>-3328.58</v>
          </cell>
          <cell r="E93">
            <v>-3474.76</v>
          </cell>
          <cell r="F93">
            <v>-1454.64</v>
          </cell>
          <cell r="G93">
            <v>0</v>
          </cell>
          <cell r="H93">
            <v>0</v>
          </cell>
          <cell r="I93">
            <v>-18</v>
          </cell>
          <cell r="J93">
            <v>0</v>
          </cell>
          <cell r="K93">
            <v>-1197.5899999999999</v>
          </cell>
          <cell r="L93">
            <v>-2041.85</v>
          </cell>
          <cell r="M93">
            <v>0</v>
          </cell>
          <cell r="N93">
            <v>-36.409999999999997</v>
          </cell>
          <cell r="O93">
            <v>0</v>
          </cell>
          <cell r="P93">
            <v>0</v>
          </cell>
          <cell r="Q93">
            <v>0</v>
          </cell>
          <cell r="R93">
            <v>0</v>
          </cell>
          <cell r="S93">
            <v>0</v>
          </cell>
          <cell r="T93">
            <v>0</v>
          </cell>
          <cell r="U93">
            <v>2129.94</v>
          </cell>
          <cell r="V93">
            <v>0</v>
          </cell>
          <cell r="W93">
            <v>-0.02</v>
          </cell>
          <cell r="X93">
            <v>-0.41</v>
          </cell>
          <cell r="Y93">
            <v>0</v>
          </cell>
          <cell r="Z93">
            <v>-9422.32</v>
          </cell>
        </row>
        <row r="94">
          <cell r="A94">
            <v>210107</v>
          </cell>
          <cell r="B94">
            <v>0</v>
          </cell>
          <cell r="C94">
            <v>0</v>
          </cell>
          <cell r="D94">
            <v>0</v>
          </cell>
          <cell r="E94">
            <v>-576057.69999999995</v>
          </cell>
          <cell r="F94">
            <v>0</v>
          </cell>
          <cell r="G94">
            <v>0</v>
          </cell>
          <cell r="H94">
            <v>0</v>
          </cell>
          <cell r="I94">
            <v>-39930.83</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-615988.52999999991</v>
          </cell>
        </row>
        <row r="95">
          <cell r="A95">
            <v>210108</v>
          </cell>
          <cell r="B95">
            <v>0</v>
          </cell>
          <cell r="C95">
            <v>0</v>
          </cell>
          <cell r="D95">
            <v>-1017.68</v>
          </cell>
          <cell r="E95">
            <v>0</v>
          </cell>
          <cell r="F95">
            <v>-1401.03</v>
          </cell>
          <cell r="G95">
            <v>-64783.58</v>
          </cell>
          <cell r="H95">
            <v>0</v>
          </cell>
          <cell r="I95">
            <v>0</v>
          </cell>
          <cell r="J95">
            <v>0</v>
          </cell>
          <cell r="K95">
            <v>-2415.6999999999998</v>
          </cell>
          <cell r="L95">
            <v>-1149.6500000000001</v>
          </cell>
          <cell r="M95">
            <v>0</v>
          </cell>
          <cell r="N95">
            <v>0</v>
          </cell>
          <cell r="O95">
            <v>0</v>
          </cell>
          <cell r="P95">
            <v>0</v>
          </cell>
          <cell r="Q95">
            <v>0</v>
          </cell>
          <cell r="R95">
            <v>0</v>
          </cell>
          <cell r="S95">
            <v>0</v>
          </cell>
          <cell r="T95">
            <v>0</v>
          </cell>
          <cell r="U95">
            <v>0</v>
          </cell>
          <cell r="V95">
            <v>0</v>
          </cell>
          <cell r="W95">
            <v>0</v>
          </cell>
          <cell r="X95">
            <v>0</v>
          </cell>
          <cell r="Y95">
            <v>0</v>
          </cell>
          <cell r="Z95">
            <v>-70767.64</v>
          </cell>
        </row>
        <row r="96">
          <cell r="A96">
            <v>210110</v>
          </cell>
          <cell r="B96">
            <v>0</v>
          </cell>
          <cell r="C96">
            <v>0</v>
          </cell>
          <cell r="D96">
            <v>0</v>
          </cell>
          <cell r="E96">
            <v>0</v>
          </cell>
          <cell r="F96">
            <v>-39661.5</v>
          </cell>
          <cell r="G96">
            <v>0</v>
          </cell>
          <cell r="H96">
            <v>0</v>
          </cell>
          <cell r="I96">
            <v>-978.7</v>
          </cell>
          <cell r="J96">
            <v>0</v>
          </cell>
          <cell r="K96">
            <v>-100251.83</v>
          </cell>
          <cell r="L96">
            <v>0</v>
          </cell>
          <cell r="M96">
            <v>0</v>
          </cell>
          <cell r="N96">
            <v>0</v>
          </cell>
          <cell r="O96">
            <v>-288138.09999999998</v>
          </cell>
          <cell r="P96">
            <v>0</v>
          </cell>
          <cell r="Q96">
            <v>0</v>
          </cell>
          <cell r="R96">
            <v>-180968.28</v>
          </cell>
          <cell r="S96">
            <v>0</v>
          </cell>
          <cell r="T96">
            <v>-16817.38</v>
          </cell>
          <cell r="U96">
            <v>-60679</v>
          </cell>
          <cell r="V96">
            <v>-66550</v>
          </cell>
          <cell r="W96">
            <v>-1171696.83</v>
          </cell>
          <cell r="X96">
            <v>-200235.76</v>
          </cell>
          <cell r="Y96">
            <v>0</v>
          </cell>
          <cell r="Z96">
            <v>-2125977.38</v>
          </cell>
        </row>
        <row r="97">
          <cell r="A97">
            <v>22</v>
          </cell>
          <cell r="B97">
            <v>0</v>
          </cell>
          <cell r="C97">
            <v>0</v>
          </cell>
          <cell r="D97">
            <v>0</v>
          </cell>
          <cell r="E97">
            <v>-2181283</v>
          </cell>
          <cell r="F97">
            <v>0</v>
          </cell>
          <cell r="G97">
            <v>0</v>
          </cell>
          <cell r="H97">
            <v>0</v>
          </cell>
          <cell r="I97">
            <v>-1051610.57</v>
          </cell>
          <cell r="J97">
            <v>0</v>
          </cell>
          <cell r="K97">
            <v>0</v>
          </cell>
          <cell r="L97">
            <v>0</v>
          </cell>
          <cell r="M97">
            <v>0</v>
          </cell>
          <cell r="N97">
            <v>0</v>
          </cell>
          <cell r="O97">
            <v>0</v>
          </cell>
          <cell r="P97">
            <v>0</v>
          </cell>
          <cell r="Q97">
            <v>-1156386.24</v>
          </cell>
          <cell r="R97">
            <v>-10831</v>
          </cell>
          <cell r="S97">
            <v>0</v>
          </cell>
          <cell r="T97">
            <v>-1243.8399999999999</v>
          </cell>
          <cell r="U97">
            <v>-92017.279999999999</v>
          </cell>
          <cell r="V97">
            <v>0</v>
          </cell>
          <cell r="W97">
            <v>-3408965.86</v>
          </cell>
          <cell r="X97">
            <v>-1905.94</v>
          </cell>
          <cell r="Y97">
            <v>0</v>
          </cell>
          <cell r="Z97">
            <v>-7904243.7300000014</v>
          </cell>
        </row>
        <row r="98">
          <cell r="A98">
            <v>2201</v>
          </cell>
          <cell r="B98">
            <v>0</v>
          </cell>
          <cell r="C98">
            <v>0</v>
          </cell>
          <cell r="D98">
            <v>0</v>
          </cell>
          <cell r="E98">
            <v>-2181283</v>
          </cell>
          <cell r="F98">
            <v>0</v>
          </cell>
          <cell r="G98">
            <v>0</v>
          </cell>
          <cell r="H98">
            <v>0</v>
          </cell>
          <cell r="I98">
            <v>-1051610.57</v>
          </cell>
          <cell r="J98">
            <v>0</v>
          </cell>
          <cell r="K98">
            <v>0</v>
          </cell>
          <cell r="L98">
            <v>0</v>
          </cell>
          <cell r="M98">
            <v>0</v>
          </cell>
          <cell r="N98">
            <v>0</v>
          </cell>
          <cell r="O98">
            <v>0</v>
          </cell>
          <cell r="P98">
            <v>0</v>
          </cell>
          <cell r="Q98">
            <v>-1156386.24</v>
          </cell>
          <cell r="R98">
            <v>-10831</v>
          </cell>
          <cell r="S98">
            <v>0</v>
          </cell>
          <cell r="T98">
            <v>-1243.8399999999999</v>
          </cell>
          <cell r="U98">
            <v>-92017.279999999999</v>
          </cell>
          <cell r="V98">
            <v>0</v>
          </cell>
          <cell r="W98">
            <v>-3408965.86</v>
          </cell>
          <cell r="X98">
            <v>-1905.94</v>
          </cell>
          <cell r="Y98">
            <v>0</v>
          </cell>
          <cell r="Z98">
            <v>-7904243.7300000014</v>
          </cell>
        </row>
        <row r="99">
          <cell r="A99">
            <v>220101</v>
          </cell>
          <cell r="B99">
            <v>0</v>
          </cell>
          <cell r="C99">
            <v>0</v>
          </cell>
          <cell r="D99">
            <v>0</v>
          </cell>
          <cell r="E99">
            <v>0</v>
          </cell>
          <cell r="F99">
            <v>0</v>
          </cell>
          <cell r="G99">
            <v>0</v>
          </cell>
          <cell r="H99">
            <v>0</v>
          </cell>
          <cell r="I99">
            <v>-1051610.57</v>
          </cell>
          <cell r="J99">
            <v>0</v>
          </cell>
          <cell r="K99">
            <v>0</v>
          </cell>
          <cell r="L99">
            <v>0</v>
          </cell>
          <cell r="M99">
            <v>0</v>
          </cell>
          <cell r="N99">
            <v>0</v>
          </cell>
          <cell r="O99">
            <v>0</v>
          </cell>
          <cell r="P99">
            <v>0</v>
          </cell>
          <cell r="Q99">
            <v>0</v>
          </cell>
          <cell r="R99">
            <v>0</v>
          </cell>
          <cell r="S99">
            <v>0</v>
          </cell>
          <cell r="T99">
            <v>0</v>
          </cell>
          <cell r="U99">
            <v>0</v>
          </cell>
          <cell r="V99">
            <v>0</v>
          </cell>
          <cell r="W99">
            <v>-3316639.86</v>
          </cell>
          <cell r="X99">
            <v>0</v>
          </cell>
          <cell r="Y99">
            <v>0</v>
          </cell>
          <cell r="Z99">
            <v>-4368250.43</v>
          </cell>
        </row>
        <row r="100">
          <cell r="A100">
            <v>220102</v>
          </cell>
          <cell r="B100">
            <v>0</v>
          </cell>
          <cell r="C100">
            <v>0</v>
          </cell>
          <cell r="D100">
            <v>0</v>
          </cell>
          <cell r="E100">
            <v>-2181283</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-92326</v>
          </cell>
          <cell r="X100">
            <v>0</v>
          </cell>
          <cell r="Y100">
            <v>0</v>
          </cell>
          <cell r="Z100">
            <v>-2273609</v>
          </cell>
        </row>
        <row r="101">
          <cell r="A101">
            <v>220103</v>
          </cell>
          <cell r="B101">
            <v>0</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-1156386.24</v>
          </cell>
          <cell r="R101">
            <v>-10831</v>
          </cell>
          <cell r="S101">
            <v>0</v>
          </cell>
          <cell r="T101">
            <v>-1243.8399999999999</v>
          </cell>
          <cell r="U101">
            <v>-92017.279999999999</v>
          </cell>
          <cell r="V101">
            <v>0</v>
          </cell>
          <cell r="W101">
            <v>0</v>
          </cell>
          <cell r="X101">
            <v>-1905.94</v>
          </cell>
          <cell r="Y101">
            <v>0</v>
          </cell>
          <cell r="Z101">
            <v>-1262384.3</v>
          </cell>
        </row>
        <row r="102">
          <cell r="A102">
            <v>23</v>
          </cell>
          <cell r="B102">
            <v>0</v>
          </cell>
          <cell r="C102">
            <v>0</v>
          </cell>
          <cell r="D102">
            <v>0</v>
          </cell>
          <cell r="E102">
            <v>0</v>
          </cell>
          <cell r="F102">
            <v>0</v>
          </cell>
          <cell r="G102">
            <v>0</v>
          </cell>
          <cell r="H102">
            <v>0</v>
          </cell>
          <cell r="I102">
            <v>0</v>
          </cell>
          <cell r="J102">
            <v>0</v>
          </cell>
          <cell r="K102">
            <v>-598033.76</v>
          </cell>
          <cell r="L102">
            <v>0</v>
          </cell>
          <cell r="M102">
            <v>0</v>
          </cell>
          <cell r="N102">
            <v>0</v>
          </cell>
          <cell r="O102">
            <v>0</v>
          </cell>
          <cell r="P102">
            <v>-389111.72</v>
          </cell>
          <cell r="Q102">
            <v>0</v>
          </cell>
          <cell r="R102">
            <v>0</v>
          </cell>
          <cell r="S102">
            <v>0</v>
          </cell>
          <cell r="T102">
            <v>0</v>
          </cell>
          <cell r="U102">
            <v>-51444.25</v>
          </cell>
          <cell r="V102">
            <v>0</v>
          </cell>
          <cell r="W102">
            <v>-47989.4</v>
          </cell>
          <cell r="X102">
            <v>0</v>
          </cell>
          <cell r="Y102">
            <v>0</v>
          </cell>
          <cell r="Z102">
            <v>-1086579.1299999999</v>
          </cell>
        </row>
        <row r="103">
          <cell r="A103">
            <v>2301</v>
          </cell>
          <cell r="B103">
            <v>0</v>
          </cell>
          <cell r="C103">
            <v>0</v>
          </cell>
          <cell r="D103">
            <v>0</v>
          </cell>
          <cell r="E103">
            <v>0</v>
          </cell>
          <cell r="F103">
            <v>0</v>
          </cell>
          <cell r="G103">
            <v>0</v>
          </cell>
          <cell r="H103">
            <v>0</v>
          </cell>
          <cell r="I103">
            <v>0</v>
          </cell>
          <cell r="J103">
            <v>0</v>
          </cell>
          <cell r="K103">
            <v>-598033.76</v>
          </cell>
          <cell r="L103">
            <v>0</v>
          </cell>
          <cell r="M103">
            <v>0</v>
          </cell>
          <cell r="N103">
            <v>0</v>
          </cell>
          <cell r="O103">
            <v>0</v>
          </cell>
          <cell r="P103">
            <v>-389111.72</v>
          </cell>
          <cell r="Q103">
            <v>0</v>
          </cell>
          <cell r="R103">
            <v>0</v>
          </cell>
          <cell r="S103">
            <v>0</v>
          </cell>
          <cell r="T103">
            <v>0</v>
          </cell>
          <cell r="U103">
            <v>-51444.25</v>
          </cell>
          <cell r="V103">
            <v>0</v>
          </cell>
          <cell r="W103">
            <v>-47989.4</v>
          </cell>
          <cell r="X103">
            <v>0</v>
          </cell>
          <cell r="Y103">
            <v>0</v>
          </cell>
          <cell r="Z103">
            <v>-1086579.1299999999</v>
          </cell>
        </row>
        <row r="104">
          <cell r="A104">
            <v>230101</v>
          </cell>
          <cell r="B104">
            <v>0</v>
          </cell>
          <cell r="C104">
            <v>0</v>
          </cell>
          <cell r="D104">
            <v>0</v>
          </cell>
          <cell r="E104">
            <v>0</v>
          </cell>
          <cell r="F104">
            <v>0</v>
          </cell>
          <cell r="G104">
            <v>0</v>
          </cell>
          <cell r="H104">
            <v>0</v>
          </cell>
          <cell r="I104">
            <v>0</v>
          </cell>
          <cell r="J104">
            <v>0</v>
          </cell>
          <cell r="K104">
            <v>-598033.76</v>
          </cell>
          <cell r="L104">
            <v>0</v>
          </cell>
          <cell r="M104">
            <v>0</v>
          </cell>
          <cell r="N104">
            <v>0</v>
          </cell>
          <cell r="O104">
            <v>0</v>
          </cell>
          <cell r="P104">
            <v>-389111.72</v>
          </cell>
          <cell r="Q104">
            <v>0</v>
          </cell>
          <cell r="R104">
            <v>0</v>
          </cell>
          <cell r="S104">
            <v>0</v>
          </cell>
          <cell r="T104">
            <v>0</v>
          </cell>
          <cell r="U104">
            <v>-51444.25</v>
          </cell>
          <cell r="V104">
            <v>0</v>
          </cell>
          <cell r="W104">
            <v>-47989.4</v>
          </cell>
          <cell r="X104">
            <v>0</v>
          </cell>
          <cell r="Y104">
            <v>0</v>
          </cell>
          <cell r="Z104">
            <v>-1086579.1299999999</v>
          </cell>
        </row>
        <row r="105">
          <cell r="A105">
            <v>24</v>
          </cell>
          <cell r="B105">
            <v>0</v>
          </cell>
          <cell r="C105">
            <v>0</v>
          </cell>
          <cell r="D105">
            <v>-170339.1</v>
          </cell>
          <cell r="E105">
            <v>-184945.63</v>
          </cell>
          <cell r="F105">
            <v>-228336.07</v>
          </cell>
          <cell r="G105">
            <v>-18.07</v>
          </cell>
          <cell r="H105">
            <v>0</v>
          </cell>
          <cell r="I105">
            <v>-562109.21</v>
          </cell>
          <cell r="J105">
            <v>0</v>
          </cell>
          <cell r="K105">
            <v>-380478.44</v>
          </cell>
          <cell r="L105">
            <v>-2763.79</v>
          </cell>
          <cell r="M105">
            <v>0</v>
          </cell>
          <cell r="N105">
            <v>-81901.89</v>
          </cell>
          <cell r="O105">
            <v>-458299.64</v>
          </cell>
          <cell r="P105">
            <v>-364331.71</v>
          </cell>
          <cell r="Q105">
            <v>-291596.12</v>
          </cell>
          <cell r="R105">
            <v>-573737.88</v>
          </cell>
          <cell r="S105">
            <v>0</v>
          </cell>
          <cell r="T105">
            <v>-82503.28</v>
          </cell>
          <cell r="U105">
            <v>-238481.15</v>
          </cell>
          <cell r="V105">
            <v>-71513.39</v>
          </cell>
          <cell r="W105">
            <v>-1501998.86</v>
          </cell>
          <cell r="X105">
            <v>-171434.05</v>
          </cell>
          <cell r="Y105">
            <v>-25781.08</v>
          </cell>
          <cell r="Z105">
            <v>-5390569.3599999994</v>
          </cell>
        </row>
        <row r="106">
          <cell r="A106">
            <v>2401</v>
          </cell>
          <cell r="B106">
            <v>0</v>
          </cell>
          <cell r="C106">
            <v>0</v>
          </cell>
          <cell r="D106">
            <v>-170339.1</v>
          </cell>
          <cell r="E106">
            <v>-184945.63</v>
          </cell>
          <cell r="F106">
            <v>-228336.07</v>
          </cell>
          <cell r="G106">
            <v>-18.07</v>
          </cell>
          <cell r="H106">
            <v>0</v>
          </cell>
          <cell r="I106">
            <v>-562109.21</v>
          </cell>
          <cell r="J106">
            <v>0</v>
          </cell>
          <cell r="K106">
            <v>-380478.44</v>
          </cell>
          <cell r="L106">
            <v>-2763.79</v>
          </cell>
          <cell r="M106">
            <v>0</v>
          </cell>
          <cell r="N106">
            <v>-81901.89</v>
          </cell>
          <cell r="O106">
            <v>-458299.64</v>
          </cell>
          <cell r="P106">
            <v>-364331.71</v>
          </cell>
          <cell r="Q106">
            <v>-291596.12</v>
          </cell>
          <cell r="R106">
            <v>-573737.88</v>
          </cell>
          <cell r="S106">
            <v>0</v>
          </cell>
          <cell r="T106">
            <v>-82503.28</v>
          </cell>
          <cell r="U106">
            <v>-238481.15</v>
          </cell>
          <cell r="V106">
            <v>-71513.39</v>
          </cell>
          <cell r="W106">
            <v>-1501998.86</v>
          </cell>
          <cell r="X106">
            <v>-171434.05</v>
          </cell>
          <cell r="Y106">
            <v>-25781.08</v>
          </cell>
          <cell r="Z106">
            <v>-5390569.3599999994</v>
          </cell>
        </row>
        <row r="107">
          <cell r="A107">
            <v>240101</v>
          </cell>
          <cell r="B107">
            <v>0</v>
          </cell>
          <cell r="C107">
            <v>0</v>
          </cell>
          <cell r="D107">
            <v>-125445</v>
          </cell>
          <cell r="E107">
            <v>-43340</v>
          </cell>
          <cell r="F107">
            <v>-74330</v>
          </cell>
          <cell r="G107">
            <v>0</v>
          </cell>
          <cell r="H107">
            <v>0</v>
          </cell>
          <cell r="I107">
            <v>-182410</v>
          </cell>
          <cell r="J107">
            <v>0</v>
          </cell>
          <cell r="K107">
            <v>-103340</v>
          </cell>
          <cell r="L107">
            <v>-1210</v>
          </cell>
          <cell r="M107">
            <v>0</v>
          </cell>
          <cell r="N107">
            <v>-29450</v>
          </cell>
          <cell r="O107">
            <v>-172273.31</v>
          </cell>
          <cell r="P107">
            <v>-137511</v>
          </cell>
          <cell r="Q107">
            <v>-145426.49</v>
          </cell>
          <cell r="R107">
            <v>-183230.05</v>
          </cell>
          <cell r="S107">
            <v>0</v>
          </cell>
          <cell r="T107">
            <v>-29380</v>
          </cell>
          <cell r="U107">
            <v>-95120</v>
          </cell>
          <cell r="V107">
            <v>-31112</v>
          </cell>
          <cell r="W107">
            <v>-573528</v>
          </cell>
          <cell r="X107">
            <v>-64146.44</v>
          </cell>
          <cell r="Y107">
            <v>-6639</v>
          </cell>
          <cell r="Z107">
            <v>-1997891.29</v>
          </cell>
        </row>
        <row r="108">
          <cell r="A108">
            <v>240102</v>
          </cell>
          <cell r="B108">
            <v>0</v>
          </cell>
          <cell r="C108">
            <v>0</v>
          </cell>
          <cell r="D108">
            <v>-43964.12</v>
          </cell>
          <cell r="E108">
            <v>-74231.850000000006</v>
          </cell>
          <cell r="F108">
            <v>-40331.120000000003</v>
          </cell>
          <cell r="G108">
            <v>-18.07</v>
          </cell>
          <cell r="H108">
            <v>0</v>
          </cell>
          <cell r="I108">
            <v>-102579.74</v>
          </cell>
          <cell r="J108">
            <v>0</v>
          </cell>
          <cell r="K108">
            <v>-57746.92</v>
          </cell>
          <cell r="L108">
            <v>-443.79</v>
          </cell>
          <cell r="M108">
            <v>0</v>
          </cell>
          <cell r="N108">
            <v>-15580.7</v>
          </cell>
          <cell r="O108">
            <v>-79240.429999999993</v>
          </cell>
          <cell r="P108">
            <v>-86654.91</v>
          </cell>
          <cell r="Q108">
            <v>-54568.46</v>
          </cell>
          <cell r="R108">
            <v>-146290.43</v>
          </cell>
          <cell r="S108">
            <v>0</v>
          </cell>
          <cell r="T108">
            <v>-16391.830000000002</v>
          </cell>
          <cell r="U108">
            <v>-46235.93</v>
          </cell>
          <cell r="V108">
            <v>-16801.61</v>
          </cell>
          <cell r="W108">
            <v>-347888.36</v>
          </cell>
          <cell r="X108">
            <v>-32010.28</v>
          </cell>
          <cell r="Y108">
            <v>-11480.970000000001</v>
          </cell>
          <cell r="Z108">
            <v>-1172459.52</v>
          </cell>
        </row>
        <row r="109">
          <cell r="A109">
            <v>240104</v>
          </cell>
          <cell r="B109">
            <v>0</v>
          </cell>
          <cell r="C109">
            <v>0</v>
          </cell>
          <cell r="D109">
            <v>-899.98</v>
          </cell>
          <cell r="E109">
            <v>0</v>
          </cell>
          <cell r="F109">
            <v>-1648</v>
          </cell>
          <cell r="G109">
            <v>0</v>
          </cell>
          <cell r="H109">
            <v>0</v>
          </cell>
          <cell r="I109">
            <v>2608.1799999999998</v>
          </cell>
          <cell r="J109">
            <v>0</v>
          </cell>
          <cell r="K109">
            <v>-714.99</v>
          </cell>
          <cell r="L109">
            <v>0</v>
          </cell>
          <cell r="M109">
            <v>0</v>
          </cell>
          <cell r="N109">
            <v>-49.19</v>
          </cell>
          <cell r="O109">
            <v>-6628.68</v>
          </cell>
          <cell r="P109">
            <v>0</v>
          </cell>
          <cell r="Q109">
            <v>0</v>
          </cell>
          <cell r="R109">
            <v>-1471.57</v>
          </cell>
          <cell r="S109">
            <v>0</v>
          </cell>
          <cell r="T109">
            <v>-754.03</v>
          </cell>
          <cell r="U109">
            <v>-3909.5</v>
          </cell>
          <cell r="V109">
            <v>0</v>
          </cell>
          <cell r="W109">
            <v>-46018.23</v>
          </cell>
          <cell r="X109">
            <v>-910.12</v>
          </cell>
          <cell r="Y109">
            <v>0</v>
          </cell>
          <cell r="Z109">
            <v>-60396.110000000008</v>
          </cell>
        </row>
        <row r="110">
          <cell r="A110">
            <v>240105</v>
          </cell>
          <cell r="B110">
            <v>0</v>
          </cell>
          <cell r="C110">
            <v>0</v>
          </cell>
          <cell r="D110">
            <v>-30</v>
          </cell>
          <cell r="E110">
            <v>-91.74</v>
          </cell>
          <cell r="F110">
            <v>-325.04000000000002</v>
          </cell>
          <cell r="G110">
            <v>0</v>
          </cell>
          <cell r="H110">
            <v>0</v>
          </cell>
          <cell r="I110">
            <v>0</v>
          </cell>
          <cell r="J110">
            <v>0</v>
          </cell>
          <cell r="K110">
            <v>-1100</v>
          </cell>
          <cell r="L110">
            <v>-1110</v>
          </cell>
          <cell r="M110">
            <v>0</v>
          </cell>
          <cell r="N110">
            <v>0</v>
          </cell>
          <cell r="O110">
            <v>-2580</v>
          </cell>
          <cell r="P110">
            <v>0</v>
          </cell>
          <cell r="Q110">
            <v>0</v>
          </cell>
          <cell r="R110">
            <v>0</v>
          </cell>
          <cell r="S110">
            <v>0</v>
          </cell>
          <cell r="T110">
            <v>0</v>
          </cell>
          <cell r="U110">
            <v>0</v>
          </cell>
          <cell r="V110">
            <v>0</v>
          </cell>
          <cell r="W110">
            <v>0</v>
          </cell>
          <cell r="X110">
            <v>-37</v>
          </cell>
          <cell r="Y110">
            <v>0</v>
          </cell>
          <cell r="Z110">
            <v>-5273.78</v>
          </cell>
        </row>
        <row r="111">
          <cell r="A111">
            <v>240106</v>
          </cell>
          <cell r="B111">
            <v>0</v>
          </cell>
          <cell r="C111">
            <v>0</v>
          </cell>
          <cell r="D111">
            <v>0</v>
          </cell>
          <cell r="E111">
            <v>-55993.75</v>
          </cell>
          <cell r="F111">
            <v>-89561.94</v>
          </cell>
          <cell r="G111">
            <v>0</v>
          </cell>
          <cell r="H111">
            <v>0</v>
          </cell>
          <cell r="I111">
            <v>-224874.7</v>
          </cell>
          <cell r="J111">
            <v>0</v>
          </cell>
          <cell r="K111">
            <v>-171572.91</v>
          </cell>
          <cell r="L111">
            <v>0</v>
          </cell>
          <cell r="M111">
            <v>0</v>
          </cell>
          <cell r="N111">
            <v>-30175.360000000001</v>
          </cell>
          <cell r="O111">
            <v>-159087.07</v>
          </cell>
          <cell r="P111">
            <v>-93636.96</v>
          </cell>
          <cell r="Q111">
            <v>-78413.460000000006</v>
          </cell>
          <cell r="R111">
            <v>-182006.14</v>
          </cell>
          <cell r="S111">
            <v>0</v>
          </cell>
          <cell r="T111">
            <v>-21533.53</v>
          </cell>
          <cell r="U111">
            <v>-79970.37</v>
          </cell>
          <cell r="V111">
            <v>-20264.240000000002</v>
          </cell>
          <cell r="W111">
            <v>-407901.21</v>
          </cell>
          <cell r="X111">
            <v>-35132.43</v>
          </cell>
          <cell r="Y111">
            <v>-7661.11</v>
          </cell>
          <cell r="Z111">
            <v>-1657785.18</v>
          </cell>
        </row>
        <row r="112">
          <cell r="A112">
            <v>240107</v>
          </cell>
          <cell r="B112">
            <v>0</v>
          </cell>
          <cell r="C112">
            <v>0</v>
          </cell>
          <cell r="D112">
            <v>0</v>
          </cell>
          <cell r="E112">
            <v>-11288.29</v>
          </cell>
          <cell r="F112">
            <v>-22139.97</v>
          </cell>
          <cell r="G112">
            <v>0</v>
          </cell>
          <cell r="H112">
            <v>0</v>
          </cell>
          <cell r="I112">
            <v>-54852.95</v>
          </cell>
          <cell r="J112">
            <v>0</v>
          </cell>
          <cell r="K112">
            <v>-46003.62</v>
          </cell>
          <cell r="L112">
            <v>0</v>
          </cell>
          <cell r="M112">
            <v>0</v>
          </cell>
          <cell r="N112">
            <v>-6646.64</v>
          </cell>
          <cell r="O112">
            <v>-38490.15</v>
          </cell>
          <cell r="P112">
            <v>-46528.84</v>
          </cell>
          <cell r="Q112">
            <v>-13187.71</v>
          </cell>
          <cell r="R112">
            <v>-60739.69</v>
          </cell>
          <cell r="S112">
            <v>0</v>
          </cell>
          <cell r="T112">
            <v>-14443.89</v>
          </cell>
          <cell r="U112">
            <v>-13245.35</v>
          </cell>
          <cell r="V112">
            <v>-3335.54</v>
          </cell>
          <cell r="W112">
            <v>-126663.06</v>
          </cell>
          <cell r="X112">
            <v>-39197.78</v>
          </cell>
          <cell r="Y112">
            <v>0</v>
          </cell>
          <cell r="Z112">
            <v>-496763.48</v>
          </cell>
        </row>
        <row r="113">
          <cell r="A113">
            <v>25</v>
          </cell>
          <cell r="B113">
            <v>-69334.7</v>
          </cell>
          <cell r="C113">
            <v>-103848.69</v>
          </cell>
          <cell r="D113">
            <v>-111374.01</v>
          </cell>
          <cell r="E113">
            <v>-126331.16</v>
          </cell>
          <cell r="F113">
            <v>-182029.85</v>
          </cell>
          <cell r="G113">
            <v>-384</v>
          </cell>
          <cell r="H113">
            <v>0</v>
          </cell>
          <cell r="I113">
            <v>-456798.01</v>
          </cell>
          <cell r="J113">
            <v>-24781.8</v>
          </cell>
          <cell r="K113">
            <v>-326452.77</v>
          </cell>
          <cell r="L113">
            <v>-1810.52</v>
          </cell>
          <cell r="M113">
            <v>-9578.48</v>
          </cell>
          <cell r="N113">
            <v>-85120.63</v>
          </cell>
          <cell r="O113">
            <v>-140432.28</v>
          </cell>
          <cell r="P113">
            <v>-282320.57</v>
          </cell>
          <cell r="Q113">
            <v>-16752.75</v>
          </cell>
          <cell r="R113">
            <v>-272522.19</v>
          </cell>
          <cell r="S113">
            <v>-1.76</v>
          </cell>
          <cell r="T113">
            <v>-38221.040000000001</v>
          </cell>
          <cell r="U113">
            <v>-28723.1</v>
          </cell>
          <cell r="V113">
            <v>-138294.34</v>
          </cell>
          <cell r="W113">
            <v>-616680.48</v>
          </cell>
          <cell r="X113">
            <v>-139436.13</v>
          </cell>
          <cell r="Y113">
            <v>-20521.46</v>
          </cell>
          <cell r="Z113">
            <v>-3191750.7199999997</v>
          </cell>
        </row>
        <row r="114">
          <cell r="A114">
            <v>2501</v>
          </cell>
          <cell r="B114">
            <v>-69334.7</v>
          </cell>
          <cell r="C114">
            <v>-103848.69</v>
          </cell>
          <cell r="D114">
            <v>-111374.01</v>
          </cell>
          <cell r="E114">
            <v>-126331.16</v>
          </cell>
          <cell r="F114">
            <v>-182029.85</v>
          </cell>
          <cell r="G114">
            <v>-384</v>
          </cell>
          <cell r="H114">
            <v>0</v>
          </cell>
          <cell r="I114">
            <v>-456798.01</v>
          </cell>
          <cell r="J114">
            <v>-24781.8</v>
          </cell>
          <cell r="K114">
            <v>-326452.77</v>
          </cell>
          <cell r="L114">
            <v>-1810.52</v>
          </cell>
          <cell r="M114">
            <v>-9578.48</v>
          </cell>
          <cell r="N114">
            <v>-85120.63</v>
          </cell>
          <cell r="O114">
            <v>-140432.28</v>
          </cell>
          <cell r="P114">
            <v>-282320.57</v>
          </cell>
          <cell r="Q114">
            <v>-16752.75</v>
          </cell>
          <cell r="R114">
            <v>-272522.19</v>
          </cell>
          <cell r="S114">
            <v>-1.76</v>
          </cell>
          <cell r="T114">
            <v>-38221.040000000001</v>
          </cell>
          <cell r="U114">
            <v>-28723.1</v>
          </cell>
          <cell r="V114">
            <v>-138294.34</v>
          </cell>
          <cell r="W114">
            <v>-616680.48</v>
          </cell>
          <cell r="X114">
            <v>-139436.13</v>
          </cell>
          <cell r="Y114">
            <v>-20521.46</v>
          </cell>
          <cell r="Z114">
            <v>-3191750.7199999997</v>
          </cell>
        </row>
        <row r="115">
          <cell r="A115">
            <v>250101</v>
          </cell>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-75767</v>
          </cell>
          <cell r="W115">
            <v>0</v>
          </cell>
          <cell r="X115">
            <v>0</v>
          </cell>
          <cell r="Y115">
            <v>0</v>
          </cell>
          <cell r="Z115">
            <v>-75767</v>
          </cell>
        </row>
        <row r="116">
          <cell r="A116">
            <v>250102</v>
          </cell>
          <cell r="B116">
            <v>0</v>
          </cell>
          <cell r="C116">
            <v>0</v>
          </cell>
          <cell r="D116">
            <v>-1854.12</v>
          </cell>
          <cell r="E116">
            <v>-50595.51</v>
          </cell>
          <cell r="F116">
            <v>-2348.2600000000002</v>
          </cell>
          <cell r="G116">
            <v>0</v>
          </cell>
          <cell r="H116">
            <v>0</v>
          </cell>
          <cell r="I116">
            <v>-2761.45</v>
          </cell>
          <cell r="J116">
            <v>0</v>
          </cell>
          <cell r="K116">
            <v>-3039.91</v>
          </cell>
          <cell r="L116">
            <v>0</v>
          </cell>
          <cell r="M116">
            <v>0</v>
          </cell>
          <cell r="N116">
            <v>-1336.23</v>
          </cell>
          <cell r="O116">
            <v>-653.64</v>
          </cell>
          <cell r="P116">
            <v>-804.26</v>
          </cell>
          <cell r="Q116">
            <v>-16752.75</v>
          </cell>
          <cell r="R116">
            <v>-178.22</v>
          </cell>
          <cell r="S116">
            <v>0</v>
          </cell>
          <cell r="T116">
            <v>0.15</v>
          </cell>
          <cell r="U116">
            <v>-102.86</v>
          </cell>
          <cell r="V116">
            <v>-205.68</v>
          </cell>
          <cell r="W116">
            <v>-22925.46</v>
          </cell>
          <cell r="X116">
            <v>-11705.75</v>
          </cell>
          <cell r="Y116">
            <v>-5.36</v>
          </cell>
          <cell r="Z116">
            <v>-115269.31000000001</v>
          </cell>
        </row>
        <row r="117">
          <cell r="A117">
            <v>250103</v>
          </cell>
          <cell r="B117">
            <v>-6874.5</v>
          </cell>
          <cell r="C117">
            <v>-3644.49</v>
          </cell>
          <cell r="D117">
            <v>-55915.22</v>
          </cell>
          <cell r="E117">
            <v>-75735.649999999994</v>
          </cell>
          <cell r="F117">
            <v>-149896.29</v>
          </cell>
          <cell r="G117">
            <v>0</v>
          </cell>
          <cell r="H117">
            <v>0</v>
          </cell>
          <cell r="I117">
            <v>-453073.56</v>
          </cell>
          <cell r="J117">
            <v>-7026.56</v>
          </cell>
          <cell r="K117">
            <v>-323294.86</v>
          </cell>
          <cell r="L117">
            <v>0</v>
          </cell>
          <cell r="M117">
            <v>-9578.48</v>
          </cell>
          <cell r="N117">
            <v>-83784.399999999994</v>
          </cell>
          <cell r="O117">
            <v>-139778.64000000001</v>
          </cell>
          <cell r="P117">
            <v>-281516.31</v>
          </cell>
          <cell r="Q117">
            <v>0</v>
          </cell>
          <cell r="R117">
            <v>-272343.96999999997</v>
          </cell>
          <cell r="S117">
            <v>-1.76</v>
          </cell>
          <cell r="T117">
            <v>-38221.19</v>
          </cell>
          <cell r="U117">
            <v>-28620.240000000002</v>
          </cell>
          <cell r="V117">
            <v>-62321.66</v>
          </cell>
          <cell r="W117">
            <v>-542389.92000000004</v>
          </cell>
          <cell r="X117">
            <v>-127730.38</v>
          </cell>
          <cell r="Y117">
            <v>-20516.099999999999</v>
          </cell>
          <cell r="Z117">
            <v>-2682264.1799999997</v>
          </cell>
        </row>
        <row r="118">
          <cell r="A118">
            <v>250104</v>
          </cell>
          <cell r="B118">
            <v>-62460.2</v>
          </cell>
          <cell r="C118">
            <v>-100204.2</v>
          </cell>
          <cell r="D118">
            <v>-53604.67</v>
          </cell>
          <cell r="E118">
            <v>0</v>
          </cell>
          <cell r="F118">
            <v>-29785.3</v>
          </cell>
          <cell r="G118">
            <v>-384</v>
          </cell>
          <cell r="H118">
            <v>0</v>
          </cell>
          <cell r="I118">
            <v>-963</v>
          </cell>
          <cell r="J118">
            <v>-17755.240000000002</v>
          </cell>
          <cell r="K118">
            <v>-118</v>
          </cell>
          <cell r="L118">
            <v>-1810.52</v>
          </cell>
          <cell r="M118">
            <v>0</v>
          </cell>
          <cell r="N118">
            <v>0</v>
          </cell>
          <cell r="O118">
            <v>0</v>
          </cell>
          <cell r="P118">
            <v>0</v>
          </cell>
          <cell r="Q118">
            <v>0</v>
          </cell>
          <cell r="R118">
            <v>0</v>
          </cell>
          <cell r="S118">
            <v>0</v>
          </cell>
          <cell r="T118">
            <v>0</v>
          </cell>
          <cell r="U118">
            <v>0</v>
          </cell>
          <cell r="V118">
            <v>0</v>
          </cell>
          <cell r="W118">
            <v>-51365.1</v>
          </cell>
          <cell r="X118">
            <v>0</v>
          </cell>
          <cell r="Y118">
            <v>0</v>
          </cell>
          <cell r="Z118">
            <v>-318450.23</v>
          </cell>
        </row>
        <row r="119">
          <cell r="A119">
            <v>26</v>
          </cell>
          <cell r="B119">
            <v>-32254.41</v>
          </cell>
          <cell r="C119">
            <v>-40657.61</v>
          </cell>
          <cell r="D119">
            <v>-1765859.76</v>
          </cell>
          <cell r="E119">
            <v>-5012059.32</v>
          </cell>
          <cell r="F119">
            <v>-2170731.88</v>
          </cell>
          <cell r="G119">
            <v>-496504.62</v>
          </cell>
          <cell r="H119">
            <v>-0.51</v>
          </cell>
          <cell r="I119">
            <v>-6667179.29</v>
          </cell>
          <cell r="J119">
            <v>-281844.93</v>
          </cell>
          <cell r="K119">
            <v>-4195890.47</v>
          </cell>
          <cell r="L119">
            <v>-848033</v>
          </cell>
          <cell r="M119">
            <v>-211852.23</v>
          </cell>
          <cell r="N119">
            <v>-937859.55</v>
          </cell>
          <cell r="O119">
            <v>-2689073.22</v>
          </cell>
          <cell r="P119">
            <v>-1257831.01</v>
          </cell>
          <cell r="Q119">
            <v>-1084980.28</v>
          </cell>
          <cell r="R119">
            <v>-1809427.01</v>
          </cell>
          <cell r="S119">
            <v>-983835.47</v>
          </cell>
          <cell r="T119">
            <v>-473874.22</v>
          </cell>
          <cell r="U119">
            <v>-1365692.44</v>
          </cell>
          <cell r="V119">
            <v>-522201</v>
          </cell>
          <cell r="W119">
            <v>-13474775.029999999</v>
          </cell>
          <cell r="X119">
            <v>-1180735.31</v>
          </cell>
          <cell r="Y119">
            <v>0</v>
          </cell>
          <cell r="Z119">
            <v>-47503152.57</v>
          </cell>
        </row>
        <row r="120">
          <cell r="A120">
            <v>2601</v>
          </cell>
          <cell r="B120">
            <v>-32254.41</v>
          </cell>
          <cell r="C120">
            <v>-40657.61</v>
          </cell>
          <cell r="D120">
            <v>-1765859.76</v>
          </cell>
          <cell r="E120">
            <v>-5012059.32</v>
          </cell>
          <cell r="F120">
            <v>-2170731.88</v>
          </cell>
          <cell r="G120">
            <v>-496504.62</v>
          </cell>
          <cell r="H120">
            <v>-0.51</v>
          </cell>
          <cell r="I120">
            <v>-6667179.29</v>
          </cell>
          <cell r="J120">
            <v>-281844.93</v>
          </cell>
          <cell r="K120">
            <v>-4195890.47</v>
          </cell>
          <cell r="L120">
            <v>-848033</v>
          </cell>
          <cell r="M120">
            <v>-211852.23</v>
          </cell>
          <cell r="N120">
            <v>-937859.55</v>
          </cell>
          <cell r="O120">
            <v>-2689073.22</v>
          </cell>
          <cell r="P120">
            <v>-1257831.01</v>
          </cell>
          <cell r="Q120">
            <v>-1084980.28</v>
          </cell>
          <cell r="R120">
            <v>-1809427.01</v>
          </cell>
          <cell r="S120">
            <v>-983835.47</v>
          </cell>
          <cell r="T120">
            <v>-473874.22</v>
          </cell>
          <cell r="U120">
            <v>-1365692.44</v>
          </cell>
          <cell r="V120">
            <v>-522201</v>
          </cell>
          <cell r="W120">
            <v>-13474775.029999999</v>
          </cell>
          <cell r="X120">
            <v>-1180735.31</v>
          </cell>
          <cell r="Y120">
            <v>0</v>
          </cell>
          <cell r="Z120">
            <v>-47503152.57</v>
          </cell>
        </row>
        <row r="121">
          <cell r="A121">
            <v>260105</v>
          </cell>
          <cell r="B121">
            <v>0</v>
          </cell>
          <cell r="C121">
            <v>-0.18</v>
          </cell>
          <cell r="D121">
            <v>-1170.19</v>
          </cell>
          <cell r="E121">
            <v>-274966.11</v>
          </cell>
          <cell r="F121">
            <v>-0.2</v>
          </cell>
          <cell r="G121">
            <v>-0.41</v>
          </cell>
          <cell r="H121">
            <v>-0.51</v>
          </cell>
          <cell r="I121">
            <v>-0.2</v>
          </cell>
          <cell r="J121">
            <v>-41655.4</v>
          </cell>
          <cell r="K121">
            <v>-0.45</v>
          </cell>
          <cell r="L121">
            <v>-1000.65</v>
          </cell>
          <cell r="M121">
            <v>-73269.320000000007</v>
          </cell>
          <cell r="N121">
            <v>-74435.69</v>
          </cell>
          <cell r="O121">
            <v>-104857.85</v>
          </cell>
          <cell r="P121">
            <v>-38198.400000000001</v>
          </cell>
          <cell r="Q121">
            <v>0</v>
          </cell>
          <cell r="R121">
            <v>0</v>
          </cell>
          <cell r="S121">
            <v>-968568.95</v>
          </cell>
          <cell r="T121">
            <v>-18183.79</v>
          </cell>
          <cell r="U121">
            <v>-80917.03</v>
          </cell>
          <cell r="V121">
            <v>0</v>
          </cell>
          <cell r="W121">
            <v>-737159.49</v>
          </cell>
          <cell r="X121">
            <v>-101122.67</v>
          </cell>
          <cell r="Y121">
            <v>0</v>
          </cell>
          <cell r="Z121">
            <v>-2515507.4900000002</v>
          </cell>
        </row>
        <row r="122">
          <cell r="A122">
            <v>260106</v>
          </cell>
          <cell r="B122">
            <v>-648.67999999999995</v>
          </cell>
          <cell r="C122">
            <v>-6520.25</v>
          </cell>
          <cell r="D122">
            <v>-139521.97</v>
          </cell>
          <cell r="E122">
            <v>-497048.07</v>
          </cell>
          <cell r="F122">
            <v>-161927.14000000001</v>
          </cell>
          <cell r="G122">
            <v>-15455.49</v>
          </cell>
          <cell r="H122">
            <v>0</v>
          </cell>
          <cell r="I122">
            <v>-1181064.55</v>
          </cell>
          <cell r="J122">
            <v>-14337.9</v>
          </cell>
          <cell r="K122">
            <v>-264235.71999999997</v>
          </cell>
          <cell r="L122">
            <v>-556164.52</v>
          </cell>
          <cell r="M122">
            <v>-31186.43</v>
          </cell>
          <cell r="N122">
            <v>-159123.46</v>
          </cell>
          <cell r="O122">
            <v>-289991.51</v>
          </cell>
          <cell r="P122">
            <v>-295877.31</v>
          </cell>
          <cell r="Q122">
            <v>-1330.28</v>
          </cell>
          <cell r="R122">
            <v>-273832.86</v>
          </cell>
          <cell r="S122">
            <v>-7911.69</v>
          </cell>
          <cell r="T122">
            <v>-28414.91</v>
          </cell>
          <cell r="U122">
            <v>-93288.9</v>
          </cell>
          <cell r="V122">
            <v>-76521.2</v>
          </cell>
          <cell r="W122">
            <v>-1780672.72</v>
          </cell>
          <cell r="X122">
            <v>-117975.98</v>
          </cell>
          <cell r="Y122">
            <v>0</v>
          </cell>
          <cell r="Z122">
            <v>-5993051.54</v>
          </cell>
        </row>
        <row r="123">
          <cell r="A123">
            <v>260107</v>
          </cell>
          <cell r="B123">
            <v>0</v>
          </cell>
          <cell r="C123">
            <v>0</v>
          </cell>
          <cell r="D123">
            <v>0</v>
          </cell>
          <cell r="E123">
            <v>-556298.64</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-556298.64</v>
          </cell>
        </row>
        <row r="124">
          <cell r="A124">
            <v>260109</v>
          </cell>
          <cell r="B124">
            <v>0</v>
          </cell>
          <cell r="C124">
            <v>0</v>
          </cell>
          <cell r="D124">
            <v>0</v>
          </cell>
          <cell r="E124">
            <v>0</v>
          </cell>
          <cell r="F124">
            <v>0</v>
          </cell>
          <cell r="G124">
            <v>-37510.730000000003</v>
          </cell>
          <cell r="H124">
            <v>0</v>
          </cell>
          <cell r="I124">
            <v>0</v>
          </cell>
          <cell r="J124">
            <v>0</v>
          </cell>
          <cell r="K124">
            <v>0</v>
          </cell>
          <cell r="L124">
            <v>0</v>
          </cell>
          <cell r="M124">
            <v>0</v>
          </cell>
          <cell r="N124">
            <v>-16502.89</v>
          </cell>
          <cell r="O124">
            <v>0</v>
          </cell>
          <cell r="P124">
            <v>0</v>
          </cell>
          <cell r="Q124">
            <v>0</v>
          </cell>
          <cell r="R124">
            <v>0</v>
          </cell>
          <cell r="S124">
            <v>0</v>
          </cell>
          <cell r="T124">
            <v>0</v>
          </cell>
          <cell r="U124">
            <v>0</v>
          </cell>
          <cell r="V124">
            <v>0</v>
          </cell>
          <cell r="W124">
            <v>0</v>
          </cell>
          <cell r="X124">
            <v>0</v>
          </cell>
          <cell r="Y124">
            <v>0</v>
          </cell>
          <cell r="Z124">
            <v>-54013.62</v>
          </cell>
        </row>
        <row r="125">
          <cell r="A125">
            <v>260111</v>
          </cell>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-6954.83</v>
          </cell>
          <cell r="T125">
            <v>0</v>
          </cell>
          <cell r="U125">
            <v>0</v>
          </cell>
          <cell r="V125">
            <v>0</v>
          </cell>
          <cell r="W125">
            <v>0</v>
          </cell>
          <cell r="X125">
            <v>0</v>
          </cell>
          <cell r="Y125">
            <v>0</v>
          </cell>
          <cell r="Z125">
            <v>-6954.83</v>
          </cell>
        </row>
        <row r="126">
          <cell r="A126">
            <v>260112</v>
          </cell>
          <cell r="B126">
            <v>-31605.73</v>
          </cell>
          <cell r="C126">
            <v>-34137.18</v>
          </cell>
          <cell r="D126">
            <v>-1625167.6</v>
          </cell>
          <cell r="E126">
            <v>-3683746.5</v>
          </cell>
          <cell r="F126">
            <v>-2008804.54</v>
          </cell>
          <cell r="G126">
            <v>-443537.99</v>
          </cell>
          <cell r="H126">
            <v>0</v>
          </cell>
          <cell r="I126">
            <v>-5486114.5399999991</v>
          </cell>
          <cell r="J126">
            <v>-225851.63</v>
          </cell>
          <cell r="K126">
            <v>-3931654.3</v>
          </cell>
          <cell r="L126">
            <v>-290867.83</v>
          </cell>
          <cell r="M126">
            <v>-107396.48</v>
          </cell>
          <cell r="N126">
            <v>-687797.51</v>
          </cell>
          <cell r="O126">
            <v>-2294223.86</v>
          </cell>
          <cell r="P126">
            <v>-923755.3</v>
          </cell>
          <cell r="Q126">
            <v>-1083650</v>
          </cell>
          <cell r="R126">
            <v>-1535594.15</v>
          </cell>
          <cell r="S126">
            <v>-400</v>
          </cell>
          <cell r="T126">
            <v>-427275.52000000002</v>
          </cell>
          <cell r="U126">
            <v>-1191486.51</v>
          </cell>
          <cell r="V126">
            <v>-445679.8</v>
          </cell>
          <cell r="W126">
            <v>-10956942.82</v>
          </cell>
          <cell r="X126">
            <v>-961636.66</v>
          </cell>
          <cell r="Y126">
            <v>0</v>
          </cell>
          <cell r="Z126">
            <v>-38377326.449999996</v>
          </cell>
        </row>
        <row r="127">
          <cell r="A127">
            <v>27</v>
          </cell>
          <cell r="B127">
            <v>-408973.84</v>
          </cell>
          <cell r="C127">
            <v>-197729.9</v>
          </cell>
          <cell r="D127">
            <v>-232374.25</v>
          </cell>
          <cell r="E127">
            <v>0</v>
          </cell>
          <cell r="F127">
            <v>-55837.71</v>
          </cell>
          <cell r="G127">
            <v>-90000</v>
          </cell>
          <cell r="H127">
            <v>0</v>
          </cell>
          <cell r="I127">
            <v>-119869.2</v>
          </cell>
          <cell r="J127">
            <v>-33728.300000000003</v>
          </cell>
          <cell r="K127">
            <v>-57007.67</v>
          </cell>
          <cell r="L127">
            <v>-12295.81</v>
          </cell>
          <cell r="M127">
            <v>-247892</v>
          </cell>
          <cell r="N127">
            <v>-6000</v>
          </cell>
          <cell r="O127">
            <v>-72043.62</v>
          </cell>
          <cell r="P127">
            <v>-42221.71</v>
          </cell>
          <cell r="Q127">
            <v>0</v>
          </cell>
          <cell r="R127">
            <v>-28918.22</v>
          </cell>
          <cell r="S127">
            <v>0</v>
          </cell>
          <cell r="T127">
            <v>-12400.56</v>
          </cell>
          <cell r="U127">
            <v>-93752.14</v>
          </cell>
          <cell r="V127">
            <v>-3667.37</v>
          </cell>
          <cell r="W127">
            <v>-291379.33</v>
          </cell>
          <cell r="X127">
            <v>-118262.21</v>
          </cell>
          <cell r="Y127">
            <v>0</v>
          </cell>
          <cell r="Z127">
            <v>-2124353.84</v>
          </cell>
        </row>
        <row r="128">
          <cell r="A128">
            <v>2701</v>
          </cell>
          <cell r="B128">
            <v>-408973.84</v>
          </cell>
          <cell r="C128">
            <v>-197729.9</v>
          </cell>
          <cell r="D128">
            <v>-232374.25</v>
          </cell>
          <cell r="E128">
            <v>0</v>
          </cell>
          <cell r="F128">
            <v>-55837.71</v>
          </cell>
          <cell r="G128">
            <v>-90000</v>
          </cell>
          <cell r="H128">
            <v>0</v>
          </cell>
          <cell r="I128">
            <v>-119869.2</v>
          </cell>
          <cell r="J128">
            <v>-33728.300000000003</v>
          </cell>
          <cell r="K128">
            <v>-57007.67</v>
          </cell>
          <cell r="L128">
            <v>-12295.81</v>
          </cell>
          <cell r="M128">
            <v>-247892</v>
          </cell>
          <cell r="N128">
            <v>-6000</v>
          </cell>
          <cell r="O128">
            <v>-72043.62</v>
          </cell>
          <cell r="P128">
            <v>-42221.71</v>
          </cell>
          <cell r="Q128">
            <v>0</v>
          </cell>
          <cell r="R128">
            <v>-28918.22</v>
          </cell>
          <cell r="S128">
            <v>0</v>
          </cell>
          <cell r="T128">
            <v>-12400.56</v>
          </cell>
          <cell r="U128">
            <v>-93752.14</v>
          </cell>
          <cell r="V128">
            <v>-3667.37</v>
          </cell>
          <cell r="W128">
            <v>-291379.33</v>
          </cell>
          <cell r="X128">
            <v>-118262.21</v>
          </cell>
          <cell r="Y128">
            <v>0</v>
          </cell>
          <cell r="Z128">
            <v>-2124353.84</v>
          </cell>
        </row>
        <row r="129">
          <cell r="A129">
            <v>270101</v>
          </cell>
          <cell r="B129">
            <v>-408973.84</v>
          </cell>
          <cell r="C129">
            <v>-197729.9</v>
          </cell>
          <cell r="D129">
            <v>-86592.55</v>
          </cell>
          <cell r="E129">
            <v>0</v>
          </cell>
          <cell r="F129">
            <v>0</v>
          </cell>
          <cell r="G129">
            <v>-90000</v>
          </cell>
          <cell r="H129">
            <v>0</v>
          </cell>
          <cell r="I129">
            <v>0</v>
          </cell>
          <cell r="J129">
            <v>-33728.300000000003</v>
          </cell>
          <cell r="K129">
            <v>0</v>
          </cell>
          <cell r="L129">
            <v>-12295.81</v>
          </cell>
          <cell r="M129">
            <v>-247892</v>
          </cell>
          <cell r="N129">
            <v>-6000</v>
          </cell>
          <cell r="O129">
            <v>0</v>
          </cell>
          <cell r="P129">
            <v>-7543.22</v>
          </cell>
          <cell r="Q129">
            <v>0</v>
          </cell>
          <cell r="R129">
            <v>-28918.22</v>
          </cell>
          <cell r="S129">
            <v>0</v>
          </cell>
          <cell r="T129">
            <v>0</v>
          </cell>
          <cell r="U129">
            <v>-55300.1</v>
          </cell>
          <cell r="V129">
            <v>0</v>
          </cell>
          <cell r="W129">
            <v>-153601.82999999999</v>
          </cell>
          <cell r="X129">
            <v>0</v>
          </cell>
          <cell r="Y129">
            <v>0</v>
          </cell>
          <cell r="Z129">
            <v>-1328575.7700000003</v>
          </cell>
        </row>
        <row r="130">
          <cell r="A130">
            <v>270102</v>
          </cell>
          <cell r="B130">
            <v>0</v>
          </cell>
          <cell r="C130">
            <v>0</v>
          </cell>
          <cell r="D130">
            <v>0</v>
          </cell>
          <cell r="E130">
            <v>0</v>
          </cell>
          <cell r="F130">
            <v>-12526</v>
          </cell>
          <cell r="G130">
            <v>0</v>
          </cell>
          <cell r="H130">
            <v>0</v>
          </cell>
          <cell r="I130">
            <v>0</v>
          </cell>
          <cell r="J130">
            <v>0</v>
          </cell>
          <cell r="K130">
            <v>0</v>
          </cell>
          <cell r="L130">
            <v>0</v>
          </cell>
          <cell r="M130">
            <v>0</v>
          </cell>
          <cell r="N130">
            <v>0</v>
          </cell>
          <cell r="O130">
            <v>-23398.92</v>
          </cell>
          <cell r="P130">
            <v>0</v>
          </cell>
          <cell r="Q130">
            <v>0</v>
          </cell>
          <cell r="R130">
            <v>0</v>
          </cell>
          <cell r="S130">
            <v>0</v>
          </cell>
          <cell r="T130">
            <v>0</v>
          </cell>
          <cell r="U130">
            <v>0</v>
          </cell>
          <cell r="V130">
            <v>0</v>
          </cell>
          <cell r="W130">
            <v>0</v>
          </cell>
          <cell r="X130">
            <v>-100308.58</v>
          </cell>
          <cell r="Y130">
            <v>0</v>
          </cell>
          <cell r="Z130">
            <v>-136233.5</v>
          </cell>
        </row>
        <row r="131">
          <cell r="A131">
            <v>270103</v>
          </cell>
          <cell r="B131">
            <v>0</v>
          </cell>
          <cell r="C131">
            <v>0</v>
          </cell>
          <cell r="D131">
            <v>-145781.70000000001</v>
          </cell>
          <cell r="E131">
            <v>0</v>
          </cell>
          <cell r="F131">
            <v>-43311.71</v>
          </cell>
          <cell r="G131">
            <v>0</v>
          </cell>
          <cell r="H131">
            <v>0</v>
          </cell>
          <cell r="I131">
            <v>-119869.2</v>
          </cell>
          <cell r="J131">
            <v>0</v>
          </cell>
          <cell r="K131">
            <v>-57007.67</v>
          </cell>
          <cell r="L131">
            <v>0</v>
          </cell>
          <cell r="M131">
            <v>0</v>
          </cell>
          <cell r="N131">
            <v>0</v>
          </cell>
          <cell r="O131">
            <v>-48644.7</v>
          </cell>
          <cell r="P131">
            <v>-34678.49</v>
          </cell>
          <cell r="Q131">
            <v>0</v>
          </cell>
          <cell r="R131">
            <v>0</v>
          </cell>
          <cell r="S131">
            <v>0</v>
          </cell>
          <cell r="T131">
            <v>-12400.56</v>
          </cell>
          <cell r="U131">
            <v>-38452.04</v>
          </cell>
          <cell r="V131">
            <v>-3667.37</v>
          </cell>
          <cell r="W131">
            <v>-137777.5</v>
          </cell>
          <cell r="X131">
            <v>-17953.63</v>
          </cell>
          <cell r="Y131">
            <v>0</v>
          </cell>
          <cell r="Z131">
            <v>-659544.56999999995</v>
          </cell>
        </row>
        <row r="132">
          <cell r="A132">
            <v>29</v>
          </cell>
          <cell r="B132">
            <v>-66095.25</v>
          </cell>
          <cell r="C132">
            <v>-158797.25</v>
          </cell>
          <cell r="D132">
            <v>-94533.93</v>
          </cell>
          <cell r="E132">
            <v>-7641350.5999999996</v>
          </cell>
          <cell r="F132">
            <v>-31419.3</v>
          </cell>
          <cell r="G132">
            <v>0</v>
          </cell>
          <cell r="H132">
            <v>0</v>
          </cell>
          <cell r="I132">
            <v>-225</v>
          </cell>
          <cell r="J132">
            <v>0</v>
          </cell>
          <cell r="K132">
            <v>-1274148.1599999999</v>
          </cell>
          <cell r="L132">
            <v>-809.6</v>
          </cell>
          <cell r="M132">
            <v>0</v>
          </cell>
          <cell r="N132">
            <v>0</v>
          </cell>
          <cell r="O132">
            <v>0</v>
          </cell>
          <cell r="P132">
            <v>-421756.49</v>
          </cell>
          <cell r="Q132">
            <v>0</v>
          </cell>
          <cell r="R132">
            <v>0</v>
          </cell>
          <cell r="S132">
            <v>-1326963.53</v>
          </cell>
          <cell r="T132">
            <v>0</v>
          </cell>
          <cell r="U132">
            <v>0</v>
          </cell>
          <cell r="V132">
            <v>0</v>
          </cell>
          <cell r="W132">
            <v>-3797258.36</v>
          </cell>
          <cell r="X132">
            <v>0</v>
          </cell>
          <cell r="Y132">
            <v>0</v>
          </cell>
          <cell r="Z132">
            <v>-14813357.469999997</v>
          </cell>
        </row>
        <row r="133">
          <cell r="A133">
            <v>2901</v>
          </cell>
          <cell r="B133">
            <v>0</v>
          </cell>
          <cell r="C133">
            <v>0</v>
          </cell>
          <cell r="D133">
            <v>0</v>
          </cell>
          <cell r="E133">
            <v>-178164.6</v>
          </cell>
          <cell r="F133">
            <v>0</v>
          </cell>
          <cell r="G133">
            <v>0</v>
          </cell>
          <cell r="H133">
            <v>0</v>
          </cell>
          <cell r="I133">
            <v>0</v>
          </cell>
          <cell r="J133">
            <v>0</v>
          </cell>
          <cell r="K133">
            <v>0</v>
          </cell>
          <cell r="L133">
            <v>0</v>
          </cell>
          <cell r="M133">
            <v>0</v>
          </cell>
          <cell r="N133">
            <v>0</v>
          </cell>
          <cell r="O133">
            <v>0</v>
          </cell>
          <cell r="P133">
            <v>-52701.74</v>
          </cell>
          <cell r="Q133">
            <v>0</v>
          </cell>
          <cell r="R133">
            <v>0</v>
          </cell>
          <cell r="S133">
            <v>0</v>
          </cell>
          <cell r="T133">
            <v>0</v>
          </cell>
          <cell r="U133">
            <v>0</v>
          </cell>
          <cell r="V133">
            <v>0</v>
          </cell>
          <cell r="W133">
            <v>-569549.96</v>
          </cell>
          <cell r="X133">
            <v>0</v>
          </cell>
          <cell r="Y133">
            <v>0</v>
          </cell>
          <cell r="Z133">
            <v>-800416.29999999993</v>
          </cell>
        </row>
        <row r="134">
          <cell r="A134">
            <v>290102</v>
          </cell>
          <cell r="B134">
            <v>0</v>
          </cell>
          <cell r="C134">
            <v>0</v>
          </cell>
          <cell r="D134">
            <v>0</v>
          </cell>
          <cell r="E134">
            <v>-178164.6</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-569549.96</v>
          </cell>
          <cell r="X134">
            <v>0</v>
          </cell>
          <cell r="Y134">
            <v>0</v>
          </cell>
          <cell r="Z134">
            <v>-747714.55999999994</v>
          </cell>
        </row>
        <row r="135">
          <cell r="A135">
            <v>290103</v>
          </cell>
          <cell r="B135">
            <v>0</v>
          </cell>
          <cell r="C135">
            <v>0</v>
          </cell>
          <cell r="D135">
            <v>0</v>
          </cell>
          <cell r="E135">
            <v>0</v>
          </cell>
          <cell r="F135">
            <v>0</v>
          </cell>
          <cell r="G135">
            <v>0</v>
          </cell>
          <cell r="H135">
            <v>0</v>
          </cell>
          <cell r="I135">
            <v>0</v>
          </cell>
          <cell r="J135">
            <v>0</v>
          </cell>
          <cell r="K135">
            <v>0</v>
          </cell>
          <cell r="L135">
            <v>0</v>
          </cell>
          <cell r="M135">
            <v>0</v>
          </cell>
          <cell r="N135">
            <v>0</v>
          </cell>
          <cell r="O135">
            <v>0</v>
          </cell>
          <cell r="P135">
            <v>-52701.74</v>
          </cell>
          <cell r="Q135">
            <v>0</v>
          </cell>
          <cell r="R135">
            <v>0</v>
          </cell>
          <cell r="S135">
            <v>0</v>
          </cell>
          <cell r="T135">
            <v>0</v>
          </cell>
          <cell r="U135">
            <v>0</v>
          </cell>
          <cell r="V135">
            <v>0</v>
          </cell>
          <cell r="W135">
            <v>0</v>
          </cell>
          <cell r="X135">
            <v>0</v>
          </cell>
          <cell r="Y135">
            <v>0</v>
          </cell>
          <cell r="Z135">
            <v>-52701.74</v>
          </cell>
        </row>
        <row r="136">
          <cell r="A136">
            <v>2902</v>
          </cell>
          <cell r="B136">
            <v>0</v>
          </cell>
          <cell r="C136">
            <v>0</v>
          </cell>
          <cell r="D136">
            <v>0</v>
          </cell>
          <cell r="E136">
            <v>-7463186</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-3111853.92</v>
          </cell>
          <cell r="X136">
            <v>0</v>
          </cell>
          <cell r="Y136">
            <v>0</v>
          </cell>
          <cell r="Z136">
            <v>-10575039.92</v>
          </cell>
        </row>
        <row r="137">
          <cell r="A137">
            <v>290201</v>
          </cell>
          <cell r="B137">
            <v>0</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-3111853.92</v>
          </cell>
          <cell r="X137">
            <v>0</v>
          </cell>
          <cell r="Y137">
            <v>0</v>
          </cell>
          <cell r="Z137">
            <v>-3111853.92</v>
          </cell>
        </row>
        <row r="138">
          <cell r="A138">
            <v>290202</v>
          </cell>
          <cell r="B138">
            <v>0</v>
          </cell>
          <cell r="C138">
            <v>0</v>
          </cell>
          <cell r="D138">
            <v>0</v>
          </cell>
          <cell r="E138">
            <v>-7463186</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-7463186</v>
          </cell>
        </row>
        <row r="139">
          <cell r="A139">
            <v>2903</v>
          </cell>
          <cell r="B139">
            <v>0</v>
          </cell>
          <cell r="C139">
            <v>0</v>
          </cell>
          <cell r="D139">
            <v>0</v>
          </cell>
          <cell r="E139">
            <v>0</v>
          </cell>
          <cell r="F139">
            <v>0</v>
          </cell>
          <cell r="G139">
            <v>0</v>
          </cell>
          <cell r="H139">
            <v>0</v>
          </cell>
          <cell r="I139">
            <v>0</v>
          </cell>
          <cell r="J139">
            <v>0</v>
          </cell>
          <cell r="K139">
            <v>-1274148.1599999999</v>
          </cell>
          <cell r="L139">
            <v>0</v>
          </cell>
          <cell r="M139">
            <v>0</v>
          </cell>
          <cell r="N139">
            <v>0</v>
          </cell>
          <cell r="O139">
            <v>0</v>
          </cell>
          <cell r="P139">
            <v>-369054.75</v>
          </cell>
          <cell r="Q139">
            <v>0</v>
          </cell>
          <cell r="R139">
            <v>0</v>
          </cell>
          <cell r="S139">
            <v>0</v>
          </cell>
          <cell r="T139">
            <v>0</v>
          </cell>
          <cell r="U139">
            <v>0</v>
          </cell>
          <cell r="V139">
            <v>0</v>
          </cell>
          <cell r="W139">
            <v>-13124.28</v>
          </cell>
          <cell r="X139">
            <v>0</v>
          </cell>
          <cell r="Y139">
            <v>0</v>
          </cell>
          <cell r="Z139">
            <v>-1656327.19</v>
          </cell>
        </row>
        <row r="140">
          <cell r="A140">
            <v>290301</v>
          </cell>
          <cell r="B140">
            <v>0</v>
          </cell>
          <cell r="C140">
            <v>0</v>
          </cell>
          <cell r="D140">
            <v>0</v>
          </cell>
          <cell r="E140">
            <v>0</v>
          </cell>
          <cell r="F140">
            <v>0</v>
          </cell>
          <cell r="G140">
            <v>0</v>
          </cell>
          <cell r="H140">
            <v>0</v>
          </cell>
          <cell r="I140">
            <v>0</v>
          </cell>
          <cell r="J140">
            <v>0</v>
          </cell>
          <cell r="K140">
            <v>-1274148.1599999999</v>
          </cell>
          <cell r="L140">
            <v>0</v>
          </cell>
          <cell r="M140">
            <v>0</v>
          </cell>
          <cell r="N140">
            <v>0</v>
          </cell>
          <cell r="O140">
            <v>0</v>
          </cell>
          <cell r="P140">
            <v>-369054.75</v>
          </cell>
          <cell r="Q140">
            <v>0</v>
          </cell>
          <cell r="R140">
            <v>0</v>
          </cell>
          <cell r="S140">
            <v>0</v>
          </cell>
          <cell r="T140">
            <v>0</v>
          </cell>
          <cell r="U140">
            <v>0</v>
          </cell>
          <cell r="V140">
            <v>0</v>
          </cell>
          <cell r="W140">
            <v>-13124.28</v>
          </cell>
          <cell r="X140">
            <v>0</v>
          </cell>
          <cell r="Y140">
            <v>0</v>
          </cell>
          <cell r="Z140">
            <v>-1656327.19</v>
          </cell>
        </row>
        <row r="141">
          <cell r="A141">
            <v>2904</v>
          </cell>
          <cell r="B141">
            <v>-66095.25</v>
          </cell>
          <cell r="C141">
            <v>-158797.25</v>
          </cell>
          <cell r="D141">
            <v>-94533.93</v>
          </cell>
          <cell r="E141">
            <v>0</v>
          </cell>
          <cell r="F141">
            <v>-31419.3</v>
          </cell>
          <cell r="G141">
            <v>0</v>
          </cell>
          <cell r="H141">
            <v>0</v>
          </cell>
          <cell r="I141">
            <v>-225</v>
          </cell>
          <cell r="J141">
            <v>0</v>
          </cell>
          <cell r="K141">
            <v>0</v>
          </cell>
          <cell r="L141">
            <v>-809.6</v>
          </cell>
          <cell r="M141">
            <v>0</v>
          </cell>
          <cell r="N141">
            <v>0</v>
          </cell>
          <cell r="O141">
            <v>0</v>
          </cell>
          <cell r="P141">
            <v>0</v>
          </cell>
          <cell r="Q141">
            <v>0</v>
          </cell>
          <cell r="R141">
            <v>0</v>
          </cell>
          <cell r="S141">
            <v>0</v>
          </cell>
          <cell r="T141">
            <v>0</v>
          </cell>
          <cell r="U141">
            <v>0</v>
          </cell>
          <cell r="V141">
            <v>0</v>
          </cell>
          <cell r="W141">
            <v>-102730.2</v>
          </cell>
          <cell r="X141">
            <v>0</v>
          </cell>
          <cell r="Y141">
            <v>0</v>
          </cell>
          <cell r="Z141">
            <v>-454610.52999999997</v>
          </cell>
        </row>
        <row r="142">
          <cell r="A142">
            <v>290401</v>
          </cell>
          <cell r="B142">
            <v>-66095.25</v>
          </cell>
          <cell r="C142">
            <v>-158797.25</v>
          </cell>
          <cell r="D142">
            <v>-94533.93</v>
          </cell>
          <cell r="E142">
            <v>0</v>
          </cell>
          <cell r="F142">
            <v>-31419.3</v>
          </cell>
          <cell r="G142">
            <v>0</v>
          </cell>
          <cell r="H142">
            <v>0</v>
          </cell>
          <cell r="I142">
            <v>-225</v>
          </cell>
          <cell r="J142">
            <v>0</v>
          </cell>
          <cell r="K142">
            <v>0</v>
          </cell>
          <cell r="L142">
            <v>-809.6</v>
          </cell>
          <cell r="M142">
            <v>0</v>
          </cell>
          <cell r="N142">
            <v>0</v>
          </cell>
          <cell r="O142">
            <v>0</v>
          </cell>
          <cell r="P142">
            <v>0</v>
          </cell>
          <cell r="Q142">
            <v>0</v>
          </cell>
          <cell r="R142">
            <v>0</v>
          </cell>
          <cell r="S142">
            <v>0</v>
          </cell>
          <cell r="T142">
            <v>0</v>
          </cell>
          <cell r="U142">
            <v>0</v>
          </cell>
          <cell r="V142">
            <v>0</v>
          </cell>
          <cell r="W142">
            <v>-102730.2</v>
          </cell>
          <cell r="X142">
            <v>0</v>
          </cell>
          <cell r="Y142">
            <v>0</v>
          </cell>
          <cell r="Z142">
            <v>-454610.52999999997</v>
          </cell>
        </row>
        <row r="143">
          <cell r="A143">
            <v>2906</v>
          </cell>
          <cell r="B143">
            <v>0</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-1326963.53</v>
          </cell>
          <cell r="T143">
            <v>0</v>
          </cell>
          <cell r="U143">
            <v>0</v>
          </cell>
          <cell r="V143">
            <v>0</v>
          </cell>
          <cell r="W143">
            <v>0</v>
          </cell>
          <cell r="X143">
            <v>0</v>
          </cell>
          <cell r="Y143">
            <v>0</v>
          </cell>
          <cell r="Z143">
            <v>-1326963.53</v>
          </cell>
        </row>
        <row r="144">
          <cell r="A144">
            <v>290601</v>
          </cell>
          <cell r="B144">
            <v>0</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-1326963.53</v>
          </cell>
          <cell r="T144">
            <v>0</v>
          </cell>
          <cell r="U144">
            <v>0</v>
          </cell>
          <cell r="V144">
            <v>0</v>
          </cell>
          <cell r="W144">
            <v>0</v>
          </cell>
          <cell r="X144">
            <v>0</v>
          </cell>
          <cell r="Y144">
            <v>0</v>
          </cell>
          <cell r="Z144">
            <v>-1326963.53</v>
          </cell>
        </row>
        <row r="145">
          <cell r="A145">
            <v>3</v>
          </cell>
          <cell r="B145">
            <v>211235.73</v>
          </cell>
          <cell r="C145">
            <v>-129845.69</v>
          </cell>
          <cell r="D145">
            <v>271632.99</v>
          </cell>
          <cell r="E145">
            <v>2156264.16</v>
          </cell>
          <cell r="F145">
            <v>-1370710.2</v>
          </cell>
          <cell r="G145">
            <v>-1454647.82</v>
          </cell>
          <cell r="H145">
            <v>-257850.59</v>
          </cell>
          <cell r="I145">
            <v>-1037765.97</v>
          </cell>
          <cell r="J145">
            <v>201350.93</v>
          </cell>
          <cell r="K145">
            <v>574077.49</v>
          </cell>
          <cell r="L145">
            <v>-554001.64</v>
          </cell>
          <cell r="M145">
            <v>19411.919999999998</v>
          </cell>
          <cell r="N145">
            <v>7996.02</v>
          </cell>
          <cell r="O145">
            <v>-1787147.3</v>
          </cell>
          <cell r="P145">
            <v>-807489.83</v>
          </cell>
          <cell r="Q145">
            <v>-9588970.8100000005</v>
          </cell>
          <cell r="R145">
            <v>-1309610.53</v>
          </cell>
          <cell r="S145">
            <v>1344084.55</v>
          </cell>
          <cell r="T145">
            <v>-1458238.33</v>
          </cell>
          <cell r="U145">
            <v>-511029.87</v>
          </cell>
          <cell r="V145">
            <v>-1443633.9</v>
          </cell>
          <cell r="W145">
            <v>-6151610.4500000002</v>
          </cell>
          <cell r="X145">
            <v>168887.58</v>
          </cell>
          <cell r="Y145">
            <v>-1628921.1</v>
          </cell>
          <cell r="Z145">
            <v>-24536532.66</v>
          </cell>
        </row>
        <row r="146">
          <cell r="A146">
            <v>31</v>
          </cell>
          <cell r="B146">
            <v>6694794.21</v>
          </cell>
          <cell r="C146">
            <v>4653811.51</v>
          </cell>
          <cell r="D146">
            <v>3825569.53</v>
          </cell>
          <cell r="E146">
            <v>11037306.92</v>
          </cell>
          <cell r="F146">
            <v>642525.35</v>
          </cell>
          <cell r="G146">
            <v>186082.58</v>
          </cell>
          <cell r="H146">
            <v>155129.65</v>
          </cell>
          <cell r="I146">
            <v>-996036.26</v>
          </cell>
          <cell r="J146">
            <v>2254145.83</v>
          </cell>
          <cell r="K146">
            <v>2189758.2400000002</v>
          </cell>
          <cell r="L146">
            <v>-1689036.2</v>
          </cell>
          <cell r="M146">
            <v>3561213.24</v>
          </cell>
          <cell r="N146">
            <v>518862.44</v>
          </cell>
          <cell r="O146">
            <v>-2113805.9</v>
          </cell>
          <cell r="P146">
            <v>-807489.83</v>
          </cell>
          <cell r="Q146">
            <v>-9588970.8100000005</v>
          </cell>
          <cell r="R146">
            <v>-1309610.53</v>
          </cell>
          <cell r="S146">
            <v>50523150.490000002</v>
          </cell>
          <cell r="T146">
            <v>-1589131.33</v>
          </cell>
          <cell r="U146">
            <v>-1209437.98</v>
          </cell>
          <cell r="V146">
            <v>766369.3</v>
          </cell>
          <cell r="W146">
            <v>3232100.76</v>
          </cell>
          <cell r="X146">
            <v>-41228.080000000002</v>
          </cell>
          <cell r="Y146">
            <v>-1200055.71</v>
          </cell>
          <cell r="Z146">
            <v>69696017.420000032</v>
          </cell>
        </row>
        <row r="147">
          <cell r="A147">
            <v>3101</v>
          </cell>
          <cell r="B147">
            <v>6694794.21</v>
          </cell>
          <cell r="C147">
            <v>4653811.51</v>
          </cell>
          <cell r="D147">
            <v>3825569.53</v>
          </cell>
          <cell r="E147">
            <v>11037306.92</v>
          </cell>
          <cell r="F147">
            <v>642525.35</v>
          </cell>
          <cell r="G147">
            <v>186082.58</v>
          </cell>
          <cell r="H147">
            <v>155129.65</v>
          </cell>
          <cell r="I147">
            <v>-996036.26</v>
          </cell>
          <cell r="J147">
            <v>2254145.83</v>
          </cell>
          <cell r="K147">
            <v>2189758.2400000002</v>
          </cell>
          <cell r="L147">
            <v>-1689036.2</v>
          </cell>
          <cell r="M147">
            <v>3561213.24</v>
          </cell>
          <cell r="N147">
            <v>518862.44</v>
          </cell>
          <cell r="O147">
            <v>-2113805.9</v>
          </cell>
          <cell r="P147">
            <v>-807489.83</v>
          </cell>
          <cell r="Q147">
            <v>-9588970.8100000005</v>
          </cell>
          <cell r="R147">
            <v>-1309610.53</v>
          </cell>
          <cell r="S147">
            <v>50523150.490000002</v>
          </cell>
          <cell r="T147">
            <v>-1589131.33</v>
          </cell>
          <cell r="U147">
            <v>-1209437.98</v>
          </cell>
          <cell r="V147">
            <v>766369.3</v>
          </cell>
          <cell r="W147">
            <v>3232100.76</v>
          </cell>
          <cell r="X147">
            <v>-41228.080000000002</v>
          </cell>
          <cell r="Y147">
            <v>-1200055.71</v>
          </cell>
          <cell r="Z147">
            <v>69696017.420000032</v>
          </cell>
        </row>
        <row r="148">
          <cell r="A148">
            <v>310102</v>
          </cell>
          <cell r="B148">
            <v>0</v>
          </cell>
          <cell r="C148">
            <v>0</v>
          </cell>
          <cell r="D148">
            <v>0</v>
          </cell>
          <cell r="E148">
            <v>0</v>
          </cell>
          <cell r="F148">
            <v>0</v>
          </cell>
          <cell r="G148">
            <v>0</v>
          </cell>
          <cell r="H148">
            <v>-6132.17</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-6132.17</v>
          </cell>
        </row>
        <row r="149">
          <cell r="A149">
            <v>310103</v>
          </cell>
          <cell r="B149">
            <v>0</v>
          </cell>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-659813656.71000004</v>
          </cell>
          <cell r="R149">
            <v>0</v>
          </cell>
          <cell r="S149">
            <v>0</v>
          </cell>
          <cell r="T149">
            <v>0</v>
          </cell>
          <cell r="U149">
            <v>0</v>
          </cell>
          <cell r="V149">
            <v>0</v>
          </cell>
          <cell r="W149">
            <v>0</v>
          </cell>
          <cell r="X149">
            <v>0</v>
          </cell>
          <cell r="Y149">
            <v>-12359666.5</v>
          </cell>
          <cell r="Z149">
            <v>-672173323.21000004</v>
          </cell>
        </row>
        <row r="150">
          <cell r="A150">
            <v>310104</v>
          </cell>
          <cell r="B150">
            <v>0</v>
          </cell>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710152245.44000006</v>
          </cell>
          <cell r="R150">
            <v>0</v>
          </cell>
          <cell r="S150">
            <v>0</v>
          </cell>
          <cell r="T150">
            <v>0</v>
          </cell>
          <cell r="U150">
            <v>0</v>
          </cell>
          <cell r="V150">
            <v>0</v>
          </cell>
          <cell r="W150">
            <v>0</v>
          </cell>
          <cell r="X150">
            <v>0</v>
          </cell>
          <cell r="Y150">
            <v>11077974.33</v>
          </cell>
          <cell r="Z150">
            <v>721230219.7700001</v>
          </cell>
        </row>
        <row r="151">
          <cell r="A151">
            <v>310105</v>
          </cell>
          <cell r="B151">
            <v>0</v>
          </cell>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5404773.1200000001</v>
          </cell>
          <cell r="R151">
            <v>0</v>
          </cell>
          <cell r="S151">
            <v>0</v>
          </cell>
          <cell r="T151">
            <v>0</v>
          </cell>
          <cell r="U151">
            <v>0</v>
          </cell>
          <cell r="V151">
            <v>0</v>
          </cell>
          <cell r="W151">
            <v>0</v>
          </cell>
          <cell r="X151">
            <v>0</v>
          </cell>
          <cell r="Y151">
            <v>81636.459999999992</v>
          </cell>
          <cell r="Z151">
            <v>5486409.5800000001</v>
          </cell>
        </row>
        <row r="152">
          <cell r="A152">
            <v>310107</v>
          </cell>
          <cell r="B152">
            <v>197107.24</v>
          </cell>
          <cell r="C152">
            <v>-165397.39000000001</v>
          </cell>
          <cell r="D152">
            <v>-108924.45</v>
          </cell>
          <cell r="E152">
            <v>-246016.49</v>
          </cell>
          <cell r="F152">
            <v>0</v>
          </cell>
          <cell r="G152">
            <v>0</v>
          </cell>
          <cell r="H152">
            <v>0</v>
          </cell>
          <cell r="I152">
            <v>0</v>
          </cell>
          <cell r="J152">
            <v>-37310.76</v>
          </cell>
          <cell r="K152">
            <v>0</v>
          </cell>
          <cell r="L152">
            <v>0</v>
          </cell>
          <cell r="M152">
            <v>-16490.740000000002</v>
          </cell>
          <cell r="N152">
            <v>0</v>
          </cell>
          <cell r="O152">
            <v>0</v>
          </cell>
          <cell r="P152">
            <v>0</v>
          </cell>
          <cell r="Q152">
            <v>0</v>
          </cell>
          <cell r="R152">
            <v>0</v>
          </cell>
          <cell r="S152">
            <v>15169797.060000001</v>
          </cell>
          <cell r="T152">
            <v>0</v>
          </cell>
          <cell r="U152">
            <v>0</v>
          </cell>
          <cell r="V152">
            <v>-19055.18</v>
          </cell>
          <cell r="W152">
            <v>0</v>
          </cell>
          <cell r="X152">
            <v>0</v>
          </cell>
          <cell r="Y152">
            <v>0</v>
          </cell>
          <cell r="Z152">
            <v>14773709.290000001</v>
          </cell>
        </row>
        <row r="153">
          <cell r="A153">
            <v>310108</v>
          </cell>
          <cell r="B153">
            <v>0</v>
          </cell>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-20000</v>
          </cell>
          <cell r="R153">
            <v>0</v>
          </cell>
          <cell r="S153">
            <v>0</v>
          </cell>
          <cell r="T153">
            <v>0</v>
          </cell>
          <cell r="U153">
            <v>0</v>
          </cell>
          <cell r="V153">
            <v>0</v>
          </cell>
          <cell r="W153">
            <v>0</v>
          </cell>
          <cell r="X153">
            <v>0</v>
          </cell>
          <cell r="Y153">
            <v>0</v>
          </cell>
          <cell r="Z153">
            <v>-20000</v>
          </cell>
        </row>
        <row r="154">
          <cell r="A154">
            <v>310109</v>
          </cell>
          <cell r="B154">
            <v>6286824.5700000003</v>
          </cell>
          <cell r="C154">
            <v>4481662.7699999996</v>
          </cell>
          <cell r="D154">
            <v>3709293.81</v>
          </cell>
          <cell r="E154">
            <v>10879819.48</v>
          </cell>
          <cell r="F154">
            <v>211083.29</v>
          </cell>
          <cell r="G154">
            <v>93256.41</v>
          </cell>
          <cell r="H154">
            <v>146638.24</v>
          </cell>
          <cell r="I154">
            <v>-1340990.92</v>
          </cell>
          <cell r="J154">
            <v>2051247.76</v>
          </cell>
          <cell r="K154">
            <v>2017945.59</v>
          </cell>
          <cell r="L154">
            <v>-1967955.87</v>
          </cell>
          <cell r="M154">
            <v>3356719.96</v>
          </cell>
          <cell r="N154">
            <v>507889.02</v>
          </cell>
          <cell r="O154">
            <v>-2115933.85</v>
          </cell>
          <cell r="P154">
            <v>-866746.87</v>
          </cell>
          <cell r="Q154">
            <v>-59688406.970000006</v>
          </cell>
          <cell r="R154">
            <v>-1356440.99</v>
          </cell>
          <cell r="S154">
            <v>34697339.310000002</v>
          </cell>
          <cell r="T154">
            <v>-1635389.37</v>
          </cell>
          <cell r="U154">
            <v>-1376283.78</v>
          </cell>
          <cell r="V154">
            <v>718398.33</v>
          </cell>
          <cell r="W154">
            <v>1711945.02</v>
          </cell>
          <cell r="X154">
            <v>-116780.81</v>
          </cell>
          <cell r="Y154">
            <v>0</v>
          </cell>
          <cell r="Z154">
            <v>405134.12999999436</v>
          </cell>
        </row>
        <row r="155">
          <cell r="A155">
            <v>310110</v>
          </cell>
          <cell r="B155">
            <v>210862.4</v>
          </cell>
          <cell r="C155">
            <v>337546.13</v>
          </cell>
          <cell r="D155">
            <v>225200.17</v>
          </cell>
          <cell r="E155">
            <v>403503.93</v>
          </cell>
          <cell r="F155">
            <v>431442.06</v>
          </cell>
          <cell r="G155">
            <v>92826.17</v>
          </cell>
          <cell r="H155">
            <v>14623.58</v>
          </cell>
          <cell r="I155">
            <v>344954.66</v>
          </cell>
          <cell r="J155">
            <v>240208.83</v>
          </cell>
          <cell r="K155">
            <v>171812.65</v>
          </cell>
          <cell r="L155">
            <v>278919.67</v>
          </cell>
          <cell r="M155">
            <v>220984.02</v>
          </cell>
          <cell r="N155">
            <v>10973.42</v>
          </cell>
          <cell r="O155">
            <v>2127.9499999999998</v>
          </cell>
          <cell r="P155">
            <v>59257.04</v>
          </cell>
          <cell r="Q155">
            <v>-5623925.6900000004</v>
          </cell>
          <cell r="R155">
            <v>46830.46</v>
          </cell>
          <cell r="S155">
            <v>656014.12</v>
          </cell>
          <cell r="T155">
            <v>46258.04</v>
          </cell>
          <cell r="U155">
            <v>166845.79999999999</v>
          </cell>
          <cell r="V155">
            <v>67026.149999999994</v>
          </cell>
          <cell r="W155">
            <v>1520155.74</v>
          </cell>
          <cell r="X155">
            <v>75552.73</v>
          </cell>
          <cell r="Y155">
            <v>0</v>
          </cell>
          <cell r="Z155">
            <v>2.9999999809660949E-2</v>
          </cell>
        </row>
        <row r="156">
          <cell r="A156">
            <v>32</v>
          </cell>
          <cell r="B156">
            <v>-6483558.4800000004</v>
          </cell>
          <cell r="C156">
            <v>-4783657.2</v>
          </cell>
          <cell r="D156">
            <v>-3553936.54</v>
          </cell>
          <cell r="E156">
            <v>-8881042.7599999998</v>
          </cell>
          <cell r="F156">
            <v>-2013235.55</v>
          </cell>
          <cell r="G156">
            <v>-1640730.4</v>
          </cell>
          <cell r="H156">
            <v>-412980.24</v>
          </cell>
          <cell r="I156">
            <v>-41729.71</v>
          </cell>
          <cell r="J156">
            <v>-2052794.9</v>
          </cell>
          <cell r="K156">
            <v>-1615680.75</v>
          </cell>
          <cell r="L156">
            <v>1135034.56</v>
          </cell>
          <cell r="M156">
            <v>-3541801.32</v>
          </cell>
          <cell r="N156">
            <v>-510866.42</v>
          </cell>
          <cell r="O156">
            <v>326658.59999999998</v>
          </cell>
          <cell r="P156">
            <v>0</v>
          </cell>
          <cell r="Q156">
            <v>0</v>
          </cell>
          <cell r="R156">
            <v>0</v>
          </cell>
          <cell r="S156">
            <v>-49179065.939999998</v>
          </cell>
          <cell r="T156">
            <v>130893</v>
          </cell>
          <cell r="U156">
            <v>698408.11</v>
          </cell>
          <cell r="V156">
            <v>-2210003.2000000002</v>
          </cell>
          <cell r="W156">
            <v>-9383711.2100000009</v>
          </cell>
          <cell r="X156">
            <v>210115.66</v>
          </cell>
          <cell r="Y156">
            <v>-428865.39</v>
          </cell>
          <cell r="Z156">
            <v>-94232550.079999998</v>
          </cell>
        </row>
        <row r="157">
          <cell r="A157">
            <v>3202</v>
          </cell>
          <cell r="B157">
            <v>-6483558.4800000004</v>
          </cell>
          <cell r="C157">
            <v>-4783657.2</v>
          </cell>
          <cell r="D157">
            <v>-3553936.54</v>
          </cell>
          <cell r="E157">
            <v>-8881042.7599999998</v>
          </cell>
          <cell r="F157">
            <v>-2013235.55</v>
          </cell>
          <cell r="G157">
            <v>-1640730.4</v>
          </cell>
          <cell r="H157">
            <v>-412980.24</v>
          </cell>
          <cell r="I157">
            <v>-41729.71</v>
          </cell>
          <cell r="J157">
            <v>-2052794.9</v>
          </cell>
          <cell r="K157">
            <v>-1615680.75</v>
          </cell>
          <cell r="L157">
            <v>1135034.56</v>
          </cell>
          <cell r="M157">
            <v>-3541801.32</v>
          </cell>
          <cell r="N157">
            <v>-510866.42</v>
          </cell>
          <cell r="O157">
            <v>326658.59999999998</v>
          </cell>
          <cell r="P157">
            <v>0</v>
          </cell>
          <cell r="Q157">
            <v>0</v>
          </cell>
          <cell r="R157">
            <v>0</v>
          </cell>
          <cell r="S157">
            <v>-49179065.939999998</v>
          </cell>
          <cell r="T157">
            <v>130893</v>
          </cell>
          <cell r="U157">
            <v>698408.11</v>
          </cell>
          <cell r="V157">
            <v>-2210003.2000000002</v>
          </cell>
          <cell r="W157">
            <v>-9383711.2100000009</v>
          </cell>
          <cell r="X157">
            <v>210115.66</v>
          </cell>
          <cell r="Y157">
            <v>-428865.39</v>
          </cell>
          <cell r="Z157">
            <v>-94232550.079999998</v>
          </cell>
        </row>
        <row r="158">
          <cell r="A158">
            <v>320201</v>
          </cell>
          <cell r="B158">
            <v>-7210728.7000000002</v>
          </cell>
          <cell r="C158">
            <v>-4368597.07</v>
          </cell>
          <cell r="D158">
            <v>-2380992</v>
          </cell>
          <cell r="E158">
            <v>-3959676.88</v>
          </cell>
          <cell r="F158">
            <v>-1533037.39</v>
          </cell>
          <cell r="G158">
            <v>-684978.8</v>
          </cell>
          <cell r="H158">
            <v>-533233.68999999994</v>
          </cell>
          <cell r="I158">
            <v>424647.23</v>
          </cell>
          <cell r="J158">
            <v>-1788164.78</v>
          </cell>
          <cell r="K158">
            <v>0</v>
          </cell>
          <cell r="L158">
            <v>0</v>
          </cell>
          <cell r="M158">
            <v>-3182422.2</v>
          </cell>
          <cell r="N158">
            <v>-516720.54</v>
          </cell>
          <cell r="O158">
            <v>0</v>
          </cell>
          <cell r="P158">
            <v>0</v>
          </cell>
          <cell r="Q158">
            <v>0</v>
          </cell>
          <cell r="R158">
            <v>0</v>
          </cell>
          <cell r="S158">
            <v>-51348190.740000002</v>
          </cell>
          <cell r="T158">
            <v>162319.75</v>
          </cell>
          <cell r="U158">
            <v>673165.15</v>
          </cell>
          <cell r="V158">
            <v>-1001526.42</v>
          </cell>
          <cell r="W158">
            <v>0</v>
          </cell>
          <cell r="X158">
            <v>0</v>
          </cell>
          <cell r="Y158">
            <v>-428865.39</v>
          </cell>
          <cell r="Z158">
            <v>-77677002.469999999</v>
          </cell>
        </row>
        <row r="159">
          <cell r="A159">
            <v>320202</v>
          </cell>
          <cell r="B159">
            <v>415987.62</v>
          </cell>
          <cell r="C159">
            <v>-709013.88</v>
          </cell>
          <cell r="D159">
            <v>-1326386.05</v>
          </cell>
          <cell r="E159">
            <v>-4659602.8499999996</v>
          </cell>
          <cell r="F159">
            <v>-457083.85</v>
          </cell>
          <cell r="G159">
            <v>-731439.68</v>
          </cell>
          <cell r="H159">
            <v>120253.45</v>
          </cell>
          <cell r="I159">
            <v>153307.72</v>
          </cell>
          <cell r="J159">
            <v>-422630.12</v>
          </cell>
          <cell r="K159">
            <v>-1742775.36</v>
          </cell>
          <cell r="L159">
            <v>1061485.54</v>
          </cell>
          <cell r="M159">
            <v>-643979.52000000002</v>
          </cell>
          <cell r="N159">
            <v>0</v>
          </cell>
          <cell r="O159">
            <v>326658.59999999998</v>
          </cell>
          <cell r="P159">
            <v>0</v>
          </cell>
          <cell r="Q159">
            <v>0</v>
          </cell>
          <cell r="R159">
            <v>0</v>
          </cell>
          <cell r="S159">
            <v>432156.44</v>
          </cell>
          <cell r="T159">
            <v>129032.69</v>
          </cell>
          <cell r="U159">
            <v>208251.82</v>
          </cell>
          <cell r="V159">
            <v>-1195920.6299999999</v>
          </cell>
          <cell r="W159">
            <v>-9541125.5399999991</v>
          </cell>
          <cell r="X159">
            <v>210115.66</v>
          </cell>
          <cell r="Y159">
            <v>0</v>
          </cell>
          <cell r="Z159">
            <v>-18372707.939999998</v>
          </cell>
        </row>
        <row r="160">
          <cell r="A160">
            <v>320203</v>
          </cell>
          <cell r="B160">
            <v>311182.59999999998</v>
          </cell>
          <cell r="C160">
            <v>293953.75</v>
          </cell>
          <cell r="D160">
            <v>153441.51</v>
          </cell>
          <cell r="E160">
            <v>-261763.03</v>
          </cell>
          <cell r="F160">
            <v>-23114.31</v>
          </cell>
          <cell r="G160">
            <v>-224311.92</v>
          </cell>
          <cell r="H160">
            <v>0</v>
          </cell>
          <cell r="I160">
            <v>-619684.66</v>
          </cell>
          <cell r="J160">
            <v>158000</v>
          </cell>
          <cell r="K160">
            <v>127094.61</v>
          </cell>
          <cell r="L160">
            <v>73549.02</v>
          </cell>
          <cell r="M160">
            <v>284600.40000000002</v>
          </cell>
          <cell r="N160">
            <v>5854.12</v>
          </cell>
          <cell r="O160">
            <v>0</v>
          </cell>
          <cell r="P160">
            <v>0</v>
          </cell>
          <cell r="Q160">
            <v>0</v>
          </cell>
          <cell r="R160">
            <v>0</v>
          </cell>
          <cell r="S160">
            <v>1736968.36</v>
          </cell>
          <cell r="T160">
            <v>-160459.44</v>
          </cell>
          <cell r="U160">
            <v>-183008.86</v>
          </cell>
          <cell r="V160">
            <v>-12556.15</v>
          </cell>
          <cell r="W160">
            <v>157414.32999999999</v>
          </cell>
          <cell r="X160">
            <v>0</v>
          </cell>
          <cell r="Y160">
            <v>0</v>
          </cell>
          <cell r="Z160">
            <v>1817160.3300000005</v>
          </cell>
        </row>
        <row r="161">
          <cell r="A161">
            <v>4</v>
          </cell>
          <cell r="B161">
            <v>0</v>
          </cell>
          <cell r="C161">
            <v>-49769.91</v>
          </cell>
          <cell r="D161">
            <v>-4314819.25</v>
          </cell>
          <cell r="E161">
            <v>-14471482.34</v>
          </cell>
          <cell r="F161">
            <v>-7476734.3200000003</v>
          </cell>
          <cell r="G161">
            <v>-354183.23</v>
          </cell>
          <cell r="H161">
            <v>0</v>
          </cell>
          <cell r="I161">
            <v>-19380259.52</v>
          </cell>
          <cell r="J161">
            <v>-579158.81000000006</v>
          </cell>
          <cell r="K161">
            <v>-11402770.970000001</v>
          </cell>
          <cell r="L161">
            <v>-5321675.17</v>
          </cell>
          <cell r="M161">
            <v>-1708210.36</v>
          </cell>
          <cell r="N161">
            <v>-3344049.82</v>
          </cell>
          <cell r="O161">
            <v>-7997352.0300000003</v>
          </cell>
          <cell r="P161">
            <v>-7549739.9500000002</v>
          </cell>
          <cell r="Q161">
            <v>0</v>
          </cell>
          <cell r="R161">
            <v>-6644407.4500000002</v>
          </cell>
          <cell r="S161">
            <v>-156944.29</v>
          </cell>
          <cell r="T161">
            <v>-1539731.05</v>
          </cell>
          <cell r="U161">
            <v>-4486725.1399999997</v>
          </cell>
          <cell r="V161">
            <v>-2523909.48</v>
          </cell>
          <cell r="W161">
            <v>-49617478.420000002</v>
          </cell>
          <cell r="X161">
            <v>-4710540.8600000003</v>
          </cell>
          <cell r="Y161">
            <v>-3690190.41</v>
          </cell>
          <cell r="Z161">
            <v>-157320132.78000003</v>
          </cell>
        </row>
        <row r="162">
          <cell r="A162">
            <v>41</v>
          </cell>
          <cell r="B162">
            <v>0</v>
          </cell>
          <cell r="C162">
            <v>0</v>
          </cell>
          <cell r="D162">
            <v>-4264423.9000000004</v>
          </cell>
          <cell r="E162">
            <v>-14096643.85</v>
          </cell>
          <cell r="F162">
            <v>-7464680.4800000004</v>
          </cell>
          <cell r="G162">
            <v>-36282.910000000003</v>
          </cell>
          <cell r="H162">
            <v>0</v>
          </cell>
          <cell r="I162">
            <v>-19281043.530000001</v>
          </cell>
          <cell r="J162">
            <v>-560705.34</v>
          </cell>
          <cell r="K162">
            <v>-11401611.4</v>
          </cell>
          <cell r="L162">
            <v>-5122269.9000000004</v>
          </cell>
          <cell r="M162">
            <v>-1708210.36</v>
          </cell>
          <cell r="N162">
            <v>-3308849.99</v>
          </cell>
          <cell r="O162">
            <v>-7958341.7800000003</v>
          </cell>
          <cell r="P162">
            <v>-7525680.8300000001</v>
          </cell>
          <cell r="Q162">
            <v>0</v>
          </cell>
          <cell r="R162">
            <v>-6644358.4500000002</v>
          </cell>
          <cell r="S162">
            <v>-22009.01</v>
          </cell>
          <cell r="T162">
            <v>-1518831.62</v>
          </cell>
          <cell r="U162">
            <v>-4486429.01</v>
          </cell>
          <cell r="V162">
            <v>-2004193.16</v>
          </cell>
          <cell r="W162">
            <v>-46543915.18</v>
          </cell>
          <cell r="X162">
            <v>-4604374.13</v>
          </cell>
          <cell r="Y162">
            <v>-3688057.41</v>
          </cell>
          <cell r="Z162">
            <v>-152240912.24000001</v>
          </cell>
        </row>
        <row r="163">
          <cell r="A163">
            <v>4100</v>
          </cell>
          <cell r="B163">
            <v>0</v>
          </cell>
          <cell r="C163">
            <v>0</v>
          </cell>
          <cell r="D163">
            <v>-4264423.9000000004</v>
          </cell>
          <cell r="E163">
            <v>-14096643.85</v>
          </cell>
          <cell r="F163">
            <v>-7464680.4800000004</v>
          </cell>
          <cell r="G163">
            <v>-36282.910000000003</v>
          </cell>
          <cell r="H163">
            <v>0</v>
          </cell>
          <cell r="I163">
            <v>-19281043.530000001</v>
          </cell>
          <cell r="J163">
            <v>-560705.34</v>
          </cell>
          <cell r="K163">
            <v>-11401611.4</v>
          </cell>
          <cell r="L163">
            <v>-5122269.9000000004</v>
          </cell>
          <cell r="M163">
            <v>-1708210.36</v>
          </cell>
          <cell r="N163">
            <v>-3308849.99</v>
          </cell>
          <cell r="O163">
            <v>-7958341.7800000003</v>
          </cell>
          <cell r="P163">
            <v>-7525680.8300000001</v>
          </cell>
          <cell r="Q163">
            <v>0</v>
          </cell>
          <cell r="R163">
            <v>-6644358.4500000002</v>
          </cell>
          <cell r="S163">
            <v>-22009.01</v>
          </cell>
          <cell r="T163">
            <v>-1518831.62</v>
          </cell>
          <cell r="U163">
            <v>-4486429.01</v>
          </cell>
          <cell r="V163">
            <v>-2004193.16</v>
          </cell>
          <cell r="W163">
            <v>-46543915.18</v>
          </cell>
          <cell r="X163">
            <v>-4604374.13</v>
          </cell>
          <cell r="Y163">
            <v>-3688057.41</v>
          </cell>
          <cell r="Z163">
            <v>-152240912.24000001</v>
          </cell>
        </row>
        <row r="164">
          <cell r="A164">
            <v>410001</v>
          </cell>
          <cell r="B164">
            <v>0</v>
          </cell>
          <cell r="C164">
            <v>0</v>
          </cell>
          <cell r="D164">
            <v>-4264423.9000000004</v>
          </cell>
          <cell r="E164">
            <v>-14083969.01</v>
          </cell>
          <cell r="F164">
            <v>-7464680.4800000004</v>
          </cell>
          <cell r="G164">
            <v>-36282.910000000003</v>
          </cell>
          <cell r="H164">
            <v>0</v>
          </cell>
          <cell r="I164">
            <v>-19281043.530000001</v>
          </cell>
          <cell r="J164">
            <v>-560705.34</v>
          </cell>
          <cell r="K164">
            <v>-11401611.4</v>
          </cell>
          <cell r="L164">
            <v>-5122269.9000000004</v>
          </cell>
          <cell r="M164">
            <v>-1708210.36</v>
          </cell>
          <cell r="N164">
            <v>-3308849.99</v>
          </cell>
          <cell r="O164">
            <v>-7958341.7800000003</v>
          </cell>
          <cell r="P164">
            <v>-7525680.8300000001</v>
          </cell>
          <cell r="Q164">
            <v>0</v>
          </cell>
          <cell r="R164">
            <v>-6644358.4500000002</v>
          </cell>
          <cell r="S164">
            <v>-22009.01</v>
          </cell>
          <cell r="T164">
            <v>-1518831.62</v>
          </cell>
          <cell r="U164">
            <v>-4486429.01</v>
          </cell>
          <cell r="V164">
            <v>-2004193.16</v>
          </cell>
          <cell r="W164">
            <v>-46543915.18</v>
          </cell>
          <cell r="X164">
            <v>-4604374.13</v>
          </cell>
          <cell r="Y164">
            <v>-3688057.41</v>
          </cell>
          <cell r="Z164">
            <v>-152228237.40000001</v>
          </cell>
        </row>
        <row r="165">
          <cell r="A165">
            <v>410006</v>
          </cell>
          <cell r="B165">
            <v>0</v>
          </cell>
          <cell r="C165">
            <v>0</v>
          </cell>
          <cell r="D165">
            <v>0</v>
          </cell>
          <cell r="E165">
            <v>-12674.84</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-12674.84</v>
          </cell>
        </row>
        <row r="166">
          <cell r="A166">
            <v>42</v>
          </cell>
          <cell r="B166">
            <v>0</v>
          </cell>
          <cell r="C166">
            <v>0</v>
          </cell>
          <cell r="D166">
            <v>0</v>
          </cell>
          <cell r="E166">
            <v>-84078.58</v>
          </cell>
          <cell r="F166">
            <v>0</v>
          </cell>
          <cell r="G166">
            <v>-232333.97</v>
          </cell>
          <cell r="H166">
            <v>0</v>
          </cell>
          <cell r="I166">
            <v>0</v>
          </cell>
          <cell r="J166">
            <v>-2790.25</v>
          </cell>
          <cell r="K166">
            <v>0</v>
          </cell>
          <cell r="L166">
            <v>-183783</v>
          </cell>
          <cell r="M166">
            <v>0</v>
          </cell>
          <cell r="N166">
            <v>-20091.38</v>
          </cell>
          <cell r="O166">
            <v>0</v>
          </cell>
          <cell r="P166">
            <v>-6059.12</v>
          </cell>
          <cell r="Q166">
            <v>0</v>
          </cell>
          <cell r="R166">
            <v>0</v>
          </cell>
          <cell r="S166">
            <v>0</v>
          </cell>
          <cell r="T166">
            <v>0</v>
          </cell>
          <cell r="U166">
            <v>0</v>
          </cell>
          <cell r="V166">
            <v>-519716.32</v>
          </cell>
          <cell r="W166">
            <v>-1195094.1599999999</v>
          </cell>
          <cell r="X166">
            <v>-106166.73</v>
          </cell>
          <cell r="Y166">
            <v>0</v>
          </cell>
          <cell r="Z166">
            <v>-2350113.5100000002</v>
          </cell>
        </row>
        <row r="167">
          <cell r="A167">
            <v>4201</v>
          </cell>
          <cell r="B167">
            <v>0</v>
          </cell>
          <cell r="C167">
            <v>0</v>
          </cell>
          <cell r="D167">
            <v>0</v>
          </cell>
          <cell r="E167">
            <v>-84078.58</v>
          </cell>
          <cell r="F167">
            <v>0</v>
          </cell>
          <cell r="G167">
            <v>-232333.97</v>
          </cell>
          <cell r="H167">
            <v>0</v>
          </cell>
          <cell r="I167">
            <v>0</v>
          </cell>
          <cell r="J167">
            <v>-2790.25</v>
          </cell>
          <cell r="K167">
            <v>0</v>
          </cell>
          <cell r="L167">
            <v>-183783</v>
          </cell>
          <cell r="M167">
            <v>0</v>
          </cell>
          <cell r="N167">
            <v>-20091.38</v>
          </cell>
          <cell r="O167">
            <v>0</v>
          </cell>
          <cell r="P167">
            <v>-6059.12</v>
          </cell>
          <cell r="Q167">
            <v>0</v>
          </cell>
          <cell r="R167">
            <v>0</v>
          </cell>
          <cell r="S167">
            <v>0</v>
          </cell>
          <cell r="T167">
            <v>0</v>
          </cell>
          <cell r="U167">
            <v>0</v>
          </cell>
          <cell r="V167">
            <v>-519716.32</v>
          </cell>
          <cell r="W167">
            <v>-1195094.1599999999</v>
          </cell>
          <cell r="X167">
            <v>-106166.73</v>
          </cell>
          <cell r="Y167">
            <v>0</v>
          </cell>
          <cell r="Z167">
            <v>-2350113.5100000002</v>
          </cell>
        </row>
        <row r="168">
          <cell r="A168">
            <v>420101</v>
          </cell>
          <cell r="B168">
            <v>0</v>
          </cell>
          <cell r="C168">
            <v>0</v>
          </cell>
          <cell r="D168">
            <v>0</v>
          </cell>
          <cell r="E168">
            <v>-84078.58</v>
          </cell>
          <cell r="F168">
            <v>0</v>
          </cell>
          <cell r="G168">
            <v>-232333.97</v>
          </cell>
          <cell r="H168">
            <v>0</v>
          </cell>
          <cell r="I168">
            <v>0</v>
          </cell>
          <cell r="J168">
            <v>-2790.25</v>
          </cell>
          <cell r="K168">
            <v>0</v>
          </cell>
          <cell r="L168">
            <v>-183783</v>
          </cell>
          <cell r="M168">
            <v>0</v>
          </cell>
          <cell r="N168">
            <v>-20091.38</v>
          </cell>
          <cell r="O168">
            <v>0</v>
          </cell>
          <cell r="P168">
            <v>-6059.12</v>
          </cell>
          <cell r="Q168">
            <v>0</v>
          </cell>
          <cell r="R168">
            <v>0</v>
          </cell>
          <cell r="S168">
            <v>0</v>
          </cell>
          <cell r="T168">
            <v>0</v>
          </cell>
          <cell r="U168">
            <v>0</v>
          </cell>
          <cell r="V168">
            <v>-519716.32</v>
          </cell>
          <cell r="W168">
            <v>-1195094.1599999999</v>
          </cell>
          <cell r="X168">
            <v>-106166.73</v>
          </cell>
          <cell r="Y168">
            <v>0</v>
          </cell>
          <cell r="Z168">
            <v>-2350113.5100000002</v>
          </cell>
        </row>
        <row r="169">
          <cell r="A169">
            <v>43</v>
          </cell>
          <cell r="B169">
            <v>0</v>
          </cell>
          <cell r="C169">
            <v>-49769.91</v>
          </cell>
          <cell r="D169">
            <v>-50395.35</v>
          </cell>
          <cell r="E169">
            <v>-290759.90999999997</v>
          </cell>
          <cell r="F169">
            <v>-12053.84</v>
          </cell>
          <cell r="G169">
            <v>-85566.35</v>
          </cell>
          <cell r="H169">
            <v>0</v>
          </cell>
          <cell r="I169">
            <v>-99215.99</v>
          </cell>
          <cell r="J169">
            <v>-15663.22</v>
          </cell>
          <cell r="K169">
            <v>-1159.57</v>
          </cell>
          <cell r="L169">
            <v>-15622.27</v>
          </cell>
          <cell r="M169">
            <v>0</v>
          </cell>
          <cell r="N169">
            <v>-15108.45</v>
          </cell>
          <cell r="O169">
            <v>-39010.25</v>
          </cell>
          <cell r="P169">
            <v>-18000</v>
          </cell>
          <cell r="Q169">
            <v>0</v>
          </cell>
          <cell r="R169">
            <v>-49</v>
          </cell>
          <cell r="S169">
            <v>-134935.28</v>
          </cell>
          <cell r="T169">
            <v>-20899.43</v>
          </cell>
          <cell r="U169">
            <v>-296.13</v>
          </cell>
          <cell r="V169">
            <v>0</v>
          </cell>
          <cell r="W169">
            <v>-1878469.08</v>
          </cell>
          <cell r="X169">
            <v>0</v>
          </cell>
          <cell r="Y169">
            <v>-2133</v>
          </cell>
          <cell r="Z169">
            <v>-2729107.0300000003</v>
          </cell>
        </row>
        <row r="170">
          <cell r="A170">
            <v>4301</v>
          </cell>
          <cell r="B170">
            <v>0</v>
          </cell>
          <cell r="C170">
            <v>0</v>
          </cell>
          <cell r="D170">
            <v>-115.7</v>
          </cell>
          <cell r="E170">
            <v>-34134.07</v>
          </cell>
          <cell r="F170">
            <v>-14671.95</v>
          </cell>
          <cell r="G170">
            <v>-55.59</v>
          </cell>
          <cell r="H170">
            <v>0</v>
          </cell>
          <cell r="I170">
            <v>-52586.3</v>
          </cell>
          <cell r="J170">
            <v>-11023.55</v>
          </cell>
          <cell r="K170">
            <v>-1159.57</v>
          </cell>
          <cell r="L170">
            <v>-15622.27</v>
          </cell>
          <cell r="M170">
            <v>0</v>
          </cell>
          <cell r="N170">
            <v>-15108.45</v>
          </cell>
          <cell r="O170">
            <v>0</v>
          </cell>
          <cell r="P170">
            <v>0</v>
          </cell>
          <cell r="Q170">
            <v>0</v>
          </cell>
          <cell r="R170">
            <v>-49</v>
          </cell>
          <cell r="S170">
            <v>-12520.6</v>
          </cell>
          <cell r="T170">
            <v>-20898.580000000002</v>
          </cell>
          <cell r="U170">
            <v>0</v>
          </cell>
          <cell r="V170">
            <v>0</v>
          </cell>
          <cell r="W170">
            <v>-1567710.06</v>
          </cell>
          <cell r="X170">
            <v>0</v>
          </cell>
          <cell r="Y170">
            <v>0</v>
          </cell>
          <cell r="Z170">
            <v>-1745655.69</v>
          </cell>
        </row>
        <row r="171">
          <cell r="A171">
            <v>430101</v>
          </cell>
          <cell r="B171">
            <v>0</v>
          </cell>
          <cell r="C171">
            <v>0</v>
          </cell>
          <cell r="D171">
            <v>-115.7</v>
          </cell>
          <cell r="E171">
            <v>-31687.69</v>
          </cell>
          <cell r="F171">
            <v>-11501.95</v>
          </cell>
          <cell r="G171">
            <v>-55.59</v>
          </cell>
          <cell r="H171">
            <v>0</v>
          </cell>
          <cell r="I171">
            <v>-52586.3</v>
          </cell>
          <cell r="J171">
            <v>-11023.55</v>
          </cell>
          <cell r="K171">
            <v>-1159.57</v>
          </cell>
          <cell r="L171">
            <v>-15622.27</v>
          </cell>
          <cell r="M171">
            <v>0</v>
          </cell>
          <cell r="N171">
            <v>-15108.45</v>
          </cell>
          <cell r="O171">
            <v>0</v>
          </cell>
          <cell r="P171">
            <v>0</v>
          </cell>
          <cell r="Q171">
            <v>0</v>
          </cell>
          <cell r="R171">
            <v>-49</v>
          </cell>
          <cell r="S171">
            <v>-12520.6</v>
          </cell>
          <cell r="T171">
            <v>-20898.580000000002</v>
          </cell>
          <cell r="U171">
            <v>0</v>
          </cell>
          <cell r="V171">
            <v>0</v>
          </cell>
          <cell r="W171">
            <v>-1396967.53</v>
          </cell>
          <cell r="X171">
            <v>0</v>
          </cell>
          <cell r="Y171">
            <v>0</v>
          </cell>
          <cell r="Z171">
            <v>-1569296.78</v>
          </cell>
        </row>
        <row r="172">
          <cell r="A172">
            <v>430103</v>
          </cell>
          <cell r="B172">
            <v>0</v>
          </cell>
          <cell r="C172">
            <v>0</v>
          </cell>
          <cell r="D172">
            <v>0</v>
          </cell>
          <cell r="E172">
            <v>-2446.38</v>
          </cell>
          <cell r="F172">
            <v>-3170</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-5616.38</v>
          </cell>
        </row>
        <row r="173">
          <cell r="A173">
            <v>430105</v>
          </cell>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-12848.2</v>
          </cell>
          <cell r="X173">
            <v>0</v>
          </cell>
          <cell r="Y173">
            <v>0</v>
          </cell>
          <cell r="Z173">
            <v>-12848.2</v>
          </cell>
        </row>
        <row r="174">
          <cell r="A174">
            <v>430107</v>
          </cell>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-78735.839999999997</v>
          </cell>
          <cell r="X174">
            <v>0</v>
          </cell>
          <cell r="Y174">
            <v>0</v>
          </cell>
          <cell r="Z174">
            <v>-78735.839999999997</v>
          </cell>
        </row>
        <row r="175">
          <cell r="A175">
            <v>430108</v>
          </cell>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-69842.75</v>
          </cell>
          <cell r="X175">
            <v>0</v>
          </cell>
          <cell r="Y175">
            <v>0</v>
          </cell>
          <cell r="Z175">
            <v>-69842.75</v>
          </cell>
        </row>
        <row r="176">
          <cell r="A176">
            <v>430110</v>
          </cell>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-6349.37</v>
          </cell>
          <cell r="X176">
            <v>0</v>
          </cell>
          <cell r="Y176">
            <v>0</v>
          </cell>
          <cell r="Z176">
            <v>-6349.37</v>
          </cell>
        </row>
        <row r="177">
          <cell r="A177">
            <v>430111</v>
          </cell>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-2966.37</v>
          </cell>
          <cell r="X177">
            <v>0</v>
          </cell>
          <cell r="Y177">
            <v>0</v>
          </cell>
          <cell r="Z177">
            <v>-2966.37</v>
          </cell>
        </row>
        <row r="178">
          <cell r="A178">
            <v>4302</v>
          </cell>
          <cell r="B178">
            <v>0</v>
          </cell>
          <cell r="C178">
            <v>-49769.91</v>
          </cell>
          <cell r="D178">
            <v>-50279.65</v>
          </cell>
          <cell r="E178">
            <v>-256625.84</v>
          </cell>
          <cell r="F178">
            <v>2618.11</v>
          </cell>
          <cell r="G178">
            <v>-85510.76</v>
          </cell>
          <cell r="H178">
            <v>0</v>
          </cell>
          <cell r="I178">
            <v>-46629.69</v>
          </cell>
          <cell r="J178">
            <v>-4639.67</v>
          </cell>
          <cell r="K178">
            <v>0</v>
          </cell>
          <cell r="L178">
            <v>0</v>
          </cell>
          <cell r="M178">
            <v>0</v>
          </cell>
          <cell r="N178">
            <v>0</v>
          </cell>
          <cell r="O178">
            <v>-39010.25</v>
          </cell>
          <cell r="P178">
            <v>-18000</v>
          </cell>
          <cell r="Q178">
            <v>0</v>
          </cell>
          <cell r="R178">
            <v>0</v>
          </cell>
          <cell r="S178">
            <v>-122414.68</v>
          </cell>
          <cell r="T178">
            <v>-0.85</v>
          </cell>
          <cell r="U178">
            <v>-296.13</v>
          </cell>
          <cell r="V178">
            <v>0</v>
          </cell>
          <cell r="W178">
            <v>-310759.02</v>
          </cell>
          <cell r="X178">
            <v>0</v>
          </cell>
          <cell r="Y178">
            <v>-2133</v>
          </cell>
          <cell r="Z178">
            <v>-983451.34000000008</v>
          </cell>
        </row>
        <row r="179">
          <cell r="A179">
            <v>430201</v>
          </cell>
          <cell r="B179">
            <v>0</v>
          </cell>
          <cell r="C179">
            <v>-49769.91</v>
          </cell>
          <cell r="D179">
            <v>-50279.65</v>
          </cell>
          <cell r="E179">
            <v>-256625.84</v>
          </cell>
          <cell r="F179">
            <v>2618.11</v>
          </cell>
          <cell r="G179">
            <v>-85510.76</v>
          </cell>
          <cell r="H179">
            <v>0</v>
          </cell>
          <cell r="I179">
            <v>-46629.69</v>
          </cell>
          <cell r="J179">
            <v>0</v>
          </cell>
          <cell r="K179">
            <v>0</v>
          </cell>
          <cell r="L179">
            <v>0</v>
          </cell>
          <cell r="M179">
            <v>0</v>
          </cell>
          <cell r="N179">
            <v>0</v>
          </cell>
          <cell r="O179">
            <v>-39007.519999999997</v>
          </cell>
          <cell r="P179">
            <v>-18000</v>
          </cell>
          <cell r="Q179">
            <v>0</v>
          </cell>
          <cell r="R179">
            <v>0</v>
          </cell>
          <cell r="S179">
            <v>-52132.36</v>
          </cell>
          <cell r="T179">
            <v>-0.85</v>
          </cell>
          <cell r="U179">
            <v>0</v>
          </cell>
          <cell r="V179">
            <v>0</v>
          </cell>
          <cell r="W179">
            <v>-310313.74</v>
          </cell>
          <cell r="X179">
            <v>0</v>
          </cell>
          <cell r="Y179">
            <v>-2133</v>
          </cell>
          <cell r="Z179">
            <v>-907785.21</v>
          </cell>
        </row>
        <row r="180">
          <cell r="A180">
            <v>430202</v>
          </cell>
          <cell r="B180">
            <v>0</v>
          </cell>
          <cell r="C180">
            <v>0</v>
          </cell>
          <cell r="D180">
            <v>0</v>
          </cell>
          <cell r="E180">
            <v>0</v>
          </cell>
          <cell r="F180">
            <v>0</v>
          </cell>
          <cell r="G180">
            <v>0</v>
          </cell>
          <cell r="H180">
            <v>0</v>
          </cell>
          <cell r="I180">
            <v>0</v>
          </cell>
          <cell r="J180">
            <v>0</v>
          </cell>
          <cell r="K180">
            <v>0</v>
          </cell>
          <cell r="L180">
            <v>0</v>
          </cell>
          <cell r="M180">
            <v>0</v>
          </cell>
          <cell r="N180">
            <v>0</v>
          </cell>
          <cell r="O180">
            <v>-2.73</v>
          </cell>
          <cell r="P180">
            <v>0</v>
          </cell>
          <cell r="Q180">
            <v>0</v>
          </cell>
          <cell r="R180">
            <v>0</v>
          </cell>
          <cell r="S180">
            <v>-4594.08</v>
          </cell>
          <cell r="T180">
            <v>0</v>
          </cell>
          <cell r="U180">
            <v>-296.13</v>
          </cell>
          <cell r="V180">
            <v>0</v>
          </cell>
          <cell r="W180">
            <v>-445.28</v>
          </cell>
          <cell r="X180">
            <v>0</v>
          </cell>
          <cell r="Y180">
            <v>0</v>
          </cell>
          <cell r="Z180">
            <v>-5338.2199999999993</v>
          </cell>
        </row>
        <row r="181">
          <cell r="A181">
            <v>430204</v>
          </cell>
          <cell r="B181">
            <v>0</v>
          </cell>
          <cell r="C181">
            <v>0</v>
          </cell>
          <cell r="D181">
            <v>0</v>
          </cell>
          <cell r="E181">
            <v>0</v>
          </cell>
          <cell r="F181">
            <v>0</v>
          </cell>
          <cell r="G181">
            <v>0</v>
          </cell>
          <cell r="H181">
            <v>0</v>
          </cell>
          <cell r="I181">
            <v>0</v>
          </cell>
          <cell r="J181">
            <v>-4639.67</v>
          </cell>
          <cell r="K181">
            <v>0</v>
          </cell>
          <cell r="L181">
            <v>0</v>
          </cell>
          <cell r="M181">
            <v>0</v>
          </cell>
          <cell r="N181">
            <v>0</v>
          </cell>
          <cell r="O181">
            <v>0</v>
          </cell>
          <cell r="P181">
            <v>0</v>
          </cell>
          <cell r="Q181">
            <v>0</v>
          </cell>
          <cell r="R181">
            <v>0</v>
          </cell>
          <cell r="S181">
            <v>-65688.240000000005</v>
          </cell>
          <cell r="T181">
            <v>0</v>
          </cell>
          <cell r="U181">
            <v>0</v>
          </cell>
          <cell r="V181">
            <v>0</v>
          </cell>
          <cell r="W181">
            <v>0</v>
          </cell>
          <cell r="X181">
            <v>0</v>
          </cell>
          <cell r="Y181">
            <v>0</v>
          </cell>
          <cell r="Z181">
            <v>-70327.91</v>
          </cell>
        </row>
        <row r="182">
          <cell r="A182">
            <v>5</v>
          </cell>
          <cell r="B182">
            <v>360239.96</v>
          </cell>
          <cell r="C182">
            <v>283940.11</v>
          </cell>
          <cell r="D182">
            <v>3910590.42</v>
          </cell>
          <cell r="E182">
            <v>12028542.460000001</v>
          </cell>
          <cell r="F182">
            <v>7990576.5999999996</v>
          </cell>
          <cell r="G182">
            <v>716830.33</v>
          </cell>
          <cell r="H182">
            <v>0</v>
          </cell>
          <cell r="I182">
            <v>20899158.859999999</v>
          </cell>
          <cell r="J182">
            <v>466509.97</v>
          </cell>
          <cell r="K182">
            <v>11857391.16</v>
          </cell>
          <cell r="L182">
            <v>5918976.5</v>
          </cell>
          <cell r="M182">
            <v>1548838.23</v>
          </cell>
          <cell r="N182">
            <v>2535325.5099999998</v>
          </cell>
          <cell r="O182">
            <v>7982749.4199999999</v>
          </cell>
          <cell r="P182">
            <v>6804469.0999999996</v>
          </cell>
          <cell r="Q182">
            <v>2667203.54</v>
          </cell>
          <cell r="R182">
            <v>6420818.3700000001</v>
          </cell>
          <cell r="S182">
            <v>22548.55</v>
          </cell>
          <cell r="T182">
            <v>1595307.4</v>
          </cell>
          <cell r="U182">
            <v>4763914.05</v>
          </cell>
          <cell r="V182">
            <v>2657250.5</v>
          </cell>
          <cell r="W182">
            <v>44297450.689999998</v>
          </cell>
          <cell r="X182">
            <v>4670305.76</v>
          </cell>
          <cell r="Y182">
            <v>3610661.6199999996</v>
          </cell>
          <cell r="Z182">
            <v>154009599.10999998</v>
          </cell>
        </row>
        <row r="183">
          <cell r="A183">
            <v>51</v>
          </cell>
          <cell r="B183">
            <v>0</v>
          </cell>
          <cell r="C183">
            <v>3070</v>
          </cell>
          <cell r="D183">
            <v>3006294.28</v>
          </cell>
          <cell r="E183">
            <v>2699149.57</v>
          </cell>
          <cell r="F183">
            <v>3840504.84</v>
          </cell>
          <cell r="G183">
            <v>228949.24</v>
          </cell>
          <cell r="H183">
            <v>0</v>
          </cell>
          <cell r="I183">
            <v>9840026.6500000004</v>
          </cell>
          <cell r="J183">
            <v>323043.20000000001</v>
          </cell>
          <cell r="K183">
            <v>5123944.2</v>
          </cell>
          <cell r="L183">
            <v>3307855.65</v>
          </cell>
          <cell r="M183">
            <v>1018561.6</v>
          </cell>
          <cell r="N183">
            <v>1225179.3500000001</v>
          </cell>
          <cell r="O183">
            <v>4978490.54</v>
          </cell>
          <cell r="P183">
            <v>3508148.3</v>
          </cell>
          <cell r="Q183">
            <v>2252387.67</v>
          </cell>
          <cell r="R183">
            <v>3991058.46</v>
          </cell>
          <cell r="S183">
            <v>13280.13</v>
          </cell>
          <cell r="T183">
            <v>1008989.12</v>
          </cell>
          <cell r="U183">
            <v>2601819.83</v>
          </cell>
          <cell r="V183">
            <v>801933.93</v>
          </cell>
          <cell r="W183">
            <v>20528681.539999999</v>
          </cell>
          <cell r="X183">
            <v>2115580.5699999998</v>
          </cell>
          <cell r="Y183">
            <v>490652.39</v>
          </cell>
          <cell r="Z183">
            <v>72907601.059999987</v>
          </cell>
        </row>
        <row r="184">
          <cell r="A184">
            <v>5100</v>
          </cell>
          <cell r="B184">
            <v>0</v>
          </cell>
          <cell r="C184">
            <v>3070</v>
          </cell>
          <cell r="D184">
            <v>3006294.28</v>
          </cell>
          <cell r="E184">
            <v>2699149.57</v>
          </cell>
          <cell r="F184">
            <v>3840504.84</v>
          </cell>
          <cell r="G184">
            <v>228949.24</v>
          </cell>
          <cell r="H184">
            <v>0</v>
          </cell>
          <cell r="I184">
            <v>9840026.6500000004</v>
          </cell>
          <cell r="J184">
            <v>323043.20000000001</v>
          </cell>
          <cell r="K184">
            <v>5123944.2</v>
          </cell>
          <cell r="L184">
            <v>3307855.65</v>
          </cell>
          <cell r="M184">
            <v>1018561.6</v>
          </cell>
          <cell r="N184">
            <v>1225179.3500000001</v>
          </cell>
          <cell r="O184">
            <v>4978490.54</v>
          </cell>
          <cell r="P184">
            <v>3508148.3</v>
          </cell>
          <cell r="Q184">
            <v>2252387.67</v>
          </cell>
          <cell r="R184">
            <v>3991058.46</v>
          </cell>
          <cell r="S184">
            <v>13280.13</v>
          </cell>
          <cell r="T184">
            <v>1008989.12</v>
          </cell>
          <cell r="U184">
            <v>2601819.83</v>
          </cell>
          <cell r="V184">
            <v>801933.93</v>
          </cell>
          <cell r="W184">
            <v>20528681.539999999</v>
          </cell>
          <cell r="X184">
            <v>2115580.5699999998</v>
          </cell>
          <cell r="Y184">
            <v>490652.39</v>
          </cell>
          <cell r="Z184">
            <v>72907601.059999987</v>
          </cell>
        </row>
        <row r="185">
          <cell r="A185">
            <v>510001</v>
          </cell>
          <cell r="B185">
            <v>0</v>
          </cell>
          <cell r="C185">
            <v>0</v>
          </cell>
          <cell r="D185">
            <v>1418157.79</v>
          </cell>
          <cell r="E185">
            <v>1600663.31</v>
          </cell>
          <cell r="F185">
            <v>1777162.57</v>
          </cell>
          <cell r="G185">
            <v>196348.29</v>
          </cell>
          <cell r="H185">
            <v>0</v>
          </cell>
          <cell r="I185">
            <v>4522683.04</v>
          </cell>
          <cell r="J185">
            <v>187538.02</v>
          </cell>
          <cell r="K185">
            <v>2436221.36</v>
          </cell>
          <cell r="L185">
            <v>2010977.19</v>
          </cell>
          <cell r="M185">
            <v>689642.44</v>
          </cell>
          <cell r="N185">
            <v>744649.58</v>
          </cell>
          <cell r="O185">
            <v>2990944.37</v>
          </cell>
          <cell r="P185">
            <v>1414578.29</v>
          </cell>
          <cell r="Q185">
            <v>1200636.3999999999</v>
          </cell>
          <cell r="R185">
            <v>1837794.13</v>
          </cell>
          <cell r="S185">
            <v>12918.13</v>
          </cell>
          <cell r="T185">
            <v>657643.21</v>
          </cell>
          <cell r="U185">
            <v>1578091.06</v>
          </cell>
          <cell r="V185">
            <v>530124.69999999995</v>
          </cell>
          <cell r="W185">
            <v>13240069.590000002</v>
          </cell>
          <cell r="X185">
            <v>1275417.02</v>
          </cell>
          <cell r="Y185">
            <v>268080.67</v>
          </cell>
          <cell r="Z185">
            <v>40590341.159999996</v>
          </cell>
        </row>
        <row r="186">
          <cell r="A186">
            <v>510002</v>
          </cell>
          <cell r="B186">
            <v>0</v>
          </cell>
          <cell r="C186">
            <v>3070</v>
          </cell>
          <cell r="D186">
            <v>326675.28999999998</v>
          </cell>
          <cell r="E186">
            <v>471844.66</v>
          </cell>
          <cell r="F186">
            <v>439596.11</v>
          </cell>
          <cell r="G186">
            <v>27528.58</v>
          </cell>
          <cell r="H186">
            <v>0</v>
          </cell>
          <cell r="I186">
            <v>1084338.6299999999</v>
          </cell>
          <cell r="J186">
            <v>54628.75</v>
          </cell>
          <cell r="K186">
            <v>601182.02</v>
          </cell>
          <cell r="L186">
            <v>461299.87</v>
          </cell>
          <cell r="M186">
            <v>175831.14</v>
          </cell>
          <cell r="N186">
            <v>190577.92000000001</v>
          </cell>
          <cell r="O186">
            <v>542550.78</v>
          </cell>
          <cell r="P186">
            <v>394489.79</v>
          </cell>
          <cell r="Q186">
            <v>198140.87</v>
          </cell>
          <cell r="R186">
            <v>524315.97</v>
          </cell>
          <cell r="S186">
            <v>0</v>
          </cell>
          <cell r="T186">
            <v>123487.91</v>
          </cell>
          <cell r="U186">
            <v>391367.19</v>
          </cell>
          <cell r="V186">
            <v>75102.33</v>
          </cell>
          <cell r="W186">
            <v>2630940.29</v>
          </cell>
          <cell r="X186">
            <v>225867.85</v>
          </cell>
          <cell r="Y186">
            <v>69687.839999999997</v>
          </cell>
          <cell r="Z186">
            <v>9012523.790000001</v>
          </cell>
        </row>
        <row r="187">
          <cell r="A187">
            <v>510003</v>
          </cell>
          <cell r="B187">
            <v>0</v>
          </cell>
          <cell r="C187">
            <v>0</v>
          </cell>
          <cell r="D187">
            <v>348490.66</v>
          </cell>
          <cell r="E187">
            <v>84202.58</v>
          </cell>
          <cell r="F187">
            <v>566472.06999999995</v>
          </cell>
          <cell r="G187">
            <v>1342.31</v>
          </cell>
          <cell r="H187">
            <v>0</v>
          </cell>
          <cell r="I187">
            <v>1766161.2</v>
          </cell>
          <cell r="J187">
            <v>74552.45</v>
          </cell>
          <cell r="K187">
            <v>735725.4</v>
          </cell>
          <cell r="L187">
            <v>678071.3</v>
          </cell>
          <cell r="M187">
            <v>152753.01999999999</v>
          </cell>
          <cell r="N187">
            <v>13101.85</v>
          </cell>
          <cell r="O187">
            <v>247695.34</v>
          </cell>
          <cell r="P187">
            <v>796866.79</v>
          </cell>
          <cell r="Q187">
            <v>43280.21</v>
          </cell>
          <cell r="R187">
            <v>45441.43</v>
          </cell>
          <cell r="S187">
            <v>362</v>
          </cell>
          <cell r="T187">
            <v>5352.98</v>
          </cell>
          <cell r="U187">
            <v>20799.55</v>
          </cell>
          <cell r="V187">
            <v>2349.92</v>
          </cell>
          <cell r="W187">
            <v>217238.73</v>
          </cell>
          <cell r="X187">
            <v>40808.21</v>
          </cell>
          <cell r="Y187">
            <v>8194.2800000000007</v>
          </cell>
          <cell r="Z187">
            <v>5849262.2799999993</v>
          </cell>
        </row>
        <row r="188">
          <cell r="A188">
            <v>510004</v>
          </cell>
          <cell r="B188">
            <v>0</v>
          </cell>
          <cell r="C188">
            <v>0</v>
          </cell>
          <cell r="D188">
            <v>293918.55</v>
          </cell>
          <cell r="E188">
            <v>7984.68</v>
          </cell>
          <cell r="F188">
            <v>219666.86</v>
          </cell>
          <cell r="G188">
            <v>190</v>
          </cell>
          <cell r="H188">
            <v>0</v>
          </cell>
          <cell r="I188">
            <v>185704.3</v>
          </cell>
          <cell r="J188">
            <v>6323.98</v>
          </cell>
          <cell r="K188">
            <v>145476.04999999999</v>
          </cell>
          <cell r="L188">
            <v>149992.1</v>
          </cell>
          <cell r="M188">
            <v>335</v>
          </cell>
          <cell r="N188">
            <v>0</v>
          </cell>
          <cell r="O188">
            <v>2371.63</v>
          </cell>
          <cell r="P188">
            <v>979.18</v>
          </cell>
          <cell r="Q188">
            <v>0</v>
          </cell>
          <cell r="R188">
            <v>284.83999999999997</v>
          </cell>
          <cell r="S188">
            <v>0</v>
          </cell>
          <cell r="T188">
            <v>0</v>
          </cell>
          <cell r="U188">
            <v>624.36</v>
          </cell>
          <cell r="V188">
            <v>43.46</v>
          </cell>
          <cell r="W188">
            <v>5868.15</v>
          </cell>
          <cell r="X188">
            <v>317.86</v>
          </cell>
          <cell r="Y188">
            <v>0</v>
          </cell>
          <cell r="Z188">
            <v>1020080.9999999999</v>
          </cell>
        </row>
        <row r="189">
          <cell r="A189">
            <v>510010</v>
          </cell>
          <cell r="B189">
            <v>0</v>
          </cell>
          <cell r="C189">
            <v>0</v>
          </cell>
          <cell r="D189">
            <v>66523.58</v>
          </cell>
          <cell r="E189">
            <v>55006.13</v>
          </cell>
          <cell r="F189">
            <v>89671.24</v>
          </cell>
          <cell r="G189">
            <v>0</v>
          </cell>
          <cell r="H189">
            <v>0</v>
          </cell>
          <cell r="I189">
            <v>115617.89</v>
          </cell>
          <cell r="J189">
            <v>0</v>
          </cell>
          <cell r="K189">
            <v>142801.57999999999</v>
          </cell>
          <cell r="L189">
            <v>0</v>
          </cell>
          <cell r="M189">
            <v>0</v>
          </cell>
          <cell r="N189">
            <v>24259.31</v>
          </cell>
          <cell r="O189">
            <v>94180.51</v>
          </cell>
          <cell r="P189">
            <v>88926.59</v>
          </cell>
          <cell r="Q189">
            <v>675625.72</v>
          </cell>
          <cell r="R189">
            <v>183586.27</v>
          </cell>
          <cell r="S189">
            <v>0</v>
          </cell>
          <cell r="T189">
            <v>3978.71</v>
          </cell>
          <cell r="U189">
            <v>39271.86</v>
          </cell>
          <cell r="V189">
            <v>31407.64</v>
          </cell>
          <cell r="W189">
            <v>426662.13</v>
          </cell>
          <cell r="X189">
            <v>58478.07</v>
          </cell>
          <cell r="Y189">
            <v>32864.07</v>
          </cell>
          <cell r="Z189">
            <v>2128861.2999999998</v>
          </cell>
        </row>
        <row r="190">
          <cell r="A190">
            <v>510011</v>
          </cell>
          <cell r="B190">
            <v>0</v>
          </cell>
          <cell r="C190">
            <v>0</v>
          </cell>
          <cell r="D190">
            <v>343573.9</v>
          </cell>
          <cell r="E190">
            <v>348980.19</v>
          </cell>
          <cell r="F190">
            <v>439831.06</v>
          </cell>
          <cell r="G190">
            <v>2978.05</v>
          </cell>
          <cell r="H190">
            <v>0</v>
          </cell>
          <cell r="I190">
            <v>1264669.47</v>
          </cell>
          <cell r="J190">
            <v>0</v>
          </cell>
          <cell r="K190">
            <v>636898.69999999995</v>
          </cell>
          <cell r="L190">
            <v>5737.59</v>
          </cell>
          <cell r="M190">
            <v>0</v>
          </cell>
          <cell r="N190">
            <v>197701.28</v>
          </cell>
          <cell r="O190">
            <v>678628.7</v>
          </cell>
          <cell r="P190">
            <v>420899.68</v>
          </cell>
          <cell r="Q190">
            <v>0</v>
          </cell>
          <cell r="R190">
            <v>1048408.73</v>
          </cell>
          <cell r="S190">
            <v>0</v>
          </cell>
          <cell r="T190">
            <v>179110.86</v>
          </cell>
          <cell r="U190">
            <v>445127.1</v>
          </cell>
          <cell r="V190">
            <v>132559.72</v>
          </cell>
          <cell r="W190">
            <v>3133908.92</v>
          </cell>
          <cell r="X190">
            <v>423852.09</v>
          </cell>
          <cell r="Y190">
            <v>60276.23</v>
          </cell>
          <cell r="Z190">
            <v>9763142.2699999996</v>
          </cell>
        </row>
        <row r="191">
          <cell r="A191">
            <v>510012</v>
          </cell>
          <cell r="B191">
            <v>0</v>
          </cell>
          <cell r="C191">
            <v>0</v>
          </cell>
          <cell r="D191">
            <v>16654.93</v>
          </cell>
          <cell r="E191">
            <v>14344.04</v>
          </cell>
          <cell r="F191">
            <v>22992.23</v>
          </cell>
          <cell r="G191">
            <v>0</v>
          </cell>
          <cell r="H191">
            <v>0</v>
          </cell>
          <cell r="I191">
            <v>29240.46</v>
          </cell>
          <cell r="J191">
            <v>0</v>
          </cell>
          <cell r="K191">
            <v>35287.26</v>
          </cell>
          <cell r="L191">
            <v>0</v>
          </cell>
          <cell r="M191">
            <v>0</v>
          </cell>
          <cell r="N191">
            <v>6942.46</v>
          </cell>
          <cell r="O191">
            <v>23970.880000000001</v>
          </cell>
          <cell r="P191">
            <v>39775.1</v>
          </cell>
          <cell r="Q191">
            <v>135166.63</v>
          </cell>
          <cell r="R191">
            <v>44206.12</v>
          </cell>
          <cell r="S191">
            <v>0</v>
          </cell>
          <cell r="T191">
            <v>1041.0999999999999</v>
          </cell>
          <cell r="U191">
            <v>8310.19</v>
          </cell>
          <cell r="V191">
            <v>4014.74</v>
          </cell>
          <cell r="W191">
            <v>116488.09</v>
          </cell>
          <cell r="X191">
            <v>14781.34</v>
          </cell>
          <cell r="Y191">
            <v>11289.83</v>
          </cell>
          <cell r="Z191">
            <v>524505.4</v>
          </cell>
        </row>
        <row r="192">
          <cell r="A192">
            <v>510013</v>
          </cell>
          <cell r="B192">
            <v>0</v>
          </cell>
          <cell r="C192">
            <v>0</v>
          </cell>
          <cell r="D192">
            <v>76655.92</v>
          </cell>
          <cell r="E192">
            <v>111949.74</v>
          </cell>
          <cell r="F192">
            <v>108002.4</v>
          </cell>
          <cell r="G192">
            <v>259.91000000000003</v>
          </cell>
          <cell r="H192">
            <v>0</v>
          </cell>
          <cell r="I192">
            <v>313495.34999999998</v>
          </cell>
          <cell r="J192">
            <v>0</v>
          </cell>
          <cell r="K192">
            <v>158235.76</v>
          </cell>
          <cell r="L192">
            <v>995.92</v>
          </cell>
          <cell r="M192">
            <v>0</v>
          </cell>
          <cell r="N192">
            <v>46475.38</v>
          </cell>
          <cell r="O192">
            <v>186764.76</v>
          </cell>
          <cell r="P192">
            <v>121897.67</v>
          </cell>
          <cell r="Q192">
            <v>0</v>
          </cell>
          <cell r="R192">
            <v>277244.36</v>
          </cell>
          <cell r="S192">
            <v>0</v>
          </cell>
          <cell r="T192">
            <v>37647.769999999997</v>
          </cell>
          <cell r="U192">
            <v>101341.73</v>
          </cell>
          <cell r="V192">
            <v>21405.25</v>
          </cell>
          <cell r="W192">
            <v>645952.30000000005</v>
          </cell>
          <cell r="X192">
            <v>66734.19</v>
          </cell>
          <cell r="Y192">
            <v>25701.47</v>
          </cell>
          <cell r="Z192">
            <v>2300759.88</v>
          </cell>
        </row>
        <row r="193">
          <cell r="A193">
            <v>510014</v>
          </cell>
          <cell r="B193">
            <v>0</v>
          </cell>
          <cell r="C193">
            <v>0</v>
          </cell>
          <cell r="D193">
            <v>14874.99</v>
          </cell>
          <cell r="E193">
            <v>3763.19</v>
          </cell>
          <cell r="F193">
            <v>23528.73</v>
          </cell>
          <cell r="G193">
            <v>0</v>
          </cell>
          <cell r="H193">
            <v>0</v>
          </cell>
          <cell r="I193">
            <v>38301.74</v>
          </cell>
          <cell r="J193">
            <v>0</v>
          </cell>
          <cell r="K193">
            <v>11654.26</v>
          </cell>
          <cell r="L193">
            <v>677.6</v>
          </cell>
          <cell r="M193">
            <v>0</v>
          </cell>
          <cell r="N193">
            <v>1452.67</v>
          </cell>
          <cell r="O193">
            <v>13950.54</v>
          </cell>
          <cell r="P193">
            <v>17076.77</v>
          </cell>
          <cell r="Q193">
            <v>-462.1599999999994</v>
          </cell>
          <cell r="R193">
            <v>10880.4</v>
          </cell>
          <cell r="S193">
            <v>0</v>
          </cell>
          <cell r="T193">
            <v>376.58</v>
          </cell>
          <cell r="U193">
            <v>9277.49</v>
          </cell>
          <cell r="V193">
            <v>0</v>
          </cell>
          <cell r="W193">
            <v>58372.58</v>
          </cell>
          <cell r="X193">
            <v>468.4</v>
          </cell>
          <cell r="Y193">
            <v>5658</v>
          </cell>
          <cell r="Z193">
            <v>209851.78</v>
          </cell>
        </row>
        <row r="194">
          <cell r="A194">
            <v>510015</v>
          </cell>
          <cell r="B194">
            <v>0</v>
          </cell>
          <cell r="C194">
            <v>0</v>
          </cell>
          <cell r="D194">
            <v>100768.67</v>
          </cell>
          <cell r="E194">
            <v>411.05</v>
          </cell>
          <cell r="F194">
            <v>153581.57</v>
          </cell>
          <cell r="G194">
            <v>302.10000000000002</v>
          </cell>
          <cell r="H194">
            <v>0</v>
          </cell>
          <cell r="I194">
            <v>519814.57</v>
          </cell>
          <cell r="J194">
            <v>0</v>
          </cell>
          <cell r="K194">
            <v>220461.81</v>
          </cell>
          <cell r="L194">
            <v>104.08</v>
          </cell>
          <cell r="M194">
            <v>0</v>
          </cell>
          <cell r="N194">
            <v>18.899999999999999</v>
          </cell>
          <cell r="O194">
            <v>197433.03</v>
          </cell>
          <cell r="P194">
            <v>212658.44</v>
          </cell>
          <cell r="Q194">
            <v>0</v>
          </cell>
          <cell r="R194">
            <v>18896.21</v>
          </cell>
          <cell r="S194">
            <v>0</v>
          </cell>
          <cell r="T194">
            <v>350</v>
          </cell>
          <cell r="U194">
            <v>7609.3</v>
          </cell>
          <cell r="V194">
            <v>4926.17</v>
          </cell>
          <cell r="W194">
            <v>53180.76</v>
          </cell>
          <cell r="X194">
            <v>8855.5400000000009</v>
          </cell>
          <cell r="Y194">
            <v>8900</v>
          </cell>
          <cell r="Z194">
            <v>1508272.2</v>
          </cell>
        </row>
        <row r="195">
          <cell r="A195">
            <v>52</v>
          </cell>
          <cell r="B195">
            <v>0</v>
          </cell>
          <cell r="C195">
            <v>0</v>
          </cell>
          <cell r="D195">
            <v>332553.78999999998</v>
          </cell>
          <cell r="E195">
            <v>1466123.56</v>
          </cell>
          <cell r="F195">
            <v>422297.66</v>
          </cell>
          <cell r="G195">
            <v>58660.800000000003</v>
          </cell>
          <cell r="H195">
            <v>0</v>
          </cell>
          <cell r="I195">
            <v>1385142.11</v>
          </cell>
          <cell r="J195">
            <v>72514.490000000005</v>
          </cell>
          <cell r="K195">
            <v>527478.97</v>
          </cell>
          <cell r="L195">
            <v>362560.76</v>
          </cell>
          <cell r="M195">
            <v>111360.16</v>
          </cell>
          <cell r="N195">
            <v>159442.26</v>
          </cell>
          <cell r="O195">
            <v>476918.27</v>
          </cell>
          <cell r="P195">
            <v>531946.56000000006</v>
          </cell>
          <cell r="Q195">
            <v>697.5</v>
          </cell>
          <cell r="R195">
            <v>508492.94</v>
          </cell>
          <cell r="S195">
            <v>332</v>
          </cell>
          <cell r="T195">
            <v>141802.10999999999</v>
          </cell>
          <cell r="U195">
            <v>390166.57</v>
          </cell>
          <cell r="V195">
            <v>143430.07999999999</v>
          </cell>
          <cell r="W195">
            <v>4534877.1500000004</v>
          </cell>
          <cell r="X195">
            <v>542791.29</v>
          </cell>
          <cell r="Y195">
            <v>995741.07999999984</v>
          </cell>
          <cell r="Z195">
            <v>13165330.110000001</v>
          </cell>
        </row>
        <row r="196">
          <cell r="A196">
            <v>5200</v>
          </cell>
          <cell r="B196">
            <v>0</v>
          </cell>
          <cell r="C196">
            <v>0</v>
          </cell>
          <cell r="D196">
            <v>332553.78999999998</v>
          </cell>
          <cell r="E196">
            <v>1466123.56</v>
          </cell>
          <cell r="F196">
            <v>422297.66</v>
          </cell>
          <cell r="G196">
            <v>58660.800000000003</v>
          </cell>
          <cell r="H196">
            <v>0</v>
          </cell>
          <cell r="I196">
            <v>1385142.11</v>
          </cell>
          <cell r="J196">
            <v>72514.490000000005</v>
          </cell>
          <cell r="K196">
            <v>527478.97</v>
          </cell>
          <cell r="L196">
            <v>362560.76</v>
          </cell>
          <cell r="M196">
            <v>111360.16</v>
          </cell>
          <cell r="N196">
            <v>159442.26</v>
          </cell>
          <cell r="O196">
            <v>476918.27</v>
          </cell>
          <cell r="P196">
            <v>531946.56000000006</v>
          </cell>
          <cell r="Q196">
            <v>697.5</v>
          </cell>
          <cell r="R196">
            <v>508492.94</v>
          </cell>
          <cell r="S196">
            <v>332</v>
          </cell>
          <cell r="T196">
            <v>141802.10999999999</v>
          </cell>
          <cell r="U196">
            <v>390166.57</v>
          </cell>
          <cell r="V196">
            <v>143430.07999999999</v>
          </cell>
          <cell r="W196">
            <v>4534877.1500000004</v>
          </cell>
          <cell r="X196">
            <v>542791.29</v>
          </cell>
          <cell r="Y196">
            <v>995741.07999999984</v>
          </cell>
          <cell r="Z196">
            <v>13165330.110000001</v>
          </cell>
        </row>
        <row r="197">
          <cell r="A197">
            <v>520001</v>
          </cell>
          <cell r="B197">
            <v>0</v>
          </cell>
          <cell r="C197">
            <v>0</v>
          </cell>
          <cell r="D197">
            <v>18796.310000000001</v>
          </cell>
          <cell r="E197">
            <v>188643.19</v>
          </cell>
          <cell r="F197">
            <v>26398.36</v>
          </cell>
          <cell r="G197">
            <v>1958.85</v>
          </cell>
          <cell r="H197">
            <v>0</v>
          </cell>
          <cell r="I197">
            <v>44786.26</v>
          </cell>
          <cell r="J197">
            <v>4894.7</v>
          </cell>
          <cell r="K197">
            <v>44410.84</v>
          </cell>
          <cell r="L197">
            <v>16875.93</v>
          </cell>
          <cell r="M197">
            <v>9874.3799999999992</v>
          </cell>
          <cell r="N197">
            <v>31104.93</v>
          </cell>
          <cell r="O197">
            <v>72042.350000000006</v>
          </cell>
          <cell r="P197">
            <v>53375.33</v>
          </cell>
          <cell r="Q197">
            <v>0</v>
          </cell>
          <cell r="R197">
            <v>49426.41</v>
          </cell>
          <cell r="S197">
            <v>0</v>
          </cell>
          <cell r="T197">
            <v>11818.4</v>
          </cell>
          <cell r="U197">
            <v>33274.239999999998</v>
          </cell>
          <cell r="V197">
            <v>8695.34</v>
          </cell>
          <cell r="W197">
            <v>286785.40000000002</v>
          </cell>
          <cell r="X197">
            <v>65058.26</v>
          </cell>
          <cell r="Y197">
            <v>666980.75999999989</v>
          </cell>
          <cell r="Z197">
            <v>1635200.2399999998</v>
          </cell>
        </row>
        <row r="198">
          <cell r="A198">
            <v>520002</v>
          </cell>
          <cell r="B198">
            <v>0</v>
          </cell>
          <cell r="C198">
            <v>0</v>
          </cell>
          <cell r="D198">
            <v>0</v>
          </cell>
          <cell r="E198">
            <v>92362.68</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6507.48</v>
          </cell>
          <cell r="Y198">
            <v>0</v>
          </cell>
          <cell r="Z198">
            <v>98870.159999999989</v>
          </cell>
        </row>
        <row r="199">
          <cell r="A199">
            <v>520004</v>
          </cell>
          <cell r="B199">
            <v>0</v>
          </cell>
          <cell r="C199">
            <v>0</v>
          </cell>
          <cell r="D199">
            <v>187.94</v>
          </cell>
          <cell r="E199">
            <v>9966.24</v>
          </cell>
          <cell r="F199">
            <v>58789.919999999998</v>
          </cell>
          <cell r="G199">
            <v>0</v>
          </cell>
          <cell r="H199">
            <v>0</v>
          </cell>
          <cell r="I199">
            <v>145374.65</v>
          </cell>
          <cell r="J199">
            <v>13230.43</v>
          </cell>
          <cell r="K199">
            <v>44792.84</v>
          </cell>
          <cell r="L199">
            <v>55489.59</v>
          </cell>
          <cell r="M199">
            <v>18591.759999999998</v>
          </cell>
          <cell r="N199">
            <v>9187.7800000000007</v>
          </cell>
          <cell r="O199">
            <v>47663.25</v>
          </cell>
          <cell r="P199">
            <v>108118.68</v>
          </cell>
          <cell r="Q199">
            <v>0</v>
          </cell>
          <cell r="R199">
            <v>87187.48</v>
          </cell>
          <cell r="S199">
            <v>0</v>
          </cell>
          <cell r="T199">
            <v>29367.78</v>
          </cell>
          <cell r="U199">
            <v>73307.63</v>
          </cell>
          <cell r="V199">
            <v>6249.16</v>
          </cell>
          <cell r="W199">
            <v>587145.59</v>
          </cell>
          <cell r="X199">
            <v>104506.43</v>
          </cell>
          <cell r="Y199">
            <v>0</v>
          </cell>
          <cell r="Z199">
            <v>1399157.1500000001</v>
          </cell>
        </row>
        <row r="200">
          <cell r="A200">
            <v>520005</v>
          </cell>
          <cell r="B200">
            <v>0</v>
          </cell>
          <cell r="C200">
            <v>0</v>
          </cell>
          <cell r="D200">
            <v>277045.92</v>
          </cell>
          <cell r="E200">
            <v>775005.56</v>
          </cell>
          <cell r="F200">
            <v>278074.87</v>
          </cell>
          <cell r="G200">
            <v>56402</v>
          </cell>
          <cell r="H200">
            <v>0</v>
          </cell>
          <cell r="I200">
            <v>589037.24</v>
          </cell>
          <cell r="J200">
            <v>41418.6</v>
          </cell>
          <cell r="K200">
            <v>351839.5</v>
          </cell>
          <cell r="L200">
            <v>219196.56</v>
          </cell>
          <cell r="M200">
            <v>60311.4</v>
          </cell>
          <cell r="N200">
            <v>96407.79</v>
          </cell>
          <cell r="O200">
            <v>256893.74</v>
          </cell>
          <cell r="P200">
            <v>251394.36</v>
          </cell>
          <cell r="Q200">
            <v>0</v>
          </cell>
          <cell r="R200">
            <v>285039.68</v>
          </cell>
          <cell r="S200">
            <v>0</v>
          </cell>
          <cell r="T200">
            <v>91168.57</v>
          </cell>
          <cell r="U200">
            <v>245509.11</v>
          </cell>
          <cell r="V200">
            <v>121008.1</v>
          </cell>
          <cell r="W200">
            <v>2822057.31</v>
          </cell>
          <cell r="X200">
            <v>328969.53999999998</v>
          </cell>
          <cell r="Y200">
            <v>328760.32000000001</v>
          </cell>
          <cell r="Z200">
            <v>7475540.1700000009</v>
          </cell>
        </row>
        <row r="201">
          <cell r="A201">
            <v>520006</v>
          </cell>
          <cell r="B201">
            <v>0</v>
          </cell>
          <cell r="C201">
            <v>0</v>
          </cell>
          <cell r="D201">
            <v>28378.29</v>
          </cell>
          <cell r="E201">
            <v>20055.990000000002</v>
          </cell>
          <cell r="F201">
            <v>39690.67</v>
          </cell>
          <cell r="G201">
            <v>43.52</v>
          </cell>
          <cell r="H201">
            <v>0</v>
          </cell>
          <cell r="I201">
            <v>112262.35</v>
          </cell>
          <cell r="J201">
            <v>12723.56</v>
          </cell>
          <cell r="K201">
            <v>56171.11</v>
          </cell>
          <cell r="L201">
            <v>41795.129999999997</v>
          </cell>
          <cell r="M201">
            <v>13929.81</v>
          </cell>
          <cell r="N201">
            <v>20197.5</v>
          </cell>
          <cell r="O201">
            <v>55587.51</v>
          </cell>
          <cell r="P201">
            <v>31209.14</v>
          </cell>
          <cell r="Q201">
            <v>0</v>
          </cell>
          <cell r="R201">
            <v>77462.259999999995</v>
          </cell>
          <cell r="S201">
            <v>0</v>
          </cell>
          <cell r="T201">
            <v>9230.36</v>
          </cell>
          <cell r="U201">
            <v>25332.55</v>
          </cell>
          <cell r="V201">
            <v>6433.38</v>
          </cell>
          <cell r="W201">
            <v>231569.66</v>
          </cell>
          <cell r="X201">
            <v>32400.48</v>
          </cell>
          <cell r="Y201">
            <v>0</v>
          </cell>
          <cell r="Z201">
            <v>814473.27</v>
          </cell>
        </row>
        <row r="202">
          <cell r="A202">
            <v>520009</v>
          </cell>
          <cell r="B202">
            <v>0</v>
          </cell>
          <cell r="C202">
            <v>0</v>
          </cell>
          <cell r="D202">
            <v>0</v>
          </cell>
          <cell r="E202">
            <v>338225.86</v>
          </cell>
          <cell r="F202">
            <v>0</v>
          </cell>
          <cell r="G202">
            <v>0</v>
          </cell>
          <cell r="H202">
            <v>0</v>
          </cell>
          <cell r="I202">
            <v>0</v>
          </cell>
          <cell r="J202">
            <v>0</v>
          </cell>
          <cell r="K202">
            <v>0</v>
          </cell>
          <cell r="L202">
            <v>0</v>
          </cell>
          <cell r="M202">
            <v>0</v>
          </cell>
          <cell r="N202">
            <v>0</v>
          </cell>
          <cell r="O202">
            <v>26475</v>
          </cell>
          <cell r="P202">
            <v>68793.73</v>
          </cell>
          <cell r="Q202">
            <v>0</v>
          </cell>
          <cell r="R202">
            <v>0</v>
          </cell>
          <cell r="S202">
            <v>0</v>
          </cell>
          <cell r="T202">
            <v>0</v>
          </cell>
          <cell r="U202">
            <v>0</v>
          </cell>
          <cell r="V202">
            <v>0</v>
          </cell>
          <cell r="W202">
            <v>499758.33</v>
          </cell>
          <cell r="X202">
            <v>0</v>
          </cell>
          <cell r="Y202">
            <v>0</v>
          </cell>
          <cell r="Z202">
            <v>933252.91999999993</v>
          </cell>
        </row>
        <row r="203">
          <cell r="A203">
            <v>520010</v>
          </cell>
          <cell r="B203">
            <v>0</v>
          </cell>
          <cell r="C203">
            <v>0</v>
          </cell>
          <cell r="D203">
            <v>8145.33</v>
          </cell>
          <cell r="E203">
            <v>41864.04</v>
          </cell>
          <cell r="F203">
            <v>19343.84</v>
          </cell>
          <cell r="G203">
            <v>256.43</v>
          </cell>
          <cell r="H203">
            <v>0</v>
          </cell>
          <cell r="I203">
            <v>493681.61</v>
          </cell>
          <cell r="J203">
            <v>247.2</v>
          </cell>
          <cell r="K203">
            <v>30264.68</v>
          </cell>
          <cell r="L203">
            <v>29203.55</v>
          </cell>
          <cell r="M203">
            <v>8652.81</v>
          </cell>
          <cell r="N203">
            <v>2544.2600000000002</v>
          </cell>
          <cell r="O203">
            <v>18256.419999999998</v>
          </cell>
          <cell r="P203">
            <v>19055.32</v>
          </cell>
          <cell r="Q203">
            <v>697.5</v>
          </cell>
          <cell r="R203">
            <v>9377.11</v>
          </cell>
          <cell r="S203">
            <v>332</v>
          </cell>
          <cell r="T203">
            <v>217</v>
          </cell>
          <cell r="U203">
            <v>12743.04</v>
          </cell>
          <cell r="V203">
            <v>1044.0999999999999</v>
          </cell>
          <cell r="W203">
            <v>107560.86</v>
          </cell>
          <cell r="X203">
            <v>5349.1</v>
          </cell>
          <cell r="Y203">
            <v>0</v>
          </cell>
          <cell r="Z203">
            <v>808836.20000000007</v>
          </cell>
        </row>
        <row r="204">
          <cell r="A204">
            <v>53</v>
          </cell>
          <cell r="B204">
            <v>648.67999999999995</v>
          </cell>
          <cell r="C204">
            <v>-45162.41</v>
          </cell>
          <cell r="D204">
            <v>2061392.07</v>
          </cell>
          <cell r="E204">
            <v>4997922.97</v>
          </cell>
          <cell r="F204">
            <v>2786334.08</v>
          </cell>
          <cell r="G204">
            <v>24715.14</v>
          </cell>
          <cell r="H204">
            <v>0</v>
          </cell>
          <cell r="I204">
            <v>5128327.6500000004</v>
          </cell>
          <cell r="J204">
            <v>41682.15</v>
          </cell>
          <cell r="K204">
            <v>3677018.49</v>
          </cell>
          <cell r="L204">
            <v>1378748.66</v>
          </cell>
          <cell r="M204">
            <v>158220.29999999999</v>
          </cell>
          <cell r="N204">
            <v>813892.65</v>
          </cell>
          <cell r="O204">
            <v>845143.75</v>
          </cell>
          <cell r="P204">
            <v>1316975.1299999999</v>
          </cell>
          <cell r="Q204">
            <v>1500</v>
          </cell>
          <cell r="R204">
            <v>939027.66</v>
          </cell>
          <cell r="S204">
            <v>22690.95</v>
          </cell>
          <cell r="T204">
            <v>146053.13</v>
          </cell>
          <cell r="U204">
            <v>730781.57</v>
          </cell>
          <cell r="V204">
            <v>248486.47</v>
          </cell>
          <cell r="W204">
            <v>7577193.6900000004</v>
          </cell>
          <cell r="X204">
            <v>683110.45</v>
          </cell>
          <cell r="Y204">
            <v>760686.33</v>
          </cell>
          <cell r="Z204">
            <v>34295389.559999995</v>
          </cell>
        </row>
        <row r="205">
          <cell r="A205">
            <v>5301</v>
          </cell>
          <cell r="B205">
            <v>0</v>
          </cell>
          <cell r="C205">
            <v>-55112.46</v>
          </cell>
          <cell r="D205">
            <v>1060848.06</v>
          </cell>
          <cell r="E205">
            <v>3233417.67</v>
          </cell>
          <cell r="F205">
            <v>1996727.34</v>
          </cell>
          <cell r="G205">
            <v>-31598.720000000001</v>
          </cell>
          <cell r="H205">
            <v>0</v>
          </cell>
          <cell r="I205">
            <v>3668009.83</v>
          </cell>
          <cell r="J205">
            <v>170</v>
          </cell>
          <cell r="K205">
            <v>2737563.63</v>
          </cell>
          <cell r="L205">
            <v>761813.57</v>
          </cell>
          <cell r="M205">
            <v>12000</v>
          </cell>
          <cell r="N205">
            <v>585875.68000000005</v>
          </cell>
          <cell r="O205">
            <v>181547.61</v>
          </cell>
          <cell r="P205">
            <v>772111.65</v>
          </cell>
          <cell r="Q205">
            <v>0</v>
          </cell>
          <cell r="R205">
            <v>565590.42000000004</v>
          </cell>
          <cell r="S205">
            <v>21051.34</v>
          </cell>
          <cell r="T205">
            <v>675.04</v>
          </cell>
          <cell r="U205">
            <v>214914.36</v>
          </cell>
          <cell r="V205">
            <v>644.37</v>
          </cell>
          <cell r="W205">
            <v>2358381.04</v>
          </cell>
          <cell r="X205">
            <v>85128.97</v>
          </cell>
          <cell r="Y205">
            <v>663204.57999999996</v>
          </cell>
          <cell r="Z205">
            <v>18832963.979999993</v>
          </cell>
        </row>
        <row r="206">
          <cell r="A206">
            <v>530101</v>
          </cell>
          <cell r="B206">
            <v>0</v>
          </cell>
          <cell r="C206">
            <v>-55112.46</v>
          </cell>
          <cell r="D206">
            <v>1060848.06</v>
          </cell>
          <cell r="E206">
            <v>3233417.67</v>
          </cell>
          <cell r="F206">
            <v>1996727.34</v>
          </cell>
          <cell r="G206">
            <v>-31598.720000000001</v>
          </cell>
          <cell r="H206">
            <v>0</v>
          </cell>
          <cell r="I206">
            <v>3668009.83</v>
          </cell>
          <cell r="J206">
            <v>170</v>
          </cell>
          <cell r="K206">
            <v>2737563.63</v>
          </cell>
          <cell r="L206">
            <v>761813.57</v>
          </cell>
          <cell r="M206">
            <v>12000</v>
          </cell>
          <cell r="N206">
            <v>585875.68000000005</v>
          </cell>
          <cell r="O206">
            <v>181547.61</v>
          </cell>
          <cell r="P206">
            <v>772111.65</v>
          </cell>
          <cell r="Q206">
            <v>0</v>
          </cell>
          <cell r="R206">
            <v>565590.42000000004</v>
          </cell>
          <cell r="S206">
            <v>21051.34</v>
          </cell>
          <cell r="T206">
            <v>675.04</v>
          </cell>
          <cell r="U206">
            <v>214914.36</v>
          </cell>
          <cell r="V206">
            <v>644.37</v>
          </cell>
          <cell r="W206">
            <v>2358381.04</v>
          </cell>
          <cell r="X206">
            <v>85128.97</v>
          </cell>
          <cell r="Y206">
            <v>663204.57999999996</v>
          </cell>
          <cell r="Z206">
            <v>18832963.979999993</v>
          </cell>
        </row>
        <row r="207">
          <cell r="A207">
            <v>5302</v>
          </cell>
          <cell r="B207">
            <v>648.67999999999995</v>
          </cell>
          <cell r="C207">
            <v>5000.05</v>
          </cell>
          <cell r="D207">
            <v>40226.230000000003</v>
          </cell>
          <cell r="E207">
            <v>396995.75</v>
          </cell>
          <cell r="F207">
            <v>81006.820000000007</v>
          </cell>
          <cell r="G207">
            <v>8253.1299999999992</v>
          </cell>
          <cell r="H207">
            <v>0</v>
          </cell>
          <cell r="I207">
            <v>243231.13</v>
          </cell>
          <cell r="J207">
            <v>7704.34</v>
          </cell>
          <cell r="K207">
            <v>187172.24</v>
          </cell>
          <cell r="L207">
            <v>51222.71</v>
          </cell>
          <cell r="M207">
            <v>32302.06</v>
          </cell>
          <cell r="N207">
            <v>98890.51</v>
          </cell>
          <cell r="O207">
            <v>130547.29</v>
          </cell>
          <cell r="P207">
            <v>152082.23000000001</v>
          </cell>
          <cell r="Q207">
            <v>0</v>
          </cell>
          <cell r="R207">
            <v>89609.83</v>
          </cell>
          <cell r="S207">
            <v>2865.97</v>
          </cell>
          <cell r="T207">
            <v>18017.88</v>
          </cell>
          <cell r="U207">
            <v>66214.09</v>
          </cell>
          <cell r="V207">
            <v>36795.910000000003</v>
          </cell>
          <cell r="W207">
            <v>1234528.01</v>
          </cell>
          <cell r="X207">
            <v>102709.57</v>
          </cell>
          <cell r="Y207">
            <v>0</v>
          </cell>
          <cell r="Z207">
            <v>2986024.4299999997</v>
          </cell>
        </row>
        <row r="208">
          <cell r="A208">
            <v>530201</v>
          </cell>
          <cell r="B208">
            <v>0</v>
          </cell>
          <cell r="C208">
            <v>0</v>
          </cell>
          <cell r="D208">
            <v>38013.370000000003</v>
          </cell>
          <cell r="E208">
            <v>133749.04</v>
          </cell>
          <cell r="F208">
            <v>72763.320000000007</v>
          </cell>
          <cell r="G208">
            <v>596.66999999999996</v>
          </cell>
          <cell r="H208">
            <v>0</v>
          </cell>
          <cell r="I208">
            <v>192810.4</v>
          </cell>
          <cell r="J208">
            <v>5607.05</v>
          </cell>
          <cell r="K208">
            <v>114016.12</v>
          </cell>
          <cell r="L208">
            <v>51222.71</v>
          </cell>
          <cell r="M208">
            <v>18957.78</v>
          </cell>
          <cell r="N208">
            <v>33088.550000000003</v>
          </cell>
          <cell r="O208">
            <v>79585.83</v>
          </cell>
          <cell r="P208">
            <v>75256.800000000003</v>
          </cell>
          <cell r="Q208">
            <v>0</v>
          </cell>
          <cell r="R208">
            <v>66443.570000000007</v>
          </cell>
          <cell r="S208">
            <v>177.77</v>
          </cell>
          <cell r="T208">
            <v>14292.94</v>
          </cell>
          <cell r="U208">
            <v>44864.28</v>
          </cell>
          <cell r="V208">
            <v>20149.11</v>
          </cell>
          <cell r="W208">
            <v>466345.27</v>
          </cell>
          <cell r="X208">
            <v>46105.07</v>
          </cell>
          <cell r="Y208">
            <v>0</v>
          </cell>
          <cell r="Z208">
            <v>1474045.6500000001</v>
          </cell>
        </row>
        <row r="209">
          <cell r="A209">
            <v>530202</v>
          </cell>
          <cell r="B209">
            <v>648.67999999999995</v>
          </cell>
          <cell r="C209">
            <v>5000.05</v>
          </cell>
          <cell r="D209">
            <v>2212.86</v>
          </cell>
          <cell r="E209">
            <v>263246.71000000002</v>
          </cell>
          <cell r="F209">
            <v>8243.5</v>
          </cell>
          <cell r="G209">
            <v>7656.46</v>
          </cell>
          <cell r="H209">
            <v>0</v>
          </cell>
          <cell r="I209">
            <v>50420.73</v>
          </cell>
          <cell r="J209">
            <v>2097.29</v>
          </cell>
          <cell r="K209">
            <v>73156.12</v>
          </cell>
          <cell r="L209">
            <v>0</v>
          </cell>
          <cell r="M209">
            <v>13344.28</v>
          </cell>
          <cell r="N209">
            <v>65801.960000000006</v>
          </cell>
          <cell r="O209">
            <v>50961.46</v>
          </cell>
          <cell r="P209">
            <v>76825.429999999993</v>
          </cell>
          <cell r="Q209">
            <v>0</v>
          </cell>
          <cell r="R209">
            <v>23166.26</v>
          </cell>
          <cell r="S209">
            <v>2688.2</v>
          </cell>
          <cell r="T209">
            <v>3724.94</v>
          </cell>
          <cell r="U209">
            <v>21349.81</v>
          </cell>
          <cell r="V209">
            <v>16646.8</v>
          </cell>
          <cell r="W209">
            <v>768182.74</v>
          </cell>
          <cell r="X209">
            <v>56604.5</v>
          </cell>
          <cell r="Y209">
            <v>0</v>
          </cell>
          <cell r="Z209">
            <v>1511978.78</v>
          </cell>
        </row>
        <row r="210">
          <cell r="A210">
            <v>5303</v>
          </cell>
          <cell r="B210">
            <v>0</v>
          </cell>
          <cell r="C210">
            <v>0</v>
          </cell>
          <cell r="D210">
            <v>78967.81</v>
          </cell>
          <cell r="E210">
            <v>87634.240000000005</v>
          </cell>
          <cell r="F210">
            <v>70689.56</v>
          </cell>
          <cell r="G210">
            <v>2700</v>
          </cell>
          <cell r="H210">
            <v>0</v>
          </cell>
          <cell r="I210">
            <v>71092.800000000003</v>
          </cell>
          <cell r="J210">
            <v>5131.1099999999997</v>
          </cell>
          <cell r="K210">
            <v>132387.07</v>
          </cell>
          <cell r="L210">
            <v>60282.84</v>
          </cell>
          <cell r="M210">
            <v>21062</v>
          </cell>
          <cell r="N210">
            <v>8796.42</v>
          </cell>
          <cell r="O210">
            <v>128393.89</v>
          </cell>
          <cell r="P210">
            <v>103295.46</v>
          </cell>
          <cell r="Q210">
            <v>1500</v>
          </cell>
          <cell r="R210">
            <v>78126.17</v>
          </cell>
          <cell r="S210">
            <v>-1784.76</v>
          </cell>
          <cell r="T210">
            <v>14929.2</v>
          </cell>
          <cell r="U210">
            <v>70861.94</v>
          </cell>
          <cell r="V210">
            <v>66794.19</v>
          </cell>
          <cell r="W210">
            <v>47141.67</v>
          </cell>
          <cell r="X210">
            <v>43490.67</v>
          </cell>
          <cell r="Y210">
            <v>0</v>
          </cell>
          <cell r="Z210">
            <v>1091492.28</v>
          </cell>
        </row>
        <row r="211">
          <cell r="A211">
            <v>530301</v>
          </cell>
          <cell r="B211">
            <v>0</v>
          </cell>
          <cell r="C211">
            <v>0</v>
          </cell>
          <cell r="D211">
            <v>78967.81</v>
          </cell>
          <cell r="E211">
            <v>87634.240000000005</v>
          </cell>
          <cell r="F211">
            <v>70689.56</v>
          </cell>
          <cell r="G211">
            <v>2700</v>
          </cell>
          <cell r="H211">
            <v>0</v>
          </cell>
          <cell r="I211">
            <v>71092.800000000003</v>
          </cell>
          <cell r="J211">
            <v>5131.1099999999997</v>
          </cell>
          <cell r="K211">
            <v>132387.07</v>
          </cell>
          <cell r="L211">
            <v>60282.84</v>
          </cell>
          <cell r="M211">
            <v>21062</v>
          </cell>
          <cell r="N211">
            <v>8796.42</v>
          </cell>
          <cell r="O211">
            <v>128393.89</v>
          </cell>
          <cell r="P211">
            <v>103295.46</v>
          </cell>
          <cell r="Q211">
            <v>1500</v>
          </cell>
          <cell r="R211">
            <v>78126.17</v>
          </cell>
          <cell r="S211">
            <v>-1784.76</v>
          </cell>
          <cell r="T211">
            <v>14929.2</v>
          </cell>
          <cell r="U211">
            <v>70861.94</v>
          </cell>
          <cell r="V211">
            <v>66794.19</v>
          </cell>
          <cell r="W211">
            <v>47141.67</v>
          </cell>
          <cell r="X211">
            <v>43490.67</v>
          </cell>
          <cell r="Y211">
            <v>0</v>
          </cell>
          <cell r="Z211">
            <v>1091492.28</v>
          </cell>
        </row>
        <row r="212">
          <cell r="A212">
            <v>5304</v>
          </cell>
          <cell r="B212">
            <v>0</v>
          </cell>
          <cell r="C212">
            <v>4950</v>
          </cell>
          <cell r="D212">
            <v>881349.97</v>
          </cell>
          <cell r="E212">
            <v>1279875.31</v>
          </cell>
          <cell r="F212">
            <v>637910.36</v>
          </cell>
          <cell r="G212">
            <v>45360.73</v>
          </cell>
          <cell r="H212">
            <v>0</v>
          </cell>
          <cell r="I212">
            <v>1145993.8899999999</v>
          </cell>
          <cell r="J212">
            <v>28676.7</v>
          </cell>
          <cell r="K212">
            <v>619895.55000000005</v>
          </cell>
          <cell r="L212">
            <v>505429.54</v>
          </cell>
          <cell r="M212">
            <v>92856.24</v>
          </cell>
          <cell r="N212">
            <v>120330.04</v>
          </cell>
          <cell r="O212">
            <v>404654.96</v>
          </cell>
          <cell r="P212">
            <v>289485.78999999998</v>
          </cell>
          <cell r="Q212">
            <v>0</v>
          </cell>
          <cell r="R212">
            <v>205701.24</v>
          </cell>
          <cell r="S212">
            <v>558.4</v>
          </cell>
          <cell r="T212">
            <v>112431.01</v>
          </cell>
          <cell r="U212">
            <v>378791.18</v>
          </cell>
          <cell r="V212">
            <v>144252</v>
          </cell>
          <cell r="W212">
            <v>3937142.97</v>
          </cell>
          <cell r="X212">
            <v>451781.24</v>
          </cell>
          <cell r="Y212">
            <v>97481.75</v>
          </cell>
          <cell r="Z212">
            <v>11384908.870000001</v>
          </cell>
        </row>
        <row r="213">
          <cell r="A213">
            <v>530401</v>
          </cell>
          <cell r="B213">
            <v>0</v>
          </cell>
          <cell r="C213">
            <v>4950</v>
          </cell>
          <cell r="D213">
            <v>379587.05</v>
          </cell>
          <cell r="E213">
            <v>185299.28</v>
          </cell>
          <cell r="F213">
            <v>318427.69</v>
          </cell>
          <cell r="G213">
            <v>17946.62</v>
          </cell>
          <cell r="H213">
            <v>0</v>
          </cell>
          <cell r="I213">
            <v>737591.66</v>
          </cell>
          <cell r="J213">
            <v>8132.55</v>
          </cell>
          <cell r="K213">
            <v>280927.28000000003</v>
          </cell>
          <cell r="L213">
            <v>243806.36</v>
          </cell>
          <cell r="M213">
            <v>43868.82</v>
          </cell>
          <cell r="N213">
            <v>60770.85</v>
          </cell>
          <cell r="O213">
            <v>52</v>
          </cell>
          <cell r="P213">
            <v>92237.19</v>
          </cell>
          <cell r="Q213">
            <v>0</v>
          </cell>
          <cell r="R213">
            <v>60913.82</v>
          </cell>
          <cell r="S213">
            <v>0</v>
          </cell>
          <cell r="T213">
            <v>68499.48</v>
          </cell>
          <cell r="U213">
            <v>121277.94</v>
          </cell>
          <cell r="V213">
            <v>35685.53</v>
          </cell>
          <cell r="W213">
            <v>1714746.53</v>
          </cell>
          <cell r="X213">
            <v>217641.87</v>
          </cell>
          <cell r="Y213">
            <v>72019.81</v>
          </cell>
          <cell r="Z213">
            <v>4664382.3299999991</v>
          </cell>
        </row>
        <row r="214">
          <cell r="A214">
            <v>530402</v>
          </cell>
          <cell r="B214">
            <v>0</v>
          </cell>
          <cell r="C214">
            <v>0</v>
          </cell>
          <cell r="D214">
            <v>0</v>
          </cell>
          <cell r="E214">
            <v>0</v>
          </cell>
          <cell r="F214">
            <v>0</v>
          </cell>
          <cell r="G214">
            <v>0</v>
          </cell>
          <cell r="H214">
            <v>0</v>
          </cell>
          <cell r="I214">
            <v>0</v>
          </cell>
          <cell r="J214">
            <v>0</v>
          </cell>
          <cell r="K214">
            <v>152.69999999999999</v>
          </cell>
          <cell r="L214">
            <v>0</v>
          </cell>
          <cell r="M214">
            <v>0</v>
          </cell>
          <cell r="N214">
            <v>0</v>
          </cell>
          <cell r="O214">
            <v>0</v>
          </cell>
          <cell r="P214">
            <v>0</v>
          </cell>
          <cell r="Q214">
            <v>0</v>
          </cell>
          <cell r="R214">
            <v>0</v>
          </cell>
          <cell r="S214">
            <v>0</v>
          </cell>
          <cell r="T214">
            <v>0</v>
          </cell>
          <cell r="U214">
            <v>0</v>
          </cell>
          <cell r="V214">
            <v>0</v>
          </cell>
          <cell r="W214">
            <v>23.31</v>
          </cell>
          <cell r="X214">
            <v>0</v>
          </cell>
          <cell r="Y214">
            <v>0</v>
          </cell>
          <cell r="Z214">
            <v>176.01</v>
          </cell>
        </row>
        <row r="215">
          <cell r="A215">
            <v>530403</v>
          </cell>
          <cell r="B215">
            <v>0</v>
          </cell>
          <cell r="C215">
            <v>0</v>
          </cell>
          <cell r="D215">
            <v>104038.87</v>
          </cell>
          <cell r="E215">
            <v>20575.05</v>
          </cell>
          <cell r="F215">
            <v>102101.99</v>
          </cell>
          <cell r="G215">
            <v>8180.85</v>
          </cell>
          <cell r="H215">
            <v>0</v>
          </cell>
          <cell r="I215">
            <v>170725.73</v>
          </cell>
          <cell r="J215">
            <v>8942.1299999999992</v>
          </cell>
          <cell r="K215">
            <v>148753.63</v>
          </cell>
          <cell r="L215">
            <v>62688.61</v>
          </cell>
          <cell r="M215">
            <v>13923.14</v>
          </cell>
          <cell r="N215">
            <v>16316.42</v>
          </cell>
          <cell r="O215">
            <v>50565.15</v>
          </cell>
          <cell r="P215">
            <v>89977.33</v>
          </cell>
          <cell r="Q215">
            <v>0</v>
          </cell>
          <cell r="R215">
            <v>48848.27</v>
          </cell>
          <cell r="S215">
            <v>0</v>
          </cell>
          <cell r="T215">
            <v>21335.25</v>
          </cell>
          <cell r="U215">
            <v>35703.83</v>
          </cell>
          <cell r="V215">
            <v>22710.94</v>
          </cell>
          <cell r="W215">
            <v>682091.55</v>
          </cell>
          <cell r="X215">
            <v>56120.61</v>
          </cell>
          <cell r="Y215">
            <v>4868.38</v>
          </cell>
          <cell r="Z215">
            <v>1668467.73</v>
          </cell>
        </row>
        <row r="216">
          <cell r="A216">
            <v>530404</v>
          </cell>
          <cell r="B216">
            <v>0</v>
          </cell>
          <cell r="C216">
            <v>0</v>
          </cell>
          <cell r="D216">
            <v>164607.24</v>
          </cell>
          <cell r="E216">
            <v>662239.5</v>
          </cell>
          <cell r="F216">
            <v>12144.7</v>
          </cell>
          <cell r="G216">
            <v>2123.38</v>
          </cell>
          <cell r="H216">
            <v>0</v>
          </cell>
          <cell r="I216">
            <v>14117.29</v>
          </cell>
          <cell r="J216">
            <v>205.42</v>
          </cell>
          <cell r="K216">
            <v>34967.56</v>
          </cell>
          <cell r="L216">
            <v>10473.379999999999</v>
          </cell>
          <cell r="M216">
            <v>187</v>
          </cell>
          <cell r="N216">
            <v>3651.8</v>
          </cell>
          <cell r="O216">
            <v>22278.37</v>
          </cell>
          <cell r="P216">
            <v>4497.76</v>
          </cell>
          <cell r="Q216">
            <v>0</v>
          </cell>
          <cell r="R216">
            <v>3120.27</v>
          </cell>
          <cell r="S216">
            <v>0</v>
          </cell>
          <cell r="T216">
            <v>754.16</v>
          </cell>
          <cell r="U216">
            <v>1576.25</v>
          </cell>
          <cell r="V216">
            <v>2098.1799999999998</v>
          </cell>
          <cell r="W216">
            <v>138884.59</v>
          </cell>
          <cell r="X216">
            <v>14611.21</v>
          </cell>
          <cell r="Y216">
            <v>0</v>
          </cell>
          <cell r="Z216">
            <v>1092538.0600000003</v>
          </cell>
        </row>
        <row r="217">
          <cell r="A217">
            <v>530405</v>
          </cell>
          <cell r="B217">
            <v>0</v>
          </cell>
          <cell r="C217">
            <v>0</v>
          </cell>
          <cell r="D217">
            <v>231346.17</v>
          </cell>
          <cell r="E217">
            <v>411761.48</v>
          </cell>
          <cell r="F217">
            <v>204957.18</v>
          </cell>
          <cell r="G217">
            <v>17109.88</v>
          </cell>
          <cell r="H217">
            <v>0</v>
          </cell>
          <cell r="I217">
            <v>223924.86</v>
          </cell>
          <cell r="J217">
            <v>10153.450000000001</v>
          </cell>
          <cell r="K217">
            <v>152881.09</v>
          </cell>
          <cell r="L217">
            <v>188076.29</v>
          </cell>
          <cell r="M217">
            <v>34877.279999999999</v>
          </cell>
          <cell r="N217">
            <v>39298.51</v>
          </cell>
          <cell r="O217">
            <v>323812.88</v>
          </cell>
          <cell r="P217">
            <v>95586.71</v>
          </cell>
          <cell r="Q217">
            <v>0</v>
          </cell>
          <cell r="R217">
            <v>91588.08</v>
          </cell>
          <cell r="S217">
            <v>0</v>
          </cell>
          <cell r="T217">
            <v>21320.45</v>
          </cell>
          <cell r="U217">
            <v>220233.16</v>
          </cell>
          <cell r="V217">
            <v>83247.53</v>
          </cell>
          <cell r="W217">
            <v>1338149.93</v>
          </cell>
          <cell r="X217">
            <v>156955.96</v>
          </cell>
          <cell r="Y217">
            <v>20593.559999999998</v>
          </cell>
          <cell r="Z217">
            <v>3865874.4499999997</v>
          </cell>
        </row>
        <row r="218">
          <cell r="A218">
            <v>530406</v>
          </cell>
          <cell r="B218">
            <v>0</v>
          </cell>
          <cell r="C218">
            <v>0</v>
          </cell>
          <cell r="D218">
            <v>1770.64</v>
          </cell>
          <cell r="E218">
            <v>0</v>
          </cell>
          <cell r="F218">
            <v>278.8</v>
          </cell>
          <cell r="G218">
            <v>0</v>
          </cell>
          <cell r="H218">
            <v>0</v>
          </cell>
          <cell r="I218">
            <v>-365.65</v>
          </cell>
          <cell r="J218">
            <v>1243.1500000000001</v>
          </cell>
          <cell r="K218">
            <v>2213.29</v>
          </cell>
          <cell r="L218">
            <v>384.9</v>
          </cell>
          <cell r="M218">
            <v>0</v>
          </cell>
          <cell r="N218">
            <v>292.45999999999998</v>
          </cell>
          <cell r="O218">
            <v>7946.56</v>
          </cell>
          <cell r="P218">
            <v>7186.8</v>
          </cell>
          <cell r="Q218">
            <v>0</v>
          </cell>
          <cell r="R218">
            <v>1230.8</v>
          </cell>
          <cell r="S218">
            <v>558.4</v>
          </cell>
          <cell r="T218">
            <v>521.66999999999996</v>
          </cell>
          <cell r="U218">
            <v>0</v>
          </cell>
          <cell r="V218">
            <v>509.82</v>
          </cell>
          <cell r="W218">
            <v>63247.06</v>
          </cell>
          <cell r="X218">
            <v>6451.59</v>
          </cell>
          <cell r="Y218">
            <v>0</v>
          </cell>
          <cell r="Z218">
            <v>93470.29</v>
          </cell>
        </row>
        <row r="219">
          <cell r="A219">
            <v>54</v>
          </cell>
          <cell r="B219">
            <v>322835.71000000002</v>
          </cell>
          <cell r="C219">
            <v>-50235.49</v>
          </cell>
          <cell r="D219">
            <v>785068.72</v>
          </cell>
          <cell r="E219">
            <v>1769682.16</v>
          </cell>
          <cell r="F219">
            <v>790258.54</v>
          </cell>
          <cell r="G219">
            <v>193565.89</v>
          </cell>
          <cell r="H219">
            <v>0</v>
          </cell>
          <cell r="I219">
            <v>2614541.85</v>
          </cell>
          <cell r="J219">
            <v>32111.89</v>
          </cell>
          <cell r="K219">
            <v>1229065.1200000001</v>
          </cell>
          <cell r="L219">
            <v>714773.16</v>
          </cell>
          <cell r="M219">
            <v>229187.36</v>
          </cell>
          <cell r="N219">
            <v>250683.2</v>
          </cell>
          <cell r="O219">
            <v>809925.82</v>
          </cell>
          <cell r="P219">
            <v>788865.55</v>
          </cell>
          <cell r="Q219">
            <v>280430.8</v>
          </cell>
          <cell r="R219">
            <v>816379.96</v>
          </cell>
          <cell r="S219">
            <v>-97690.25</v>
          </cell>
          <cell r="T219">
            <v>172363.34</v>
          </cell>
          <cell r="U219">
            <v>491081.58</v>
          </cell>
          <cell r="V219">
            <v>1412683.31</v>
          </cell>
          <cell r="W219">
            <v>5208960.54</v>
          </cell>
          <cell r="X219">
            <v>465890.19</v>
          </cell>
          <cell r="Y219">
            <v>1056362.9600000002</v>
          </cell>
          <cell r="Z219">
            <v>20286791.91</v>
          </cell>
        </row>
        <row r="220">
          <cell r="A220">
            <v>5401</v>
          </cell>
          <cell r="B220">
            <v>-14650</v>
          </cell>
          <cell r="C220">
            <v>150</v>
          </cell>
          <cell r="D220">
            <v>225619.28</v>
          </cell>
          <cell r="E220">
            <v>724484.01</v>
          </cell>
          <cell r="F220">
            <v>163099.9</v>
          </cell>
          <cell r="G220">
            <v>1953.27</v>
          </cell>
          <cell r="H220">
            <v>0</v>
          </cell>
          <cell r="I220">
            <v>932734.94</v>
          </cell>
          <cell r="J220">
            <v>8693.81</v>
          </cell>
          <cell r="K220">
            <v>234885.37</v>
          </cell>
          <cell r="L220">
            <v>127668.74</v>
          </cell>
          <cell r="M220">
            <v>57204.33</v>
          </cell>
          <cell r="N220">
            <v>54258.03</v>
          </cell>
          <cell r="O220">
            <v>85475.45</v>
          </cell>
          <cell r="P220">
            <v>107695.11</v>
          </cell>
          <cell r="Q220">
            <v>13072.92</v>
          </cell>
          <cell r="R220">
            <v>124207.06</v>
          </cell>
          <cell r="S220">
            <v>335</v>
          </cell>
          <cell r="T220">
            <v>10262.4</v>
          </cell>
          <cell r="U220">
            <v>91739.87</v>
          </cell>
          <cell r="V220">
            <v>54454.12</v>
          </cell>
          <cell r="W220">
            <v>863201.44</v>
          </cell>
          <cell r="X220">
            <v>40696.22</v>
          </cell>
          <cell r="Y220">
            <v>183416.86</v>
          </cell>
          <cell r="Z220">
            <v>4090658.1300000004</v>
          </cell>
        </row>
        <row r="221">
          <cell r="A221">
            <v>540101</v>
          </cell>
          <cell r="B221">
            <v>-14650</v>
          </cell>
          <cell r="C221">
            <v>150</v>
          </cell>
          <cell r="D221">
            <v>225619.28</v>
          </cell>
          <cell r="E221">
            <v>724484.01</v>
          </cell>
          <cell r="F221">
            <v>163099.9</v>
          </cell>
          <cell r="G221">
            <v>1953.27</v>
          </cell>
          <cell r="H221">
            <v>0</v>
          </cell>
          <cell r="I221">
            <v>932734.94</v>
          </cell>
          <cell r="J221">
            <v>8693.81</v>
          </cell>
          <cell r="K221">
            <v>234885.37</v>
          </cell>
          <cell r="L221">
            <v>127668.74</v>
          </cell>
          <cell r="M221">
            <v>57204.33</v>
          </cell>
          <cell r="N221">
            <v>54258.03</v>
          </cell>
          <cell r="O221">
            <v>85475.45</v>
          </cell>
          <cell r="P221">
            <v>107695.11</v>
          </cell>
          <cell r="Q221">
            <v>13072.92</v>
          </cell>
          <cell r="R221">
            <v>124207.06</v>
          </cell>
          <cell r="S221">
            <v>335</v>
          </cell>
          <cell r="T221">
            <v>10262.4</v>
          </cell>
          <cell r="U221">
            <v>91739.87</v>
          </cell>
          <cell r="V221">
            <v>54454.12</v>
          </cell>
          <cell r="W221">
            <v>863201.44</v>
          </cell>
          <cell r="X221">
            <v>40696.22</v>
          </cell>
          <cell r="Y221">
            <v>183416.86</v>
          </cell>
          <cell r="Z221">
            <v>4090658.1300000004</v>
          </cell>
        </row>
        <row r="222">
          <cell r="A222">
            <v>5402</v>
          </cell>
          <cell r="B222">
            <v>3033.71</v>
          </cell>
          <cell r="C222">
            <v>2906.92</v>
          </cell>
          <cell r="D222">
            <v>95491.33</v>
          </cell>
          <cell r="E222">
            <v>265269.42</v>
          </cell>
          <cell r="F222">
            <v>171253.81</v>
          </cell>
          <cell r="G222">
            <v>27877.85</v>
          </cell>
          <cell r="H222">
            <v>0</v>
          </cell>
          <cell r="I222">
            <v>394748.86</v>
          </cell>
          <cell r="J222">
            <v>55928.28</v>
          </cell>
          <cell r="K222">
            <v>226315.19</v>
          </cell>
          <cell r="L222">
            <v>238431.76</v>
          </cell>
          <cell r="M222">
            <v>101467.7</v>
          </cell>
          <cell r="N222">
            <v>52962.92</v>
          </cell>
          <cell r="O222">
            <v>298521.98</v>
          </cell>
          <cell r="P222">
            <v>220423.94</v>
          </cell>
          <cell r="Q222">
            <v>46781.919999999998</v>
          </cell>
          <cell r="R222">
            <v>235950.54</v>
          </cell>
          <cell r="S222">
            <v>2614.6999999999998</v>
          </cell>
          <cell r="T222">
            <v>52519.75</v>
          </cell>
          <cell r="U222">
            <v>116012.54</v>
          </cell>
          <cell r="V222">
            <v>1219246.95</v>
          </cell>
          <cell r="W222">
            <v>1322320.1499999999</v>
          </cell>
          <cell r="X222">
            <v>133970.5</v>
          </cell>
          <cell r="Y222">
            <v>682602.32000000018</v>
          </cell>
          <cell r="Z222">
            <v>5966653.040000001</v>
          </cell>
        </row>
        <row r="223">
          <cell r="A223">
            <v>540201</v>
          </cell>
          <cell r="B223">
            <v>3033.71</v>
          </cell>
          <cell r="C223">
            <v>2906.92</v>
          </cell>
          <cell r="D223">
            <v>95491.33</v>
          </cell>
          <cell r="E223">
            <v>265269.42</v>
          </cell>
          <cell r="F223">
            <v>171253.81</v>
          </cell>
          <cell r="G223">
            <v>27877.85</v>
          </cell>
          <cell r="H223">
            <v>0</v>
          </cell>
          <cell r="I223">
            <v>394748.86</v>
          </cell>
          <cell r="J223">
            <v>55928.28</v>
          </cell>
          <cell r="K223">
            <v>226315.19</v>
          </cell>
          <cell r="L223">
            <v>238431.76</v>
          </cell>
          <cell r="M223">
            <v>101467.7</v>
          </cell>
          <cell r="N223">
            <v>52962.92</v>
          </cell>
          <cell r="O223">
            <v>298521.98</v>
          </cell>
          <cell r="P223">
            <v>220423.94</v>
          </cell>
          <cell r="Q223">
            <v>46781.919999999998</v>
          </cell>
          <cell r="R223">
            <v>235950.54</v>
          </cell>
          <cell r="S223">
            <v>2614.6999999999998</v>
          </cell>
          <cell r="T223">
            <v>52519.75</v>
          </cell>
          <cell r="U223">
            <v>116012.54</v>
          </cell>
          <cell r="V223">
            <v>1219246.95</v>
          </cell>
          <cell r="W223">
            <v>1322320.1499999999</v>
          </cell>
          <cell r="X223">
            <v>133970.5</v>
          </cell>
          <cell r="Y223">
            <v>682602.32000000018</v>
          </cell>
          <cell r="Z223">
            <v>5966653.040000001</v>
          </cell>
        </row>
        <row r="224">
          <cell r="A224">
            <v>5403</v>
          </cell>
          <cell r="B224">
            <v>0</v>
          </cell>
          <cell r="C224">
            <v>9395.18</v>
          </cell>
          <cell r="D224">
            <v>51368.81</v>
          </cell>
          <cell r="E224">
            <v>101859.71</v>
          </cell>
          <cell r="F224">
            <v>61014.36</v>
          </cell>
          <cell r="G224">
            <v>13593.09</v>
          </cell>
          <cell r="H224">
            <v>0</v>
          </cell>
          <cell r="I224">
            <v>168534.96</v>
          </cell>
          <cell r="J224">
            <v>14392.98</v>
          </cell>
          <cell r="K224">
            <v>175921.37</v>
          </cell>
          <cell r="L224">
            <v>54327.34</v>
          </cell>
          <cell r="M224">
            <v>11528.82</v>
          </cell>
          <cell r="N224">
            <v>13271.28</v>
          </cell>
          <cell r="O224">
            <v>83572.789999999994</v>
          </cell>
          <cell r="P224">
            <v>62688.69</v>
          </cell>
          <cell r="Q224">
            <v>3542.54</v>
          </cell>
          <cell r="R224">
            <v>1513.65</v>
          </cell>
          <cell r="S224">
            <v>401.02</v>
          </cell>
          <cell r="T224">
            <v>22815.01</v>
          </cell>
          <cell r="U224">
            <v>58171</v>
          </cell>
          <cell r="V224">
            <v>36562.870000000003</v>
          </cell>
          <cell r="W224">
            <v>533726.81999999995</v>
          </cell>
          <cell r="X224">
            <v>38453.19</v>
          </cell>
          <cell r="Y224">
            <v>12489.65</v>
          </cell>
          <cell r="Z224">
            <v>1529145.13</v>
          </cell>
        </row>
        <row r="225">
          <cell r="A225">
            <v>540301</v>
          </cell>
          <cell r="B225">
            <v>0</v>
          </cell>
          <cell r="C225">
            <v>9395.18</v>
          </cell>
          <cell r="D225">
            <v>51368.81</v>
          </cell>
          <cell r="E225">
            <v>101859.71</v>
          </cell>
          <cell r="F225">
            <v>61014.36</v>
          </cell>
          <cell r="G225">
            <v>13593.09</v>
          </cell>
          <cell r="H225">
            <v>0</v>
          </cell>
          <cell r="I225">
            <v>168534.96</v>
          </cell>
          <cell r="J225">
            <v>14392.98</v>
          </cell>
          <cell r="K225">
            <v>175921.37</v>
          </cell>
          <cell r="L225">
            <v>54327.34</v>
          </cell>
          <cell r="M225">
            <v>11528.82</v>
          </cell>
          <cell r="N225">
            <v>13271.28</v>
          </cell>
          <cell r="O225">
            <v>83572.789999999994</v>
          </cell>
          <cell r="P225">
            <v>62688.69</v>
          </cell>
          <cell r="Q225">
            <v>3542.54</v>
          </cell>
          <cell r="R225">
            <v>1513.65</v>
          </cell>
          <cell r="S225">
            <v>401.02</v>
          </cell>
          <cell r="T225">
            <v>22815.01</v>
          </cell>
          <cell r="U225">
            <v>58171</v>
          </cell>
          <cell r="V225">
            <v>36562.870000000003</v>
          </cell>
          <cell r="W225">
            <v>533726.81999999995</v>
          </cell>
          <cell r="X225">
            <v>38453.19</v>
          </cell>
          <cell r="Y225">
            <v>12489.65</v>
          </cell>
          <cell r="Z225">
            <v>1529145.13</v>
          </cell>
        </row>
        <row r="226">
          <cell r="A226">
            <v>5404</v>
          </cell>
          <cell r="B226">
            <v>345.49</v>
          </cell>
          <cell r="C226">
            <v>44267.32</v>
          </cell>
          <cell r="D226">
            <v>312612.19</v>
          </cell>
          <cell r="E226">
            <v>642368.1</v>
          </cell>
          <cell r="F226">
            <v>393638.53</v>
          </cell>
          <cell r="G226">
            <v>49692.47</v>
          </cell>
          <cell r="H226">
            <v>0</v>
          </cell>
          <cell r="I226">
            <v>1071073.06</v>
          </cell>
          <cell r="J226">
            <v>74855.520000000004</v>
          </cell>
          <cell r="K226">
            <v>577019.82999999996</v>
          </cell>
          <cell r="L226">
            <v>232179.84</v>
          </cell>
          <cell r="M226">
            <v>117650.02</v>
          </cell>
          <cell r="N226">
            <v>122622</v>
          </cell>
          <cell r="O226">
            <v>277846.52</v>
          </cell>
          <cell r="P226">
            <v>389909.73</v>
          </cell>
          <cell r="Q226">
            <v>131369.72</v>
          </cell>
          <cell r="R226">
            <v>425553.8</v>
          </cell>
          <cell r="S226">
            <v>2919.84</v>
          </cell>
          <cell r="T226">
            <v>88694.77</v>
          </cell>
          <cell r="U226">
            <v>196203.06</v>
          </cell>
          <cell r="V226">
            <v>102162.02</v>
          </cell>
          <cell r="W226">
            <v>2366994.36</v>
          </cell>
          <cell r="X226">
            <v>252504.95</v>
          </cell>
          <cell r="Y226">
            <v>177854.13</v>
          </cell>
          <cell r="Z226">
            <v>8050337.2699999977</v>
          </cell>
        </row>
        <row r="227">
          <cell r="A227">
            <v>540401</v>
          </cell>
          <cell r="B227">
            <v>345.49</v>
          </cell>
          <cell r="C227">
            <v>44267.32</v>
          </cell>
          <cell r="D227">
            <v>312612.19</v>
          </cell>
          <cell r="E227">
            <v>642368.1</v>
          </cell>
          <cell r="F227">
            <v>393638.53</v>
          </cell>
          <cell r="G227">
            <v>49692.47</v>
          </cell>
          <cell r="H227">
            <v>0</v>
          </cell>
          <cell r="I227">
            <v>1071073.06</v>
          </cell>
          <cell r="J227">
            <v>74855.520000000004</v>
          </cell>
          <cell r="K227">
            <v>577019.82999999996</v>
          </cell>
          <cell r="L227">
            <v>232179.84</v>
          </cell>
          <cell r="M227">
            <v>117650.02</v>
          </cell>
          <cell r="N227">
            <v>122622</v>
          </cell>
          <cell r="O227">
            <v>277846.52</v>
          </cell>
          <cell r="P227">
            <v>389909.73</v>
          </cell>
          <cell r="Q227">
            <v>131369.72</v>
          </cell>
          <cell r="R227">
            <v>425553.8</v>
          </cell>
          <cell r="S227">
            <v>2919.84</v>
          </cell>
          <cell r="T227">
            <v>88694.77</v>
          </cell>
          <cell r="U227">
            <v>196203.06</v>
          </cell>
          <cell r="V227">
            <v>102162.02</v>
          </cell>
          <cell r="W227">
            <v>2366994.36</v>
          </cell>
          <cell r="X227">
            <v>252504.95</v>
          </cell>
          <cell r="Y227">
            <v>177854.13</v>
          </cell>
          <cell r="Z227">
            <v>8050337.2699999977</v>
          </cell>
        </row>
        <row r="228">
          <cell r="A228">
            <v>5405</v>
          </cell>
          <cell r="B228">
            <v>0</v>
          </cell>
          <cell r="C228">
            <v>-1.91</v>
          </cell>
          <cell r="D228">
            <v>176.36</v>
          </cell>
          <cell r="E228">
            <v>35700.92</v>
          </cell>
          <cell r="F228">
            <v>1155.94</v>
          </cell>
          <cell r="G228">
            <v>5699.21</v>
          </cell>
          <cell r="H228">
            <v>0</v>
          </cell>
          <cell r="I228">
            <v>831</v>
          </cell>
          <cell r="J228">
            <v>0</v>
          </cell>
          <cell r="K228">
            <v>3597.86</v>
          </cell>
          <cell r="L228">
            <v>10562.73</v>
          </cell>
          <cell r="M228">
            <v>1181.76</v>
          </cell>
          <cell r="N228">
            <v>7568.97</v>
          </cell>
          <cell r="O228">
            <v>4003.95</v>
          </cell>
          <cell r="P228">
            <v>604.86</v>
          </cell>
          <cell r="Q228">
            <v>85663.7</v>
          </cell>
          <cell r="R228">
            <v>236.69</v>
          </cell>
          <cell r="S228">
            <v>0</v>
          </cell>
          <cell r="T228">
            <v>42.5</v>
          </cell>
          <cell r="U228">
            <v>106.46</v>
          </cell>
          <cell r="V228">
            <v>257.35000000000002</v>
          </cell>
          <cell r="W228">
            <v>43067.53</v>
          </cell>
          <cell r="X228">
            <v>265.33</v>
          </cell>
          <cell r="Y228">
            <v>0</v>
          </cell>
          <cell r="Z228">
            <v>200721.20999999996</v>
          </cell>
        </row>
        <row r="229">
          <cell r="A229">
            <v>540501</v>
          </cell>
          <cell r="B229">
            <v>0</v>
          </cell>
          <cell r="C229">
            <v>-1.91</v>
          </cell>
          <cell r="D229">
            <v>176.36</v>
          </cell>
          <cell r="E229">
            <v>35700.92</v>
          </cell>
          <cell r="F229">
            <v>1155.94</v>
          </cell>
          <cell r="G229">
            <v>5699.21</v>
          </cell>
          <cell r="H229">
            <v>0</v>
          </cell>
          <cell r="I229">
            <v>831</v>
          </cell>
          <cell r="J229">
            <v>0</v>
          </cell>
          <cell r="K229">
            <v>3597.86</v>
          </cell>
          <cell r="L229">
            <v>10562.73</v>
          </cell>
          <cell r="M229">
            <v>1181.76</v>
          </cell>
          <cell r="N229">
            <v>7568.97</v>
          </cell>
          <cell r="O229">
            <v>4003.95</v>
          </cell>
          <cell r="P229">
            <v>604.86</v>
          </cell>
          <cell r="Q229">
            <v>85663.7</v>
          </cell>
          <cell r="R229">
            <v>236.69</v>
          </cell>
          <cell r="S229">
            <v>0</v>
          </cell>
          <cell r="T229">
            <v>42.5</v>
          </cell>
          <cell r="U229">
            <v>106.46</v>
          </cell>
          <cell r="V229">
            <v>257.35000000000002</v>
          </cell>
          <cell r="W229">
            <v>43067.53</v>
          </cell>
          <cell r="X229">
            <v>265.33</v>
          </cell>
          <cell r="Y229">
            <v>0</v>
          </cell>
          <cell r="Z229">
            <v>200721.20999999996</v>
          </cell>
        </row>
        <row r="230">
          <cell r="A230">
            <v>5406</v>
          </cell>
          <cell r="B230">
            <v>334106.51</v>
          </cell>
          <cell r="C230">
            <v>-106953</v>
          </cell>
          <cell r="D230">
            <v>99800.75</v>
          </cell>
          <cell r="E230">
            <v>0</v>
          </cell>
          <cell r="F230">
            <v>96</v>
          </cell>
          <cell r="G230">
            <v>94750</v>
          </cell>
          <cell r="H230">
            <v>0</v>
          </cell>
          <cell r="I230">
            <v>46619.03</v>
          </cell>
          <cell r="J230">
            <v>-121758.7</v>
          </cell>
          <cell r="K230">
            <v>11325.5</v>
          </cell>
          <cell r="L230">
            <v>51602.75</v>
          </cell>
          <cell r="M230">
            <v>-59845.27</v>
          </cell>
          <cell r="N230">
            <v>0</v>
          </cell>
          <cell r="O230">
            <v>60505.13</v>
          </cell>
          <cell r="P230">
            <v>7543.22</v>
          </cell>
          <cell r="Q230">
            <v>0</v>
          </cell>
          <cell r="R230">
            <v>28918.22</v>
          </cell>
          <cell r="S230">
            <v>-103960.81</v>
          </cell>
          <cell r="T230">
            <v>-1971.09</v>
          </cell>
          <cell r="U230">
            <v>28848.65</v>
          </cell>
          <cell r="V230">
            <v>0</v>
          </cell>
          <cell r="W230">
            <v>79650.240000000005</v>
          </cell>
          <cell r="X230">
            <v>0</v>
          </cell>
          <cell r="Y230">
            <v>0</v>
          </cell>
          <cell r="Z230">
            <v>449277.13</v>
          </cell>
        </row>
        <row r="231">
          <cell r="A231">
            <v>540601</v>
          </cell>
          <cell r="B231">
            <v>334106.51</v>
          </cell>
          <cell r="C231">
            <v>-106953</v>
          </cell>
          <cell r="D231">
            <v>99800.75</v>
          </cell>
          <cell r="E231">
            <v>0</v>
          </cell>
          <cell r="F231">
            <v>96</v>
          </cell>
          <cell r="G231">
            <v>94750</v>
          </cell>
          <cell r="H231">
            <v>0</v>
          </cell>
          <cell r="I231">
            <v>46619.03</v>
          </cell>
          <cell r="J231">
            <v>-121758.7</v>
          </cell>
          <cell r="K231">
            <v>11325.5</v>
          </cell>
          <cell r="L231">
            <v>51602.75</v>
          </cell>
          <cell r="M231">
            <v>-59845.27</v>
          </cell>
          <cell r="N231">
            <v>0</v>
          </cell>
          <cell r="O231">
            <v>60505.13</v>
          </cell>
          <cell r="P231">
            <v>7543.22</v>
          </cell>
          <cell r="Q231">
            <v>0</v>
          </cell>
          <cell r="R231">
            <v>28918.22</v>
          </cell>
          <cell r="S231">
            <v>-103960.81</v>
          </cell>
          <cell r="T231">
            <v>-1971.09</v>
          </cell>
          <cell r="U231">
            <v>28848.65</v>
          </cell>
          <cell r="V231">
            <v>0</v>
          </cell>
          <cell r="W231">
            <v>79650.240000000005</v>
          </cell>
          <cell r="X231">
            <v>0</v>
          </cell>
          <cell r="Y231">
            <v>0</v>
          </cell>
          <cell r="Z231">
            <v>449277.13</v>
          </cell>
        </row>
        <row r="232">
          <cell r="A232">
            <v>55</v>
          </cell>
          <cell r="B232">
            <v>0</v>
          </cell>
          <cell r="C232">
            <v>323984.81</v>
          </cell>
          <cell r="D232">
            <v>61647.46</v>
          </cell>
          <cell r="E232">
            <v>331096.56</v>
          </cell>
          <cell r="F232">
            <v>98220.479999999996</v>
          </cell>
          <cell r="G232">
            <v>200787.68</v>
          </cell>
          <cell r="H232">
            <v>0</v>
          </cell>
          <cell r="I232">
            <v>1616518.54</v>
          </cell>
          <cell r="J232">
            <v>4078.38</v>
          </cell>
          <cell r="K232">
            <v>705710.24</v>
          </cell>
          <cell r="L232">
            <v>5004.22</v>
          </cell>
          <cell r="M232">
            <v>17722.599999999999</v>
          </cell>
          <cell r="N232">
            <v>73774.5</v>
          </cell>
          <cell r="O232">
            <v>639378</v>
          </cell>
          <cell r="P232">
            <v>354632.88</v>
          </cell>
          <cell r="Q232">
            <v>0</v>
          </cell>
          <cell r="R232">
            <v>129425.66</v>
          </cell>
          <cell r="S232">
            <v>83116.990000000005</v>
          </cell>
          <cell r="T232">
            <v>120897.62</v>
          </cell>
          <cell r="U232">
            <v>451630.68</v>
          </cell>
          <cell r="V232">
            <v>47575.51</v>
          </cell>
          <cell r="W232">
            <v>4170330.87</v>
          </cell>
          <cell r="X232">
            <v>799056.98</v>
          </cell>
          <cell r="Y232">
            <v>307218.86</v>
          </cell>
          <cell r="Z232">
            <v>10541809.52</v>
          </cell>
        </row>
        <row r="233">
          <cell r="A233">
            <v>5500</v>
          </cell>
          <cell r="B233">
            <v>0</v>
          </cell>
          <cell r="C233">
            <v>0</v>
          </cell>
          <cell r="D233">
            <v>0</v>
          </cell>
          <cell r="E233">
            <v>0</v>
          </cell>
          <cell r="F233">
            <v>0</v>
          </cell>
          <cell r="G233">
            <v>0</v>
          </cell>
          <cell r="H233">
            <v>0</v>
          </cell>
          <cell r="I233">
            <v>0</v>
          </cell>
          <cell r="J233">
            <v>4078.38</v>
          </cell>
          <cell r="K233">
            <v>554925.38</v>
          </cell>
          <cell r="L233">
            <v>0</v>
          </cell>
          <cell r="M233">
            <v>0</v>
          </cell>
          <cell r="N233">
            <v>0</v>
          </cell>
          <cell r="O233">
            <v>0</v>
          </cell>
          <cell r="P233">
            <v>186045.53</v>
          </cell>
          <cell r="Q233">
            <v>0</v>
          </cell>
          <cell r="R233">
            <v>0</v>
          </cell>
          <cell r="S233">
            <v>12221.25</v>
          </cell>
          <cell r="T233">
            <v>44604.28</v>
          </cell>
          <cell r="U233">
            <v>525</v>
          </cell>
          <cell r="V233">
            <v>0</v>
          </cell>
          <cell r="W233">
            <v>751857.28</v>
          </cell>
          <cell r="X233">
            <v>183380.04</v>
          </cell>
          <cell r="Y233">
            <v>0</v>
          </cell>
          <cell r="Z233">
            <v>1737637.1400000001</v>
          </cell>
        </row>
        <row r="234">
          <cell r="A234">
            <v>550001</v>
          </cell>
          <cell r="B234">
            <v>0</v>
          </cell>
          <cell r="C234">
            <v>0</v>
          </cell>
          <cell r="D234">
            <v>0</v>
          </cell>
          <cell r="E234">
            <v>0</v>
          </cell>
          <cell r="F234">
            <v>0</v>
          </cell>
          <cell r="G234">
            <v>0</v>
          </cell>
          <cell r="H234">
            <v>0</v>
          </cell>
          <cell r="I234">
            <v>0</v>
          </cell>
          <cell r="J234">
            <v>4078.38</v>
          </cell>
          <cell r="K234">
            <v>0</v>
          </cell>
          <cell r="L234">
            <v>0</v>
          </cell>
          <cell r="M234">
            <v>0</v>
          </cell>
          <cell r="N234">
            <v>0</v>
          </cell>
          <cell r="O234">
            <v>0</v>
          </cell>
          <cell r="P234">
            <v>7100.32</v>
          </cell>
          <cell r="Q234">
            <v>0</v>
          </cell>
          <cell r="R234">
            <v>0</v>
          </cell>
          <cell r="S234">
            <v>7811.25</v>
          </cell>
          <cell r="T234">
            <v>13965.12</v>
          </cell>
          <cell r="U234">
            <v>0</v>
          </cell>
          <cell r="V234">
            <v>0</v>
          </cell>
          <cell r="W234">
            <v>667097.59</v>
          </cell>
          <cell r="X234">
            <v>56045.94</v>
          </cell>
          <cell r="Y234">
            <v>0</v>
          </cell>
          <cell r="Z234">
            <v>756098.59999999986</v>
          </cell>
        </row>
        <row r="235">
          <cell r="A235">
            <v>550003</v>
          </cell>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32203.81</v>
          </cell>
          <cell r="X235">
            <v>127334.1</v>
          </cell>
          <cell r="Y235">
            <v>0</v>
          </cell>
          <cell r="Z235">
            <v>159537.91</v>
          </cell>
        </row>
        <row r="236">
          <cell r="A236">
            <v>550004</v>
          </cell>
          <cell r="B236">
            <v>0</v>
          </cell>
          <cell r="C236">
            <v>0</v>
          </cell>
          <cell r="D236">
            <v>0</v>
          </cell>
          <cell r="E236">
            <v>0</v>
          </cell>
          <cell r="F236">
            <v>0</v>
          </cell>
          <cell r="G236">
            <v>0</v>
          </cell>
          <cell r="H236">
            <v>0</v>
          </cell>
          <cell r="I236">
            <v>0</v>
          </cell>
          <cell r="J236">
            <v>0</v>
          </cell>
          <cell r="K236">
            <v>554925.38</v>
          </cell>
          <cell r="L236">
            <v>0</v>
          </cell>
          <cell r="M236">
            <v>0</v>
          </cell>
          <cell r="N236">
            <v>0</v>
          </cell>
          <cell r="O236">
            <v>0</v>
          </cell>
          <cell r="P236">
            <v>178945.21</v>
          </cell>
          <cell r="Q236">
            <v>0</v>
          </cell>
          <cell r="R236">
            <v>0</v>
          </cell>
          <cell r="S236">
            <v>4410</v>
          </cell>
          <cell r="T236">
            <v>30639.16</v>
          </cell>
          <cell r="U236">
            <v>525</v>
          </cell>
          <cell r="V236">
            <v>0</v>
          </cell>
          <cell r="W236">
            <v>52555.88</v>
          </cell>
          <cell r="X236">
            <v>0</v>
          </cell>
          <cell r="Y236">
            <v>0</v>
          </cell>
          <cell r="Z236">
            <v>822000.63</v>
          </cell>
        </row>
        <row r="237">
          <cell r="A237">
            <v>5501</v>
          </cell>
          <cell r="B237">
            <v>0</v>
          </cell>
          <cell r="C237">
            <v>1528.28</v>
          </cell>
          <cell r="D237">
            <v>1665.81</v>
          </cell>
          <cell r="E237">
            <v>0</v>
          </cell>
          <cell r="F237">
            <v>0</v>
          </cell>
          <cell r="G237">
            <v>-7469.53</v>
          </cell>
          <cell r="H237">
            <v>0</v>
          </cell>
          <cell r="I237">
            <v>0</v>
          </cell>
          <cell r="J237">
            <v>0</v>
          </cell>
          <cell r="K237">
            <v>0</v>
          </cell>
          <cell r="L237">
            <v>0</v>
          </cell>
          <cell r="M237">
            <v>0</v>
          </cell>
          <cell r="N237">
            <v>0</v>
          </cell>
          <cell r="O237">
            <v>0</v>
          </cell>
          <cell r="P237">
            <v>0</v>
          </cell>
          <cell r="Q237">
            <v>0</v>
          </cell>
          <cell r="R237">
            <v>0</v>
          </cell>
          <cell r="S237">
            <v>65688.240000000005</v>
          </cell>
          <cell r="T237">
            <v>0</v>
          </cell>
          <cell r="U237">
            <v>96070.71</v>
          </cell>
          <cell r="V237">
            <v>0</v>
          </cell>
          <cell r="W237">
            <v>91480.1</v>
          </cell>
          <cell r="X237">
            <v>0</v>
          </cell>
          <cell r="Y237">
            <v>0</v>
          </cell>
          <cell r="Z237">
            <v>248963.61000000002</v>
          </cell>
        </row>
        <row r="238">
          <cell r="A238">
            <v>550101</v>
          </cell>
          <cell r="B238">
            <v>0</v>
          </cell>
          <cell r="C238">
            <v>1528.28</v>
          </cell>
          <cell r="D238">
            <v>1665.81</v>
          </cell>
          <cell r="E238">
            <v>0</v>
          </cell>
          <cell r="F238">
            <v>0</v>
          </cell>
          <cell r="G238">
            <v>-7469.53</v>
          </cell>
          <cell r="H238">
            <v>0</v>
          </cell>
          <cell r="I238">
            <v>0</v>
          </cell>
          <cell r="J238">
            <v>0</v>
          </cell>
          <cell r="K238">
            <v>0</v>
          </cell>
          <cell r="L238">
            <v>0</v>
          </cell>
          <cell r="M238">
            <v>0</v>
          </cell>
          <cell r="N238">
            <v>0</v>
          </cell>
          <cell r="O238">
            <v>0</v>
          </cell>
          <cell r="P238">
            <v>0</v>
          </cell>
          <cell r="Q238">
            <v>0</v>
          </cell>
          <cell r="R238">
            <v>0</v>
          </cell>
          <cell r="S238">
            <v>65688.240000000005</v>
          </cell>
          <cell r="T238">
            <v>0</v>
          </cell>
          <cell r="U238">
            <v>96070.71</v>
          </cell>
          <cell r="V238">
            <v>0</v>
          </cell>
          <cell r="W238">
            <v>91480.1</v>
          </cell>
          <cell r="X238">
            <v>0</v>
          </cell>
          <cell r="Y238">
            <v>0</v>
          </cell>
          <cell r="Z238">
            <v>248963.61000000002</v>
          </cell>
        </row>
        <row r="239">
          <cell r="A239">
            <v>5502</v>
          </cell>
          <cell r="B239">
            <v>0</v>
          </cell>
          <cell r="C239">
            <v>322456.53000000003</v>
          </cell>
          <cell r="D239">
            <v>59981.65</v>
          </cell>
          <cell r="E239">
            <v>331096.56</v>
          </cell>
          <cell r="F239">
            <v>98220.479999999996</v>
          </cell>
          <cell r="G239">
            <v>208257.21</v>
          </cell>
          <cell r="H239">
            <v>0</v>
          </cell>
          <cell r="I239">
            <v>1616518.54</v>
          </cell>
          <cell r="J239">
            <v>0</v>
          </cell>
          <cell r="K239">
            <v>150784.85999999999</v>
          </cell>
          <cell r="L239">
            <v>5004.22</v>
          </cell>
          <cell r="M239">
            <v>17722.599999999999</v>
          </cell>
          <cell r="N239">
            <v>73774.5</v>
          </cell>
          <cell r="O239">
            <v>639378</v>
          </cell>
          <cell r="P239">
            <v>168587.35</v>
          </cell>
          <cell r="Q239">
            <v>0</v>
          </cell>
          <cell r="R239">
            <v>129425.66</v>
          </cell>
          <cell r="S239">
            <v>5207.5</v>
          </cell>
          <cell r="T239">
            <v>76293.34</v>
          </cell>
          <cell r="U239">
            <v>355034.97</v>
          </cell>
          <cell r="V239">
            <v>47575.51</v>
          </cell>
          <cell r="W239">
            <v>3326993.49</v>
          </cell>
          <cell r="X239">
            <v>615676.93999999994</v>
          </cell>
          <cell r="Y239">
            <v>307218.86</v>
          </cell>
          <cell r="Z239">
            <v>8555208.7699999996</v>
          </cell>
        </row>
        <row r="240">
          <cell r="A240">
            <v>550201</v>
          </cell>
          <cell r="B240">
            <v>0</v>
          </cell>
          <cell r="C240">
            <v>322456.53000000003</v>
          </cell>
          <cell r="D240">
            <v>59981.65</v>
          </cell>
          <cell r="E240">
            <v>291422.14</v>
          </cell>
          <cell r="F240">
            <v>68935.179999999993</v>
          </cell>
          <cell r="G240">
            <v>208257.21</v>
          </cell>
          <cell r="H240">
            <v>0</v>
          </cell>
          <cell r="I240">
            <v>1356519.87</v>
          </cell>
          <cell r="J240">
            <v>0</v>
          </cell>
          <cell r="K240">
            <v>38747.839999999997</v>
          </cell>
          <cell r="L240">
            <v>5004.22</v>
          </cell>
          <cell r="M240">
            <v>16471.599999999999</v>
          </cell>
          <cell r="N240">
            <v>1803.68</v>
          </cell>
          <cell r="O240">
            <v>342535</v>
          </cell>
          <cell r="P240">
            <v>113911.67</v>
          </cell>
          <cell r="Q240">
            <v>0</v>
          </cell>
          <cell r="R240">
            <v>46796.88</v>
          </cell>
          <cell r="S240">
            <v>5207.5</v>
          </cell>
          <cell r="T240">
            <v>76293.34</v>
          </cell>
          <cell r="U240">
            <v>337938.04</v>
          </cell>
          <cell r="V240">
            <v>47575.51</v>
          </cell>
          <cell r="W240">
            <v>2884508.15</v>
          </cell>
          <cell r="X240">
            <v>191229.94</v>
          </cell>
          <cell r="Y240">
            <v>82683.539999999964</v>
          </cell>
          <cell r="Z240">
            <v>6498279.4900000002</v>
          </cell>
        </row>
        <row r="241">
          <cell r="A241">
            <v>550203</v>
          </cell>
          <cell r="B241">
            <v>0</v>
          </cell>
          <cell r="C241">
            <v>0</v>
          </cell>
          <cell r="D241">
            <v>0</v>
          </cell>
          <cell r="E241">
            <v>39674.42</v>
          </cell>
          <cell r="F241">
            <v>29285.3</v>
          </cell>
          <cell r="G241">
            <v>0</v>
          </cell>
          <cell r="H241">
            <v>0</v>
          </cell>
          <cell r="I241">
            <v>259998.67</v>
          </cell>
          <cell r="J241">
            <v>0</v>
          </cell>
          <cell r="K241">
            <v>112037.02</v>
          </cell>
          <cell r="L241">
            <v>0</v>
          </cell>
          <cell r="M241">
            <v>1251</v>
          </cell>
          <cell r="N241">
            <v>71970.820000000007</v>
          </cell>
          <cell r="O241">
            <v>296843</v>
          </cell>
          <cell r="P241">
            <v>54675.68</v>
          </cell>
          <cell r="Q241">
            <v>0</v>
          </cell>
          <cell r="R241">
            <v>82628.78</v>
          </cell>
          <cell r="S241">
            <v>0</v>
          </cell>
          <cell r="T241">
            <v>0</v>
          </cell>
          <cell r="U241">
            <v>17096.93</v>
          </cell>
          <cell r="V241">
            <v>0</v>
          </cell>
          <cell r="W241">
            <v>442485.34</v>
          </cell>
          <cell r="X241">
            <v>424447</v>
          </cell>
          <cell r="Y241">
            <v>224535.32</v>
          </cell>
          <cell r="Z241">
            <v>2056929.2800000003</v>
          </cell>
        </row>
        <row r="242">
          <cell r="A242">
            <v>56</v>
          </cell>
          <cell r="B242">
            <v>36755.57</v>
          </cell>
          <cell r="C242">
            <v>52283.199999999997</v>
          </cell>
          <cell r="D242">
            <v>-2336365.9</v>
          </cell>
          <cell r="E242">
            <v>769247.64</v>
          </cell>
          <cell r="F242">
            <v>52961</v>
          </cell>
          <cell r="G242">
            <v>10151.58</v>
          </cell>
          <cell r="H242">
            <v>0</v>
          </cell>
          <cell r="I242">
            <v>315980.06</v>
          </cell>
          <cell r="J242">
            <v>-6920.14</v>
          </cell>
          <cell r="K242">
            <v>594174.14</v>
          </cell>
          <cell r="L242">
            <v>52726.71</v>
          </cell>
          <cell r="M242">
            <v>13786.21</v>
          </cell>
          <cell r="N242">
            <v>12353.55</v>
          </cell>
          <cell r="O242">
            <v>190343.04000000001</v>
          </cell>
          <cell r="P242">
            <v>303900.68</v>
          </cell>
          <cell r="Q242">
            <v>34735.480000000003</v>
          </cell>
          <cell r="R242">
            <v>36433.69</v>
          </cell>
          <cell r="S242">
            <v>818.73</v>
          </cell>
          <cell r="T242">
            <v>5202.08</v>
          </cell>
          <cell r="U242">
            <v>98433.82</v>
          </cell>
          <cell r="V242">
            <v>3141.2</v>
          </cell>
          <cell r="W242">
            <v>2360862.16</v>
          </cell>
          <cell r="X242">
            <v>63876.28</v>
          </cell>
          <cell r="Y242">
            <v>0</v>
          </cell>
          <cell r="Z242">
            <v>2664880.7800000007</v>
          </cell>
        </row>
        <row r="243">
          <cell r="A243">
            <v>5601</v>
          </cell>
          <cell r="B243">
            <v>36755.57</v>
          </cell>
          <cell r="C243">
            <v>52283.199999999997</v>
          </cell>
          <cell r="D243">
            <v>-2336365.9</v>
          </cell>
          <cell r="E243">
            <v>766644.73</v>
          </cell>
          <cell r="F243">
            <v>52961</v>
          </cell>
          <cell r="G243">
            <v>9978.75</v>
          </cell>
          <cell r="H243">
            <v>0</v>
          </cell>
          <cell r="I243">
            <v>315980.06</v>
          </cell>
          <cell r="J243">
            <v>-6920.14</v>
          </cell>
          <cell r="K243">
            <v>594174.14</v>
          </cell>
          <cell r="L243">
            <v>52726.71</v>
          </cell>
          <cell r="M243">
            <v>13786.21</v>
          </cell>
          <cell r="N243">
            <v>12353.55</v>
          </cell>
          <cell r="O243">
            <v>190343.04000000001</v>
          </cell>
          <cell r="P243">
            <v>303900.68</v>
          </cell>
          <cell r="Q243">
            <v>34457.980000000003</v>
          </cell>
          <cell r="R243">
            <v>36433.69</v>
          </cell>
          <cell r="S243">
            <v>818.73</v>
          </cell>
          <cell r="T243">
            <v>5202.08</v>
          </cell>
          <cell r="U243">
            <v>98433.82</v>
          </cell>
          <cell r="V243">
            <v>3141.2</v>
          </cell>
          <cell r="W243">
            <v>2344620.94</v>
          </cell>
          <cell r="X243">
            <v>63876.28</v>
          </cell>
          <cell r="Y243">
            <v>0</v>
          </cell>
          <cell r="Z243">
            <v>2645586.3199999998</v>
          </cell>
        </row>
        <row r="244">
          <cell r="A244">
            <v>560101</v>
          </cell>
          <cell r="B244">
            <v>36755.57</v>
          </cell>
          <cell r="C244">
            <v>52283.199999999997</v>
          </cell>
          <cell r="D244">
            <v>-2336365.9</v>
          </cell>
          <cell r="E244">
            <v>766644.73</v>
          </cell>
          <cell r="F244">
            <v>52961</v>
          </cell>
          <cell r="G244">
            <v>9978.75</v>
          </cell>
          <cell r="H244">
            <v>0</v>
          </cell>
          <cell r="I244">
            <v>315980.06</v>
          </cell>
          <cell r="J244">
            <v>-6920.14</v>
          </cell>
          <cell r="K244">
            <v>594174.14</v>
          </cell>
          <cell r="L244">
            <v>52726.71</v>
          </cell>
          <cell r="M244">
            <v>13786.21</v>
          </cell>
          <cell r="N244">
            <v>12353.55</v>
          </cell>
          <cell r="O244">
            <v>190343.04000000001</v>
          </cell>
          <cell r="P244">
            <v>303900.68</v>
          </cell>
          <cell r="Q244">
            <v>34457.980000000003</v>
          </cell>
          <cell r="R244">
            <v>36433.69</v>
          </cell>
          <cell r="S244">
            <v>818.73</v>
          </cell>
          <cell r="T244">
            <v>5202.08</v>
          </cell>
          <cell r="U244">
            <v>98433.82</v>
          </cell>
          <cell r="V244">
            <v>3141.2</v>
          </cell>
          <cell r="W244">
            <v>2344620.94</v>
          </cell>
          <cell r="X244">
            <v>63876.28</v>
          </cell>
          <cell r="Y244">
            <v>0</v>
          </cell>
          <cell r="Z244">
            <v>2645586.3199999998</v>
          </cell>
        </row>
        <row r="245">
          <cell r="A245">
            <v>5602</v>
          </cell>
          <cell r="B245">
            <v>0</v>
          </cell>
          <cell r="C245">
            <v>0</v>
          </cell>
          <cell r="D245">
            <v>0</v>
          </cell>
          <cell r="E245">
            <v>2602.91</v>
          </cell>
          <cell r="F245">
            <v>0</v>
          </cell>
          <cell r="G245">
            <v>172.83</v>
          </cell>
          <cell r="H245">
            <v>0</v>
          </cell>
          <cell r="I245">
            <v>0</v>
          </cell>
          <cell r="J245">
            <v>0</v>
          </cell>
          <cell r="K245">
            <v>0</v>
          </cell>
          <cell r="L245">
            <v>0</v>
          </cell>
          <cell r="M245">
            <v>0</v>
          </cell>
          <cell r="N245">
            <v>0</v>
          </cell>
          <cell r="O245">
            <v>0</v>
          </cell>
          <cell r="P245">
            <v>0</v>
          </cell>
          <cell r="Q245">
            <v>277.5</v>
          </cell>
          <cell r="R245">
            <v>0</v>
          </cell>
          <cell r="S245">
            <v>0</v>
          </cell>
          <cell r="T245">
            <v>0</v>
          </cell>
          <cell r="U245">
            <v>0</v>
          </cell>
          <cell r="V245">
            <v>0</v>
          </cell>
          <cell r="W245">
            <v>16241.22</v>
          </cell>
          <cell r="X245">
            <v>0</v>
          </cell>
          <cell r="Y245">
            <v>0</v>
          </cell>
          <cell r="Z245">
            <v>19294.46</v>
          </cell>
        </row>
        <row r="246">
          <cell r="A246">
            <v>560201</v>
          </cell>
          <cell r="B246">
            <v>0</v>
          </cell>
          <cell r="C246">
            <v>0</v>
          </cell>
          <cell r="D246">
            <v>0</v>
          </cell>
          <cell r="E246">
            <v>2602.91</v>
          </cell>
          <cell r="F246">
            <v>0</v>
          </cell>
          <cell r="G246">
            <v>172.83</v>
          </cell>
          <cell r="H246">
            <v>0</v>
          </cell>
          <cell r="I246">
            <v>0</v>
          </cell>
          <cell r="J246">
            <v>0</v>
          </cell>
          <cell r="K246">
            <v>0</v>
          </cell>
          <cell r="L246">
            <v>0</v>
          </cell>
          <cell r="M246">
            <v>0</v>
          </cell>
          <cell r="N246">
            <v>0</v>
          </cell>
          <cell r="O246">
            <v>0</v>
          </cell>
          <cell r="P246">
            <v>0</v>
          </cell>
          <cell r="Q246">
            <v>277.5</v>
          </cell>
          <cell r="R246">
            <v>0</v>
          </cell>
          <cell r="S246">
            <v>0</v>
          </cell>
          <cell r="T246">
            <v>0</v>
          </cell>
          <cell r="U246">
            <v>0</v>
          </cell>
          <cell r="V246">
            <v>0</v>
          </cell>
          <cell r="W246">
            <v>16241.22</v>
          </cell>
          <cell r="X246">
            <v>0</v>
          </cell>
          <cell r="Y246">
            <v>0</v>
          </cell>
          <cell r="Z246">
            <v>19294.46</v>
          </cell>
        </row>
        <row r="247">
          <cell r="A247">
            <v>57</v>
          </cell>
          <cell r="B247">
            <v>0</v>
          </cell>
          <cell r="C247">
            <v>0</v>
          </cell>
          <cell r="D247">
            <v>0</v>
          </cell>
          <cell r="E247">
            <v>-4680</v>
          </cell>
          <cell r="F247">
            <v>0</v>
          </cell>
          <cell r="G247">
            <v>0</v>
          </cell>
          <cell r="H247">
            <v>0</v>
          </cell>
          <cell r="I247">
            <v>-1378</v>
          </cell>
          <cell r="J247">
            <v>0</v>
          </cell>
          <cell r="K247">
            <v>0</v>
          </cell>
          <cell r="L247">
            <v>97307.34</v>
          </cell>
          <cell r="M247">
            <v>0</v>
          </cell>
          <cell r="N247">
            <v>0</v>
          </cell>
          <cell r="O247">
            <v>42550</v>
          </cell>
          <cell r="P247">
            <v>0</v>
          </cell>
          <cell r="Q247">
            <v>97452.09</v>
          </cell>
          <cell r="R247">
            <v>0</v>
          </cell>
          <cell r="S247">
            <v>0</v>
          </cell>
          <cell r="T247">
            <v>0</v>
          </cell>
          <cell r="U247">
            <v>0</v>
          </cell>
          <cell r="V247">
            <v>0</v>
          </cell>
          <cell r="W247">
            <v>-83455.259999999995</v>
          </cell>
          <cell r="X247">
            <v>0</v>
          </cell>
          <cell r="Y247">
            <v>0</v>
          </cell>
          <cell r="Z247">
            <v>147796.16999999998</v>
          </cell>
        </row>
        <row r="248">
          <cell r="A248">
            <v>5701</v>
          </cell>
          <cell r="B248">
            <v>0</v>
          </cell>
          <cell r="C248">
            <v>0</v>
          </cell>
          <cell r="D248">
            <v>0</v>
          </cell>
          <cell r="E248">
            <v>-4680</v>
          </cell>
          <cell r="F248">
            <v>0</v>
          </cell>
          <cell r="G248">
            <v>0</v>
          </cell>
          <cell r="H248">
            <v>0</v>
          </cell>
          <cell r="I248">
            <v>-1378</v>
          </cell>
          <cell r="J248">
            <v>0</v>
          </cell>
          <cell r="K248">
            <v>0</v>
          </cell>
          <cell r="L248">
            <v>97307.34</v>
          </cell>
          <cell r="M248">
            <v>0</v>
          </cell>
          <cell r="N248">
            <v>0</v>
          </cell>
          <cell r="O248">
            <v>42550</v>
          </cell>
          <cell r="P248">
            <v>0</v>
          </cell>
          <cell r="Q248">
            <v>97452.09</v>
          </cell>
          <cell r="R248">
            <v>0</v>
          </cell>
          <cell r="S248">
            <v>0</v>
          </cell>
          <cell r="T248">
            <v>0</v>
          </cell>
          <cell r="U248">
            <v>0</v>
          </cell>
          <cell r="V248">
            <v>0</v>
          </cell>
          <cell r="W248">
            <v>-83455.259999999995</v>
          </cell>
          <cell r="X248">
            <v>0</v>
          </cell>
          <cell r="Y248">
            <v>0</v>
          </cell>
          <cell r="Z248">
            <v>147796.16999999998</v>
          </cell>
        </row>
        <row r="249">
          <cell r="A249">
            <v>570102</v>
          </cell>
          <cell r="B249">
            <v>0</v>
          </cell>
          <cell r="C249">
            <v>0</v>
          </cell>
          <cell r="D249">
            <v>0</v>
          </cell>
          <cell r="E249">
            <v>-4680</v>
          </cell>
          <cell r="F249">
            <v>0</v>
          </cell>
          <cell r="G249">
            <v>0</v>
          </cell>
          <cell r="H249">
            <v>0</v>
          </cell>
          <cell r="I249">
            <v>-1378</v>
          </cell>
          <cell r="J249">
            <v>0</v>
          </cell>
          <cell r="K249">
            <v>0</v>
          </cell>
          <cell r="L249">
            <v>97307.34</v>
          </cell>
          <cell r="M249">
            <v>0</v>
          </cell>
          <cell r="N249">
            <v>0</v>
          </cell>
          <cell r="O249">
            <v>42550</v>
          </cell>
          <cell r="P249">
            <v>0</v>
          </cell>
          <cell r="Q249">
            <v>97452.09</v>
          </cell>
          <cell r="R249">
            <v>0</v>
          </cell>
          <cell r="S249">
            <v>0</v>
          </cell>
          <cell r="T249">
            <v>0</v>
          </cell>
          <cell r="U249">
            <v>0</v>
          </cell>
          <cell r="V249">
            <v>0</v>
          </cell>
          <cell r="W249">
            <v>-83455.259999999995</v>
          </cell>
          <cell r="X249">
            <v>0</v>
          </cell>
          <cell r="Y249">
            <v>0</v>
          </cell>
          <cell r="Z249">
            <v>147796.16999999998</v>
          </cell>
        </row>
        <row r="250">
          <cell r="A250" t="str">
            <v>Total</v>
          </cell>
          <cell r="B250">
            <v>2.7648638933897018E-10</v>
          </cell>
          <cell r="C250">
            <v>-2.459273673593998E-9</v>
          </cell>
          <cell r="D250">
            <v>2.7939677238464355E-9</v>
          </cell>
          <cell r="E250">
            <v>8.5492501966655254E-9</v>
          </cell>
          <cell r="F250">
            <v>-2.7939677238464355E-9</v>
          </cell>
          <cell r="G250">
            <v>-9.2023810793762095E-10</v>
          </cell>
          <cell r="H250">
            <v>2.7648638933897018E-10</v>
          </cell>
          <cell r="I250">
            <v>-2.6775524020195007E-9</v>
          </cell>
          <cell r="J250">
            <v>3.092281986027956E-11</v>
          </cell>
          <cell r="K250">
            <v>2.0954757928848267E-9</v>
          </cell>
          <cell r="L250">
            <v>3.9872247725725174E-9</v>
          </cell>
          <cell r="M250">
            <v>-1.1568772606551647E-9</v>
          </cell>
          <cell r="N250">
            <v>6.1299942899495363E-9</v>
          </cell>
          <cell r="O250">
            <v>-3.4488039091229439E-8</v>
          </cell>
          <cell r="P250">
            <v>-4.7730281949043274E-9</v>
          </cell>
          <cell r="Q250">
            <v>5.6315911933779716E-8</v>
          </cell>
          <cell r="R250">
            <v>3.14321368932724E-9</v>
          </cell>
          <cell r="S250">
            <v>3.8667167245876044E-9</v>
          </cell>
          <cell r="T250">
            <v>-9.1858964879065752E-10</v>
          </cell>
          <cell r="U250">
            <v>5.2386894822120667E-10</v>
          </cell>
          <cell r="V250">
            <v>3.7571226130239666E-9</v>
          </cell>
          <cell r="W250">
            <v>-9.4209099188446999E-8</v>
          </cell>
          <cell r="X250">
            <v>-6.6938810050487518E-10</v>
          </cell>
          <cell r="Y250">
            <v>9.3132257461547852E-10</v>
          </cell>
          <cell r="Z250">
            <v>-5.2388088533916743E-8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 val="CUENTA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b"/>
    </sheetNames>
    <sheetDataSet>
      <sheetData sheetId="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roder Small Caps"/>
      <sheetName val="Carteira Schroder Small Caps"/>
      <sheetName val="dados"/>
      <sheetName val="dados (2)"/>
      <sheetName val="Setores"/>
      <sheetName val="Schroder_Small_Caps"/>
      <sheetName val="Control"/>
      <sheetName val="Tables"/>
    </sheetNames>
    <sheetDataSet>
      <sheetData sheetId="0" refreshError="1"/>
      <sheetData sheetId="1"/>
      <sheetData sheetId="2"/>
      <sheetData sheetId="3"/>
      <sheetData sheetId="4"/>
      <sheetData sheetId="5"/>
      <sheetData sheetId="6" refreshError="1"/>
      <sheetData sheetId="7"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4-06-01"/>
      <sheetName val="NAV0"/>
      <sheetName val="NAV1"/>
      <sheetName val="NAV2"/>
      <sheetName val="NAV3"/>
      <sheetName val="NAV4"/>
      <sheetName val="NAV5"/>
      <sheetName val="0000"/>
      <sheetName val="1000"/>
      <sheetName val="2000"/>
      <sheetName val="3000"/>
      <sheetName val="4000"/>
      <sheetName val="5000"/>
      <sheetName val="6000"/>
      <sheetName val="7000"/>
      <sheetName val="8000"/>
      <sheetName val="pldt"/>
      <sheetName val="PROYECTADO"/>
      <sheetName val="RESUMEN EJECUTIVO"/>
      <sheetName val="RESUMEN OPERATIVO"/>
      <sheetName val="01-06-01"/>
      <sheetName val="05-06-01"/>
      <sheetName val="06-06-01"/>
      <sheetName val="07-06-01"/>
      <sheetName val="08-06-01"/>
      <sheetName val="11-06-01"/>
      <sheetName val="12-06-01"/>
      <sheetName val="13-06-01"/>
      <sheetName val="14-06-01"/>
      <sheetName val="15-06-01"/>
      <sheetName val="19-06-01"/>
      <sheetName val="20-06-01"/>
      <sheetName val="21-06-01"/>
      <sheetName val="22-06-01"/>
      <sheetName val="25-06-01"/>
      <sheetName val="26-06-01"/>
      <sheetName val="27-06-01"/>
      <sheetName val="28-06-01"/>
      <sheetName val="29-06-01"/>
      <sheetName val="NONE"/>
      <sheetName val="MM"/>
      <sheetName val="MMM"/>
      <sheetName val="MMMM"/>
      <sheetName val="M"/>
      <sheetName val="MMMMM"/>
      <sheetName val="MMMMMM"/>
      <sheetName val="MMMMMMM"/>
      <sheetName val="DIA29"/>
      <sheetName val="DIA30"/>
      <sheetName val="DIA31"/>
      <sheetName val="db"/>
      <sheetName val="ACTIVO FIJO P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 val="Memo"/>
      <sheetName val="Composición"/>
      <sheetName val="Pasivos"/>
      <sheetName val="Prev. al 30-06-05"/>
      <sheetName val="Prev al 30-06-04"/>
      <sheetName val="Tickmarks"/>
      <sheetName val="04-06-01"/>
    </sheetNames>
    <sheetDataSet>
      <sheetData sheetId="0"/>
      <sheetData sheetId="1" refreshError="1"/>
      <sheetData sheetId="2"/>
      <sheetData sheetId="3" refreshError="1"/>
      <sheetData sheetId="4" refreshError="1"/>
      <sheetData sheetId="5" refreshError="1"/>
      <sheetData sheetId="6"/>
      <sheetData sheetId="7"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Fijo"/>
      <sheetName val="Provisión"/>
      <sheetName val="COnciliacion Renta0908"/>
      <sheetName val="Pasajes Ext_0908"/>
      <sheetName val="Vtas.Export_0908"/>
      <sheetName val="com&amp;var"/>
      <sheetName val="Ana Prov Gtía"/>
      <sheetName val="Est x Pag 300908"/>
      <sheetName val="Otr Cxp300907"/>
      <sheetName val="Inversiones"/>
      <sheetName val="Patrimonio"/>
      <sheetName val="Resum other Rec. Tax"/>
      <sheetName val="TRANSIT0908"/>
      <sheetName val="Productos Terminados 0908"/>
      <sheetName val="SUM y Rep0908"/>
      <sheetName val="Conciliacion Extra."/>
      <sheetName val="prest.sociales"/>
      <sheetName val="Reaj.Reg.Inflc."/>
      <sheetName val="Balance"/>
      <sheetName val="IPC"/>
      <sheetName val="Conc Rent0906"/>
      <sheetName val="Conciliacion Renta_1206"/>
      <sheetName val="X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CP"/>
    </sheetNames>
    <sheetDataSet>
      <sheetData sheetId="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xls"/>
      <sheetName val="Precios"/>
    </sheetNames>
    <definedNames>
      <definedName name="IGíndices"/>
      <definedName name="IGParadas"/>
    </definedNames>
    <sheetDataSet>
      <sheetData sheetId="0" refreshError="1"/>
      <sheetData sheetId="1"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 PRIMA"/>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lda "/>
    </sheetNames>
    <sheetDataSet>
      <sheetData sheetId="0"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Menu"/>
      <sheetName val="服务成本"/>
      <sheetName val="研发费用"/>
      <sheetName val="营业费用"/>
      <sheetName val="管理费用"/>
      <sheetName val="Inter-region Exp"/>
      <sheetName val="预算分析2-科目"/>
      <sheetName val="人均分析1-代表处05年同期"/>
      <sheetName val="05年12月底人数"/>
      <sheetName val="06年人均分析"/>
      <sheetName val="Main_Menu"/>
      <sheetName val="Inter-region_Exp"/>
      <sheetName val="A 100"/>
      <sheetName val="B 1"/>
      <sheetName val="Расчет_Каз_04"/>
      <sheetName val="ИПН КЗ"/>
      <sheetName val="SETUP"/>
      <sheetName val="std tabel"/>
      <sheetName val="@GeneralInfo"/>
      <sheetName val="Expense Template 2004 - Oct 03"/>
      <sheetName val="tlda "/>
      <sheetName val="Main_Menu1"/>
      <sheetName val="Inter-region_Exp1"/>
      <sheetName val="INCOME TAX 02"/>
      <sheetName val="MOTM39&amp;40"/>
      <sheetName val="Expense_Template_2004_-_Oct_03"/>
      <sheetName val="A_100"/>
      <sheetName val="B_1"/>
      <sheetName val="ИПН_КЗ"/>
      <sheetName val="std_tabel"/>
      <sheetName val="调帐事项登记表"/>
      <sheetName val="帐套设置"/>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MATRIZ"/>
    </sheetNames>
    <sheetDataSet>
      <sheetData sheetId="0"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iliacion"/>
      <sheetName val="CtaT"/>
    </sheetNames>
    <sheetDataSet>
      <sheetData sheetId="0" refreshError="1"/>
      <sheetData sheetId="1"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01130dic ene feb"/>
      <sheetName val="401130dic ene feb (2)"/>
      <sheetName val="a distribuir"/>
      <sheetName val="100108124 dist Cba"/>
    </sheetNames>
    <sheetDataSet>
      <sheetData sheetId="0"/>
      <sheetData sheetId="1"/>
      <sheetData sheetId="2"/>
      <sheetData sheetId="3"/>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JJ-1 JJ-2"/>
      <sheetName val="conciliacion consolid."/>
      <sheetName val="MUNDIAL"/>
      <sheetName val="J-CF-1"/>
      <sheetName val="partidas conc"/>
      <sheetName val="comisiones del ext."/>
      <sheetName val="J-1 D E T A L L E 2"/>
      <sheetName val="J-1 D E T A L L E -1"/>
      <sheetName val="J-1-DETALLE"/>
      <sheetName val="cuenta t"/>
      <sheetName val="patrimonio"/>
      <sheetName val="ACCIONES"/>
      <sheetName val="J-2"/>
      <sheetName val="J-IAE"/>
      <sheetName val="J-IAE-1"/>
      <sheetName val="premisas inflacion"/>
      <sheetName val="FactorAgoInicio"/>
      <sheetName val="Conciliacion"/>
      <sheetName val="CtaT"/>
      <sheetName val="401130dic ene feb"/>
      <sheetName val="TABLAIPC"/>
      <sheetName val="RAR97"/>
      <sheetName val="T_EF_ACTUAL"/>
      <sheetName val="Citimerca 31-12-2001"/>
      <sheetName val="ANALISIS DE Exclusiones"/>
      <sheetName val="Table"/>
    </sheetNames>
    <sheetDataSet>
      <sheetData sheetId="0" refreshError="1">
        <row r="9">
          <cell r="A9">
            <v>18264</v>
          </cell>
        </row>
        <row r="620">
          <cell r="B620">
            <v>205.97790000000001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 val="J"/>
      <sheetName val="J-CF-2"/>
      <sheetName val="J-CF-2 (2)"/>
      <sheetName val="JJ"/>
      <sheetName val="J-1"/>
      <sheetName val="J-2 (1-2)"/>
      <sheetName val="J-2 (2-2)"/>
      <sheetName val="J-2-7-7"/>
      <sheetName val="J-3"/>
      <sheetName val="J-3 (2)"/>
      <sheetName val="J-4"/>
      <sheetName val="JR"/>
      <sheetName val="JR-1PAt"/>
      <sheetName val="JR-3"/>
      <sheetName val="JR-2-1"/>
      <sheetName val="J-IAE"/>
      <sheetName val="J-IAE-1 "/>
      <sheetName val="i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s>
    <sheetDataSet>
      <sheetData sheetId="0"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LR"/>
      <sheetName val="JCF"/>
      <sheetName val="JJ1"/>
      <sheetName val="PART CONC"/>
      <sheetName val="PASIVOS"/>
      <sheetName val="PROVIS"/>
      <sheetName val="GTOS COM"/>
      <sheetName val="J-R"/>
      <sheetName val="JR1"/>
      <sheetName val="JR1-3"/>
      <sheetName val="JR1-3-1"/>
      <sheetName val="JR-2"/>
      <sheetName val="JR-2-1"/>
      <sheetName val="JR-2-2"/>
      <sheetName val="JR2-3"/>
      <sheetName val="JR-2-4"/>
      <sheetName val="IAE"/>
      <sheetName val="ip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637">
          <cell r="B637">
            <v>303.46946000000003</v>
          </cell>
        </row>
      </sheetData>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DATOS"/>
      <sheetName val="J"/>
      <sheetName val="diferido NIC"/>
      <sheetName val="DIFERIDO VENGAP"/>
      <sheetName val="J-CF-2"/>
      <sheetName val="JCF-2-1"/>
      <sheetName val="JJ-1 JJ-2 JJ-3"/>
      <sheetName val="J-1"/>
      <sheetName val="J-2"/>
      <sheetName val="J-3 Prov."/>
      <sheetName val="J-R"/>
      <sheetName val="J-R-1"/>
      <sheetName val="J-R-1-2"/>
      <sheetName val="J-R-2"/>
      <sheetName val="J-R-2-1"/>
      <sheetName val="J-R-2-2"/>
      <sheetName val="J-R-2-3"/>
      <sheetName val="J- R-3"/>
      <sheetName val="J- R-4"/>
    </sheetNames>
    <sheetDataSet>
      <sheetData sheetId="0">
        <row r="663">
          <cell r="B663">
            <v>459.65073000000001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s>
    <sheetDataSet>
      <sheetData sheetId="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xiliar oficina"/>
      <sheetName val="Resumen A.F."/>
      <sheetName val="Auxiliar Planta"/>
      <sheetName val="Patrimonio"/>
      <sheetName val="Cta.T"/>
      <sheetName val="Plusvalia"/>
      <sheetName val="Mapumar"/>
      <sheetName val="Sopresa"/>
      <sheetName val="Acciones"/>
      <sheetName val="Frito Lay"/>
      <sheetName val="AJUSTE PROCESO 97"/>
      <sheetName val="Hoja2"/>
      <sheetName val="Hoja3"/>
      <sheetName val="ipc"/>
    </sheetNames>
    <sheetDataSet>
      <sheetData sheetId="0" refreshError="1">
        <row r="1533">
          <cell r="B1533">
            <v>18247.3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J"/>
      <sheetName val="JCF"/>
      <sheetName val="JJ"/>
      <sheetName val="J-1"/>
      <sheetName val="J-2"/>
      <sheetName val="COMPARATIVO 1ER SEM."/>
      <sheetName val="COMPARATIVO REA CAST"/>
      <sheetName val="CON REA CAST"/>
      <sheetName val="J-3"/>
      <sheetName val="J-4"/>
      <sheetName val="JR 1-2"/>
      <sheetName val=" JR 2-2"/>
      <sheetName val="JR-1"/>
      <sheetName val="JR-2."/>
      <sheetName val="JR-3"/>
      <sheetName val="JR-3-1"/>
      <sheetName val="JR-3-2"/>
      <sheetName val="JR-3-3"/>
      <sheetName val="JR-3-4"/>
      <sheetName val="JR-3-5"/>
      <sheetName val="JR-3-6"/>
      <sheetName val="J-IAE"/>
      <sheetName val="Auxiliar ofici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sheetData sheetId="2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
      <sheetName val="J-CF-2"/>
      <sheetName val="J-1"/>
      <sheetName val="J-4"/>
      <sheetName val="JR "/>
      <sheetName val="JR-1"/>
      <sheetName val="JR-1-1"/>
      <sheetName val="JR-2"/>
      <sheetName val="JR-3"/>
      <sheetName val="JR-3-1"/>
      <sheetName val="JR-4"/>
      <sheetName val="IPC "/>
      <sheetName val="J-IAE"/>
      <sheetName val="J-IA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636">
          <cell r="B636">
            <v>300.36964999999998</v>
          </cell>
        </row>
        <row r="648">
          <cell r="B648">
            <v>375.4620625</v>
          </cell>
        </row>
      </sheetData>
      <sheetData sheetId="12" refreshError="1"/>
      <sheetData sheetId="13"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MOV. DE PROVISIONES"/>
      <sheetName val="SALDOS MENSUALES"/>
      <sheetName val="BANCOS DEL EXTERIOR"/>
      <sheetName val="CONTRIBUCIONES"/>
      <sheetName val="TABLAIPC"/>
      <sheetName val="IPC "/>
    </sheetNames>
    <sheetDataSet>
      <sheetData sheetId="0" refreshError="1">
        <row r="648">
          <cell r="B648">
            <v>366.06479000000002</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o de Ação - Escore"/>
    </sheetNames>
    <sheetDataSet>
      <sheetData sheetId="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USA"/>
      <sheetName val="Rosario"/>
      <sheetName val="Taym"/>
      <sheetName val="Trieco, Ext."/>
      <sheetName val="UTES ARG"/>
    </sheetNames>
    <sheetDataSet>
      <sheetData sheetId="0" refreshError="1"/>
      <sheetData sheetId="1" refreshError="1"/>
      <sheetData sheetId="2" refreshError="1"/>
      <sheetData sheetId="3" refreshError="1"/>
      <sheetData sheetId="4"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nelControl"/>
      <sheetName val="RegistroDatos"/>
      <sheetName val="Resumen"/>
      <sheetName val="TablaCoeficientes"/>
      <sheetName val="TipoBienes"/>
    </sheetNames>
    <sheetDataSet>
      <sheetData sheetId="0"/>
      <sheetData sheetId="1"/>
      <sheetData sheetId="2"/>
      <sheetData sheetId="3"/>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nks"/>
      <sheetName val="Lead"/>
      <sheetName val="Plano de Ação - Escore"/>
      <sheetName val="Objetivos"/>
    </sheetNames>
    <sheetDataSet>
      <sheetData sheetId="0" refreshError="1">
        <row r="1">
          <cell r="F1" t="str">
            <v>Preliminar</v>
          </cell>
          <cell r="G1" t="str">
            <v>AJE</v>
          </cell>
          <cell r="H1" t="str">
            <v>Saldos Ajustados</v>
          </cell>
          <cell r="I1" t="str">
            <v>RJE</v>
          </cell>
          <cell r="J1" t="str">
            <v>Final</v>
          </cell>
          <cell r="K1" t="str">
            <v>PY1</v>
          </cell>
        </row>
        <row r="3">
          <cell r="F3">
            <v>3094.41</v>
          </cell>
          <cell r="G3">
            <v>0</v>
          </cell>
          <cell r="H3">
            <v>3094.41</v>
          </cell>
          <cell r="I3">
            <v>0</v>
          </cell>
          <cell r="J3">
            <v>3094.41</v>
          </cell>
          <cell r="K3">
            <v>2643.47</v>
          </cell>
        </row>
        <row r="4">
          <cell r="F4">
            <v>7.01</v>
          </cell>
          <cell r="G4">
            <v>0</v>
          </cell>
          <cell r="H4">
            <v>7.01</v>
          </cell>
          <cell r="I4">
            <v>0</v>
          </cell>
          <cell r="J4">
            <v>7.01</v>
          </cell>
          <cell r="K4">
            <v>452.76</v>
          </cell>
        </row>
        <row r="5">
          <cell r="F5">
            <v>3101.42</v>
          </cell>
          <cell r="G5">
            <v>0</v>
          </cell>
          <cell r="H5">
            <v>3101.42</v>
          </cell>
          <cell r="I5">
            <v>0</v>
          </cell>
          <cell r="J5">
            <v>3101.42</v>
          </cell>
          <cell r="K5">
            <v>3096.23</v>
          </cell>
        </row>
        <row r="7">
          <cell r="F7">
            <v>1581.4</v>
          </cell>
          <cell r="G7">
            <v>0</v>
          </cell>
          <cell r="H7">
            <v>1581.4</v>
          </cell>
          <cell r="I7">
            <v>0</v>
          </cell>
          <cell r="J7">
            <v>1581.4</v>
          </cell>
          <cell r="K7">
            <v>8169.73</v>
          </cell>
        </row>
        <row r="8">
          <cell r="F8">
            <v>0</v>
          </cell>
          <cell r="G8">
            <v>0</v>
          </cell>
          <cell r="H8">
            <v>0</v>
          </cell>
          <cell r="I8">
            <v>0</v>
          </cell>
          <cell r="J8">
            <v>0</v>
          </cell>
          <cell r="K8">
            <v>1357.44</v>
          </cell>
        </row>
        <row r="9">
          <cell r="F9">
            <v>481.97</v>
          </cell>
          <cell r="G9">
            <v>0</v>
          </cell>
          <cell r="H9">
            <v>481.97</v>
          </cell>
          <cell r="I9">
            <v>0</v>
          </cell>
          <cell r="J9">
            <v>481.97</v>
          </cell>
          <cell r="K9">
            <v>2120.39</v>
          </cell>
        </row>
        <row r="10">
          <cell r="F10">
            <v>0</v>
          </cell>
          <cell r="G10">
            <v>0</v>
          </cell>
          <cell r="H10">
            <v>0</v>
          </cell>
          <cell r="I10">
            <v>0</v>
          </cell>
          <cell r="J10">
            <v>0</v>
          </cell>
          <cell r="K10">
            <v>0</v>
          </cell>
        </row>
        <row r="11">
          <cell r="F11">
            <v>3082.83</v>
          </cell>
          <cell r="G11">
            <v>0</v>
          </cell>
          <cell r="H11">
            <v>3082.83</v>
          </cell>
          <cell r="I11">
            <v>0</v>
          </cell>
          <cell r="J11">
            <v>3082.83</v>
          </cell>
          <cell r="K11">
            <v>13645.86</v>
          </cell>
        </row>
        <row r="12">
          <cell r="F12">
            <v>3062.45</v>
          </cell>
          <cell r="G12">
            <v>0</v>
          </cell>
          <cell r="H12">
            <v>3062.45</v>
          </cell>
          <cell r="I12">
            <v>0</v>
          </cell>
          <cell r="J12">
            <v>3062.45</v>
          </cell>
          <cell r="K12">
            <v>3222.45</v>
          </cell>
        </row>
        <row r="13">
          <cell r="F13">
            <v>0</v>
          </cell>
          <cell r="G13">
            <v>0</v>
          </cell>
          <cell r="H13">
            <v>0</v>
          </cell>
          <cell r="I13">
            <v>0</v>
          </cell>
          <cell r="J13">
            <v>0</v>
          </cell>
          <cell r="K13">
            <v>0</v>
          </cell>
        </row>
        <row r="14">
          <cell r="F14">
            <v>0</v>
          </cell>
          <cell r="G14">
            <v>0</v>
          </cell>
          <cell r="H14">
            <v>0</v>
          </cell>
          <cell r="I14">
            <v>0</v>
          </cell>
          <cell r="J14">
            <v>0</v>
          </cell>
          <cell r="K14">
            <v>-48.96</v>
          </cell>
        </row>
        <row r="15">
          <cell r="F15">
            <v>-813080.53</v>
          </cell>
          <cell r="G15">
            <v>0</v>
          </cell>
          <cell r="H15">
            <v>-813080.53</v>
          </cell>
          <cell r="I15">
            <v>0</v>
          </cell>
          <cell r="J15">
            <v>-813080.53</v>
          </cell>
          <cell r="K15">
            <v>-1279987.1000000001</v>
          </cell>
        </row>
        <row r="16">
          <cell r="F16">
            <v>0</v>
          </cell>
          <cell r="G16">
            <v>0</v>
          </cell>
          <cell r="H16">
            <v>0</v>
          </cell>
          <cell r="I16">
            <v>0</v>
          </cell>
          <cell r="J16">
            <v>0</v>
          </cell>
          <cell r="K16">
            <v>251.42</v>
          </cell>
        </row>
        <row r="17">
          <cell r="F17">
            <v>2403.67</v>
          </cell>
          <cell r="G17">
            <v>0</v>
          </cell>
          <cell r="H17">
            <v>2403.67</v>
          </cell>
          <cell r="I17">
            <v>0</v>
          </cell>
          <cell r="J17">
            <v>2403.67</v>
          </cell>
          <cell r="K17">
            <v>6325.53</v>
          </cell>
        </row>
        <row r="18">
          <cell r="F18">
            <v>278.41000000000003</v>
          </cell>
          <cell r="G18">
            <v>0</v>
          </cell>
          <cell r="H18">
            <v>278.41000000000003</v>
          </cell>
          <cell r="I18">
            <v>0</v>
          </cell>
          <cell r="J18">
            <v>278.41000000000003</v>
          </cell>
          <cell r="K18">
            <v>397.78</v>
          </cell>
        </row>
        <row r="19">
          <cell r="F19">
            <v>2436.41</v>
          </cell>
          <cell r="G19">
            <v>0</v>
          </cell>
          <cell r="H19">
            <v>2436.41</v>
          </cell>
          <cell r="I19">
            <v>0</v>
          </cell>
          <cell r="J19">
            <v>2436.41</v>
          </cell>
          <cell r="K19">
            <v>-0.35</v>
          </cell>
        </row>
        <row r="20">
          <cell r="F20">
            <v>180.24</v>
          </cell>
          <cell r="G20">
            <v>0</v>
          </cell>
          <cell r="H20">
            <v>180.24</v>
          </cell>
          <cell r="I20">
            <v>0</v>
          </cell>
          <cell r="J20">
            <v>180.24</v>
          </cell>
          <cell r="K20">
            <v>523.29999999999995</v>
          </cell>
        </row>
        <row r="21">
          <cell r="F21">
            <v>134.4</v>
          </cell>
          <cell r="G21">
            <v>0</v>
          </cell>
          <cell r="H21">
            <v>134.4</v>
          </cell>
          <cell r="I21">
            <v>0</v>
          </cell>
          <cell r="J21">
            <v>134.4</v>
          </cell>
          <cell r="K21">
            <v>1515.07</v>
          </cell>
        </row>
        <row r="22">
          <cell r="F22">
            <v>2968.3</v>
          </cell>
          <cell r="G22">
            <v>0</v>
          </cell>
          <cell r="H22">
            <v>2968.3</v>
          </cell>
          <cell r="I22">
            <v>0</v>
          </cell>
          <cell r="J22">
            <v>2968.3</v>
          </cell>
          <cell r="K22">
            <v>10324.82</v>
          </cell>
        </row>
        <row r="23">
          <cell r="F23">
            <v>-796470.45</v>
          </cell>
          <cell r="G23">
            <v>0</v>
          </cell>
          <cell r="H23">
            <v>-796470.45</v>
          </cell>
          <cell r="I23">
            <v>0</v>
          </cell>
          <cell r="J23">
            <v>-796470.45</v>
          </cell>
          <cell r="K23">
            <v>-1232182.6200000001</v>
          </cell>
        </row>
        <row r="25">
          <cell r="F25">
            <v>0</v>
          </cell>
          <cell r="G25">
            <v>0</v>
          </cell>
          <cell r="H25">
            <v>0</v>
          </cell>
          <cell r="I25">
            <v>0</v>
          </cell>
          <cell r="J25">
            <v>0</v>
          </cell>
          <cell r="K25">
            <v>-1.86</v>
          </cell>
        </row>
        <row r="26">
          <cell r="F26">
            <v>0</v>
          </cell>
          <cell r="G26">
            <v>0</v>
          </cell>
          <cell r="H26">
            <v>0</v>
          </cell>
          <cell r="I26">
            <v>0</v>
          </cell>
          <cell r="J26">
            <v>0</v>
          </cell>
          <cell r="K26">
            <v>0</v>
          </cell>
        </row>
        <row r="27">
          <cell r="F27">
            <v>0</v>
          </cell>
          <cell r="G27">
            <v>0</v>
          </cell>
          <cell r="H27">
            <v>0</v>
          </cell>
          <cell r="I27">
            <v>0</v>
          </cell>
          <cell r="J27">
            <v>0</v>
          </cell>
          <cell r="K27">
            <v>89.32</v>
          </cell>
        </row>
        <row r="28">
          <cell r="F28">
            <v>813080.53</v>
          </cell>
          <cell r="G28">
            <v>0</v>
          </cell>
          <cell r="H28">
            <v>813080.53</v>
          </cell>
          <cell r="I28">
            <v>0</v>
          </cell>
          <cell r="J28">
            <v>813080.53</v>
          </cell>
          <cell r="K28">
            <v>1279989.53</v>
          </cell>
        </row>
        <row r="29">
          <cell r="F29">
            <v>0</v>
          </cell>
          <cell r="G29">
            <v>0</v>
          </cell>
          <cell r="H29">
            <v>0</v>
          </cell>
          <cell r="I29">
            <v>0</v>
          </cell>
          <cell r="J29">
            <v>0</v>
          </cell>
          <cell r="K29">
            <v>-36.15</v>
          </cell>
        </row>
        <row r="30">
          <cell r="F30">
            <v>0</v>
          </cell>
          <cell r="G30">
            <v>0</v>
          </cell>
          <cell r="H30">
            <v>0</v>
          </cell>
          <cell r="I30">
            <v>0</v>
          </cell>
          <cell r="J30">
            <v>0</v>
          </cell>
          <cell r="K30">
            <v>2195.64</v>
          </cell>
        </row>
        <row r="31">
          <cell r="F31">
            <v>813080.53</v>
          </cell>
          <cell r="G31">
            <v>0</v>
          </cell>
          <cell r="H31">
            <v>813080.53</v>
          </cell>
          <cell r="I31">
            <v>0</v>
          </cell>
          <cell r="J31">
            <v>813080.53</v>
          </cell>
          <cell r="K31">
            <v>1282236.48</v>
          </cell>
        </row>
        <row r="33">
          <cell r="F33">
            <v>-279.72000000000003</v>
          </cell>
          <cell r="G33">
            <v>0</v>
          </cell>
          <cell r="H33">
            <v>-279.72000000000003</v>
          </cell>
          <cell r="I33">
            <v>0</v>
          </cell>
          <cell r="J33">
            <v>-279.72000000000003</v>
          </cell>
          <cell r="K33">
            <v>0</v>
          </cell>
        </row>
        <row r="34">
          <cell r="F34">
            <v>0</v>
          </cell>
          <cell r="G34">
            <v>0</v>
          </cell>
          <cell r="H34">
            <v>0</v>
          </cell>
          <cell r="I34">
            <v>0</v>
          </cell>
          <cell r="J34">
            <v>0</v>
          </cell>
          <cell r="K34">
            <v>-175.99</v>
          </cell>
        </row>
        <row r="35">
          <cell r="F35">
            <v>0</v>
          </cell>
          <cell r="G35">
            <v>0</v>
          </cell>
          <cell r="H35">
            <v>0</v>
          </cell>
          <cell r="I35">
            <v>0</v>
          </cell>
          <cell r="J35">
            <v>0</v>
          </cell>
          <cell r="K35">
            <v>0</v>
          </cell>
        </row>
        <row r="36">
          <cell r="F36">
            <v>0</v>
          </cell>
          <cell r="G36">
            <v>0</v>
          </cell>
          <cell r="H36">
            <v>0</v>
          </cell>
          <cell r="I36">
            <v>0</v>
          </cell>
          <cell r="J36">
            <v>0</v>
          </cell>
          <cell r="K36">
            <v>13068.78</v>
          </cell>
        </row>
        <row r="37">
          <cell r="F37">
            <v>0</v>
          </cell>
          <cell r="G37">
            <v>0</v>
          </cell>
          <cell r="H37">
            <v>0</v>
          </cell>
          <cell r="I37">
            <v>0</v>
          </cell>
          <cell r="J37">
            <v>0</v>
          </cell>
          <cell r="K37">
            <v>0</v>
          </cell>
        </row>
        <row r="38">
          <cell r="F38">
            <v>0</v>
          </cell>
          <cell r="G38">
            <v>0</v>
          </cell>
          <cell r="H38">
            <v>0</v>
          </cell>
          <cell r="I38">
            <v>0</v>
          </cell>
          <cell r="J38">
            <v>0</v>
          </cell>
          <cell r="K38">
            <v>10.06</v>
          </cell>
        </row>
        <row r="39">
          <cell r="F39">
            <v>0</v>
          </cell>
          <cell r="G39">
            <v>0</v>
          </cell>
          <cell r="H39">
            <v>0</v>
          </cell>
          <cell r="I39">
            <v>0</v>
          </cell>
          <cell r="J39">
            <v>0</v>
          </cell>
          <cell r="K39">
            <v>45.87</v>
          </cell>
        </row>
        <row r="40">
          <cell r="F40">
            <v>-293.31</v>
          </cell>
          <cell r="G40">
            <v>0</v>
          </cell>
          <cell r="H40">
            <v>-293.31</v>
          </cell>
          <cell r="I40">
            <v>0</v>
          </cell>
          <cell r="J40">
            <v>-293.31</v>
          </cell>
          <cell r="K40">
            <v>-2922.19</v>
          </cell>
        </row>
        <row r="41">
          <cell r="F41">
            <v>0</v>
          </cell>
          <cell r="G41">
            <v>0</v>
          </cell>
          <cell r="H41">
            <v>0</v>
          </cell>
          <cell r="I41">
            <v>0</v>
          </cell>
          <cell r="J41">
            <v>0</v>
          </cell>
          <cell r="K41">
            <v>2163.2199999999998</v>
          </cell>
        </row>
        <row r="42">
          <cell r="F42">
            <v>-573.03</v>
          </cell>
          <cell r="G42">
            <v>0</v>
          </cell>
          <cell r="H42">
            <v>-573.03</v>
          </cell>
          <cell r="I42">
            <v>0</v>
          </cell>
          <cell r="J42">
            <v>-573.03</v>
          </cell>
          <cell r="K42">
            <v>12189.75</v>
          </cell>
        </row>
        <row r="44">
          <cell r="F44">
            <v>3495767.67</v>
          </cell>
          <cell r="G44">
            <v>-94976</v>
          </cell>
          <cell r="H44">
            <v>3400791.67</v>
          </cell>
          <cell r="I44">
            <v>0</v>
          </cell>
          <cell r="J44">
            <v>3400791.67</v>
          </cell>
          <cell r="K44">
            <v>332100.58</v>
          </cell>
        </row>
        <row r="45">
          <cell r="F45">
            <v>3495767.67</v>
          </cell>
          <cell r="G45">
            <v>-94976</v>
          </cell>
          <cell r="H45">
            <v>3400791.67</v>
          </cell>
          <cell r="I45">
            <v>0</v>
          </cell>
          <cell r="J45">
            <v>3400791.67</v>
          </cell>
          <cell r="K45">
            <v>332100.58</v>
          </cell>
        </row>
        <row r="47">
          <cell r="F47">
            <v>538136.54</v>
          </cell>
          <cell r="G47">
            <v>94976</v>
          </cell>
          <cell r="H47">
            <v>633112.54</v>
          </cell>
          <cell r="I47">
            <v>0</v>
          </cell>
          <cell r="J47">
            <v>633112.54</v>
          </cell>
          <cell r="K47">
            <v>1001850.26</v>
          </cell>
        </row>
        <row r="48">
          <cell r="F48">
            <v>538136.54</v>
          </cell>
          <cell r="G48">
            <v>94976</v>
          </cell>
          <cell r="H48">
            <v>633112.54</v>
          </cell>
          <cell r="I48">
            <v>0</v>
          </cell>
          <cell r="J48">
            <v>633112.54</v>
          </cell>
          <cell r="K48">
            <v>1001850.26</v>
          </cell>
        </row>
        <row r="50">
          <cell r="F50">
            <v>8293623.0300000003</v>
          </cell>
          <cell r="G50">
            <v>0</v>
          </cell>
          <cell r="H50">
            <v>8293623.0300000003</v>
          </cell>
          <cell r="I50">
            <v>0</v>
          </cell>
          <cell r="J50">
            <v>8293623.0300000003</v>
          </cell>
          <cell r="K50">
            <v>4336149.4000000004</v>
          </cell>
        </row>
        <row r="51">
          <cell r="F51">
            <v>0</v>
          </cell>
          <cell r="G51">
            <v>0</v>
          </cell>
          <cell r="H51">
            <v>0</v>
          </cell>
          <cell r="I51">
            <v>0</v>
          </cell>
          <cell r="J51">
            <v>0</v>
          </cell>
          <cell r="K51">
            <v>0</v>
          </cell>
        </row>
        <row r="52">
          <cell r="F52">
            <v>-416957.22</v>
          </cell>
          <cell r="G52">
            <v>0</v>
          </cell>
          <cell r="H52">
            <v>-416957.22</v>
          </cell>
          <cell r="I52">
            <v>0</v>
          </cell>
          <cell r="J52">
            <v>-416957.22</v>
          </cell>
          <cell r="K52">
            <v>0</v>
          </cell>
        </row>
        <row r="53">
          <cell r="F53">
            <v>5935.91</v>
          </cell>
          <cell r="G53">
            <v>0</v>
          </cell>
          <cell r="H53">
            <v>5935.91</v>
          </cell>
          <cell r="I53">
            <v>0</v>
          </cell>
          <cell r="J53">
            <v>5935.91</v>
          </cell>
          <cell r="K53">
            <v>2290.02</v>
          </cell>
        </row>
        <row r="54">
          <cell r="F54">
            <v>0</v>
          </cell>
          <cell r="G54">
            <v>0</v>
          </cell>
          <cell r="H54">
            <v>0</v>
          </cell>
          <cell r="I54">
            <v>0</v>
          </cell>
          <cell r="J54">
            <v>0</v>
          </cell>
          <cell r="K54">
            <v>174396.16</v>
          </cell>
        </row>
        <row r="55">
          <cell r="F55">
            <v>69040.92</v>
          </cell>
          <cell r="G55">
            <v>-37886</v>
          </cell>
          <cell r="H55">
            <v>31154.92</v>
          </cell>
          <cell r="I55">
            <v>0</v>
          </cell>
          <cell r="J55">
            <v>31154.92</v>
          </cell>
          <cell r="K55">
            <v>818237.22</v>
          </cell>
        </row>
        <row r="56">
          <cell r="F56">
            <v>23617.1</v>
          </cell>
          <cell r="G56">
            <v>-25076</v>
          </cell>
          <cell r="H56">
            <v>-1458.9</v>
          </cell>
          <cell r="I56">
            <v>0</v>
          </cell>
          <cell r="J56">
            <v>-1458.9</v>
          </cell>
          <cell r="K56">
            <v>-243406.55</v>
          </cell>
        </row>
        <row r="57">
          <cell r="F57">
            <v>7975259.7400000002</v>
          </cell>
          <cell r="G57">
            <v>-62962</v>
          </cell>
          <cell r="H57">
            <v>7912297.7400000002</v>
          </cell>
          <cell r="I57">
            <v>0</v>
          </cell>
          <cell r="J57">
            <v>7912297.7400000002</v>
          </cell>
          <cell r="K57">
            <v>5087666.25</v>
          </cell>
        </row>
        <row r="59">
          <cell r="F59">
            <v>0</v>
          </cell>
          <cell r="G59">
            <v>0</v>
          </cell>
          <cell r="H59">
            <v>0</v>
          </cell>
          <cell r="I59">
            <v>0</v>
          </cell>
          <cell r="J59">
            <v>0</v>
          </cell>
          <cell r="K59">
            <v>208908.78</v>
          </cell>
        </row>
        <row r="60">
          <cell r="F60">
            <v>7264756.6500000004</v>
          </cell>
          <cell r="G60">
            <v>0</v>
          </cell>
          <cell r="H60">
            <v>7264756.6500000004</v>
          </cell>
          <cell r="I60">
            <v>0</v>
          </cell>
          <cell r="J60">
            <v>7264756.6500000004</v>
          </cell>
          <cell r="K60">
            <v>11211.46</v>
          </cell>
        </row>
        <row r="61">
          <cell r="F61">
            <v>7264756.6500000004</v>
          </cell>
          <cell r="G61">
            <v>0</v>
          </cell>
          <cell r="H61">
            <v>7264756.6500000004</v>
          </cell>
          <cell r="I61">
            <v>0</v>
          </cell>
          <cell r="J61">
            <v>7264756.6500000004</v>
          </cell>
          <cell r="K61">
            <v>220120.24</v>
          </cell>
        </row>
        <row r="63">
          <cell r="F63">
            <v>0</v>
          </cell>
          <cell r="G63">
            <v>37886</v>
          </cell>
          <cell r="H63">
            <v>37886</v>
          </cell>
          <cell r="I63">
            <v>0</v>
          </cell>
          <cell r="J63">
            <v>37886</v>
          </cell>
          <cell r="K63">
            <v>66606</v>
          </cell>
        </row>
        <row r="64">
          <cell r="F64">
            <v>0</v>
          </cell>
          <cell r="G64">
            <v>37886</v>
          </cell>
          <cell r="H64">
            <v>37886</v>
          </cell>
          <cell r="I64">
            <v>0</v>
          </cell>
          <cell r="J64">
            <v>37886</v>
          </cell>
          <cell r="K64">
            <v>66606</v>
          </cell>
        </row>
        <row r="66">
          <cell r="F66">
            <v>8120267.2000000002</v>
          </cell>
          <cell r="G66">
            <v>-3076313</v>
          </cell>
          <cell r="H66">
            <v>5043954.2</v>
          </cell>
          <cell r="I66">
            <v>0</v>
          </cell>
          <cell r="J66">
            <v>5043954.2</v>
          </cell>
          <cell r="K66">
            <v>6727895.3700000001</v>
          </cell>
        </row>
        <row r="67">
          <cell r="F67">
            <v>0</v>
          </cell>
          <cell r="G67">
            <v>-170251</v>
          </cell>
          <cell r="H67">
            <v>-170251</v>
          </cell>
          <cell r="I67">
            <v>0</v>
          </cell>
          <cell r="J67">
            <v>-170251</v>
          </cell>
          <cell r="K67">
            <v>0</v>
          </cell>
        </row>
        <row r="68">
          <cell r="F68">
            <v>8120267.2000000002</v>
          </cell>
          <cell r="G68">
            <v>-3246564</v>
          </cell>
          <cell r="H68">
            <v>4873703.2</v>
          </cell>
          <cell r="I68">
            <v>0</v>
          </cell>
          <cell r="J68">
            <v>4873703.2</v>
          </cell>
          <cell r="K68">
            <v>6727895.3700000001</v>
          </cell>
        </row>
        <row r="70">
          <cell r="F70">
            <v>745331.03</v>
          </cell>
          <cell r="G70">
            <v>0</v>
          </cell>
          <cell r="H70">
            <v>745331.03</v>
          </cell>
          <cell r="I70">
            <v>0</v>
          </cell>
          <cell r="J70">
            <v>745331.03</v>
          </cell>
          <cell r="K70">
            <v>864223.22</v>
          </cell>
        </row>
        <row r="71">
          <cell r="F71">
            <v>0</v>
          </cell>
          <cell r="G71">
            <v>0</v>
          </cell>
          <cell r="H71">
            <v>0</v>
          </cell>
          <cell r="I71">
            <v>0</v>
          </cell>
          <cell r="J71">
            <v>0</v>
          </cell>
          <cell r="K71">
            <v>0</v>
          </cell>
        </row>
        <row r="72">
          <cell r="F72">
            <v>745331.03</v>
          </cell>
          <cell r="G72">
            <v>0</v>
          </cell>
          <cell r="H72">
            <v>745331.03</v>
          </cell>
          <cell r="I72">
            <v>0</v>
          </cell>
          <cell r="J72">
            <v>745331.03</v>
          </cell>
          <cell r="K72">
            <v>864223.22</v>
          </cell>
        </row>
        <row r="74">
          <cell r="F74">
            <v>680536.89</v>
          </cell>
          <cell r="G74">
            <v>3076313</v>
          </cell>
          <cell r="H74">
            <v>3756849.89</v>
          </cell>
          <cell r="I74">
            <v>0</v>
          </cell>
          <cell r="J74">
            <v>3756849.89</v>
          </cell>
          <cell r="K74">
            <v>6861359.0300000003</v>
          </cell>
        </row>
        <row r="75">
          <cell r="F75">
            <v>0</v>
          </cell>
          <cell r="G75">
            <v>0</v>
          </cell>
          <cell r="H75">
            <v>0</v>
          </cell>
          <cell r="I75">
            <v>0</v>
          </cell>
          <cell r="J75">
            <v>0</v>
          </cell>
          <cell r="K75">
            <v>0</v>
          </cell>
        </row>
        <row r="76">
          <cell r="F76">
            <v>680536.89</v>
          </cell>
          <cell r="G76">
            <v>3076313</v>
          </cell>
          <cell r="H76">
            <v>3756849.89</v>
          </cell>
          <cell r="I76">
            <v>0</v>
          </cell>
          <cell r="J76">
            <v>3756849.89</v>
          </cell>
          <cell r="K76">
            <v>6861359.0300000003</v>
          </cell>
        </row>
        <row r="78">
          <cell r="F78">
            <v>0</v>
          </cell>
          <cell r="G78">
            <v>0</v>
          </cell>
          <cell r="H78">
            <v>0</v>
          </cell>
          <cell r="I78">
            <v>0</v>
          </cell>
          <cell r="J78">
            <v>0</v>
          </cell>
          <cell r="K78">
            <v>0</v>
          </cell>
        </row>
        <row r="79">
          <cell r="F79">
            <v>0</v>
          </cell>
          <cell r="G79">
            <v>0</v>
          </cell>
          <cell r="H79">
            <v>0</v>
          </cell>
          <cell r="I79">
            <v>0</v>
          </cell>
          <cell r="J79">
            <v>0</v>
          </cell>
          <cell r="K79">
            <v>0</v>
          </cell>
        </row>
        <row r="80">
          <cell r="F80">
            <v>0</v>
          </cell>
          <cell r="G80">
            <v>0</v>
          </cell>
          <cell r="H80">
            <v>0</v>
          </cell>
          <cell r="I80">
            <v>0</v>
          </cell>
          <cell r="J80">
            <v>0</v>
          </cell>
          <cell r="K80">
            <v>0</v>
          </cell>
        </row>
        <row r="82">
          <cell r="F82">
            <v>-17632.939999999999</v>
          </cell>
          <cell r="G82">
            <v>0</v>
          </cell>
          <cell r="H82">
            <v>-17632.939999999999</v>
          </cell>
          <cell r="I82">
            <v>0</v>
          </cell>
          <cell r="J82">
            <v>-17632.939999999999</v>
          </cell>
          <cell r="K82">
            <v>11.1</v>
          </cell>
        </row>
        <row r="83">
          <cell r="F83">
            <v>20704.62</v>
          </cell>
          <cell r="G83">
            <v>0</v>
          </cell>
          <cell r="H83">
            <v>20704.62</v>
          </cell>
          <cell r="I83">
            <v>0</v>
          </cell>
          <cell r="J83">
            <v>20704.62</v>
          </cell>
          <cell r="K83">
            <v>22536.69</v>
          </cell>
        </row>
        <row r="84">
          <cell r="F84">
            <v>277651.42</v>
          </cell>
          <cell r="G84">
            <v>0</v>
          </cell>
          <cell r="H84">
            <v>277651.42</v>
          </cell>
          <cell r="I84">
            <v>0</v>
          </cell>
          <cell r="J84">
            <v>277651.42</v>
          </cell>
          <cell r="K84">
            <v>25438.74</v>
          </cell>
        </row>
        <row r="85">
          <cell r="F85">
            <v>237159.23</v>
          </cell>
          <cell r="G85">
            <v>0</v>
          </cell>
          <cell r="H85">
            <v>237159.23</v>
          </cell>
          <cell r="I85">
            <v>0</v>
          </cell>
          <cell r="J85">
            <v>237159.23</v>
          </cell>
          <cell r="K85">
            <v>483022.66</v>
          </cell>
        </row>
        <row r="86">
          <cell r="F86">
            <v>-140026.14000000001</v>
          </cell>
          <cell r="G86">
            <v>0</v>
          </cell>
          <cell r="H86">
            <v>-140026.14000000001</v>
          </cell>
          <cell r="I86">
            <v>0</v>
          </cell>
          <cell r="J86">
            <v>-140026.14000000001</v>
          </cell>
          <cell r="K86">
            <v>-182913.12</v>
          </cell>
        </row>
        <row r="87">
          <cell r="F87">
            <v>140026.14000000001</v>
          </cell>
          <cell r="G87">
            <v>0</v>
          </cell>
          <cell r="H87">
            <v>140026.14000000001</v>
          </cell>
          <cell r="I87">
            <v>0</v>
          </cell>
          <cell r="J87">
            <v>140026.14000000001</v>
          </cell>
          <cell r="K87">
            <v>182913.12</v>
          </cell>
        </row>
        <row r="88">
          <cell r="F88">
            <v>0</v>
          </cell>
          <cell r="G88">
            <v>0</v>
          </cell>
          <cell r="H88">
            <v>0</v>
          </cell>
          <cell r="I88">
            <v>0</v>
          </cell>
          <cell r="J88">
            <v>0</v>
          </cell>
          <cell r="K88">
            <v>615.42999999999995</v>
          </cell>
        </row>
        <row r="89">
          <cell r="F89">
            <v>517882.33</v>
          </cell>
          <cell r="G89">
            <v>0</v>
          </cell>
          <cell r="H89">
            <v>517882.33</v>
          </cell>
          <cell r="I89">
            <v>0</v>
          </cell>
          <cell r="J89">
            <v>517882.33</v>
          </cell>
          <cell r="K89">
            <v>531624.62</v>
          </cell>
        </row>
        <row r="91">
          <cell r="F91">
            <v>159582.88</v>
          </cell>
          <cell r="G91">
            <v>0</v>
          </cell>
          <cell r="H91">
            <v>159582.88</v>
          </cell>
          <cell r="I91">
            <v>0</v>
          </cell>
          <cell r="J91">
            <v>159582.88</v>
          </cell>
          <cell r="K91">
            <v>159582.88</v>
          </cell>
        </row>
        <row r="92">
          <cell r="F92">
            <v>159582.88</v>
          </cell>
          <cell r="G92">
            <v>0</v>
          </cell>
          <cell r="H92">
            <v>159582.88</v>
          </cell>
          <cell r="I92">
            <v>0</v>
          </cell>
          <cell r="J92">
            <v>159582.88</v>
          </cell>
          <cell r="K92">
            <v>159582.88</v>
          </cell>
        </row>
        <row r="94">
          <cell r="F94">
            <v>158684.72</v>
          </cell>
          <cell r="G94">
            <v>0</v>
          </cell>
          <cell r="H94">
            <v>158684.72</v>
          </cell>
          <cell r="I94">
            <v>0</v>
          </cell>
          <cell r="J94">
            <v>158684.72</v>
          </cell>
          <cell r="K94">
            <v>113811.63</v>
          </cell>
        </row>
        <row r="95">
          <cell r="F95">
            <v>991041</v>
          </cell>
          <cell r="G95">
            <v>0</v>
          </cell>
          <cell r="H95">
            <v>991041</v>
          </cell>
          <cell r="I95">
            <v>0</v>
          </cell>
          <cell r="J95">
            <v>991041</v>
          </cell>
          <cell r="K95">
            <v>850785.28000000003</v>
          </cell>
        </row>
        <row r="96">
          <cell r="F96">
            <v>0</v>
          </cell>
          <cell r="G96">
            <v>0</v>
          </cell>
          <cell r="H96">
            <v>0</v>
          </cell>
          <cell r="I96">
            <v>0</v>
          </cell>
          <cell r="J96">
            <v>0</v>
          </cell>
          <cell r="K96">
            <v>385.37</v>
          </cell>
        </row>
        <row r="97">
          <cell r="F97">
            <v>0</v>
          </cell>
          <cell r="G97">
            <v>0</v>
          </cell>
          <cell r="H97">
            <v>0</v>
          </cell>
          <cell r="I97">
            <v>0</v>
          </cell>
          <cell r="J97">
            <v>0</v>
          </cell>
          <cell r="K97">
            <v>-46805.17</v>
          </cell>
        </row>
        <row r="98">
          <cell r="F98">
            <v>11003.79</v>
          </cell>
          <cell r="G98">
            <v>0</v>
          </cell>
          <cell r="H98">
            <v>11003.79</v>
          </cell>
          <cell r="I98">
            <v>0</v>
          </cell>
          <cell r="J98">
            <v>11003.79</v>
          </cell>
          <cell r="K98">
            <v>0</v>
          </cell>
        </row>
        <row r="99">
          <cell r="F99">
            <v>532.63</v>
          </cell>
          <cell r="G99">
            <v>0</v>
          </cell>
          <cell r="H99">
            <v>532.63</v>
          </cell>
          <cell r="I99">
            <v>0</v>
          </cell>
          <cell r="J99">
            <v>532.63</v>
          </cell>
          <cell r="K99">
            <v>0</v>
          </cell>
        </row>
        <row r="100">
          <cell r="F100">
            <v>1754.65</v>
          </cell>
          <cell r="G100">
            <v>0</v>
          </cell>
          <cell r="H100">
            <v>1754.65</v>
          </cell>
          <cell r="I100">
            <v>0</v>
          </cell>
          <cell r="J100">
            <v>1754.65</v>
          </cell>
          <cell r="K100">
            <v>0</v>
          </cell>
        </row>
        <row r="101">
          <cell r="F101">
            <v>1163016.79</v>
          </cell>
          <cell r="G101">
            <v>0</v>
          </cell>
          <cell r="H101">
            <v>1163016.79</v>
          </cell>
          <cell r="I101">
            <v>0</v>
          </cell>
          <cell r="J101">
            <v>1163016.79</v>
          </cell>
          <cell r="K101">
            <v>918177.11</v>
          </cell>
        </row>
        <row r="103">
          <cell r="F103">
            <v>296.35000000000002</v>
          </cell>
          <cell r="G103">
            <v>0</v>
          </cell>
          <cell r="H103">
            <v>296.35000000000002</v>
          </cell>
          <cell r="I103">
            <v>0</v>
          </cell>
          <cell r="J103">
            <v>296.35000000000002</v>
          </cell>
          <cell r="K103">
            <v>295.86</v>
          </cell>
        </row>
        <row r="104">
          <cell r="F104">
            <v>1378313.03</v>
          </cell>
          <cell r="G104">
            <v>0</v>
          </cell>
          <cell r="H104">
            <v>1378313.03</v>
          </cell>
          <cell r="I104">
            <v>0</v>
          </cell>
          <cell r="J104">
            <v>1378313.03</v>
          </cell>
          <cell r="K104">
            <v>1445018.58</v>
          </cell>
        </row>
        <row r="105">
          <cell r="F105">
            <v>145165.54999999999</v>
          </cell>
          <cell r="G105">
            <v>0</v>
          </cell>
          <cell r="H105">
            <v>145165.54999999999</v>
          </cell>
          <cell r="I105">
            <v>0</v>
          </cell>
          <cell r="J105">
            <v>145165.54999999999</v>
          </cell>
          <cell r="K105">
            <v>255152.97</v>
          </cell>
        </row>
        <row r="106">
          <cell r="F106">
            <v>143315.10999999999</v>
          </cell>
          <cell r="G106">
            <v>0</v>
          </cell>
          <cell r="H106">
            <v>143315.10999999999</v>
          </cell>
          <cell r="I106">
            <v>0</v>
          </cell>
          <cell r="J106">
            <v>143315.10999999999</v>
          </cell>
          <cell r="K106">
            <v>75651.570000000007</v>
          </cell>
        </row>
        <row r="107">
          <cell r="F107">
            <v>0</v>
          </cell>
          <cell r="G107">
            <v>0</v>
          </cell>
          <cell r="H107">
            <v>0</v>
          </cell>
          <cell r="I107">
            <v>0</v>
          </cell>
          <cell r="J107">
            <v>0</v>
          </cell>
          <cell r="K107">
            <v>107.99</v>
          </cell>
        </row>
        <row r="108">
          <cell r="F108">
            <v>492278</v>
          </cell>
          <cell r="G108">
            <v>0</v>
          </cell>
          <cell r="H108">
            <v>492278</v>
          </cell>
          <cell r="I108">
            <v>0</v>
          </cell>
          <cell r="J108">
            <v>492278</v>
          </cell>
          <cell r="K108">
            <v>0</v>
          </cell>
        </row>
        <row r="109">
          <cell r="F109">
            <v>92979.15</v>
          </cell>
          <cell r="G109">
            <v>0</v>
          </cell>
          <cell r="H109">
            <v>92979.15</v>
          </cell>
          <cell r="I109">
            <v>0</v>
          </cell>
          <cell r="J109">
            <v>92979.15</v>
          </cell>
          <cell r="K109">
            <v>128374.11</v>
          </cell>
        </row>
        <row r="110">
          <cell r="F110">
            <v>0</v>
          </cell>
          <cell r="G110">
            <v>0</v>
          </cell>
          <cell r="H110">
            <v>0</v>
          </cell>
          <cell r="I110">
            <v>0</v>
          </cell>
          <cell r="J110">
            <v>0</v>
          </cell>
          <cell r="K110">
            <v>0</v>
          </cell>
        </row>
        <row r="111">
          <cell r="F111">
            <v>0</v>
          </cell>
          <cell r="G111">
            <v>0</v>
          </cell>
          <cell r="H111">
            <v>0</v>
          </cell>
          <cell r="I111">
            <v>0</v>
          </cell>
          <cell r="J111">
            <v>0</v>
          </cell>
          <cell r="K111">
            <v>0</v>
          </cell>
        </row>
        <row r="112">
          <cell r="F112">
            <v>0</v>
          </cell>
          <cell r="G112">
            <v>0</v>
          </cell>
          <cell r="H112">
            <v>0</v>
          </cell>
          <cell r="I112">
            <v>0</v>
          </cell>
          <cell r="J112">
            <v>0</v>
          </cell>
          <cell r="K112">
            <v>0</v>
          </cell>
        </row>
        <row r="113">
          <cell r="F113">
            <v>0</v>
          </cell>
          <cell r="G113">
            <v>0</v>
          </cell>
          <cell r="H113">
            <v>0</v>
          </cell>
          <cell r="I113">
            <v>0</v>
          </cell>
          <cell r="J113">
            <v>0</v>
          </cell>
          <cell r="K113">
            <v>0</v>
          </cell>
        </row>
        <row r="114">
          <cell r="F114">
            <v>4.75</v>
          </cell>
          <cell r="G114">
            <v>0</v>
          </cell>
          <cell r="H114">
            <v>4.75</v>
          </cell>
          <cell r="I114">
            <v>0</v>
          </cell>
          <cell r="J114">
            <v>4.75</v>
          </cell>
          <cell r="K114">
            <v>2627.28</v>
          </cell>
        </row>
        <row r="115">
          <cell r="F115">
            <v>0</v>
          </cell>
          <cell r="G115">
            <v>0</v>
          </cell>
          <cell r="H115">
            <v>0</v>
          </cell>
          <cell r="I115">
            <v>0</v>
          </cell>
          <cell r="J115">
            <v>0</v>
          </cell>
          <cell r="K115">
            <v>0</v>
          </cell>
        </row>
        <row r="116">
          <cell r="F116">
            <v>75861.63</v>
          </cell>
          <cell r="G116">
            <v>0</v>
          </cell>
          <cell r="H116">
            <v>75861.63</v>
          </cell>
          <cell r="I116">
            <v>0</v>
          </cell>
          <cell r="J116">
            <v>75861.63</v>
          </cell>
          <cell r="K116">
            <v>264000.65000000002</v>
          </cell>
        </row>
        <row r="117">
          <cell r="F117">
            <v>0</v>
          </cell>
          <cell r="G117">
            <v>421892</v>
          </cell>
          <cell r="H117">
            <v>421892</v>
          </cell>
          <cell r="I117">
            <v>0</v>
          </cell>
          <cell r="J117">
            <v>421892</v>
          </cell>
          <cell r="K117">
            <v>812516</v>
          </cell>
        </row>
        <row r="118">
          <cell r="F118">
            <v>0</v>
          </cell>
          <cell r="G118">
            <v>0</v>
          </cell>
          <cell r="H118">
            <v>0</v>
          </cell>
          <cell r="I118">
            <v>0</v>
          </cell>
          <cell r="J118">
            <v>0</v>
          </cell>
          <cell r="K118">
            <v>17.149999999999999</v>
          </cell>
        </row>
        <row r="119">
          <cell r="F119">
            <v>781.89</v>
          </cell>
          <cell r="G119">
            <v>0</v>
          </cell>
          <cell r="H119">
            <v>781.89</v>
          </cell>
          <cell r="I119">
            <v>0</v>
          </cell>
          <cell r="J119">
            <v>781.89</v>
          </cell>
          <cell r="K119">
            <v>1518.71</v>
          </cell>
        </row>
        <row r="120">
          <cell r="F120">
            <v>0</v>
          </cell>
          <cell r="G120">
            <v>0</v>
          </cell>
          <cell r="H120">
            <v>0</v>
          </cell>
          <cell r="I120">
            <v>0</v>
          </cell>
          <cell r="J120">
            <v>0</v>
          </cell>
          <cell r="K120">
            <v>43.43</v>
          </cell>
        </row>
        <row r="121">
          <cell r="F121">
            <v>-122.63</v>
          </cell>
          <cell r="G121">
            <v>0</v>
          </cell>
          <cell r="H121">
            <v>-122.63</v>
          </cell>
          <cell r="I121">
            <v>0</v>
          </cell>
          <cell r="J121">
            <v>-122.63</v>
          </cell>
          <cell r="K121">
            <v>46.99</v>
          </cell>
        </row>
        <row r="122">
          <cell r="F122">
            <v>-1029904.82</v>
          </cell>
          <cell r="G122">
            <v>51349</v>
          </cell>
          <cell r="H122">
            <v>-978555.82</v>
          </cell>
          <cell r="I122">
            <v>0</v>
          </cell>
          <cell r="J122">
            <v>-978555.82</v>
          </cell>
          <cell r="K122">
            <v>-1761158.91</v>
          </cell>
        </row>
        <row r="123">
          <cell r="F123">
            <v>-18514.09</v>
          </cell>
          <cell r="G123">
            <v>0</v>
          </cell>
          <cell r="H123">
            <v>-18514.09</v>
          </cell>
          <cell r="I123">
            <v>0</v>
          </cell>
          <cell r="J123">
            <v>-18514.09</v>
          </cell>
          <cell r="K123">
            <v>-8935.2900000000009</v>
          </cell>
        </row>
        <row r="124">
          <cell r="F124">
            <v>-262180.03999999998</v>
          </cell>
          <cell r="G124">
            <v>-85837</v>
          </cell>
          <cell r="H124">
            <v>-348017.04</v>
          </cell>
          <cell r="I124">
            <v>0</v>
          </cell>
          <cell r="J124">
            <v>-348017.04</v>
          </cell>
          <cell r="K124">
            <v>-100826.95</v>
          </cell>
        </row>
        <row r="125">
          <cell r="F125">
            <v>-55766.14</v>
          </cell>
          <cell r="G125">
            <v>0</v>
          </cell>
          <cell r="H125">
            <v>-55766.14</v>
          </cell>
          <cell r="I125">
            <v>0</v>
          </cell>
          <cell r="J125">
            <v>-55766.14</v>
          </cell>
          <cell r="K125">
            <v>-81938.880000000005</v>
          </cell>
        </row>
        <row r="126">
          <cell r="F126">
            <v>0.01</v>
          </cell>
          <cell r="G126">
            <v>0</v>
          </cell>
          <cell r="H126">
            <v>0.01</v>
          </cell>
          <cell r="I126">
            <v>0</v>
          </cell>
          <cell r="J126">
            <v>0.01</v>
          </cell>
          <cell r="K126">
            <v>0.04</v>
          </cell>
        </row>
        <row r="127">
          <cell r="F127">
            <v>-445.29</v>
          </cell>
          <cell r="G127">
            <v>0</v>
          </cell>
          <cell r="H127">
            <v>-445.29</v>
          </cell>
          <cell r="I127">
            <v>0</v>
          </cell>
          <cell r="J127">
            <v>-445.29</v>
          </cell>
          <cell r="K127">
            <v>-604.76</v>
          </cell>
        </row>
        <row r="128">
          <cell r="F128">
            <v>962062.46</v>
          </cell>
          <cell r="G128">
            <v>387404</v>
          </cell>
          <cell r="H128">
            <v>1349466.46</v>
          </cell>
          <cell r="I128">
            <v>0</v>
          </cell>
          <cell r="J128">
            <v>1349466.46</v>
          </cell>
          <cell r="K128">
            <v>1031906.54</v>
          </cell>
        </row>
        <row r="130">
          <cell r="F130">
            <v>0</v>
          </cell>
          <cell r="G130">
            <v>0</v>
          </cell>
          <cell r="H130">
            <v>0</v>
          </cell>
          <cell r="I130">
            <v>0</v>
          </cell>
          <cell r="J130">
            <v>0</v>
          </cell>
          <cell r="K130">
            <v>2969.74</v>
          </cell>
        </row>
        <row r="131">
          <cell r="F131">
            <v>1339.84</v>
          </cell>
          <cell r="G131">
            <v>0</v>
          </cell>
          <cell r="H131">
            <v>1339.84</v>
          </cell>
          <cell r="I131">
            <v>0</v>
          </cell>
          <cell r="J131">
            <v>1339.84</v>
          </cell>
          <cell r="K131">
            <v>1812.7</v>
          </cell>
        </row>
        <row r="132">
          <cell r="F132">
            <v>0</v>
          </cell>
          <cell r="G132">
            <v>0</v>
          </cell>
          <cell r="H132">
            <v>0</v>
          </cell>
          <cell r="I132">
            <v>0</v>
          </cell>
          <cell r="J132">
            <v>0</v>
          </cell>
          <cell r="K132">
            <v>130662</v>
          </cell>
        </row>
        <row r="133">
          <cell r="F133">
            <v>0</v>
          </cell>
          <cell r="G133">
            <v>61171</v>
          </cell>
          <cell r="H133">
            <v>61171</v>
          </cell>
          <cell r="I133">
            <v>0</v>
          </cell>
          <cell r="J133">
            <v>61171</v>
          </cell>
          <cell r="K133">
            <v>146.82</v>
          </cell>
        </row>
        <row r="134">
          <cell r="F134">
            <v>1.32</v>
          </cell>
          <cell r="G134">
            <v>0</v>
          </cell>
          <cell r="H134">
            <v>1.32</v>
          </cell>
          <cell r="I134">
            <v>0</v>
          </cell>
          <cell r="J134">
            <v>1.32</v>
          </cell>
          <cell r="K134">
            <v>-556.51</v>
          </cell>
        </row>
        <row r="135">
          <cell r="F135">
            <v>1341.16</v>
          </cell>
          <cell r="G135">
            <v>61171</v>
          </cell>
          <cell r="H135">
            <v>62512.160000000003</v>
          </cell>
          <cell r="I135">
            <v>0</v>
          </cell>
          <cell r="J135">
            <v>62512.160000000003</v>
          </cell>
          <cell r="K135">
            <v>135034.75</v>
          </cell>
        </row>
        <row r="137">
          <cell r="F137">
            <v>0</v>
          </cell>
          <cell r="G137">
            <v>0</v>
          </cell>
          <cell r="H137">
            <v>0</v>
          </cell>
          <cell r="I137">
            <v>0</v>
          </cell>
          <cell r="J137">
            <v>0</v>
          </cell>
          <cell r="K137">
            <v>0</v>
          </cell>
        </row>
        <row r="138">
          <cell r="F138">
            <v>0</v>
          </cell>
          <cell r="G138">
            <v>0</v>
          </cell>
          <cell r="H138">
            <v>0</v>
          </cell>
          <cell r="I138">
            <v>0</v>
          </cell>
          <cell r="J138">
            <v>0</v>
          </cell>
          <cell r="K138">
            <v>46895.74</v>
          </cell>
        </row>
        <row r="139">
          <cell r="F139">
            <v>0</v>
          </cell>
          <cell r="G139">
            <v>0</v>
          </cell>
          <cell r="H139">
            <v>0</v>
          </cell>
          <cell r="I139">
            <v>0</v>
          </cell>
          <cell r="J139">
            <v>0</v>
          </cell>
          <cell r="K139">
            <v>46895.74</v>
          </cell>
        </row>
        <row r="141">
          <cell r="F141">
            <v>68317.820000000007</v>
          </cell>
          <cell r="G141">
            <v>0</v>
          </cell>
          <cell r="H141">
            <v>68317.820000000007</v>
          </cell>
          <cell r="I141">
            <v>0</v>
          </cell>
          <cell r="J141">
            <v>68317.820000000007</v>
          </cell>
          <cell r="K141">
            <v>68317.820000000007</v>
          </cell>
        </row>
        <row r="142">
          <cell r="F142">
            <v>68317.820000000007</v>
          </cell>
          <cell r="G142">
            <v>0</v>
          </cell>
          <cell r="H142">
            <v>68317.820000000007</v>
          </cell>
          <cell r="I142">
            <v>0</v>
          </cell>
          <cell r="J142">
            <v>68317.820000000007</v>
          </cell>
          <cell r="K142">
            <v>68317.820000000007</v>
          </cell>
        </row>
        <row r="144">
          <cell r="F144">
            <v>7029730.9699999997</v>
          </cell>
          <cell r="G144">
            <v>0</v>
          </cell>
          <cell r="H144">
            <v>7029730.9699999997</v>
          </cell>
          <cell r="I144">
            <v>0</v>
          </cell>
          <cell r="J144">
            <v>7029730.9699999997</v>
          </cell>
          <cell r="K144">
            <v>7029730.9699999997</v>
          </cell>
        </row>
        <row r="145">
          <cell r="F145">
            <v>211508.71</v>
          </cell>
          <cell r="G145">
            <v>0</v>
          </cell>
          <cell r="H145">
            <v>211508.71</v>
          </cell>
          <cell r="I145">
            <v>0</v>
          </cell>
          <cell r="J145">
            <v>211508.71</v>
          </cell>
          <cell r="K145">
            <v>191282.58</v>
          </cell>
        </row>
        <row r="146">
          <cell r="F146">
            <v>-2990792.69</v>
          </cell>
          <cell r="G146">
            <v>0</v>
          </cell>
          <cell r="H146">
            <v>-2990792.69</v>
          </cell>
          <cell r="I146">
            <v>0</v>
          </cell>
          <cell r="J146">
            <v>-2990792.69</v>
          </cell>
          <cell r="K146">
            <v>-2765040.69</v>
          </cell>
        </row>
        <row r="147">
          <cell r="F147">
            <v>-140413.41</v>
          </cell>
          <cell r="G147">
            <v>0</v>
          </cell>
          <cell r="H147">
            <v>-140413.41</v>
          </cell>
          <cell r="I147">
            <v>0</v>
          </cell>
          <cell r="J147">
            <v>-140413.41</v>
          </cell>
          <cell r="K147">
            <v>-129561.28</v>
          </cell>
        </row>
        <row r="148">
          <cell r="F148">
            <v>-2496.61</v>
          </cell>
          <cell r="G148">
            <v>0</v>
          </cell>
          <cell r="H148">
            <v>-2496.61</v>
          </cell>
          <cell r="I148">
            <v>0</v>
          </cell>
          <cell r="J148">
            <v>-2496.61</v>
          </cell>
          <cell r="K148">
            <v>-2191.77</v>
          </cell>
        </row>
        <row r="149">
          <cell r="F149">
            <v>4107536.97</v>
          </cell>
          <cell r="G149">
            <v>0</v>
          </cell>
          <cell r="H149">
            <v>4107536.97</v>
          </cell>
          <cell r="I149">
            <v>0</v>
          </cell>
          <cell r="J149">
            <v>4107536.97</v>
          </cell>
          <cell r="K149">
            <v>4324219.8099999996</v>
          </cell>
        </row>
        <row r="151">
          <cell r="F151">
            <v>9111939.9000000004</v>
          </cell>
          <cell r="G151">
            <v>0</v>
          </cell>
          <cell r="H151">
            <v>9111939.9000000004</v>
          </cell>
          <cell r="I151">
            <v>0</v>
          </cell>
          <cell r="J151">
            <v>9111939.9000000004</v>
          </cell>
          <cell r="K151">
            <v>8963074.8699999992</v>
          </cell>
        </row>
        <row r="152">
          <cell r="F152">
            <v>35289.89</v>
          </cell>
          <cell r="G152">
            <v>0</v>
          </cell>
          <cell r="H152">
            <v>35289.89</v>
          </cell>
          <cell r="I152">
            <v>0</v>
          </cell>
          <cell r="J152">
            <v>35289.89</v>
          </cell>
          <cell r="K152">
            <v>35289.89</v>
          </cell>
        </row>
        <row r="153">
          <cell r="F153">
            <v>2656456.84</v>
          </cell>
          <cell r="G153">
            <v>0</v>
          </cell>
          <cell r="H153">
            <v>2656456.84</v>
          </cell>
          <cell r="I153">
            <v>0</v>
          </cell>
          <cell r="J153">
            <v>2656456.84</v>
          </cell>
          <cell r="K153">
            <v>2646196.1</v>
          </cell>
        </row>
        <row r="154">
          <cell r="F154">
            <v>-6547116.4000000004</v>
          </cell>
          <cell r="G154">
            <v>0</v>
          </cell>
          <cell r="H154">
            <v>-6547116.4000000004</v>
          </cell>
          <cell r="I154">
            <v>0</v>
          </cell>
          <cell r="J154">
            <v>-6547116.4000000004</v>
          </cell>
          <cell r="K154">
            <v>-6060710.9900000002</v>
          </cell>
        </row>
        <row r="155">
          <cell r="F155">
            <v>-34715.71</v>
          </cell>
          <cell r="G155">
            <v>0</v>
          </cell>
          <cell r="H155">
            <v>-34715.71</v>
          </cell>
          <cell r="I155">
            <v>0</v>
          </cell>
          <cell r="J155">
            <v>-34715.71</v>
          </cell>
          <cell r="K155">
            <v>-34206.71</v>
          </cell>
        </row>
        <row r="156">
          <cell r="F156">
            <v>-1409074.87</v>
          </cell>
          <cell r="G156">
            <v>0</v>
          </cell>
          <cell r="H156">
            <v>-1409074.87</v>
          </cell>
          <cell r="I156">
            <v>0</v>
          </cell>
          <cell r="J156">
            <v>-1409074.87</v>
          </cell>
          <cell r="K156">
            <v>-1290082.1299999999</v>
          </cell>
        </row>
        <row r="157">
          <cell r="F157">
            <v>-11347.63</v>
          </cell>
          <cell r="G157">
            <v>0</v>
          </cell>
          <cell r="H157">
            <v>-11347.63</v>
          </cell>
          <cell r="I157">
            <v>0</v>
          </cell>
          <cell r="J157">
            <v>-11347.63</v>
          </cell>
          <cell r="K157">
            <v>-11347.63</v>
          </cell>
        </row>
        <row r="158">
          <cell r="F158">
            <v>-75442.63</v>
          </cell>
          <cell r="G158">
            <v>0</v>
          </cell>
          <cell r="H158">
            <v>-75442.63</v>
          </cell>
          <cell r="I158">
            <v>0</v>
          </cell>
          <cell r="J158">
            <v>-75442.63</v>
          </cell>
          <cell r="K158">
            <v>-65922.320000000007</v>
          </cell>
        </row>
        <row r="159">
          <cell r="F159">
            <v>-3335.67</v>
          </cell>
          <cell r="G159">
            <v>0</v>
          </cell>
          <cell r="H159">
            <v>-3335.67</v>
          </cell>
          <cell r="I159">
            <v>0</v>
          </cell>
          <cell r="J159">
            <v>-3335.67</v>
          </cell>
          <cell r="K159">
            <v>-2935.63</v>
          </cell>
        </row>
        <row r="160">
          <cell r="F160">
            <v>3722653.72</v>
          </cell>
          <cell r="G160">
            <v>0</v>
          </cell>
          <cell r="H160">
            <v>3722653.72</v>
          </cell>
          <cell r="I160">
            <v>0</v>
          </cell>
          <cell r="J160">
            <v>3722653.72</v>
          </cell>
          <cell r="K160">
            <v>4179355.45</v>
          </cell>
        </row>
        <row r="162">
          <cell r="F162">
            <v>659441.18000000005</v>
          </cell>
          <cell r="G162">
            <v>0</v>
          </cell>
          <cell r="H162">
            <v>659441.18000000005</v>
          </cell>
          <cell r="I162">
            <v>0</v>
          </cell>
          <cell r="J162">
            <v>659441.18000000005</v>
          </cell>
          <cell r="K162">
            <v>661341.18000000005</v>
          </cell>
        </row>
        <row r="163">
          <cell r="F163">
            <v>225830.84</v>
          </cell>
          <cell r="G163">
            <v>0</v>
          </cell>
          <cell r="H163">
            <v>225830.84</v>
          </cell>
          <cell r="I163">
            <v>0</v>
          </cell>
          <cell r="J163">
            <v>225830.84</v>
          </cell>
          <cell r="K163">
            <v>214145.68</v>
          </cell>
        </row>
        <row r="164">
          <cell r="F164">
            <v>-562131.55000000005</v>
          </cell>
          <cell r="G164">
            <v>0</v>
          </cell>
          <cell r="H164">
            <v>-562131.55000000005</v>
          </cell>
          <cell r="I164">
            <v>0</v>
          </cell>
          <cell r="J164">
            <v>-562131.55000000005</v>
          </cell>
          <cell r="K164">
            <v>-519517.79</v>
          </cell>
        </row>
        <row r="165">
          <cell r="F165">
            <v>-187070.97</v>
          </cell>
          <cell r="G165">
            <v>0</v>
          </cell>
          <cell r="H165">
            <v>-187070.97</v>
          </cell>
          <cell r="I165">
            <v>0</v>
          </cell>
          <cell r="J165">
            <v>-187070.97</v>
          </cell>
          <cell r="K165">
            <v>-174289.81</v>
          </cell>
        </row>
        <row r="166">
          <cell r="F166">
            <v>-11983.05</v>
          </cell>
          <cell r="G166">
            <v>0</v>
          </cell>
          <cell r="H166">
            <v>-11983.05</v>
          </cell>
          <cell r="I166">
            <v>0</v>
          </cell>
          <cell r="J166">
            <v>-11983.05</v>
          </cell>
          <cell r="K166">
            <v>-10427.93</v>
          </cell>
        </row>
        <row r="167">
          <cell r="F167">
            <v>-8035.5</v>
          </cell>
          <cell r="G167">
            <v>0</v>
          </cell>
          <cell r="H167">
            <v>-8035.5</v>
          </cell>
          <cell r="I167">
            <v>0</v>
          </cell>
          <cell r="J167">
            <v>-8035.5</v>
          </cell>
          <cell r="K167">
            <v>-8035.5</v>
          </cell>
        </row>
        <row r="168">
          <cell r="F168">
            <v>116050.95</v>
          </cell>
          <cell r="G168">
            <v>0</v>
          </cell>
          <cell r="H168">
            <v>116050.95</v>
          </cell>
          <cell r="I168">
            <v>0</v>
          </cell>
          <cell r="J168">
            <v>116050.95</v>
          </cell>
          <cell r="K168">
            <v>163215.82999999999</v>
          </cell>
        </row>
        <row r="170">
          <cell r="F170">
            <v>45388.76</v>
          </cell>
          <cell r="G170">
            <v>0</v>
          </cell>
          <cell r="H170">
            <v>45388.76</v>
          </cell>
          <cell r="I170">
            <v>0</v>
          </cell>
          <cell r="J170">
            <v>45388.76</v>
          </cell>
          <cell r="K170">
            <v>99520.76</v>
          </cell>
        </row>
        <row r="171">
          <cell r="F171">
            <v>-45033.66</v>
          </cell>
          <cell r="G171">
            <v>0</v>
          </cell>
          <cell r="H171">
            <v>-45033.66</v>
          </cell>
          <cell r="I171">
            <v>0</v>
          </cell>
          <cell r="J171">
            <v>-45033.66</v>
          </cell>
          <cell r="K171">
            <v>-99165.66</v>
          </cell>
        </row>
        <row r="172">
          <cell r="F172">
            <v>-463.82</v>
          </cell>
          <cell r="G172">
            <v>0</v>
          </cell>
          <cell r="H172">
            <v>-463.82</v>
          </cell>
          <cell r="I172">
            <v>0</v>
          </cell>
          <cell r="J172">
            <v>-463.82</v>
          </cell>
          <cell r="K172">
            <v>-420.13</v>
          </cell>
        </row>
        <row r="173">
          <cell r="F173">
            <v>-108.72000000000145</v>
          </cell>
          <cell r="G173">
            <v>0</v>
          </cell>
          <cell r="H173">
            <v>-108.72000000000145</v>
          </cell>
          <cell r="I173">
            <v>0</v>
          </cell>
          <cell r="J173">
            <v>-108.72000000000145</v>
          </cell>
          <cell r="K173">
            <v>-65.030000000008727</v>
          </cell>
        </row>
        <row r="175">
          <cell r="F175">
            <v>55151.17</v>
          </cell>
          <cell r="G175">
            <v>0</v>
          </cell>
          <cell r="H175">
            <v>55151.17</v>
          </cell>
          <cell r="I175">
            <v>0</v>
          </cell>
          <cell r="J175">
            <v>55151.17</v>
          </cell>
          <cell r="K175">
            <v>59537.17</v>
          </cell>
        </row>
        <row r="176">
          <cell r="F176">
            <v>186586.4</v>
          </cell>
          <cell r="G176">
            <v>0</v>
          </cell>
          <cell r="H176">
            <v>186586.4</v>
          </cell>
          <cell r="I176">
            <v>0</v>
          </cell>
          <cell r="J176">
            <v>186586.4</v>
          </cell>
          <cell r="K176">
            <v>37955.43</v>
          </cell>
        </row>
        <row r="177">
          <cell r="F177">
            <v>0</v>
          </cell>
          <cell r="G177">
            <v>0</v>
          </cell>
          <cell r="H177">
            <v>0</v>
          </cell>
          <cell r="I177">
            <v>0</v>
          </cell>
          <cell r="J177">
            <v>0</v>
          </cell>
          <cell r="K177">
            <v>46805.17</v>
          </cell>
        </row>
        <row r="178">
          <cell r="F178">
            <v>241737.57</v>
          </cell>
          <cell r="G178">
            <v>0</v>
          </cell>
          <cell r="H178">
            <v>241737.57</v>
          </cell>
          <cell r="I178">
            <v>0</v>
          </cell>
          <cell r="J178">
            <v>241737.57</v>
          </cell>
          <cell r="K178">
            <v>144297.76999999999</v>
          </cell>
        </row>
        <row r="180">
          <cell r="F180">
            <v>194928.21</v>
          </cell>
          <cell r="G180">
            <v>0</v>
          </cell>
          <cell r="H180">
            <v>194928.21</v>
          </cell>
          <cell r="I180">
            <v>0</v>
          </cell>
          <cell r="J180">
            <v>194928.21</v>
          </cell>
          <cell r="K180">
            <v>192007.13</v>
          </cell>
        </row>
        <row r="181">
          <cell r="F181">
            <v>-44248.28</v>
          </cell>
          <cell r="G181">
            <v>0</v>
          </cell>
          <cell r="H181">
            <v>-44248.28</v>
          </cell>
          <cell r="I181">
            <v>0</v>
          </cell>
          <cell r="J181">
            <v>-44248.28</v>
          </cell>
          <cell r="K181">
            <v>-44248.28</v>
          </cell>
        </row>
        <row r="182">
          <cell r="F182">
            <v>-131541.13</v>
          </cell>
          <cell r="G182">
            <v>0</v>
          </cell>
          <cell r="H182">
            <v>-131541.13</v>
          </cell>
          <cell r="I182">
            <v>0</v>
          </cell>
          <cell r="J182">
            <v>-131541.13</v>
          </cell>
          <cell r="K182">
            <v>-91397.54</v>
          </cell>
        </row>
        <row r="183">
          <cell r="F183">
            <v>19138.8</v>
          </cell>
          <cell r="G183">
            <v>0</v>
          </cell>
          <cell r="H183">
            <v>19138.8</v>
          </cell>
          <cell r="I183">
            <v>0</v>
          </cell>
          <cell r="J183">
            <v>19138.8</v>
          </cell>
          <cell r="K183">
            <v>56361.31</v>
          </cell>
        </row>
        <row r="185">
          <cell r="F185">
            <v>-1455445.62</v>
          </cell>
          <cell r="G185">
            <v>0</v>
          </cell>
          <cell r="H185">
            <v>-1455445.62</v>
          </cell>
          <cell r="I185">
            <v>0</v>
          </cell>
          <cell r="J185">
            <v>-1455445.62</v>
          </cell>
          <cell r="K185">
            <v>-148259.29</v>
          </cell>
        </row>
        <row r="186">
          <cell r="F186">
            <v>0</v>
          </cell>
          <cell r="G186">
            <v>0</v>
          </cell>
          <cell r="H186">
            <v>0</v>
          </cell>
          <cell r="I186">
            <v>0</v>
          </cell>
          <cell r="J186">
            <v>0</v>
          </cell>
          <cell r="K186">
            <v>-1078.4000000000001</v>
          </cell>
        </row>
        <row r="187">
          <cell r="F187">
            <v>-11043.56</v>
          </cell>
          <cell r="G187">
            <v>0</v>
          </cell>
          <cell r="H187">
            <v>-11043.56</v>
          </cell>
          <cell r="I187">
            <v>0</v>
          </cell>
          <cell r="J187">
            <v>-11043.56</v>
          </cell>
          <cell r="K187">
            <v>-28933.1</v>
          </cell>
        </row>
        <row r="188">
          <cell r="F188">
            <v>-110829.78</v>
          </cell>
          <cell r="G188">
            <v>0</v>
          </cell>
          <cell r="H188">
            <v>-110829.78</v>
          </cell>
          <cell r="I188">
            <v>0</v>
          </cell>
          <cell r="J188">
            <v>-110829.78</v>
          </cell>
          <cell r="K188">
            <v>-125105.59</v>
          </cell>
        </row>
        <row r="189">
          <cell r="F189">
            <v>-276046.82</v>
          </cell>
          <cell r="G189">
            <v>0</v>
          </cell>
          <cell r="H189">
            <v>-276046.82</v>
          </cell>
          <cell r="I189">
            <v>0</v>
          </cell>
          <cell r="J189">
            <v>-276046.82</v>
          </cell>
          <cell r="K189">
            <v>-257454.07</v>
          </cell>
        </row>
        <row r="190">
          <cell r="F190">
            <v>-316744.15000000002</v>
          </cell>
          <cell r="G190">
            <v>0</v>
          </cell>
          <cell r="H190">
            <v>-316744.15000000002</v>
          </cell>
          <cell r="I190">
            <v>0</v>
          </cell>
          <cell r="J190">
            <v>-316744.15000000002</v>
          </cell>
          <cell r="K190">
            <v>-54182.76</v>
          </cell>
        </row>
        <row r="191">
          <cell r="F191">
            <v>1265</v>
          </cell>
          <cell r="G191">
            <v>0</v>
          </cell>
          <cell r="H191">
            <v>1265</v>
          </cell>
          <cell r="I191">
            <v>0</v>
          </cell>
          <cell r="J191">
            <v>1265</v>
          </cell>
          <cell r="K191">
            <v>0</v>
          </cell>
        </row>
        <row r="192">
          <cell r="F192">
            <v>-217.13</v>
          </cell>
          <cell r="G192">
            <v>0</v>
          </cell>
          <cell r="H192">
            <v>-217.13</v>
          </cell>
          <cell r="I192">
            <v>0</v>
          </cell>
          <cell r="J192">
            <v>-217.13</v>
          </cell>
          <cell r="K192">
            <v>-1299.7</v>
          </cell>
        </row>
        <row r="193">
          <cell r="F193">
            <v>-1643.11</v>
          </cell>
          <cell r="G193">
            <v>0</v>
          </cell>
          <cell r="H193">
            <v>-1643.11</v>
          </cell>
          <cell r="I193">
            <v>0</v>
          </cell>
          <cell r="J193">
            <v>-1643.11</v>
          </cell>
          <cell r="K193">
            <v>-2902.18</v>
          </cell>
        </row>
        <row r="194">
          <cell r="F194">
            <v>0</v>
          </cell>
          <cell r="G194">
            <v>0</v>
          </cell>
          <cell r="H194">
            <v>0</v>
          </cell>
          <cell r="I194">
            <v>0</v>
          </cell>
          <cell r="J194">
            <v>0</v>
          </cell>
          <cell r="K194">
            <v>0</v>
          </cell>
        </row>
        <row r="195">
          <cell r="F195">
            <v>-3177.22</v>
          </cell>
          <cell r="G195">
            <v>0</v>
          </cell>
          <cell r="H195">
            <v>-3177.22</v>
          </cell>
          <cell r="I195">
            <v>0</v>
          </cell>
          <cell r="J195">
            <v>-3177.22</v>
          </cell>
          <cell r="K195">
            <v>-3177.22</v>
          </cell>
        </row>
        <row r="196">
          <cell r="F196">
            <v>-2173882.39</v>
          </cell>
          <cell r="G196">
            <v>0</v>
          </cell>
          <cell r="H196">
            <v>-2173882.39</v>
          </cell>
          <cell r="I196">
            <v>0</v>
          </cell>
          <cell r="J196">
            <v>-2173882.39</v>
          </cell>
          <cell r="K196">
            <v>-622392.31000000006</v>
          </cell>
        </row>
        <row r="198">
          <cell r="F198">
            <v>0</v>
          </cell>
          <cell r="G198">
            <v>0</v>
          </cell>
          <cell r="H198">
            <v>0</v>
          </cell>
          <cell r="I198">
            <v>0</v>
          </cell>
          <cell r="J198">
            <v>0</v>
          </cell>
          <cell r="K198">
            <v>0</v>
          </cell>
        </row>
        <row r="199">
          <cell r="F199">
            <v>0</v>
          </cell>
          <cell r="G199">
            <v>0</v>
          </cell>
          <cell r="H199">
            <v>0</v>
          </cell>
          <cell r="I199">
            <v>0</v>
          </cell>
          <cell r="J199">
            <v>0</v>
          </cell>
          <cell r="K199">
            <v>0</v>
          </cell>
        </row>
        <row r="201">
          <cell r="F201">
            <v>-140026.14000000001</v>
          </cell>
          <cell r="G201">
            <v>0</v>
          </cell>
          <cell r="H201">
            <v>-140026.14000000001</v>
          </cell>
          <cell r="I201">
            <v>0</v>
          </cell>
          <cell r="J201">
            <v>-140026.14000000001</v>
          </cell>
          <cell r="K201">
            <v>-183528.55</v>
          </cell>
        </row>
        <row r="202">
          <cell r="F202">
            <v>0</v>
          </cell>
          <cell r="G202">
            <v>0</v>
          </cell>
          <cell r="H202">
            <v>0</v>
          </cell>
          <cell r="I202">
            <v>0</v>
          </cell>
          <cell r="J202">
            <v>0</v>
          </cell>
          <cell r="K202">
            <v>-1257.2</v>
          </cell>
        </row>
        <row r="203">
          <cell r="F203">
            <v>-516423.91</v>
          </cell>
          <cell r="G203">
            <v>0</v>
          </cell>
          <cell r="H203">
            <v>-516423.91</v>
          </cell>
          <cell r="I203">
            <v>0</v>
          </cell>
          <cell r="J203">
            <v>-516423.91</v>
          </cell>
          <cell r="K203">
            <v>-227143.79</v>
          </cell>
        </row>
        <row r="204">
          <cell r="F204">
            <v>0</v>
          </cell>
          <cell r="G204">
            <v>0</v>
          </cell>
          <cell r="H204">
            <v>0</v>
          </cell>
          <cell r="I204">
            <v>0</v>
          </cell>
          <cell r="J204">
            <v>0</v>
          </cell>
          <cell r="K204">
            <v>0</v>
          </cell>
        </row>
        <row r="205">
          <cell r="F205">
            <v>-656450.05000000005</v>
          </cell>
          <cell r="G205">
            <v>0</v>
          </cell>
          <cell r="H205">
            <v>-656450.05000000005</v>
          </cell>
          <cell r="I205">
            <v>0</v>
          </cell>
          <cell r="J205">
            <v>-656450.05000000005</v>
          </cell>
          <cell r="K205">
            <v>-411929.54</v>
          </cell>
        </row>
        <row r="207">
          <cell r="F207">
            <v>-109858.5</v>
          </cell>
          <cell r="G207">
            <v>-220794</v>
          </cell>
          <cell r="H207">
            <v>-330652.5</v>
          </cell>
          <cell r="I207">
            <v>0</v>
          </cell>
          <cell r="J207">
            <v>-330652.5</v>
          </cell>
          <cell r="K207">
            <v>0</v>
          </cell>
        </row>
        <row r="208">
          <cell r="F208">
            <v>-109858.5</v>
          </cell>
          <cell r="G208">
            <v>-220794</v>
          </cell>
          <cell r="H208">
            <v>-330652.5</v>
          </cell>
          <cell r="I208">
            <v>0</v>
          </cell>
          <cell r="J208">
            <v>-330652.5</v>
          </cell>
          <cell r="K208">
            <v>0</v>
          </cell>
        </row>
        <row r="210">
          <cell r="F210">
            <v>-881.81</v>
          </cell>
          <cell r="G210">
            <v>0</v>
          </cell>
          <cell r="H210">
            <v>-881.81</v>
          </cell>
          <cell r="I210">
            <v>0</v>
          </cell>
          <cell r="J210">
            <v>-881.81</v>
          </cell>
          <cell r="K210">
            <v>-210000</v>
          </cell>
        </row>
        <row r="211">
          <cell r="F211">
            <v>-497.76</v>
          </cell>
          <cell r="G211">
            <v>0</v>
          </cell>
          <cell r="H211">
            <v>-497.76</v>
          </cell>
          <cell r="I211">
            <v>0</v>
          </cell>
          <cell r="J211">
            <v>-497.76</v>
          </cell>
          <cell r="K211">
            <v>-496.93</v>
          </cell>
        </row>
        <row r="212">
          <cell r="F212">
            <v>0</v>
          </cell>
          <cell r="G212">
            <v>0</v>
          </cell>
          <cell r="H212">
            <v>0</v>
          </cell>
          <cell r="I212">
            <v>0</v>
          </cell>
          <cell r="J212">
            <v>0</v>
          </cell>
          <cell r="K212">
            <v>0</v>
          </cell>
        </row>
        <row r="213">
          <cell r="F213">
            <v>0</v>
          </cell>
          <cell r="G213">
            <v>0</v>
          </cell>
          <cell r="H213">
            <v>0</v>
          </cell>
          <cell r="I213">
            <v>0</v>
          </cell>
          <cell r="J213">
            <v>0</v>
          </cell>
          <cell r="K213">
            <v>12043.2</v>
          </cell>
        </row>
        <row r="214">
          <cell r="F214">
            <v>-26424.37</v>
          </cell>
          <cell r="G214">
            <v>0</v>
          </cell>
          <cell r="H214">
            <v>-26424.37</v>
          </cell>
          <cell r="I214">
            <v>0</v>
          </cell>
          <cell r="J214">
            <v>-26424.37</v>
          </cell>
          <cell r="K214">
            <v>-20953.86</v>
          </cell>
        </row>
        <row r="215">
          <cell r="F215">
            <v>-114970.67</v>
          </cell>
          <cell r="G215">
            <v>-27448</v>
          </cell>
          <cell r="H215">
            <v>-142418.67000000001</v>
          </cell>
          <cell r="I215">
            <v>0</v>
          </cell>
          <cell r="J215">
            <v>-142418.67000000001</v>
          </cell>
          <cell r="K215">
            <v>-76611.97</v>
          </cell>
        </row>
        <row r="216">
          <cell r="F216">
            <v>-142774.60999999999</v>
          </cell>
          <cell r="G216">
            <v>-27448</v>
          </cell>
          <cell r="H216">
            <v>-170222.61</v>
          </cell>
          <cell r="I216">
            <v>0</v>
          </cell>
          <cell r="J216">
            <v>-170222.61</v>
          </cell>
          <cell r="K216">
            <v>-296019.56</v>
          </cell>
        </row>
        <row r="218">
          <cell r="F218">
            <v>0</v>
          </cell>
          <cell r="G218">
            <v>0</v>
          </cell>
          <cell r="H218">
            <v>0</v>
          </cell>
          <cell r="I218">
            <v>0</v>
          </cell>
          <cell r="J218">
            <v>0</v>
          </cell>
          <cell r="K218">
            <v>-12050</v>
          </cell>
        </row>
        <row r="219">
          <cell r="F219">
            <v>-1689.46</v>
          </cell>
          <cell r="G219">
            <v>0</v>
          </cell>
          <cell r="H219">
            <v>-1689.46</v>
          </cell>
          <cell r="I219">
            <v>0</v>
          </cell>
          <cell r="J219">
            <v>-1689.46</v>
          </cell>
          <cell r="K219">
            <v>0</v>
          </cell>
        </row>
        <row r="220">
          <cell r="F220">
            <v>0</v>
          </cell>
          <cell r="G220">
            <v>0</v>
          </cell>
          <cell r="H220">
            <v>0</v>
          </cell>
          <cell r="I220">
            <v>0</v>
          </cell>
          <cell r="J220">
            <v>0</v>
          </cell>
          <cell r="K220">
            <v>-171.94</v>
          </cell>
        </row>
        <row r="221">
          <cell r="F221">
            <v>0</v>
          </cell>
          <cell r="G221">
            <v>0</v>
          </cell>
          <cell r="H221">
            <v>0</v>
          </cell>
          <cell r="I221">
            <v>0</v>
          </cell>
          <cell r="J221">
            <v>0</v>
          </cell>
          <cell r="K221">
            <v>-0.54</v>
          </cell>
        </row>
        <row r="222">
          <cell r="F222">
            <v>-100</v>
          </cell>
          <cell r="G222">
            <v>0</v>
          </cell>
          <cell r="H222">
            <v>-100</v>
          </cell>
          <cell r="I222">
            <v>0</v>
          </cell>
          <cell r="J222">
            <v>-100</v>
          </cell>
          <cell r="K222">
            <v>-17.02</v>
          </cell>
        </row>
        <row r="223">
          <cell r="F223">
            <v>-54817.88</v>
          </cell>
          <cell r="G223">
            <v>0</v>
          </cell>
          <cell r="H223">
            <v>-54817.88</v>
          </cell>
          <cell r="I223">
            <v>0</v>
          </cell>
          <cell r="J223">
            <v>-54817.88</v>
          </cell>
          <cell r="K223">
            <v>-49096.17</v>
          </cell>
        </row>
        <row r="224">
          <cell r="F224">
            <v>0</v>
          </cell>
          <cell r="G224">
            <v>0</v>
          </cell>
          <cell r="H224">
            <v>0</v>
          </cell>
          <cell r="I224">
            <v>0</v>
          </cell>
          <cell r="J224">
            <v>0</v>
          </cell>
          <cell r="K224">
            <v>-40193.26</v>
          </cell>
        </row>
        <row r="225">
          <cell r="F225">
            <v>-279726.98</v>
          </cell>
          <cell r="G225">
            <v>0</v>
          </cell>
          <cell r="H225">
            <v>-279726.98</v>
          </cell>
          <cell r="I225">
            <v>0</v>
          </cell>
          <cell r="J225">
            <v>-279726.98</v>
          </cell>
          <cell r="K225">
            <v>0</v>
          </cell>
        </row>
        <row r="226">
          <cell r="F226">
            <v>-697199.29</v>
          </cell>
          <cell r="G226">
            <v>481362</v>
          </cell>
          <cell r="H226">
            <v>-215837.29</v>
          </cell>
          <cell r="I226">
            <v>0</v>
          </cell>
          <cell r="J226">
            <v>-215837.29</v>
          </cell>
          <cell r="K226">
            <v>-256036.63</v>
          </cell>
        </row>
        <row r="227">
          <cell r="F227">
            <v>-73592.94</v>
          </cell>
          <cell r="G227">
            <v>53693</v>
          </cell>
          <cell r="H227">
            <v>-19899.939999999999</v>
          </cell>
          <cell r="I227">
            <v>0</v>
          </cell>
          <cell r="J227">
            <v>-19899.939999999999</v>
          </cell>
          <cell r="K227">
            <v>-75313.81</v>
          </cell>
        </row>
        <row r="228">
          <cell r="F228">
            <v>-39312.660000000003</v>
          </cell>
          <cell r="G228">
            <v>0</v>
          </cell>
          <cell r="H228">
            <v>-39312.660000000003</v>
          </cell>
          <cell r="I228">
            <v>0</v>
          </cell>
          <cell r="J228">
            <v>-39312.660000000003</v>
          </cell>
          <cell r="K228">
            <v>-39246.86</v>
          </cell>
        </row>
        <row r="229">
          <cell r="F229">
            <v>-1146439.21</v>
          </cell>
          <cell r="G229">
            <v>535055</v>
          </cell>
          <cell r="H229">
            <v>-611384.21</v>
          </cell>
          <cell r="I229">
            <v>0</v>
          </cell>
          <cell r="J229">
            <v>-611384.21</v>
          </cell>
          <cell r="K229">
            <v>-472126.23</v>
          </cell>
        </row>
        <row r="231">
          <cell r="F231">
            <v>-345878.17</v>
          </cell>
          <cell r="G231">
            <v>0</v>
          </cell>
          <cell r="H231">
            <v>-345878.17</v>
          </cell>
          <cell r="I231">
            <v>0</v>
          </cell>
          <cell r="J231">
            <v>-345878.17</v>
          </cell>
          <cell r="K231">
            <v>-280625.24</v>
          </cell>
        </row>
        <row r="232">
          <cell r="F232">
            <v>-345878.17</v>
          </cell>
          <cell r="G232">
            <v>0</v>
          </cell>
          <cell r="H232">
            <v>-345878.17</v>
          </cell>
          <cell r="I232">
            <v>0</v>
          </cell>
          <cell r="J232">
            <v>-345878.17</v>
          </cell>
          <cell r="K232">
            <v>-280625.24</v>
          </cell>
        </row>
        <row r="234">
          <cell r="F234">
            <v>0</v>
          </cell>
          <cell r="G234">
            <v>0</v>
          </cell>
          <cell r="H234">
            <v>0</v>
          </cell>
          <cell r="I234">
            <v>0</v>
          </cell>
          <cell r="J234">
            <v>0</v>
          </cell>
          <cell r="K234">
            <v>0</v>
          </cell>
        </row>
        <row r="236">
          <cell r="F236">
            <v>0</v>
          </cell>
          <cell r="G236">
            <v>0</v>
          </cell>
          <cell r="H236">
            <v>0</v>
          </cell>
          <cell r="I236">
            <v>0</v>
          </cell>
          <cell r="J236">
            <v>0</v>
          </cell>
          <cell r="K236">
            <v>-48.96</v>
          </cell>
        </row>
        <row r="237">
          <cell r="F237">
            <v>-813032.99</v>
          </cell>
          <cell r="G237">
            <v>0</v>
          </cell>
          <cell r="H237">
            <v>-813032.99</v>
          </cell>
          <cell r="I237">
            <v>0</v>
          </cell>
          <cell r="J237">
            <v>-813032.99</v>
          </cell>
          <cell r="K237">
            <v>-9303587.0299999993</v>
          </cell>
        </row>
        <row r="238">
          <cell r="F238">
            <v>-10050614.439999999</v>
          </cell>
          <cell r="G238">
            <v>0</v>
          </cell>
          <cell r="H238">
            <v>-10050614.439999999</v>
          </cell>
          <cell r="I238">
            <v>0</v>
          </cell>
          <cell r="J238">
            <v>-10050614.439999999</v>
          </cell>
          <cell r="K238">
            <v>0.05</v>
          </cell>
        </row>
        <row r="239">
          <cell r="F239">
            <v>-431610.03</v>
          </cell>
          <cell r="G239">
            <v>-10495</v>
          </cell>
          <cell r="H239">
            <v>-442105.03</v>
          </cell>
          <cell r="I239">
            <v>0</v>
          </cell>
          <cell r="J239">
            <v>-442105.03</v>
          </cell>
          <cell r="K239">
            <v>-580757.72</v>
          </cell>
        </row>
        <row r="240">
          <cell r="F240">
            <v>0</v>
          </cell>
          <cell r="G240">
            <v>-421892</v>
          </cell>
          <cell r="H240">
            <v>-421892</v>
          </cell>
          <cell r="I240">
            <v>0</v>
          </cell>
          <cell r="J240">
            <v>-421892</v>
          </cell>
          <cell r="K240">
            <v>-812516</v>
          </cell>
        </row>
        <row r="241">
          <cell r="F241">
            <v>-11295257.459999999</v>
          </cell>
          <cell r="G241">
            <v>-432387</v>
          </cell>
          <cell r="H241">
            <v>-11727644.459999999</v>
          </cell>
          <cell r="I241">
            <v>0</v>
          </cell>
          <cell r="J241">
            <v>-11727644.459999999</v>
          </cell>
          <cell r="K241">
            <v>-10696909.66</v>
          </cell>
        </row>
        <row r="243">
          <cell r="F243">
            <v>0</v>
          </cell>
          <cell r="G243">
            <v>0</v>
          </cell>
          <cell r="H243">
            <v>0</v>
          </cell>
          <cell r="I243">
            <v>0</v>
          </cell>
          <cell r="J243">
            <v>0</v>
          </cell>
          <cell r="K243">
            <v>0</v>
          </cell>
        </row>
        <row r="244">
          <cell r="F244">
            <v>-774094.74</v>
          </cell>
          <cell r="G244">
            <v>10495</v>
          </cell>
          <cell r="H244">
            <v>-763599.74</v>
          </cell>
          <cell r="I244">
            <v>0</v>
          </cell>
          <cell r="J244">
            <v>-763599.74</v>
          </cell>
          <cell r="K244">
            <v>-1202968.68</v>
          </cell>
        </row>
        <row r="245">
          <cell r="F245">
            <v>-774094.74</v>
          </cell>
          <cell r="G245">
            <v>10495</v>
          </cell>
          <cell r="H245">
            <v>-763599.74</v>
          </cell>
          <cell r="I245">
            <v>0</v>
          </cell>
          <cell r="J245">
            <v>-763599.74</v>
          </cell>
          <cell r="K245">
            <v>-1202968.68</v>
          </cell>
        </row>
        <row r="247">
          <cell r="F247">
            <v>-6247071.6799999997</v>
          </cell>
          <cell r="G247">
            <v>0</v>
          </cell>
          <cell r="H247">
            <v>-6247071.6799999997</v>
          </cell>
          <cell r="I247">
            <v>0</v>
          </cell>
          <cell r="J247">
            <v>-6247071.6799999997</v>
          </cell>
          <cell r="K247">
            <v>-6247071.6799999997</v>
          </cell>
        </row>
        <row r="248">
          <cell r="F248">
            <v>-4699697.28</v>
          </cell>
          <cell r="G248">
            <v>0</v>
          </cell>
          <cell r="H248">
            <v>-4699697.28</v>
          </cell>
          <cell r="I248">
            <v>0</v>
          </cell>
          <cell r="J248">
            <v>-4699697.28</v>
          </cell>
          <cell r="K248">
            <v>-4699697.28</v>
          </cell>
        </row>
        <row r="249">
          <cell r="F249">
            <v>-10946768.960000001</v>
          </cell>
          <cell r="G249">
            <v>0</v>
          </cell>
          <cell r="H249">
            <v>-10946768.960000001</v>
          </cell>
          <cell r="I249">
            <v>0</v>
          </cell>
          <cell r="J249">
            <v>-10946768.960000001</v>
          </cell>
          <cell r="K249">
            <v>-10946768.960000001</v>
          </cell>
        </row>
        <row r="251">
          <cell r="F251">
            <v>-297136.88</v>
          </cell>
          <cell r="G251">
            <v>0</v>
          </cell>
          <cell r="H251">
            <v>-297136.88</v>
          </cell>
          <cell r="I251">
            <v>0</v>
          </cell>
          <cell r="J251">
            <v>-297136.88</v>
          </cell>
          <cell r="K251">
            <v>-297136.88</v>
          </cell>
        </row>
        <row r="252">
          <cell r="F252">
            <v>-0.01</v>
          </cell>
          <cell r="G252">
            <v>0</v>
          </cell>
          <cell r="H252">
            <v>-0.01</v>
          </cell>
          <cell r="I252">
            <v>0</v>
          </cell>
          <cell r="J252">
            <v>-0.01</v>
          </cell>
          <cell r="K252">
            <v>0</v>
          </cell>
        </row>
        <row r="253">
          <cell r="F253">
            <v>-297136.89</v>
          </cell>
          <cell r="G253">
            <v>0</v>
          </cell>
          <cell r="H253">
            <v>-297136.89</v>
          </cell>
          <cell r="I253">
            <v>0</v>
          </cell>
          <cell r="J253">
            <v>-297136.89</v>
          </cell>
          <cell r="K253">
            <v>-297136.88</v>
          </cell>
        </row>
        <row r="255">
          <cell r="F255">
            <v>-1092282.46</v>
          </cell>
          <cell r="G255">
            <v>0</v>
          </cell>
          <cell r="H255">
            <v>-1092282.46</v>
          </cell>
          <cell r="I255">
            <v>0</v>
          </cell>
          <cell r="J255">
            <v>-1092282.46</v>
          </cell>
          <cell r="K255">
            <v>-1092282.46</v>
          </cell>
        </row>
        <row r="256">
          <cell r="F256">
            <v>1499759.59</v>
          </cell>
          <cell r="G256">
            <v>0</v>
          </cell>
          <cell r="H256">
            <v>1499759.59</v>
          </cell>
          <cell r="I256">
            <v>0</v>
          </cell>
          <cell r="J256">
            <v>1499759.59</v>
          </cell>
          <cell r="K256">
            <v>1499759.59</v>
          </cell>
        </row>
        <row r="257">
          <cell r="F257">
            <v>-8166685.4500000002</v>
          </cell>
          <cell r="G257">
            <v>0</v>
          </cell>
          <cell r="H257">
            <v>-8166685.4500000002</v>
          </cell>
          <cell r="I257">
            <v>0</v>
          </cell>
          <cell r="J257">
            <v>-8166685.4500000002</v>
          </cell>
          <cell r="K257">
            <v>-3775143.96</v>
          </cell>
        </row>
        <row r="258">
          <cell r="F258">
            <v>-7759208.3200000003</v>
          </cell>
          <cell r="G258">
            <v>0</v>
          </cell>
          <cell r="H258">
            <v>-7759208.3200000003</v>
          </cell>
          <cell r="I258">
            <v>0</v>
          </cell>
          <cell r="J258">
            <v>-7759208.3200000003</v>
          </cell>
          <cell r="K258">
            <v>-3367666.83</v>
          </cell>
        </row>
        <row r="260">
          <cell r="F260">
            <v>-6507384.8899999997</v>
          </cell>
          <cell r="G260">
            <v>-61171</v>
          </cell>
          <cell r="H260">
            <v>-6568555.8899999997</v>
          </cell>
          <cell r="I260">
            <v>0</v>
          </cell>
          <cell r="J260">
            <v>-6568555.8899999997</v>
          </cell>
          <cell r="K260">
            <v>-4926015.38</v>
          </cell>
        </row>
        <row r="261">
          <cell r="F261">
            <v>-40317.839999999997</v>
          </cell>
          <cell r="G261">
            <v>15156</v>
          </cell>
          <cell r="H261">
            <v>-25161.84</v>
          </cell>
          <cell r="I261">
            <v>0</v>
          </cell>
          <cell r="J261">
            <v>-25161.84</v>
          </cell>
          <cell r="K261">
            <v>-14992.04</v>
          </cell>
        </row>
        <row r="262">
          <cell r="F262">
            <v>-2440755.58</v>
          </cell>
          <cell r="G262">
            <v>0</v>
          </cell>
          <cell r="H262">
            <v>-2440755.58</v>
          </cell>
          <cell r="I262">
            <v>0</v>
          </cell>
          <cell r="J262">
            <v>-2440755.58</v>
          </cell>
          <cell r="K262">
            <v>-1510256</v>
          </cell>
        </row>
        <row r="263">
          <cell r="F263">
            <v>-8988458.3099999987</v>
          </cell>
          <cell r="G263">
            <v>-46015</v>
          </cell>
          <cell r="H263">
            <v>-9034473.3099999987</v>
          </cell>
          <cell r="I263">
            <v>0</v>
          </cell>
          <cell r="J263">
            <v>-9034473.3099999987</v>
          </cell>
          <cell r="K263">
            <v>-6451263.4199999999</v>
          </cell>
        </row>
        <row r="265">
          <cell r="F265">
            <v>0</v>
          </cell>
          <cell r="G265">
            <v>0</v>
          </cell>
          <cell r="H265">
            <v>0</v>
          </cell>
          <cell r="I265">
            <v>0</v>
          </cell>
          <cell r="J265">
            <v>0</v>
          </cell>
          <cell r="K265">
            <v>0</v>
          </cell>
        </row>
        <row r="266">
          <cell r="F266">
            <v>0</v>
          </cell>
          <cell r="G266">
            <v>0</v>
          </cell>
          <cell r="H266">
            <v>0</v>
          </cell>
          <cell r="I266">
            <v>0</v>
          </cell>
          <cell r="J266">
            <v>0</v>
          </cell>
          <cell r="K266">
            <v>0</v>
          </cell>
        </row>
        <row r="267">
          <cell r="F267">
            <v>0</v>
          </cell>
          <cell r="G267">
            <v>0</v>
          </cell>
          <cell r="H267">
            <v>0</v>
          </cell>
          <cell r="I267">
            <v>0</v>
          </cell>
          <cell r="J267">
            <v>0</v>
          </cell>
          <cell r="K267">
            <v>0</v>
          </cell>
        </row>
        <row r="269">
          <cell r="F269">
            <v>-17276331.27</v>
          </cell>
          <cell r="G269">
            <v>0</v>
          </cell>
          <cell r="H269">
            <v>-17276331.27</v>
          </cell>
          <cell r="I269">
            <v>0</v>
          </cell>
          <cell r="J269">
            <v>-17276331.27</v>
          </cell>
          <cell r="K269">
            <v>-20905999.879999999</v>
          </cell>
        </row>
        <row r="270">
          <cell r="F270">
            <v>-4542698.22</v>
          </cell>
          <cell r="G270">
            <v>0</v>
          </cell>
          <cell r="H270">
            <v>-4542698.22</v>
          </cell>
          <cell r="I270">
            <v>0</v>
          </cell>
          <cell r="J270">
            <v>-4542698.22</v>
          </cell>
          <cell r="K270">
            <v>-5332040.03</v>
          </cell>
        </row>
        <row r="271">
          <cell r="F271">
            <v>-18366085.98</v>
          </cell>
          <cell r="G271">
            <v>0</v>
          </cell>
          <cell r="H271">
            <v>-18366085.98</v>
          </cell>
          <cell r="I271">
            <v>0</v>
          </cell>
          <cell r="J271">
            <v>-18366085.98</v>
          </cell>
          <cell r="K271">
            <v>-20292410.16</v>
          </cell>
        </row>
        <row r="272">
          <cell r="F272">
            <v>-40185115.469999999</v>
          </cell>
          <cell r="G272">
            <v>0</v>
          </cell>
          <cell r="H272">
            <v>-40185115.469999999</v>
          </cell>
          <cell r="I272">
            <v>0</v>
          </cell>
          <cell r="J272">
            <v>-40185115.469999999</v>
          </cell>
          <cell r="K272">
            <v>-46530450.07</v>
          </cell>
        </row>
        <row r="274">
          <cell r="F274">
            <v>0</v>
          </cell>
          <cell r="G274">
            <v>0</v>
          </cell>
          <cell r="H274">
            <v>0</v>
          </cell>
          <cell r="I274">
            <v>0</v>
          </cell>
          <cell r="J274">
            <v>0</v>
          </cell>
          <cell r="K274">
            <v>1742.6</v>
          </cell>
        </row>
        <row r="275">
          <cell r="F275">
            <v>0</v>
          </cell>
          <cell r="G275">
            <v>0</v>
          </cell>
          <cell r="H275">
            <v>0</v>
          </cell>
          <cell r="I275">
            <v>0</v>
          </cell>
          <cell r="J275">
            <v>0</v>
          </cell>
          <cell r="K275">
            <v>0</v>
          </cell>
        </row>
        <row r="276">
          <cell r="F276">
            <v>-895158.77</v>
          </cell>
          <cell r="G276">
            <v>0</v>
          </cell>
          <cell r="H276">
            <v>-895158.77</v>
          </cell>
          <cell r="I276">
            <v>0</v>
          </cell>
          <cell r="J276">
            <v>-895158.77</v>
          </cell>
          <cell r="K276">
            <v>-989733.01</v>
          </cell>
        </row>
        <row r="277">
          <cell r="F277">
            <v>0</v>
          </cell>
          <cell r="G277">
            <v>0</v>
          </cell>
          <cell r="H277">
            <v>0</v>
          </cell>
          <cell r="I277">
            <v>0</v>
          </cell>
          <cell r="J277">
            <v>0</v>
          </cell>
          <cell r="K277">
            <v>-46758.89</v>
          </cell>
        </row>
        <row r="278">
          <cell r="F278">
            <v>-895158.77</v>
          </cell>
          <cell r="G278">
            <v>0</v>
          </cell>
          <cell r="H278">
            <v>-895158.77</v>
          </cell>
          <cell r="I278">
            <v>0</v>
          </cell>
          <cell r="J278">
            <v>-895158.77</v>
          </cell>
          <cell r="K278">
            <v>-1034749.3</v>
          </cell>
        </row>
        <row r="280">
          <cell r="F280">
            <v>5473686.3399999999</v>
          </cell>
          <cell r="G280">
            <v>0</v>
          </cell>
          <cell r="H280">
            <v>5473686.3399999999</v>
          </cell>
          <cell r="I280">
            <v>0</v>
          </cell>
          <cell r="J280">
            <v>5473686.3399999999</v>
          </cell>
          <cell r="K280">
            <v>3357120.49</v>
          </cell>
        </row>
        <row r="281">
          <cell r="F281">
            <v>90655.11</v>
          </cell>
          <cell r="G281">
            <v>0</v>
          </cell>
          <cell r="H281">
            <v>90655.11</v>
          </cell>
          <cell r="I281">
            <v>0</v>
          </cell>
          <cell r="J281">
            <v>90655.11</v>
          </cell>
          <cell r="K281">
            <v>551801.62</v>
          </cell>
        </row>
        <row r="282">
          <cell r="F282">
            <v>2450577.3199999998</v>
          </cell>
          <cell r="G282">
            <v>0</v>
          </cell>
          <cell r="H282">
            <v>2450577.3199999998</v>
          </cell>
          <cell r="I282">
            <v>0</v>
          </cell>
          <cell r="J282">
            <v>2450577.3199999998</v>
          </cell>
          <cell r="K282">
            <v>1442425.01</v>
          </cell>
        </row>
        <row r="283">
          <cell r="F283">
            <v>8014918.7699999996</v>
          </cell>
          <cell r="G283">
            <v>0</v>
          </cell>
          <cell r="H283">
            <v>8014918.7699999996</v>
          </cell>
          <cell r="I283">
            <v>0</v>
          </cell>
          <cell r="J283">
            <v>8014918.7699999996</v>
          </cell>
          <cell r="K283">
            <v>5351347.12</v>
          </cell>
        </row>
        <row r="285">
          <cell r="F285">
            <v>20323913.489999998</v>
          </cell>
          <cell r="G285">
            <v>-311111</v>
          </cell>
          <cell r="H285">
            <v>20012802.489999998</v>
          </cell>
          <cell r="I285">
            <v>0</v>
          </cell>
          <cell r="J285">
            <v>20012802.489999998</v>
          </cell>
          <cell r="K285">
            <v>23616063.390000001</v>
          </cell>
        </row>
        <row r="286">
          <cell r="F286">
            <v>1913841.8</v>
          </cell>
          <cell r="G286">
            <v>0</v>
          </cell>
          <cell r="H286">
            <v>1913841.8</v>
          </cell>
          <cell r="I286">
            <v>0</v>
          </cell>
          <cell r="J286">
            <v>1913841.8</v>
          </cell>
          <cell r="K286">
            <v>2354851.11</v>
          </cell>
        </row>
        <row r="287">
          <cell r="F287">
            <v>11752025.300000001</v>
          </cell>
          <cell r="G287">
            <v>0</v>
          </cell>
          <cell r="H287">
            <v>11752025.300000001</v>
          </cell>
          <cell r="I287">
            <v>0</v>
          </cell>
          <cell r="J287">
            <v>11752025.300000001</v>
          </cell>
          <cell r="K287">
            <v>14222699.800000001</v>
          </cell>
        </row>
        <row r="288">
          <cell r="F288">
            <v>33989780.590000004</v>
          </cell>
          <cell r="G288">
            <v>-311111</v>
          </cell>
          <cell r="H288">
            <v>33678669.590000004</v>
          </cell>
          <cell r="I288">
            <v>0</v>
          </cell>
          <cell r="J288">
            <v>33678669.590000004</v>
          </cell>
          <cell r="K288">
            <v>40193614.299999997</v>
          </cell>
        </row>
        <row r="290">
          <cell r="F290">
            <v>0</v>
          </cell>
          <cell r="G290">
            <v>0</v>
          </cell>
          <cell r="H290">
            <v>0</v>
          </cell>
          <cell r="I290">
            <v>0</v>
          </cell>
          <cell r="J290">
            <v>0</v>
          </cell>
          <cell r="K290">
            <v>0.89</v>
          </cell>
        </row>
        <row r="291">
          <cell r="F291">
            <v>0</v>
          </cell>
          <cell r="G291">
            <v>0</v>
          </cell>
          <cell r="H291">
            <v>0</v>
          </cell>
          <cell r="I291">
            <v>0</v>
          </cell>
          <cell r="J291">
            <v>0</v>
          </cell>
          <cell r="K291">
            <v>0.16</v>
          </cell>
        </row>
        <row r="292">
          <cell r="F292">
            <v>0</v>
          </cell>
          <cell r="G292">
            <v>0</v>
          </cell>
          <cell r="H292">
            <v>0</v>
          </cell>
          <cell r="I292">
            <v>0</v>
          </cell>
          <cell r="J292">
            <v>0</v>
          </cell>
          <cell r="K292">
            <v>1.05</v>
          </cell>
        </row>
        <row r="294">
          <cell r="F294">
            <v>588029.52</v>
          </cell>
          <cell r="G294">
            <v>0</v>
          </cell>
          <cell r="H294">
            <v>588029.52</v>
          </cell>
          <cell r="I294">
            <v>0</v>
          </cell>
          <cell r="J294">
            <v>588029.52</v>
          </cell>
          <cell r="K294">
            <v>533043.87</v>
          </cell>
        </row>
        <row r="295">
          <cell r="F295">
            <v>78267.72</v>
          </cell>
          <cell r="G295">
            <v>0</v>
          </cell>
          <cell r="H295">
            <v>78267.72</v>
          </cell>
          <cell r="I295">
            <v>0</v>
          </cell>
          <cell r="J295">
            <v>78267.72</v>
          </cell>
          <cell r="K295">
            <v>70631.399999999994</v>
          </cell>
        </row>
        <row r="296">
          <cell r="F296">
            <v>3013.49</v>
          </cell>
          <cell r="G296">
            <v>0</v>
          </cell>
          <cell r="H296">
            <v>3013.49</v>
          </cell>
          <cell r="I296">
            <v>0</v>
          </cell>
          <cell r="J296">
            <v>3013.49</v>
          </cell>
          <cell r="K296">
            <v>2760.45</v>
          </cell>
        </row>
        <row r="297">
          <cell r="F297">
            <v>49409.51</v>
          </cell>
          <cell r="G297">
            <v>27448</v>
          </cell>
          <cell r="H297">
            <v>76857.509999999995</v>
          </cell>
          <cell r="I297">
            <v>0</v>
          </cell>
          <cell r="J297">
            <v>76857.509999999995</v>
          </cell>
          <cell r="K297">
            <v>43535.79</v>
          </cell>
        </row>
        <row r="298">
          <cell r="F298">
            <v>-6.15</v>
          </cell>
          <cell r="G298">
            <v>0</v>
          </cell>
          <cell r="H298">
            <v>-6.15</v>
          </cell>
          <cell r="I298">
            <v>0</v>
          </cell>
          <cell r="J298">
            <v>-6.15</v>
          </cell>
          <cell r="K298">
            <v>0</v>
          </cell>
        </row>
        <row r="299">
          <cell r="F299">
            <v>0</v>
          </cell>
          <cell r="G299">
            <v>0</v>
          </cell>
          <cell r="H299">
            <v>0</v>
          </cell>
          <cell r="I299">
            <v>0</v>
          </cell>
          <cell r="J299">
            <v>0</v>
          </cell>
          <cell r="K299">
            <v>0</v>
          </cell>
        </row>
        <row r="300">
          <cell r="F300">
            <v>1588.63</v>
          </cell>
          <cell r="G300">
            <v>0</v>
          </cell>
          <cell r="H300">
            <v>1588.63</v>
          </cell>
          <cell r="I300">
            <v>0</v>
          </cell>
          <cell r="J300">
            <v>1588.63</v>
          </cell>
          <cell r="K300">
            <v>0</v>
          </cell>
        </row>
        <row r="301">
          <cell r="F301">
            <v>1631.65</v>
          </cell>
          <cell r="G301">
            <v>0</v>
          </cell>
          <cell r="H301">
            <v>1631.65</v>
          </cell>
          <cell r="I301">
            <v>0</v>
          </cell>
          <cell r="J301">
            <v>1631.65</v>
          </cell>
          <cell r="K301">
            <v>0</v>
          </cell>
        </row>
        <row r="302">
          <cell r="F302">
            <v>25.41</v>
          </cell>
          <cell r="G302">
            <v>0</v>
          </cell>
          <cell r="H302">
            <v>25.41</v>
          </cell>
          <cell r="I302">
            <v>0</v>
          </cell>
          <cell r="J302">
            <v>25.41</v>
          </cell>
          <cell r="K302">
            <v>36.119999999999997</v>
          </cell>
        </row>
        <row r="303">
          <cell r="F303">
            <v>70000</v>
          </cell>
          <cell r="G303">
            <v>0</v>
          </cell>
          <cell r="H303">
            <v>70000</v>
          </cell>
          <cell r="I303">
            <v>0</v>
          </cell>
          <cell r="J303">
            <v>70000</v>
          </cell>
          <cell r="K303">
            <v>327938.64</v>
          </cell>
        </row>
        <row r="304">
          <cell r="F304">
            <v>47821.46</v>
          </cell>
          <cell r="G304">
            <v>0</v>
          </cell>
          <cell r="H304">
            <v>47821.46</v>
          </cell>
          <cell r="I304">
            <v>0</v>
          </cell>
          <cell r="J304">
            <v>47821.46</v>
          </cell>
          <cell r="K304">
            <v>42262.239999999998</v>
          </cell>
        </row>
        <row r="305">
          <cell r="F305">
            <v>362999.87</v>
          </cell>
          <cell r="G305">
            <v>0</v>
          </cell>
          <cell r="H305">
            <v>362999.87</v>
          </cell>
          <cell r="I305">
            <v>0</v>
          </cell>
          <cell r="J305">
            <v>362999.87</v>
          </cell>
          <cell r="K305">
            <v>0</v>
          </cell>
        </row>
        <row r="306">
          <cell r="F306">
            <v>1202781.1100000001</v>
          </cell>
          <cell r="G306">
            <v>27448</v>
          </cell>
          <cell r="H306">
            <v>1230229.1100000001</v>
          </cell>
          <cell r="I306">
            <v>0</v>
          </cell>
          <cell r="J306">
            <v>1230229.1100000001</v>
          </cell>
          <cell r="K306">
            <v>1020208.51</v>
          </cell>
        </row>
        <row r="308">
          <cell r="F308">
            <v>0</v>
          </cell>
          <cell r="G308">
            <v>0</v>
          </cell>
          <cell r="H308">
            <v>0</v>
          </cell>
          <cell r="I308">
            <v>0</v>
          </cell>
          <cell r="J308">
            <v>0</v>
          </cell>
          <cell r="K308">
            <v>23604.13</v>
          </cell>
        </row>
        <row r="309">
          <cell r="F309">
            <v>10566611.869999999</v>
          </cell>
          <cell r="G309">
            <v>0</v>
          </cell>
          <cell r="H309">
            <v>10566611.869999999</v>
          </cell>
          <cell r="I309">
            <v>0</v>
          </cell>
          <cell r="J309">
            <v>10566611.869999999</v>
          </cell>
          <cell r="K309">
            <v>7287181.1399999997</v>
          </cell>
        </row>
        <row r="310">
          <cell r="F310">
            <v>16230.77</v>
          </cell>
          <cell r="G310">
            <v>0</v>
          </cell>
          <cell r="H310">
            <v>16230.77</v>
          </cell>
          <cell r="I310">
            <v>0</v>
          </cell>
          <cell r="J310">
            <v>16230.77</v>
          </cell>
          <cell r="K310">
            <v>7276.39</v>
          </cell>
        </row>
        <row r="311">
          <cell r="F311">
            <v>53677093.560000002</v>
          </cell>
          <cell r="G311">
            <v>0</v>
          </cell>
          <cell r="H311">
            <v>53677093.560000002</v>
          </cell>
          <cell r="I311">
            <v>0</v>
          </cell>
          <cell r="J311">
            <v>53677093.560000002</v>
          </cell>
          <cell r="K311">
            <v>50581518.890000001</v>
          </cell>
        </row>
        <row r="312">
          <cell r="F312">
            <v>64259936.200000003</v>
          </cell>
          <cell r="G312">
            <v>0</v>
          </cell>
          <cell r="H312">
            <v>64259936.200000003</v>
          </cell>
          <cell r="I312">
            <v>0</v>
          </cell>
          <cell r="J312">
            <v>64259936.200000003</v>
          </cell>
          <cell r="K312">
            <v>57899580.549999997</v>
          </cell>
        </row>
        <row r="314">
          <cell r="F314">
            <v>385712.9</v>
          </cell>
          <cell r="G314">
            <v>0</v>
          </cell>
          <cell r="H314">
            <v>385712.9</v>
          </cell>
          <cell r="I314">
            <v>0</v>
          </cell>
          <cell r="J314">
            <v>385712.9</v>
          </cell>
          <cell r="K314">
            <v>328084.05</v>
          </cell>
        </row>
        <row r="315">
          <cell r="F315">
            <v>1696.29</v>
          </cell>
          <cell r="G315">
            <v>0</v>
          </cell>
          <cell r="H315">
            <v>1696.29</v>
          </cell>
          <cell r="I315">
            <v>0</v>
          </cell>
          <cell r="J315">
            <v>1696.29</v>
          </cell>
          <cell r="K315">
            <v>2438.5700000000002</v>
          </cell>
        </row>
        <row r="316">
          <cell r="F316">
            <v>2853.99</v>
          </cell>
          <cell r="G316">
            <v>0</v>
          </cell>
          <cell r="H316">
            <v>2853.99</v>
          </cell>
          <cell r="I316">
            <v>0</v>
          </cell>
          <cell r="J316">
            <v>2853.99</v>
          </cell>
          <cell r="K316">
            <v>2401.37</v>
          </cell>
        </row>
        <row r="317">
          <cell r="F317">
            <v>69165.509999999995</v>
          </cell>
          <cell r="G317">
            <v>0</v>
          </cell>
          <cell r="H317">
            <v>69165.509999999995</v>
          </cell>
          <cell r="I317">
            <v>0</v>
          </cell>
          <cell r="J317">
            <v>69165.509999999995</v>
          </cell>
          <cell r="K317">
            <v>40858.82</v>
          </cell>
        </row>
        <row r="318">
          <cell r="F318">
            <v>519371.54</v>
          </cell>
          <cell r="G318">
            <v>0</v>
          </cell>
          <cell r="H318">
            <v>519371.54</v>
          </cell>
          <cell r="I318">
            <v>0</v>
          </cell>
          <cell r="J318">
            <v>519371.54</v>
          </cell>
          <cell r="K318">
            <v>334400.78999999998</v>
          </cell>
        </row>
        <row r="319">
          <cell r="F319">
            <v>0</v>
          </cell>
          <cell r="G319">
            <v>0</v>
          </cell>
          <cell r="H319">
            <v>0</v>
          </cell>
          <cell r="I319">
            <v>0</v>
          </cell>
          <cell r="J319">
            <v>0</v>
          </cell>
          <cell r="K319">
            <v>-1992.62</v>
          </cell>
        </row>
        <row r="320">
          <cell r="F320">
            <v>253723.8</v>
          </cell>
          <cell r="G320">
            <v>0</v>
          </cell>
          <cell r="H320">
            <v>253723.8</v>
          </cell>
          <cell r="I320">
            <v>0</v>
          </cell>
          <cell r="J320">
            <v>253723.8</v>
          </cell>
          <cell r="K320">
            <v>186562.49</v>
          </cell>
        </row>
        <row r="321">
          <cell r="F321">
            <v>1232524.03</v>
          </cell>
          <cell r="G321">
            <v>0</v>
          </cell>
          <cell r="H321">
            <v>1232524.03</v>
          </cell>
          <cell r="I321">
            <v>0</v>
          </cell>
          <cell r="J321">
            <v>1232524.03</v>
          </cell>
          <cell r="K321">
            <v>892753.47</v>
          </cell>
        </row>
        <row r="323">
          <cell r="F323">
            <v>125197.31</v>
          </cell>
          <cell r="G323">
            <v>0</v>
          </cell>
          <cell r="H323">
            <v>125197.31</v>
          </cell>
          <cell r="I323">
            <v>0</v>
          </cell>
          <cell r="J323">
            <v>125197.31</v>
          </cell>
          <cell r="K323">
            <v>137197.56</v>
          </cell>
        </row>
        <row r="324">
          <cell r="F324">
            <v>125197.31</v>
          </cell>
          <cell r="G324">
            <v>0</v>
          </cell>
          <cell r="H324">
            <v>125197.31</v>
          </cell>
          <cell r="I324">
            <v>0</v>
          </cell>
          <cell r="J324">
            <v>125197.31</v>
          </cell>
          <cell r="K324">
            <v>137197.56</v>
          </cell>
        </row>
        <row r="326">
          <cell r="F326">
            <v>240668.96</v>
          </cell>
          <cell r="G326">
            <v>0</v>
          </cell>
          <cell r="H326">
            <v>240668.96</v>
          </cell>
          <cell r="I326">
            <v>0</v>
          </cell>
          <cell r="J326">
            <v>240668.96</v>
          </cell>
          <cell r="K326">
            <v>196859</v>
          </cell>
        </row>
        <row r="327">
          <cell r="F327">
            <v>32991.879999999997</v>
          </cell>
          <cell r="G327">
            <v>0</v>
          </cell>
          <cell r="H327">
            <v>32991.879999999997</v>
          </cell>
          <cell r="I327">
            <v>0</v>
          </cell>
          <cell r="J327">
            <v>32991.879999999997</v>
          </cell>
          <cell r="K327">
            <v>26005.77</v>
          </cell>
        </row>
        <row r="328">
          <cell r="F328">
            <v>4490.29</v>
          </cell>
          <cell r="G328">
            <v>0</v>
          </cell>
          <cell r="H328">
            <v>4490.29</v>
          </cell>
          <cell r="I328">
            <v>0</v>
          </cell>
          <cell r="J328">
            <v>4490.29</v>
          </cell>
          <cell r="K328">
            <v>1967.27</v>
          </cell>
        </row>
        <row r="329">
          <cell r="F329">
            <v>23504.45</v>
          </cell>
          <cell r="G329">
            <v>0</v>
          </cell>
          <cell r="H329">
            <v>23504.45</v>
          </cell>
          <cell r="I329">
            <v>0</v>
          </cell>
          <cell r="J329">
            <v>23504.45</v>
          </cell>
          <cell r="K329">
            <v>16141.92</v>
          </cell>
        </row>
        <row r="330">
          <cell r="F330">
            <v>0</v>
          </cell>
          <cell r="G330">
            <v>0</v>
          </cell>
          <cell r="H330">
            <v>0</v>
          </cell>
          <cell r="I330">
            <v>0</v>
          </cell>
          <cell r="J330">
            <v>0</v>
          </cell>
          <cell r="K330">
            <v>0</v>
          </cell>
        </row>
        <row r="331">
          <cell r="F331">
            <v>853.05</v>
          </cell>
          <cell r="G331">
            <v>0</v>
          </cell>
          <cell r="H331">
            <v>853.05</v>
          </cell>
          <cell r="I331">
            <v>0</v>
          </cell>
          <cell r="J331">
            <v>853.05</v>
          </cell>
          <cell r="K331">
            <v>4208.4399999999996</v>
          </cell>
        </row>
        <row r="332">
          <cell r="F332">
            <v>355.25</v>
          </cell>
          <cell r="G332">
            <v>0</v>
          </cell>
          <cell r="H332">
            <v>355.25</v>
          </cell>
          <cell r="I332">
            <v>0</v>
          </cell>
          <cell r="J332">
            <v>355.25</v>
          </cell>
          <cell r="K332">
            <v>0</v>
          </cell>
        </row>
        <row r="333">
          <cell r="F333">
            <v>7002.04</v>
          </cell>
          <cell r="G333">
            <v>0</v>
          </cell>
          <cell r="H333">
            <v>7002.04</v>
          </cell>
          <cell r="I333">
            <v>0</v>
          </cell>
          <cell r="J333">
            <v>7002.04</v>
          </cell>
          <cell r="K333">
            <v>1702.99</v>
          </cell>
        </row>
        <row r="334">
          <cell r="F334">
            <v>7088.66</v>
          </cell>
          <cell r="G334">
            <v>0</v>
          </cell>
          <cell r="H334">
            <v>7088.66</v>
          </cell>
          <cell r="I334">
            <v>0</v>
          </cell>
          <cell r="J334">
            <v>7088.66</v>
          </cell>
          <cell r="K334">
            <v>6.6</v>
          </cell>
        </row>
        <row r="335">
          <cell r="F335">
            <v>91.41</v>
          </cell>
          <cell r="G335">
            <v>0</v>
          </cell>
          <cell r="H335">
            <v>91.41</v>
          </cell>
          <cell r="I335">
            <v>0</v>
          </cell>
          <cell r="J335">
            <v>91.41</v>
          </cell>
          <cell r="K335">
            <v>0</v>
          </cell>
        </row>
        <row r="336">
          <cell r="F336">
            <v>13846.79</v>
          </cell>
          <cell r="G336">
            <v>0</v>
          </cell>
          <cell r="H336">
            <v>13846.79</v>
          </cell>
          <cell r="I336">
            <v>0</v>
          </cell>
          <cell r="J336">
            <v>13846.79</v>
          </cell>
          <cell r="K336">
            <v>7428.31</v>
          </cell>
        </row>
        <row r="337">
          <cell r="F337">
            <v>0</v>
          </cell>
          <cell r="G337">
            <v>0</v>
          </cell>
          <cell r="H337">
            <v>0</v>
          </cell>
          <cell r="I337">
            <v>0</v>
          </cell>
          <cell r="J337">
            <v>0</v>
          </cell>
          <cell r="K337">
            <v>0</v>
          </cell>
        </row>
        <row r="338">
          <cell r="F338">
            <v>330892.78000000003</v>
          </cell>
          <cell r="G338">
            <v>0</v>
          </cell>
          <cell r="H338">
            <v>330892.78000000003</v>
          </cell>
          <cell r="I338">
            <v>0</v>
          </cell>
          <cell r="J338">
            <v>330892.78000000003</v>
          </cell>
          <cell r="K338">
            <v>254320.3</v>
          </cell>
        </row>
        <row r="340">
          <cell r="F340">
            <v>0</v>
          </cell>
          <cell r="G340">
            <v>0</v>
          </cell>
          <cell r="H340">
            <v>0</v>
          </cell>
          <cell r="I340">
            <v>0</v>
          </cell>
          <cell r="J340">
            <v>0</v>
          </cell>
          <cell r="K340">
            <v>102.89</v>
          </cell>
        </row>
        <row r="341">
          <cell r="F341">
            <v>2.59</v>
          </cell>
          <cell r="G341">
            <v>0</v>
          </cell>
          <cell r="H341">
            <v>2.59</v>
          </cell>
          <cell r="I341">
            <v>0</v>
          </cell>
          <cell r="J341">
            <v>2.59</v>
          </cell>
          <cell r="K341">
            <v>0</v>
          </cell>
        </row>
        <row r="342">
          <cell r="F342">
            <v>2732.03</v>
          </cell>
          <cell r="G342">
            <v>0</v>
          </cell>
          <cell r="H342">
            <v>2732.03</v>
          </cell>
          <cell r="I342">
            <v>0</v>
          </cell>
          <cell r="J342">
            <v>2732.03</v>
          </cell>
          <cell r="K342">
            <v>761.61</v>
          </cell>
        </row>
        <row r="343">
          <cell r="F343">
            <v>292.89999999999998</v>
          </cell>
          <cell r="G343">
            <v>0</v>
          </cell>
          <cell r="H343">
            <v>292.89999999999998</v>
          </cell>
          <cell r="I343">
            <v>0</v>
          </cell>
          <cell r="J343">
            <v>292.89999999999998</v>
          </cell>
          <cell r="K343">
            <v>1.98</v>
          </cell>
        </row>
        <row r="344">
          <cell r="F344">
            <v>459.82</v>
          </cell>
          <cell r="G344">
            <v>0</v>
          </cell>
          <cell r="H344">
            <v>459.82</v>
          </cell>
          <cell r="I344">
            <v>0</v>
          </cell>
          <cell r="J344">
            <v>459.82</v>
          </cell>
          <cell r="K344">
            <v>1247.72</v>
          </cell>
        </row>
        <row r="345">
          <cell r="F345">
            <v>0</v>
          </cell>
          <cell r="G345">
            <v>0</v>
          </cell>
          <cell r="H345">
            <v>0</v>
          </cell>
          <cell r="I345">
            <v>0</v>
          </cell>
          <cell r="J345">
            <v>0</v>
          </cell>
          <cell r="K345">
            <v>0</v>
          </cell>
        </row>
        <row r="346">
          <cell r="F346">
            <v>1282.76</v>
          </cell>
          <cell r="G346">
            <v>0</v>
          </cell>
          <cell r="H346">
            <v>1282.76</v>
          </cell>
          <cell r="I346">
            <v>0</v>
          </cell>
          <cell r="J346">
            <v>1282.76</v>
          </cell>
          <cell r="K346">
            <v>1338.49</v>
          </cell>
        </row>
        <row r="347">
          <cell r="F347">
            <v>455.41</v>
          </cell>
          <cell r="G347">
            <v>0</v>
          </cell>
          <cell r="H347">
            <v>455.41</v>
          </cell>
          <cell r="I347">
            <v>0</v>
          </cell>
          <cell r="J347">
            <v>455.41</v>
          </cell>
          <cell r="K347">
            <v>609.42999999999995</v>
          </cell>
        </row>
        <row r="348">
          <cell r="F348">
            <v>9.9</v>
          </cell>
          <cell r="G348">
            <v>0</v>
          </cell>
          <cell r="H348">
            <v>9.9</v>
          </cell>
          <cell r="I348">
            <v>0</v>
          </cell>
          <cell r="J348">
            <v>9.9</v>
          </cell>
          <cell r="K348">
            <v>0</v>
          </cell>
        </row>
        <row r="349">
          <cell r="F349">
            <v>6.1</v>
          </cell>
          <cell r="G349">
            <v>0</v>
          </cell>
          <cell r="H349">
            <v>6.1</v>
          </cell>
          <cell r="I349">
            <v>0</v>
          </cell>
          <cell r="J349">
            <v>6.1</v>
          </cell>
          <cell r="K349">
            <v>0</v>
          </cell>
        </row>
        <row r="350">
          <cell r="F350">
            <v>3851.92</v>
          </cell>
          <cell r="G350">
            <v>0</v>
          </cell>
          <cell r="H350">
            <v>3851.92</v>
          </cell>
          <cell r="I350">
            <v>0</v>
          </cell>
          <cell r="J350">
            <v>3851.92</v>
          </cell>
          <cell r="K350">
            <v>0</v>
          </cell>
        </row>
        <row r="351">
          <cell r="F351">
            <v>19287.580000000002</v>
          </cell>
          <cell r="G351">
            <v>0</v>
          </cell>
          <cell r="H351">
            <v>19287.580000000002</v>
          </cell>
          <cell r="I351">
            <v>0</v>
          </cell>
          <cell r="J351">
            <v>19287.580000000002</v>
          </cell>
          <cell r="K351">
            <v>19005.62</v>
          </cell>
        </row>
        <row r="352">
          <cell r="F352">
            <v>0</v>
          </cell>
          <cell r="G352">
            <v>0</v>
          </cell>
          <cell r="H352">
            <v>0</v>
          </cell>
          <cell r="I352">
            <v>0</v>
          </cell>
          <cell r="J352">
            <v>0</v>
          </cell>
          <cell r="K352">
            <v>200.36</v>
          </cell>
        </row>
        <row r="353">
          <cell r="F353">
            <v>8639.0300000000007</v>
          </cell>
          <cell r="G353">
            <v>0</v>
          </cell>
          <cell r="H353">
            <v>8639.0300000000007</v>
          </cell>
          <cell r="I353">
            <v>0</v>
          </cell>
          <cell r="J353">
            <v>8639.0300000000007</v>
          </cell>
          <cell r="K353">
            <v>6820.68</v>
          </cell>
        </row>
        <row r="354">
          <cell r="F354">
            <v>12748.53</v>
          </cell>
          <cell r="G354">
            <v>0</v>
          </cell>
          <cell r="H354">
            <v>12748.53</v>
          </cell>
          <cell r="I354">
            <v>0</v>
          </cell>
          <cell r="J354">
            <v>12748.53</v>
          </cell>
          <cell r="K354">
            <v>8065.86</v>
          </cell>
        </row>
        <row r="355">
          <cell r="F355">
            <v>2011.06</v>
          </cell>
          <cell r="G355">
            <v>0</v>
          </cell>
          <cell r="H355">
            <v>2011.06</v>
          </cell>
          <cell r="I355">
            <v>0</v>
          </cell>
          <cell r="J355">
            <v>2011.06</v>
          </cell>
          <cell r="K355">
            <v>1612.64</v>
          </cell>
        </row>
        <row r="356">
          <cell r="F356">
            <v>333.89</v>
          </cell>
          <cell r="G356">
            <v>0</v>
          </cell>
          <cell r="H356">
            <v>333.89</v>
          </cell>
          <cell r="I356">
            <v>0</v>
          </cell>
          <cell r="J356">
            <v>333.89</v>
          </cell>
          <cell r="K356">
            <v>207.52</v>
          </cell>
        </row>
        <row r="357">
          <cell r="F357">
            <v>52113.52</v>
          </cell>
          <cell r="G357">
            <v>0</v>
          </cell>
          <cell r="H357">
            <v>52113.52</v>
          </cell>
          <cell r="I357">
            <v>0</v>
          </cell>
          <cell r="J357">
            <v>52113.52</v>
          </cell>
          <cell r="K357">
            <v>39974.800000000003</v>
          </cell>
        </row>
        <row r="359">
          <cell r="F359">
            <v>0</v>
          </cell>
          <cell r="G359">
            <v>0</v>
          </cell>
          <cell r="H359">
            <v>0</v>
          </cell>
          <cell r="I359">
            <v>0</v>
          </cell>
          <cell r="J359">
            <v>0</v>
          </cell>
          <cell r="K359">
            <v>0</v>
          </cell>
        </row>
        <row r="360">
          <cell r="F360">
            <v>-67537711.450000003</v>
          </cell>
          <cell r="G360">
            <v>0</v>
          </cell>
          <cell r="H360">
            <v>-67537711.450000003</v>
          </cell>
          <cell r="I360">
            <v>0</v>
          </cell>
          <cell r="J360">
            <v>-67537711.450000003</v>
          </cell>
          <cell r="K360">
            <v>-60661417.880000003</v>
          </cell>
        </row>
        <row r="361">
          <cell r="F361">
            <v>-67537711.450000003</v>
          </cell>
          <cell r="G361">
            <v>0</v>
          </cell>
          <cell r="H361">
            <v>-67537711.450000003</v>
          </cell>
          <cell r="I361">
            <v>0</v>
          </cell>
          <cell r="J361">
            <v>-67537711.450000003</v>
          </cell>
          <cell r="K361">
            <v>-60661417.880000003</v>
          </cell>
        </row>
        <row r="363">
          <cell r="F363">
            <v>0</v>
          </cell>
          <cell r="G363">
            <v>0</v>
          </cell>
          <cell r="H363">
            <v>0</v>
          </cell>
          <cell r="I363">
            <v>0</v>
          </cell>
          <cell r="J363">
            <v>0</v>
          </cell>
          <cell r="K363">
            <v>0</v>
          </cell>
        </row>
        <row r="364">
          <cell r="F364">
            <v>42641.41</v>
          </cell>
          <cell r="G364">
            <v>0</v>
          </cell>
          <cell r="H364">
            <v>42641.41</v>
          </cell>
          <cell r="I364">
            <v>0</v>
          </cell>
          <cell r="J364">
            <v>42641.41</v>
          </cell>
          <cell r="K364">
            <v>30215.46</v>
          </cell>
        </row>
        <row r="365">
          <cell r="F365">
            <v>3208.48</v>
          </cell>
          <cell r="G365">
            <v>0</v>
          </cell>
          <cell r="H365">
            <v>3208.48</v>
          </cell>
          <cell r="I365">
            <v>0</v>
          </cell>
          <cell r="J365">
            <v>3208.48</v>
          </cell>
          <cell r="K365">
            <v>7664.15</v>
          </cell>
        </row>
        <row r="366">
          <cell r="F366">
            <v>45849.89</v>
          </cell>
          <cell r="G366">
            <v>0</v>
          </cell>
          <cell r="H366">
            <v>45849.89</v>
          </cell>
          <cell r="I366">
            <v>0</v>
          </cell>
          <cell r="J366">
            <v>45849.89</v>
          </cell>
          <cell r="K366">
            <v>37879.61</v>
          </cell>
        </row>
        <row r="368">
          <cell r="F368">
            <v>52589.62</v>
          </cell>
          <cell r="G368">
            <v>0</v>
          </cell>
          <cell r="H368">
            <v>52589.62</v>
          </cell>
          <cell r="I368">
            <v>0</v>
          </cell>
          <cell r="J368">
            <v>52589.62</v>
          </cell>
          <cell r="K368">
            <v>93554.05</v>
          </cell>
        </row>
        <row r="369">
          <cell r="F369">
            <v>0</v>
          </cell>
          <cell r="G369">
            <v>0</v>
          </cell>
          <cell r="H369">
            <v>0</v>
          </cell>
          <cell r="I369">
            <v>0</v>
          </cell>
          <cell r="J369">
            <v>0</v>
          </cell>
          <cell r="K369">
            <v>-4.62</v>
          </cell>
        </row>
        <row r="370">
          <cell r="F370">
            <v>52589.62</v>
          </cell>
          <cell r="G370">
            <v>0</v>
          </cell>
          <cell r="H370">
            <v>52589.62</v>
          </cell>
          <cell r="I370">
            <v>0</v>
          </cell>
          <cell r="J370">
            <v>52589.62</v>
          </cell>
          <cell r="K370">
            <v>93549.43</v>
          </cell>
        </row>
        <row r="372">
          <cell r="F372">
            <v>8008.68</v>
          </cell>
          <cell r="G372">
            <v>0</v>
          </cell>
          <cell r="H372">
            <v>8008.68</v>
          </cell>
          <cell r="I372">
            <v>0</v>
          </cell>
          <cell r="J372">
            <v>8008.68</v>
          </cell>
          <cell r="K372">
            <v>7757.24</v>
          </cell>
        </row>
        <row r="373">
          <cell r="F373">
            <v>9.9600000000000009</v>
          </cell>
          <cell r="G373">
            <v>0</v>
          </cell>
          <cell r="H373">
            <v>9.9600000000000009</v>
          </cell>
          <cell r="I373">
            <v>0</v>
          </cell>
          <cell r="J373">
            <v>9.9600000000000009</v>
          </cell>
          <cell r="K373">
            <v>0</v>
          </cell>
        </row>
        <row r="374">
          <cell r="F374">
            <v>9099.19</v>
          </cell>
          <cell r="G374">
            <v>0</v>
          </cell>
          <cell r="H374">
            <v>9099.19</v>
          </cell>
          <cell r="I374">
            <v>0</v>
          </cell>
          <cell r="J374">
            <v>9099.19</v>
          </cell>
          <cell r="K374">
            <v>442.9</v>
          </cell>
        </row>
        <row r="375">
          <cell r="F375">
            <v>1332.62</v>
          </cell>
          <cell r="G375">
            <v>0</v>
          </cell>
          <cell r="H375">
            <v>1332.62</v>
          </cell>
          <cell r="I375">
            <v>0</v>
          </cell>
          <cell r="J375">
            <v>1332.62</v>
          </cell>
          <cell r="K375">
            <v>5776.85</v>
          </cell>
        </row>
        <row r="376">
          <cell r="F376">
            <v>23552.34</v>
          </cell>
          <cell r="G376">
            <v>0</v>
          </cell>
          <cell r="H376">
            <v>23552.34</v>
          </cell>
          <cell r="I376">
            <v>0</v>
          </cell>
          <cell r="J376">
            <v>23552.34</v>
          </cell>
          <cell r="K376">
            <v>23188.92</v>
          </cell>
        </row>
        <row r="377">
          <cell r="F377">
            <v>4731.0200000000004</v>
          </cell>
          <cell r="G377">
            <v>0</v>
          </cell>
          <cell r="H377">
            <v>4731.0200000000004</v>
          </cell>
          <cell r="I377">
            <v>0</v>
          </cell>
          <cell r="J377">
            <v>4731.0200000000004</v>
          </cell>
          <cell r="K377">
            <v>4226.78</v>
          </cell>
        </row>
        <row r="378">
          <cell r="F378">
            <v>11398.32</v>
          </cell>
          <cell r="G378">
            <v>0</v>
          </cell>
          <cell r="H378">
            <v>11398.32</v>
          </cell>
          <cell r="I378">
            <v>0</v>
          </cell>
          <cell r="J378">
            <v>11398.32</v>
          </cell>
          <cell r="K378">
            <v>3119.93</v>
          </cell>
        </row>
        <row r="379">
          <cell r="F379">
            <v>3959.25</v>
          </cell>
          <cell r="G379">
            <v>0</v>
          </cell>
          <cell r="H379">
            <v>3959.25</v>
          </cell>
          <cell r="I379">
            <v>0</v>
          </cell>
          <cell r="J379">
            <v>3959.25</v>
          </cell>
          <cell r="K379">
            <v>2978.25</v>
          </cell>
        </row>
        <row r="380">
          <cell r="F380">
            <v>1959.19</v>
          </cell>
          <cell r="G380">
            <v>0</v>
          </cell>
          <cell r="H380">
            <v>1959.19</v>
          </cell>
          <cell r="I380">
            <v>0</v>
          </cell>
          <cell r="J380">
            <v>1959.19</v>
          </cell>
          <cell r="K380">
            <v>1761.47</v>
          </cell>
        </row>
        <row r="381">
          <cell r="F381">
            <v>604.13</v>
          </cell>
          <cell r="G381">
            <v>0</v>
          </cell>
          <cell r="H381">
            <v>604.13</v>
          </cell>
          <cell r="I381">
            <v>0</v>
          </cell>
          <cell r="J381">
            <v>604.13</v>
          </cell>
          <cell r="K381">
            <v>740.45</v>
          </cell>
        </row>
        <row r="382">
          <cell r="F382">
            <v>264.92</v>
          </cell>
          <cell r="G382">
            <v>0</v>
          </cell>
          <cell r="H382">
            <v>264.92</v>
          </cell>
          <cell r="I382">
            <v>0</v>
          </cell>
          <cell r="J382">
            <v>264.92</v>
          </cell>
          <cell r="K382">
            <v>2408.5100000000002</v>
          </cell>
        </row>
        <row r="383">
          <cell r="F383">
            <v>2.33</v>
          </cell>
          <cell r="G383">
            <v>0</v>
          </cell>
          <cell r="H383">
            <v>2.33</v>
          </cell>
          <cell r="I383">
            <v>0</v>
          </cell>
          <cell r="J383">
            <v>2.33</v>
          </cell>
          <cell r="K383">
            <v>0.84</v>
          </cell>
        </row>
        <row r="384">
          <cell r="F384">
            <v>991.36</v>
          </cell>
          <cell r="G384">
            <v>0</v>
          </cell>
          <cell r="H384">
            <v>991.36</v>
          </cell>
          <cell r="I384">
            <v>0</v>
          </cell>
          <cell r="J384">
            <v>991.36</v>
          </cell>
          <cell r="K384">
            <v>699.96</v>
          </cell>
        </row>
        <row r="385">
          <cell r="F385">
            <v>39637.160000000003</v>
          </cell>
          <cell r="G385">
            <v>0</v>
          </cell>
          <cell r="H385">
            <v>39637.160000000003</v>
          </cell>
          <cell r="I385">
            <v>0</v>
          </cell>
          <cell r="J385">
            <v>39637.160000000003</v>
          </cell>
          <cell r="K385">
            <v>33645.71</v>
          </cell>
        </row>
        <row r="386">
          <cell r="F386">
            <v>0</v>
          </cell>
          <cell r="G386">
            <v>0</v>
          </cell>
          <cell r="H386">
            <v>0</v>
          </cell>
          <cell r="I386">
            <v>0</v>
          </cell>
          <cell r="J386">
            <v>0</v>
          </cell>
          <cell r="K386">
            <v>2269.0500000000002</v>
          </cell>
        </row>
        <row r="387">
          <cell r="F387">
            <v>12847.84</v>
          </cell>
          <cell r="G387">
            <v>0</v>
          </cell>
          <cell r="H387">
            <v>12847.84</v>
          </cell>
          <cell r="I387">
            <v>0</v>
          </cell>
          <cell r="J387">
            <v>12847.84</v>
          </cell>
          <cell r="K387">
            <v>15117.7</v>
          </cell>
        </row>
        <row r="388">
          <cell r="F388">
            <v>0</v>
          </cell>
          <cell r="G388">
            <v>0</v>
          </cell>
          <cell r="H388">
            <v>0</v>
          </cell>
          <cell r="I388">
            <v>0</v>
          </cell>
          <cell r="J388">
            <v>0</v>
          </cell>
          <cell r="K388">
            <v>0</v>
          </cell>
        </row>
        <row r="389">
          <cell r="F389">
            <v>1514.39</v>
          </cell>
          <cell r="G389">
            <v>0</v>
          </cell>
          <cell r="H389">
            <v>1514.39</v>
          </cell>
          <cell r="I389">
            <v>0</v>
          </cell>
          <cell r="J389">
            <v>1514.39</v>
          </cell>
          <cell r="K389">
            <v>612.34</v>
          </cell>
        </row>
        <row r="390">
          <cell r="F390">
            <v>21293.95</v>
          </cell>
          <cell r="G390">
            <v>0</v>
          </cell>
          <cell r="H390">
            <v>21293.95</v>
          </cell>
          <cell r="I390">
            <v>0</v>
          </cell>
          <cell r="J390">
            <v>21293.95</v>
          </cell>
          <cell r="K390">
            <v>20710.810000000001</v>
          </cell>
        </row>
        <row r="391">
          <cell r="F391">
            <v>19828.439999999999</v>
          </cell>
          <cell r="G391">
            <v>0</v>
          </cell>
          <cell r="H391">
            <v>19828.439999999999</v>
          </cell>
          <cell r="I391">
            <v>0</v>
          </cell>
          <cell r="J391">
            <v>19828.439999999999</v>
          </cell>
          <cell r="K391">
            <v>13191.78</v>
          </cell>
        </row>
        <row r="392">
          <cell r="F392">
            <v>6.8</v>
          </cell>
          <cell r="G392">
            <v>0</v>
          </cell>
          <cell r="H392">
            <v>6.8</v>
          </cell>
          <cell r="I392">
            <v>0</v>
          </cell>
          <cell r="J392">
            <v>6.8</v>
          </cell>
          <cell r="K392">
            <v>6.8</v>
          </cell>
        </row>
        <row r="393">
          <cell r="F393">
            <v>7403.14</v>
          </cell>
          <cell r="G393">
            <v>0</v>
          </cell>
          <cell r="H393">
            <v>7403.14</v>
          </cell>
          <cell r="I393">
            <v>0</v>
          </cell>
          <cell r="J393">
            <v>7403.14</v>
          </cell>
          <cell r="K393">
            <v>12656.68</v>
          </cell>
        </row>
        <row r="394">
          <cell r="F394">
            <v>30.35</v>
          </cell>
          <cell r="G394">
            <v>0</v>
          </cell>
          <cell r="H394">
            <v>30.35</v>
          </cell>
          <cell r="I394">
            <v>0</v>
          </cell>
          <cell r="J394">
            <v>30.35</v>
          </cell>
          <cell r="K394">
            <v>4179.6000000000004</v>
          </cell>
        </row>
        <row r="395">
          <cell r="F395">
            <v>6244.64</v>
          </cell>
          <cell r="G395">
            <v>0</v>
          </cell>
          <cell r="H395">
            <v>6244.64</v>
          </cell>
          <cell r="I395">
            <v>0</v>
          </cell>
          <cell r="J395">
            <v>6244.64</v>
          </cell>
          <cell r="K395">
            <v>3491.3</v>
          </cell>
        </row>
        <row r="396">
          <cell r="F396">
            <v>174720.02</v>
          </cell>
          <cell r="G396">
            <v>0</v>
          </cell>
          <cell r="H396">
            <v>174720.02</v>
          </cell>
          <cell r="I396">
            <v>0</v>
          </cell>
          <cell r="J396">
            <v>174720.02</v>
          </cell>
          <cell r="K396">
            <v>158983.87</v>
          </cell>
        </row>
        <row r="398">
          <cell r="F398">
            <v>173748.25</v>
          </cell>
          <cell r="G398">
            <v>0</v>
          </cell>
          <cell r="H398">
            <v>173748.25</v>
          </cell>
          <cell r="I398">
            <v>0</v>
          </cell>
          <cell r="J398">
            <v>173748.25</v>
          </cell>
          <cell r="K398">
            <v>101149.35</v>
          </cell>
        </row>
        <row r="399">
          <cell r="F399">
            <v>22995.02</v>
          </cell>
          <cell r="G399">
            <v>0</v>
          </cell>
          <cell r="H399">
            <v>22995.02</v>
          </cell>
          <cell r="I399">
            <v>0</v>
          </cell>
          <cell r="J399">
            <v>22995.02</v>
          </cell>
          <cell r="K399">
            <v>6198.62</v>
          </cell>
        </row>
        <row r="400">
          <cell r="F400">
            <v>37573.82</v>
          </cell>
          <cell r="G400">
            <v>0</v>
          </cell>
          <cell r="H400">
            <v>37573.82</v>
          </cell>
          <cell r="I400">
            <v>0</v>
          </cell>
          <cell r="J400">
            <v>37573.82</v>
          </cell>
          <cell r="K400">
            <v>28183.8</v>
          </cell>
        </row>
        <row r="401">
          <cell r="F401">
            <v>42807.92</v>
          </cell>
          <cell r="G401">
            <v>0</v>
          </cell>
          <cell r="H401">
            <v>42807.92</v>
          </cell>
          <cell r="I401">
            <v>0</v>
          </cell>
          <cell r="J401">
            <v>42807.92</v>
          </cell>
          <cell r="K401">
            <v>23076.51</v>
          </cell>
        </row>
        <row r="402">
          <cell r="F402">
            <v>8556.5400000000009</v>
          </cell>
          <cell r="G402">
            <v>0</v>
          </cell>
          <cell r="H402">
            <v>8556.5400000000009</v>
          </cell>
          <cell r="I402">
            <v>0</v>
          </cell>
          <cell r="J402">
            <v>8556.5400000000009</v>
          </cell>
          <cell r="K402">
            <v>11611.86</v>
          </cell>
        </row>
        <row r="403">
          <cell r="F403">
            <v>25700.65</v>
          </cell>
          <cell r="G403">
            <v>0</v>
          </cell>
          <cell r="H403">
            <v>25700.65</v>
          </cell>
          <cell r="I403">
            <v>0</v>
          </cell>
          <cell r="J403">
            <v>25700.65</v>
          </cell>
          <cell r="K403">
            <v>25544.48</v>
          </cell>
        </row>
        <row r="404">
          <cell r="F404">
            <v>4.2300000000000004</v>
          </cell>
          <cell r="G404">
            <v>0</v>
          </cell>
          <cell r="H404">
            <v>4.2300000000000004</v>
          </cell>
          <cell r="I404">
            <v>0</v>
          </cell>
          <cell r="J404">
            <v>4.2300000000000004</v>
          </cell>
          <cell r="K404">
            <v>0</v>
          </cell>
        </row>
        <row r="405">
          <cell r="F405">
            <v>15951.47</v>
          </cell>
          <cell r="G405">
            <v>0</v>
          </cell>
          <cell r="H405">
            <v>15951.47</v>
          </cell>
          <cell r="I405">
            <v>0</v>
          </cell>
          <cell r="J405">
            <v>15951.47</v>
          </cell>
          <cell r="K405">
            <v>12395</v>
          </cell>
        </row>
        <row r="406">
          <cell r="F406">
            <v>4285.7299999999996</v>
          </cell>
          <cell r="G406">
            <v>0</v>
          </cell>
          <cell r="H406">
            <v>4285.7299999999996</v>
          </cell>
          <cell r="I406">
            <v>0</v>
          </cell>
          <cell r="J406">
            <v>4285.7299999999996</v>
          </cell>
          <cell r="K406">
            <v>1498.64</v>
          </cell>
        </row>
        <row r="407">
          <cell r="F407">
            <v>3072.55</v>
          </cell>
          <cell r="G407">
            <v>0</v>
          </cell>
          <cell r="H407">
            <v>3072.55</v>
          </cell>
          <cell r="I407">
            <v>0</v>
          </cell>
          <cell r="J407">
            <v>3072.55</v>
          </cell>
          <cell r="K407">
            <v>375.94</v>
          </cell>
        </row>
        <row r="408">
          <cell r="F408">
            <v>12817.26</v>
          </cell>
          <cell r="G408">
            <v>0</v>
          </cell>
          <cell r="H408">
            <v>12817.26</v>
          </cell>
          <cell r="I408">
            <v>0</v>
          </cell>
          <cell r="J408">
            <v>12817.26</v>
          </cell>
          <cell r="K408">
            <v>10343.66</v>
          </cell>
        </row>
        <row r="409">
          <cell r="F409">
            <v>529.95000000000005</v>
          </cell>
          <cell r="G409">
            <v>0</v>
          </cell>
          <cell r="H409">
            <v>529.95000000000005</v>
          </cell>
          <cell r="I409">
            <v>0</v>
          </cell>
          <cell r="J409">
            <v>529.95000000000005</v>
          </cell>
          <cell r="K409">
            <v>0</v>
          </cell>
        </row>
        <row r="410">
          <cell r="F410">
            <v>211.53</v>
          </cell>
          <cell r="G410">
            <v>0</v>
          </cell>
          <cell r="H410">
            <v>211.53</v>
          </cell>
          <cell r="I410">
            <v>0</v>
          </cell>
          <cell r="J410">
            <v>211.53</v>
          </cell>
          <cell r="K410">
            <v>0</v>
          </cell>
        </row>
        <row r="411">
          <cell r="F411">
            <v>11033.15</v>
          </cell>
          <cell r="G411">
            <v>0</v>
          </cell>
          <cell r="H411">
            <v>11033.15</v>
          </cell>
          <cell r="I411">
            <v>0</v>
          </cell>
          <cell r="J411">
            <v>11033.15</v>
          </cell>
          <cell r="K411">
            <v>16958.25</v>
          </cell>
        </row>
        <row r="412">
          <cell r="F412">
            <v>1948.72</v>
          </cell>
          <cell r="G412">
            <v>0</v>
          </cell>
          <cell r="H412">
            <v>1948.72</v>
          </cell>
          <cell r="I412">
            <v>0</v>
          </cell>
          <cell r="J412">
            <v>1948.72</v>
          </cell>
          <cell r="K412">
            <v>30609.64</v>
          </cell>
        </row>
        <row r="413">
          <cell r="F413">
            <v>160153.22</v>
          </cell>
          <cell r="G413">
            <v>0</v>
          </cell>
          <cell r="H413">
            <v>160153.22</v>
          </cell>
          <cell r="I413">
            <v>0</v>
          </cell>
          <cell r="J413">
            <v>160153.22</v>
          </cell>
          <cell r="K413">
            <v>118558.9</v>
          </cell>
        </row>
        <row r="414">
          <cell r="F414">
            <v>1347.09</v>
          </cell>
          <cell r="G414">
            <v>0</v>
          </cell>
          <cell r="H414">
            <v>1347.09</v>
          </cell>
          <cell r="I414">
            <v>0</v>
          </cell>
          <cell r="J414">
            <v>1347.09</v>
          </cell>
          <cell r="K414">
            <v>11362.9</v>
          </cell>
        </row>
        <row r="415">
          <cell r="F415">
            <v>8147.83</v>
          </cell>
          <cell r="G415">
            <v>0</v>
          </cell>
          <cell r="H415">
            <v>8147.83</v>
          </cell>
          <cell r="I415">
            <v>0</v>
          </cell>
          <cell r="J415">
            <v>8147.83</v>
          </cell>
          <cell r="K415">
            <v>0</v>
          </cell>
        </row>
        <row r="416">
          <cell r="F416">
            <v>6563.46</v>
          </cell>
          <cell r="G416">
            <v>0</v>
          </cell>
          <cell r="H416">
            <v>6563.46</v>
          </cell>
          <cell r="I416">
            <v>0</v>
          </cell>
          <cell r="J416">
            <v>6563.46</v>
          </cell>
          <cell r="K416">
            <v>0</v>
          </cell>
        </row>
        <row r="417">
          <cell r="F417">
            <v>32807.25</v>
          </cell>
          <cell r="G417">
            <v>0</v>
          </cell>
          <cell r="H417">
            <v>32807.25</v>
          </cell>
          <cell r="I417">
            <v>0</v>
          </cell>
          <cell r="J417">
            <v>32807.25</v>
          </cell>
          <cell r="K417">
            <v>134400.10999999999</v>
          </cell>
        </row>
        <row r="418">
          <cell r="F418">
            <v>570255.64</v>
          </cell>
          <cell r="G418">
            <v>0</v>
          </cell>
          <cell r="H418">
            <v>570255.64</v>
          </cell>
          <cell r="I418">
            <v>0</v>
          </cell>
          <cell r="J418">
            <v>570255.64</v>
          </cell>
          <cell r="K418">
            <v>532267.66</v>
          </cell>
        </row>
        <row r="420">
          <cell r="F420">
            <v>234786.28</v>
          </cell>
          <cell r="G420">
            <v>0</v>
          </cell>
          <cell r="H420">
            <v>234786.28</v>
          </cell>
          <cell r="I420">
            <v>0</v>
          </cell>
          <cell r="J420">
            <v>234786.28</v>
          </cell>
          <cell r="K420">
            <v>0</v>
          </cell>
        </row>
        <row r="421">
          <cell r="F421">
            <v>-241947.9</v>
          </cell>
          <cell r="G421">
            <v>0</v>
          </cell>
          <cell r="H421">
            <v>-241947.9</v>
          </cell>
          <cell r="I421">
            <v>0</v>
          </cell>
          <cell r="J421">
            <v>-241947.9</v>
          </cell>
          <cell r="K421">
            <v>0</v>
          </cell>
        </row>
        <row r="422">
          <cell r="F422">
            <v>1787.14</v>
          </cell>
          <cell r="G422">
            <v>0</v>
          </cell>
          <cell r="H422">
            <v>1787.14</v>
          </cell>
          <cell r="I422">
            <v>0</v>
          </cell>
          <cell r="J422">
            <v>1787.14</v>
          </cell>
          <cell r="K422">
            <v>-1584.53</v>
          </cell>
        </row>
        <row r="423">
          <cell r="F423">
            <v>-5374.48</v>
          </cell>
          <cell r="G423">
            <v>0</v>
          </cell>
          <cell r="H423">
            <v>-5374.48</v>
          </cell>
          <cell r="I423">
            <v>0</v>
          </cell>
          <cell r="J423">
            <v>-5374.48</v>
          </cell>
          <cell r="K423">
            <v>-1584.53</v>
          </cell>
        </row>
        <row r="425">
          <cell r="F425">
            <v>9136.85</v>
          </cell>
          <cell r="G425">
            <v>0</v>
          </cell>
          <cell r="H425">
            <v>9136.85</v>
          </cell>
          <cell r="I425">
            <v>0</v>
          </cell>
          <cell r="J425">
            <v>9136.85</v>
          </cell>
          <cell r="K425">
            <v>8265.35</v>
          </cell>
        </row>
        <row r="426">
          <cell r="F426">
            <v>66988.25</v>
          </cell>
          <cell r="G426">
            <v>0</v>
          </cell>
          <cell r="H426">
            <v>66988.25</v>
          </cell>
          <cell r="I426">
            <v>0</v>
          </cell>
          <cell r="J426">
            <v>66988.25</v>
          </cell>
          <cell r="K426">
            <v>63353.79</v>
          </cell>
        </row>
        <row r="427">
          <cell r="F427">
            <v>1143.06</v>
          </cell>
          <cell r="G427">
            <v>0</v>
          </cell>
          <cell r="H427">
            <v>1143.06</v>
          </cell>
          <cell r="I427">
            <v>0</v>
          </cell>
          <cell r="J427">
            <v>1143.06</v>
          </cell>
          <cell r="K427">
            <v>2760.31</v>
          </cell>
        </row>
        <row r="428">
          <cell r="F428">
            <v>327.83</v>
          </cell>
          <cell r="G428">
            <v>0</v>
          </cell>
          <cell r="H428">
            <v>327.83</v>
          </cell>
          <cell r="I428">
            <v>0</v>
          </cell>
          <cell r="J428">
            <v>327.83</v>
          </cell>
          <cell r="K428">
            <v>419</v>
          </cell>
        </row>
        <row r="429">
          <cell r="F429">
            <v>1296.48</v>
          </cell>
          <cell r="G429">
            <v>0</v>
          </cell>
          <cell r="H429">
            <v>1296.48</v>
          </cell>
          <cell r="I429">
            <v>0</v>
          </cell>
          <cell r="J429">
            <v>1296.48</v>
          </cell>
          <cell r="K429">
            <v>1037.21</v>
          </cell>
        </row>
        <row r="430">
          <cell r="F430">
            <v>8381.25</v>
          </cell>
          <cell r="G430">
            <v>0</v>
          </cell>
          <cell r="H430">
            <v>8381.25</v>
          </cell>
          <cell r="I430">
            <v>0</v>
          </cell>
          <cell r="J430">
            <v>8381.25</v>
          </cell>
          <cell r="K430">
            <v>2460.21</v>
          </cell>
        </row>
        <row r="431">
          <cell r="F431">
            <v>7440.25</v>
          </cell>
          <cell r="G431">
            <v>0</v>
          </cell>
          <cell r="H431">
            <v>7440.25</v>
          </cell>
          <cell r="I431">
            <v>0</v>
          </cell>
          <cell r="J431">
            <v>7440.25</v>
          </cell>
          <cell r="K431">
            <v>5567.97</v>
          </cell>
        </row>
        <row r="432">
          <cell r="F432">
            <v>926.06</v>
          </cell>
          <cell r="G432">
            <v>0</v>
          </cell>
          <cell r="H432">
            <v>926.06</v>
          </cell>
          <cell r="I432">
            <v>0</v>
          </cell>
          <cell r="J432">
            <v>926.06</v>
          </cell>
          <cell r="K432">
            <v>406.26</v>
          </cell>
        </row>
        <row r="433">
          <cell r="F433">
            <v>32383.94</v>
          </cell>
          <cell r="G433">
            <v>0</v>
          </cell>
          <cell r="H433">
            <v>32383.94</v>
          </cell>
          <cell r="I433">
            <v>0</v>
          </cell>
          <cell r="J433">
            <v>32383.94</v>
          </cell>
          <cell r="K433">
            <v>21963.96</v>
          </cell>
        </row>
        <row r="434">
          <cell r="F434">
            <v>146.44</v>
          </cell>
          <cell r="G434">
            <v>0</v>
          </cell>
          <cell r="H434">
            <v>146.44</v>
          </cell>
          <cell r="I434">
            <v>0</v>
          </cell>
          <cell r="J434">
            <v>146.44</v>
          </cell>
          <cell r="K434">
            <v>0</v>
          </cell>
        </row>
        <row r="435">
          <cell r="F435">
            <v>128170.41</v>
          </cell>
          <cell r="G435">
            <v>0</v>
          </cell>
          <cell r="H435">
            <v>128170.41</v>
          </cell>
          <cell r="I435">
            <v>0</v>
          </cell>
          <cell r="J435">
            <v>128170.41</v>
          </cell>
          <cell r="K435">
            <v>106234.06</v>
          </cell>
        </row>
        <row r="437">
          <cell r="F437">
            <v>236604.12</v>
          </cell>
          <cell r="G437">
            <v>0</v>
          </cell>
          <cell r="H437">
            <v>236604.12</v>
          </cell>
          <cell r="I437">
            <v>0</v>
          </cell>
          <cell r="J437">
            <v>236604.12</v>
          </cell>
          <cell r="K437">
            <v>239944.92</v>
          </cell>
        </row>
        <row r="438">
          <cell r="F438">
            <v>57650.92</v>
          </cell>
          <cell r="G438">
            <v>0</v>
          </cell>
          <cell r="H438">
            <v>57650.92</v>
          </cell>
          <cell r="I438">
            <v>0</v>
          </cell>
          <cell r="J438">
            <v>57650.92</v>
          </cell>
          <cell r="K438">
            <v>54790.37</v>
          </cell>
        </row>
        <row r="439">
          <cell r="F439">
            <v>0</v>
          </cell>
          <cell r="G439">
            <v>0</v>
          </cell>
          <cell r="H439">
            <v>0</v>
          </cell>
          <cell r="I439">
            <v>0</v>
          </cell>
          <cell r="J439">
            <v>0</v>
          </cell>
          <cell r="K439">
            <v>2851.51</v>
          </cell>
        </row>
        <row r="440">
          <cell r="F440">
            <v>617894.11</v>
          </cell>
          <cell r="G440">
            <v>0</v>
          </cell>
          <cell r="H440">
            <v>617894.11</v>
          </cell>
          <cell r="I440">
            <v>0</v>
          </cell>
          <cell r="J440">
            <v>617894.11</v>
          </cell>
          <cell r="K440">
            <v>604696.37</v>
          </cell>
        </row>
        <row r="441">
          <cell r="F441">
            <v>304.83999999999997</v>
          </cell>
          <cell r="G441">
            <v>0</v>
          </cell>
          <cell r="H441">
            <v>304.83999999999997</v>
          </cell>
          <cell r="I441">
            <v>0</v>
          </cell>
          <cell r="J441">
            <v>304.83999999999997</v>
          </cell>
          <cell r="K441">
            <v>289.05</v>
          </cell>
        </row>
        <row r="442">
          <cell r="F442">
            <v>9964.0400000000009</v>
          </cell>
          <cell r="G442">
            <v>0</v>
          </cell>
          <cell r="H442">
            <v>9964.0400000000009</v>
          </cell>
          <cell r="I442">
            <v>0</v>
          </cell>
          <cell r="J442">
            <v>9964.0400000000009</v>
          </cell>
          <cell r="K442">
            <v>9475.5499999999993</v>
          </cell>
        </row>
        <row r="443">
          <cell r="F443">
            <v>1555.12</v>
          </cell>
          <cell r="G443">
            <v>0</v>
          </cell>
          <cell r="H443">
            <v>1555.12</v>
          </cell>
          <cell r="I443">
            <v>0</v>
          </cell>
          <cell r="J443">
            <v>1555.12</v>
          </cell>
          <cell r="K443">
            <v>1475.23</v>
          </cell>
        </row>
        <row r="444">
          <cell r="F444">
            <v>40143.589999999997</v>
          </cell>
          <cell r="G444">
            <v>0</v>
          </cell>
          <cell r="H444">
            <v>40143.589999999997</v>
          </cell>
          <cell r="I444">
            <v>0</v>
          </cell>
          <cell r="J444">
            <v>40143.589999999997</v>
          </cell>
          <cell r="K444">
            <v>34229.22</v>
          </cell>
        </row>
        <row r="445">
          <cell r="F445">
            <v>0</v>
          </cell>
          <cell r="G445">
            <v>0</v>
          </cell>
          <cell r="H445">
            <v>0</v>
          </cell>
          <cell r="I445">
            <v>0</v>
          </cell>
          <cell r="J445">
            <v>0</v>
          </cell>
          <cell r="K445">
            <v>0</v>
          </cell>
        </row>
        <row r="446">
          <cell r="F446">
            <v>964116.74</v>
          </cell>
          <cell r="G446">
            <v>0</v>
          </cell>
          <cell r="H446">
            <v>964116.74</v>
          </cell>
          <cell r="I446">
            <v>0</v>
          </cell>
          <cell r="J446">
            <v>964116.74</v>
          </cell>
          <cell r="K446">
            <v>947752.22</v>
          </cell>
        </row>
        <row r="448">
          <cell r="F448">
            <v>5308.99</v>
          </cell>
          <cell r="G448">
            <v>0</v>
          </cell>
          <cell r="H448">
            <v>5308.99</v>
          </cell>
          <cell r="I448">
            <v>0</v>
          </cell>
          <cell r="J448">
            <v>5308.99</v>
          </cell>
          <cell r="K448">
            <v>3551</v>
          </cell>
        </row>
        <row r="449">
          <cell r="F449">
            <v>816.94</v>
          </cell>
          <cell r="G449">
            <v>0</v>
          </cell>
          <cell r="H449">
            <v>816.94</v>
          </cell>
          <cell r="I449">
            <v>0</v>
          </cell>
          <cell r="J449">
            <v>816.94</v>
          </cell>
          <cell r="K449">
            <v>1378.75</v>
          </cell>
        </row>
        <row r="450">
          <cell r="F450">
            <v>0</v>
          </cell>
          <cell r="G450">
            <v>0</v>
          </cell>
          <cell r="H450">
            <v>0</v>
          </cell>
          <cell r="I450">
            <v>0</v>
          </cell>
          <cell r="J450">
            <v>0</v>
          </cell>
          <cell r="K450">
            <v>0</v>
          </cell>
        </row>
        <row r="451">
          <cell r="F451">
            <v>5292.64</v>
          </cell>
          <cell r="G451">
            <v>0</v>
          </cell>
          <cell r="H451">
            <v>5292.64</v>
          </cell>
          <cell r="I451">
            <v>0</v>
          </cell>
          <cell r="J451">
            <v>5292.64</v>
          </cell>
          <cell r="K451">
            <v>1609.4</v>
          </cell>
        </row>
        <row r="452">
          <cell r="F452">
            <v>0</v>
          </cell>
          <cell r="G452">
            <v>0</v>
          </cell>
          <cell r="H452">
            <v>0</v>
          </cell>
          <cell r="I452">
            <v>0</v>
          </cell>
          <cell r="J452">
            <v>0</v>
          </cell>
          <cell r="K452">
            <v>-2211.1999999999998</v>
          </cell>
        </row>
        <row r="453">
          <cell r="F453">
            <v>261576.91</v>
          </cell>
          <cell r="G453">
            <v>85837</v>
          </cell>
          <cell r="H453">
            <v>347413.91</v>
          </cell>
          <cell r="I453">
            <v>0</v>
          </cell>
          <cell r="J453">
            <v>347413.91</v>
          </cell>
          <cell r="K453">
            <v>-59595.93</v>
          </cell>
        </row>
        <row r="454">
          <cell r="F454">
            <v>272995.48</v>
          </cell>
          <cell r="G454">
            <v>85837</v>
          </cell>
          <cell r="H454">
            <v>358832.48</v>
          </cell>
          <cell r="I454">
            <v>0</v>
          </cell>
          <cell r="J454">
            <v>358832.48</v>
          </cell>
          <cell r="K454">
            <v>-55267.98</v>
          </cell>
        </row>
        <row r="456">
          <cell r="F456">
            <v>45994.48</v>
          </cell>
          <cell r="G456">
            <v>0</v>
          </cell>
          <cell r="H456">
            <v>45994.48</v>
          </cell>
          <cell r="I456">
            <v>0</v>
          </cell>
          <cell r="J456">
            <v>45994.48</v>
          </cell>
          <cell r="K456">
            <v>26494.97</v>
          </cell>
        </row>
        <row r="457">
          <cell r="F457">
            <v>3032.31</v>
          </cell>
          <cell r="G457">
            <v>0</v>
          </cell>
          <cell r="H457">
            <v>3032.31</v>
          </cell>
          <cell r="I457">
            <v>0</v>
          </cell>
          <cell r="J457">
            <v>3032.31</v>
          </cell>
          <cell r="K457">
            <v>4614.9399999999996</v>
          </cell>
        </row>
        <row r="458">
          <cell r="F458">
            <v>5423.77</v>
          </cell>
          <cell r="G458">
            <v>0</v>
          </cell>
          <cell r="H458">
            <v>5423.77</v>
          </cell>
          <cell r="I458">
            <v>0</v>
          </cell>
          <cell r="J458">
            <v>5423.77</v>
          </cell>
          <cell r="K458">
            <v>9268.76</v>
          </cell>
        </row>
        <row r="459">
          <cell r="F459">
            <v>689.07</v>
          </cell>
          <cell r="G459">
            <v>0</v>
          </cell>
          <cell r="H459">
            <v>689.07</v>
          </cell>
          <cell r="I459">
            <v>0</v>
          </cell>
          <cell r="J459">
            <v>689.07</v>
          </cell>
          <cell r="K459">
            <v>788.99</v>
          </cell>
        </row>
        <row r="460">
          <cell r="F460">
            <v>0</v>
          </cell>
          <cell r="G460">
            <v>0</v>
          </cell>
          <cell r="H460">
            <v>0</v>
          </cell>
          <cell r="I460">
            <v>0</v>
          </cell>
          <cell r="J460">
            <v>0</v>
          </cell>
          <cell r="K460">
            <v>0</v>
          </cell>
        </row>
        <row r="461">
          <cell r="F461">
            <v>6275.67</v>
          </cell>
          <cell r="G461">
            <v>0</v>
          </cell>
          <cell r="H461">
            <v>6275.67</v>
          </cell>
          <cell r="I461">
            <v>0</v>
          </cell>
          <cell r="J461">
            <v>6275.67</v>
          </cell>
          <cell r="K461">
            <v>7914.23</v>
          </cell>
        </row>
        <row r="462">
          <cell r="F462">
            <v>21614.959999999999</v>
          </cell>
          <cell r="G462">
            <v>0</v>
          </cell>
          <cell r="H462">
            <v>21614.959999999999</v>
          </cell>
          <cell r="I462">
            <v>0</v>
          </cell>
          <cell r="J462">
            <v>21614.959999999999</v>
          </cell>
          <cell r="K462">
            <v>17711.39</v>
          </cell>
        </row>
        <row r="463">
          <cell r="F463">
            <v>379.98</v>
          </cell>
          <cell r="G463">
            <v>0</v>
          </cell>
          <cell r="H463">
            <v>379.98</v>
          </cell>
          <cell r="I463">
            <v>0</v>
          </cell>
          <cell r="J463">
            <v>379.98</v>
          </cell>
          <cell r="K463">
            <v>1247.78</v>
          </cell>
        </row>
        <row r="464">
          <cell r="F464">
            <v>3984.74</v>
          </cell>
          <cell r="G464">
            <v>0</v>
          </cell>
          <cell r="H464">
            <v>3984.74</v>
          </cell>
          <cell r="I464">
            <v>0</v>
          </cell>
          <cell r="J464">
            <v>3984.74</v>
          </cell>
          <cell r="K464">
            <v>2959.37</v>
          </cell>
        </row>
        <row r="465">
          <cell r="F465">
            <v>4297.99</v>
          </cell>
          <cell r="G465">
            <v>0</v>
          </cell>
          <cell r="H465">
            <v>4297.99</v>
          </cell>
          <cell r="I465">
            <v>0</v>
          </cell>
          <cell r="J465">
            <v>4297.99</v>
          </cell>
          <cell r="K465">
            <v>4109.7299999999996</v>
          </cell>
        </row>
        <row r="466">
          <cell r="F466">
            <v>0</v>
          </cell>
          <cell r="G466">
            <v>0</v>
          </cell>
          <cell r="H466">
            <v>0</v>
          </cell>
          <cell r="I466">
            <v>0</v>
          </cell>
          <cell r="J466">
            <v>0</v>
          </cell>
          <cell r="K466">
            <v>0</v>
          </cell>
        </row>
        <row r="467">
          <cell r="F467">
            <v>0</v>
          </cell>
          <cell r="G467">
            <v>0</v>
          </cell>
          <cell r="H467">
            <v>0</v>
          </cell>
          <cell r="I467">
            <v>0</v>
          </cell>
          <cell r="J467">
            <v>0</v>
          </cell>
          <cell r="K467">
            <v>183.5</v>
          </cell>
        </row>
        <row r="468">
          <cell r="F468">
            <v>1705.68</v>
          </cell>
          <cell r="G468">
            <v>0</v>
          </cell>
          <cell r="H468">
            <v>1705.68</v>
          </cell>
          <cell r="I468">
            <v>0</v>
          </cell>
          <cell r="J468">
            <v>1705.68</v>
          </cell>
          <cell r="K468">
            <v>1139.6300000000001</v>
          </cell>
        </row>
        <row r="469">
          <cell r="F469">
            <v>3859.45</v>
          </cell>
          <cell r="G469">
            <v>0</v>
          </cell>
          <cell r="H469">
            <v>3859.45</v>
          </cell>
          <cell r="I469">
            <v>0</v>
          </cell>
          <cell r="J469">
            <v>3859.45</v>
          </cell>
          <cell r="K469">
            <v>0</v>
          </cell>
        </row>
        <row r="470">
          <cell r="F470">
            <v>12.41</v>
          </cell>
          <cell r="G470">
            <v>0</v>
          </cell>
          <cell r="H470">
            <v>12.41</v>
          </cell>
          <cell r="I470">
            <v>0</v>
          </cell>
          <cell r="J470">
            <v>12.41</v>
          </cell>
          <cell r="K470">
            <v>0</v>
          </cell>
        </row>
        <row r="471">
          <cell r="F471">
            <v>2297.7199999999998</v>
          </cell>
          <cell r="G471">
            <v>0</v>
          </cell>
          <cell r="H471">
            <v>2297.7199999999998</v>
          </cell>
          <cell r="I471">
            <v>0</v>
          </cell>
          <cell r="J471">
            <v>2297.7199999999998</v>
          </cell>
          <cell r="K471">
            <v>0</v>
          </cell>
        </row>
        <row r="472">
          <cell r="F472">
            <v>704.1</v>
          </cell>
          <cell r="G472">
            <v>0</v>
          </cell>
          <cell r="H472">
            <v>704.1</v>
          </cell>
          <cell r="I472">
            <v>0</v>
          </cell>
          <cell r="J472">
            <v>704.1</v>
          </cell>
          <cell r="K472">
            <v>615.61</v>
          </cell>
        </row>
        <row r="473">
          <cell r="F473">
            <v>2789.21</v>
          </cell>
          <cell r="G473">
            <v>0</v>
          </cell>
          <cell r="H473">
            <v>2789.21</v>
          </cell>
          <cell r="I473">
            <v>0</v>
          </cell>
          <cell r="J473">
            <v>2789.21</v>
          </cell>
          <cell r="K473">
            <v>1318.54</v>
          </cell>
        </row>
        <row r="474">
          <cell r="F474">
            <v>0</v>
          </cell>
          <cell r="G474">
            <v>0</v>
          </cell>
          <cell r="H474">
            <v>0</v>
          </cell>
          <cell r="I474">
            <v>0</v>
          </cell>
          <cell r="J474">
            <v>0</v>
          </cell>
          <cell r="K474">
            <v>0</v>
          </cell>
        </row>
        <row r="475">
          <cell r="F475">
            <v>44.6</v>
          </cell>
          <cell r="G475">
            <v>0</v>
          </cell>
          <cell r="H475">
            <v>44.6</v>
          </cell>
          <cell r="I475">
            <v>0</v>
          </cell>
          <cell r="J475">
            <v>44.6</v>
          </cell>
          <cell r="K475">
            <v>3.21</v>
          </cell>
        </row>
        <row r="476">
          <cell r="F476">
            <v>9.65</v>
          </cell>
          <cell r="G476">
            <v>0</v>
          </cell>
          <cell r="H476">
            <v>9.65</v>
          </cell>
          <cell r="I476">
            <v>0</v>
          </cell>
          <cell r="J476">
            <v>9.65</v>
          </cell>
          <cell r="K476">
            <v>16.059999999999999</v>
          </cell>
        </row>
        <row r="477">
          <cell r="F477">
            <v>37775.78</v>
          </cell>
          <cell r="G477">
            <v>0</v>
          </cell>
          <cell r="H477">
            <v>37775.78</v>
          </cell>
          <cell r="I477">
            <v>0</v>
          </cell>
          <cell r="J477">
            <v>37775.78</v>
          </cell>
          <cell r="K477">
            <v>23537.89</v>
          </cell>
        </row>
        <row r="478">
          <cell r="F478">
            <v>2943.35</v>
          </cell>
          <cell r="G478">
            <v>0</v>
          </cell>
          <cell r="H478">
            <v>2943.35</v>
          </cell>
          <cell r="I478">
            <v>0</v>
          </cell>
          <cell r="J478">
            <v>2943.35</v>
          </cell>
          <cell r="K478">
            <v>3372.6</v>
          </cell>
        </row>
        <row r="479">
          <cell r="F479">
            <v>18550.849999999999</v>
          </cell>
          <cell r="G479">
            <v>0</v>
          </cell>
          <cell r="H479">
            <v>18550.849999999999</v>
          </cell>
          <cell r="I479">
            <v>0</v>
          </cell>
          <cell r="J479">
            <v>18550.849999999999</v>
          </cell>
          <cell r="K479">
            <v>23413.77</v>
          </cell>
        </row>
        <row r="480">
          <cell r="F480">
            <v>0</v>
          </cell>
          <cell r="G480">
            <v>0</v>
          </cell>
          <cell r="H480">
            <v>0</v>
          </cell>
          <cell r="I480">
            <v>0</v>
          </cell>
          <cell r="J480">
            <v>0</v>
          </cell>
          <cell r="K480">
            <v>0</v>
          </cell>
        </row>
        <row r="481">
          <cell r="F481">
            <v>26813.89</v>
          </cell>
          <cell r="G481">
            <v>0</v>
          </cell>
          <cell r="H481">
            <v>26813.89</v>
          </cell>
          <cell r="I481">
            <v>0</v>
          </cell>
          <cell r="J481">
            <v>26813.89</v>
          </cell>
          <cell r="K481">
            <v>20899.29</v>
          </cell>
        </row>
        <row r="482">
          <cell r="F482">
            <v>17778.36</v>
          </cell>
          <cell r="G482">
            <v>0</v>
          </cell>
          <cell r="H482">
            <v>17778.36</v>
          </cell>
          <cell r="I482">
            <v>0</v>
          </cell>
          <cell r="J482">
            <v>17778.36</v>
          </cell>
          <cell r="K482">
            <v>14339.17</v>
          </cell>
        </row>
        <row r="483">
          <cell r="F483">
            <v>194.71</v>
          </cell>
          <cell r="G483">
            <v>0</v>
          </cell>
          <cell r="H483">
            <v>194.71</v>
          </cell>
          <cell r="I483">
            <v>0</v>
          </cell>
          <cell r="J483">
            <v>194.71</v>
          </cell>
          <cell r="K483">
            <v>0</v>
          </cell>
        </row>
        <row r="484">
          <cell r="F484">
            <v>1375.53</v>
          </cell>
          <cell r="G484">
            <v>0</v>
          </cell>
          <cell r="H484">
            <v>1375.53</v>
          </cell>
          <cell r="I484">
            <v>0</v>
          </cell>
          <cell r="J484">
            <v>1375.53</v>
          </cell>
          <cell r="K484">
            <v>883.23</v>
          </cell>
        </row>
        <row r="485">
          <cell r="F485">
            <v>41185.65</v>
          </cell>
          <cell r="G485">
            <v>0</v>
          </cell>
          <cell r="H485">
            <v>41185.65</v>
          </cell>
          <cell r="I485">
            <v>0</v>
          </cell>
          <cell r="J485">
            <v>41185.65</v>
          </cell>
          <cell r="K485">
            <v>32937.11</v>
          </cell>
        </row>
        <row r="486">
          <cell r="F486">
            <v>10.45</v>
          </cell>
          <cell r="G486">
            <v>0</v>
          </cell>
          <cell r="H486">
            <v>10.45</v>
          </cell>
          <cell r="I486">
            <v>0</v>
          </cell>
          <cell r="J486">
            <v>10.45</v>
          </cell>
          <cell r="K486">
            <v>435.33</v>
          </cell>
        </row>
        <row r="487">
          <cell r="F487">
            <v>1431.98</v>
          </cell>
          <cell r="G487">
            <v>0</v>
          </cell>
          <cell r="H487">
            <v>1431.98</v>
          </cell>
          <cell r="I487">
            <v>0</v>
          </cell>
          <cell r="J487">
            <v>1431.98</v>
          </cell>
          <cell r="K487">
            <v>830.3</v>
          </cell>
        </row>
        <row r="488">
          <cell r="F488">
            <v>1623.45</v>
          </cell>
          <cell r="G488">
            <v>0</v>
          </cell>
          <cell r="H488">
            <v>1623.45</v>
          </cell>
          <cell r="I488">
            <v>0</v>
          </cell>
          <cell r="J488">
            <v>1623.45</v>
          </cell>
          <cell r="K488">
            <v>3225.46</v>
          </cell>
        </row>
        <row r="489">
          <cell r="F489">
            <v>0</v>
          </cell>
          <cell r="G489">
            <v>0</v>
          </cell>
          <cell r="H489">
            <v>0</v>
          </cell>
          <cell r="I489">
            <v>0</v>
          </cell>
          <cell r="J489">
            <v>0</v>
          </cell>
          <cell r="K489">
            <v>0</v>
          </cell>
        </row>
        <row r="490">
          <cell r="F490">
            <v>226.45</v>
          </cell>
          <cell r="G490">
            <v>0</v>
          </cell>
          <cell r="H490">
            <v>226.45</v>
          </cell>
          <cell r="I490">
            <v>0</v>
          </cell>
          <cell r="J490">
            <v>226.45</v>
          </cell>
          <cell r="K490">
            <v>0</v>
          </cell>
        </row>
        <row r="491">
          <cell r="F491">
            <v>103555.44</v>
          </cell>
          <cell r="G491">
            <v>0</v>
          </cell>
          <cell r="H491">
            <v>103555.44</v>
          </cell>
          <cell r="I491">
            <v>0</v>
          </cell>
          <cell r="J491">
            <v>103555.44</v>
          </cell>
          <cell r="K491">
            <v>0</v>
          </cell>
        </row>
        <row r="492">
          <cell r="F492">
            <v>12335.03</v>
          </cell>
          <cell r="G492">
            <v>0</v>
          </cell>
          <cell r="H492">
            <v>12335.03</v>
          </cell>
          <cell r="I492">
            <v>0</v>
          </cell>
          <cell r="J492">
            <v>12335.03</v>
          </cell>
          <cell r="K492">
            <v>0</v>
          </cell>
        </row>
        <row r="493">
          <cell r="F493">
            <v>-1300.25</v>
          </cell>
          <cell r="G493">
            <v>0</v>
          </cell>
          <cell r="H493">
            <v>-1300.25</v>
          </cell>
          <cell r="I493">
            <v>0</v>
          </cell>
          <cell r="J493">
            <v>-1300.25</v>
          </cell>
          <cell r="K493">
            <v>6735.47</v>
          </cell>
        </row>
        <row r="494">
          <cell r="F494">
            <v>-5.69</v>
          </cell>
          <cell r="G494">
            <v>0</v>
          </cell>
          <cell r="H494">
            <v>-5.69</v>
          </cell>
          <cell r="I494">
            <v>0</v>
          </cell>
          <cell r="J494">
            <v>-5.69</v>
          </cell>
          <cell r="K494">
            <v>39.68</v>
          </cell>
        </row>
        <row r="495">
          <cell r="F495">
            <v>367610.77</v>
          </cell>
          <cell r="G495">
            <v>0</v>
          </cell>
          <cell r="H495">
            <v>367610.77</v>
          </cell>
          <cell r="I495">
            <v>0</v>
          </cell>
          <cell r="J495">
            <v>367610.77</v>
          </cell>
          <cell r="K495">
            <v>209036.01</v>
          </cell>
        </row>
        <row r="497">
          <cell r="F497">
            <v>-1274.27</v>
          </cell>
          <cell r="G497">
            <v>0</v>
          </cell>
          <cell r="H497">
            <v>-1274.27</v>
          </cell>
          <cell r="I497">
            <v>0</v>
          </cell>
          <cell r="J497">
            <v>-1274.27</v>
          </cell>
          <cell r="K497">
            <v>-2272.75</v>
          </cell>
        </row>
        <row r="498">
          <cell r="F498">
            <v>351.43</v>
          </cell>
          <cell r="G498">
            <v>0</v>
          </cell>
          <cell r="H498">
            <v>351.43</v>
          </cell>
          <cell r="I498">
            <v>0</v>
          </cell>
          <cell r="J498">
            <v>351.43</v>
          </cell>
          <cell r="K498">
            <v>137.94999999999999</v>
          </cell>
        </row>
        <row r="499">
          <cell r="F499">
            <v>-2359.7399999999998</v>
          </cell>
          <cell r="G499">
            <v>0</v>
          </cell>
          <cell r="H499">
            <v>-2359.7399999999998</v>
          </cell>
          <cell r="I499">
            <v>0</v>
          </cell>
          <cell r="J499">
            <v>-2359.7399999999998</v>
          </cell>
          <cell r="K499">
            <v>0</v>
          </cell>
        </row>
        <row r="500">
          <cell r="F500">
            <v>-1243.6600000000001</v>
          </cell>
          <cell r="G500">
            <v>0</v>
          </cell>
          <cell r="H500">
            <v>-1243.6600000000001</v>
          </cell>
          <cell r="I500">
            <v>0</v>
          </cell>
          <cell r="J500">
            <v>-1243.6600000000001</v>
          </cell>
          <cell r="K500">
            <v>0</v>
          </cell>
        </row>
        <row r="501">
          <cell r="F501">
            <v>-4526.24</v>
          </cell>
          <cell r="G501">
            <v>0</v>
          </cell>
          <cell r="H501">
            <v>-4526.24</v>
          </cell>
          <cell r="I501">
            <v>0</v>
          </cell>
          <cell r="J501">
            <v>-4526.24</v>
          </cell>
          <cell r="K501">
            <v>-2134.8000000000002</v>
          </cell>
        </row>
        <row r="503">
          <cell r="F503">
            <v>806.81</v>
          </cell>
          <cell r="G503">
            <v>0</v>
          </cell>
          <cell r="H503">
            <v>806.81</v>
          </cell>
          <cell r="I503">
            <v>0</v>
          </cell>
          <cell r="J503">
            <v>806.81</v>
          </cell>
          <cell r="K503">
            <v>325.43</v>
          </cell>
        </row>
        <row r="504">
          <cell r="F504">
            <v>0</v>
          </cell>
          <cell r="G504">
            <v>0</v>
          </cell>
          <cell r="H504">
            <v>0</v>
          </cell>
          <cell r="I504">
            <v>0</v>
          </cell>
          <cell r="J504">
            <v>0</v>
          </cell>
          <cell r="K504">
            <v>0</v>
          </cell>
        </row>
        <row r="505">
          <cell r="F505">
            <v>8125.29</v>
          </cell>
          <cell r="G505">
            <v>0</v>
          </cell>
          <cell r="H505">
            <v>8125.29</v>
          </cell>
          <cell r="I505">
            <v>0</v>
          </cell>
          <cell r="J505">
            <v>8125.29</v>
          </cell>
          <cell r="K505">
            <v>123847.5</v>
          </cell>
        </row>
        <row r="506">
          <cell r="F506">
            <v>8932.1</v>
          </cell>
          <cell r="G506">
            <v>0</v>
          </cell>
          <cell r="H506">
            <v>8932.1</v>
          </cell>
          <cell r="I506">
            <v>0</v>
          </cell>
          <cell r="J506">
            <v>8932.1</v>
          </cell>
          <cell r="K506">
            <v>124172.93</v>
          </cell>
        </row>
        <row r="508">
          <cell r="F508">
            <v>0</v>
          </cell>
          <cell r="G508">
            <v>0</v>
          </cell>
          <cell r="H508">
            <v>0</v>
          </cell>
          <cell r="I508">
            <v>0</v>
          </cell>
          <cell r="J508">
            <v>0</v>
          </cell>
          <cell r="K508">
            <v>0</v>
          </cell>
        </row>
        <row r="509">
          <cell r="F509">
            <v>0</v>
          </cell>
          <cell r="G509">
            <v>0</v>
          </cell>
          <cell r="H509">
            <v>0</v>
          </cell>
          <cell r="I509">
            <v>0</v>
          </cell>
          <cell r="J509">
            <v>0</v>
          </cell>
          <cell r="K509">
            <v>0</v>
          </cell>
        </row>
        <row r="510">
          <cell r="F510">
            <v>6860.01</v>
          </cell>
          <cell r="G510">
            <v>0</v>
          </cell>
          <cell r="H510">
            <v>6860.01</v>
          </cell>
          <cell r="I510">
            <v>0</v>
          </cell>
          <cell r="J510">
            <v>6860.01</v>
          </cell>
          <cell r="K510">
            <v>3525.31</v>
          </cell>
        </row>
        <row r="511">
          <cell r="F511">
            <v>573795.73</v>
          </cell>
          <cell r="G511">
            <v>0</v>
          </cell>
          <cell r="H511">
            <v>573795.73</v>
          </cell>
          <cell r="I511">
            <v>0</v>
          </cell>
          <cell r="J511">
            <v>573795.73</v>
          </cell>
          <cell r="K511">
            <v>1140478.5900000001</v>
          </cell>
        </row>
        <row r="512">
          <cell r="F512">
            <v>0</v>
          </cell>
          <cell r="G512">
            <v>0</v>
          </cell>
          <cell r="H512">
            <v>0</v>
          </cell>
          <cell r="I512">
            <v>0</v>
          </cell>
          <cell r="J512">
            <v>0</v>
          </cell>
          <cell r="K512">
            <v>0</v>
          </cell>
        </row>
        <row r="513">
          <cell r="F513">
            <v>580655.74</v>
          </cell>
          <cell r="G513">
            <v>0</v>
          </cell>
          <cell r="H513">
            <v>580655.74</v>
          </cell>
          <cell r="I513">
            <v>0</v>
          </cell>
          <cell r="J513">
            <v>580655.74</v>
          </cell>
          <cell r="K513">
            <v>1144003.8999999999</v>
          </cell>
        </row>
        <row r="515">
          <cell r="F515">
            <v>1143.1500000000001</v>
          </cell>
          <cell r="G515">
            <v>0</v>
          </cell>
          <cell r="H515">
            <v>1143.1500000000001</v>
          </cell>
          <cell r="I515">
            <v>0</v>
          </cell>
          <cell r="J515">
            <v>1143.1500000000001</v>
          </cell>
          <cell r="K515">
            <v>3756.78</v>
          </cell>
        </row>
        <row r="516">
          <cell r="F516">
            <v>2.42</v>
          </cell>
          <cell r="G516">
            <v>0</v>
          </cell>
          <cell r="H516">
            <v>2.42</v>
          </cell>
          <cell r="I516">
            <v>0</v>
          </cell>
          <cell r="J516">
            <v>2.42</v>
          </cell>
          <cell r="K516">
            <v>1.8</v>
          </cell>
        </row>
        <row r="517">
          <cell r="F517">
            <v>507.85</v>
          </cell>
          <cell r="G517">
            <v>0</v>
          </cell>
          <cell r="H517">
            <v>507.85</v>
          </cell>
          <cell r="I517">
            <v>0</v>
          </cell>
          <cell r="J517">
            <v>507.85</v>
          </cell>
          <cell r="K517">
            <v>1409.17</v>
          </cell>
        </row>
        <row r="518">
          <cell r="F518">
            <v>1326.66</v>
          </cell>
          <cell r="G518">
            <v>0</v>
          </cell>
          <cell r="H518">
            <v>1326.66</v>
          </cell>
          <cell r="I518">
            <v>0</v>
          </cell>
          <cell r="J518">
            <v>1326.66</v>
          </cell>
          <cell r="K518">
            <v>-547.84</v>
          </cell>
        </row>
        <row r="519">
          <cell r="F519">
            <v>4451.7</v>
          </cell>
          <cell r="G519">
            <v>0</v>
          </cell>
          <cell r="H519">
            <v>4451.7</v>
          </cell>
          <cell r="I519">
            <v>0</v>
          </cell>
          <cell r="J519">
            <v>4451.7</v>
          </cell>
          <cell r="K519">
            <v>4141.5</v>
          </cell>
        </row>
        <row r="520">
          <cell r="F520">
            <v>116140.62</v>
          </cell>
          <cell r="G520">
            <v>0</v>
          </cell>
          <cell r="H520">
            <v>116140.62</v>
          </cell>
          <cell r="I520">
            <v>0</v>
          </cell>
          <cell r="J520">
            <v>116140.62</v>
          </cell>
          <cell r="K520">
            <v>175734.72</v>
          </cell>
        </row>
        <row r="521">
          <cell r="F521">
            <v>123572.4</v>
          </cell>
          <cell r="G521">
            <v>0</v>
          </cell>
          <cell r="H521">
            <v>123572.4</v>
          </cell>
          <cell r="I521">
            <v>0</v>
          </cell>
          <cell r="J521">
            <v>123572.4</v>
          </cell>
          <cell r="K521">
            <v>184496.13</v>
          </cell>
        </row>
        <row r="523">
          <cell r="F523">
            <v>18781.47</v>
          </cell>
          <cell r="G523">
            <v>0</v>
          </cell>
          <cell r="H523">
            <v>18781.47</v>
          </cell>
          <cell r="I523">
            <v>0</v>
          </cell>
          <cell r="J523">
            <v>18781.47</v>
          </cell>
          <cell r="K523">
            <v>718.46</v>
          </cell>
        </row>
        <row r="524">
          <cell r="F524">
            <v>54266.86</v>
          </cell>
          <cell r="G524">
            <v>25076</v>
          </cell>
          <cell r="H524">
            <v>79342.86</v>
          </cell>
          <cell r="I524">
            <v>0</v>
          </cell>
          <cell r="J524">
            <v>79342.86</v>
          </cell>
          <cell r="K524">
            <v>87083.38</v>
          </cell>
        </row>
        <row r="525">
          <cell r="F525">
            <v>251.53</v>
          </cell>
          <cell r="G525">
            <v>0</v>
          </cell>
          <cell r="H525">
            <v>251.53</v>
          </cell>
          <cell r="I525">
            <v>0</v>
          </cell>
          <cell r="J525">
            <v>251.53</v>
          </cell>
          <cell r="K525">
            <v>0</v>
          </cell>
        </row>
        <row r="526">
          <cell r="F526">
            <v>73299.86</v>
          </cell>
          <cell r="G526">
            <v>25076</v>
          </cell>
          <cell r="H526">
            <v>98375.86</v>
          </cell>
          <cell r="I526">
            <v>0</v>
          </cell>
          <cell r="J526">
            <v>98375.86</v>
          </cell>
          <cell r="K526">
            <v>87801.84</v>
          </cell>
        </row>
        <row r="528">
          <cell r="F528">
            <v>-287058.71000000002</v>
          </cell>
          <cell r="G528">
            <v>0</v>
          </cell>
          <cell r="H528">
            <v>-287058.71000000002</v>
          </cell>
          <cell r="I528">
            <v>0</v>
          </cell>
          <cell r="J528">
            <v>-287058.71000000002</v>
          </cell>
          <cell r="K528">
            <v>-270866.63</v>
          </cell>
        </row>
        <row r="529">
          <cell r="F529">
            <v>-0.22</v>
          </cell>
          <cell r="G529">
            <v>0</v>
          </cell>
          <cell r="H529">
            <v>-0.22</v>
          </cell>
          <cell r="I529">
            <v>0</v>
          </cell>
          <cell r="J529">
            <v>-0.22</v>
          </cell>
          <cell r="K529">
            <v>-363.66</v>
          </cell>
        </row>
        <row r="530">
          <cell r="F530">
            <v>-113045.41</v>
          </cell>
          <cell r="G530">
            <v>0</v>
          </cell>
          <cell r="H530">
            <v>-113045.41</v>
          </cell>
          <cell r="I530">
            <v>0</v>
          </cell>
          <cell r="J530">
            <v>-113045.41</v>
          </cell>
          <cell r="K530">
            <v>-112900.92</v>
          </cell>
        </row>
        <row r="531">
          <cell r="F531">
            <v>-400104.34</v>
          </cell>
          <cell r="G531">
            <v>0</v>
          </cell>
          <cell r="H531">
            <v>-400104.34</v>
          </cell>
          <cell r="I531">
            <v>0</v>
          </cell>
          <cell r="J531">
            <v>-400104.34</v>
          </cell>
          <cell r="K531">
            <v>-384131.21</v>
          </cell>
        </row>
        <row r="533">
          <cell r="F533">
            <v>-40.64</v>
          </cell>
          <cell r="G533">
            <v>0</v>
          </cell>
          <cell r="H533">
            <v>-40.64</v>
          </cell>
          <cell r="I533">
            <v>0</v>
          </cell>
          <cell r="J533">
            <v>-40.64</v>
          </cell>
          <cell r="K533">
            <v>-55370.71</v>
          </cell>
        </row>
        <row r="534">
          <cell r="F534">
            <v>-40.64</v>
          </cell>
          <cell r="G534">
            <v>0</v>
          </cell>
          <cell r="H534">
            <v>-40.64</v>
          </cell>
          <cell r="I534">
            <v>0</v>
          </cell>
          <cell r="J534">
            <v>-40.64</v>
          </cell>
          <cell r="K534">
            <v>-55370.71</v>
          </cell>
        </row>
        <row r="536">
          <cell r="F536">
            <v>0</v>
          </cell>
          <cell r="G536">
            <v>0</v>
          </cell>
          <cell r="H536">
            <v>0</v>
          </cell>
          <cell r="I536">
            <v>0</v>
          </cell>
          <cell r="J536">
            <v>0</v>
          </cell>
          <cell r="K536">
            <v>-15354.85</v>
          </cell>
        </row>
        <row r="537">
          <cell r="F537">
            <v>1024616.35</v>
          </cell>
          <cell r="G537">
            <v>-51349</v>
          </cell>
          <cell r="H537">
            <v>973267.35</v>
          </cell>
          <cell r="I537">
            <v>0</v>
          </cell>
          <cell r="J537">
            <v>973267.35</v>
          </cell>
          <cell r="K537">
            <v>1756316.93</v>
          </cell>
        </row>
        <row r="538">
          <cell r="F538">
            <v>140950.63</v>
          </cell>
          <cell r="G538">
            <v>220794</v>
          </cell>
          <cell r="H538">
            <v>361744.63</v>
          </cell>
          <cell r="I538">
            <v>0</v>
          </cell>
          <cell r="J538">
            <v>361744.63</v>
          </cell>
          <cell r="K538">
            <v>-356567.93</v>
          </cell>
        </row>
        <row r="539">
          <cell r="F539">
            <v>1165566.98</v>
          </cell>
          <cell r="G539">
            <v>169445</v>
          </cell>
          <cell r="H539">
            <v>1335011.98</v>
          </cell>
          <cell r="I539">
            <v>0</v>
          </cell>
          <cell r="J539">
            <v>1335011.98</v>
          </cell>
          <cell r="K539">
            <v>1384394.15</v>
          </cell>
        </row>
        <row r="541">
          <cell r="F541">
            <v>0</v>
          </cell>
          <cell r="G541">
            <v>-53693</v>
          </cell>
          <cell r="H541">
            <v>-53693</v>
          </cell>
          <cell r="I541">
            <v>0</v>
          </cell>
          <cell r="J541">
            <v>-53693</v>
          </cell>
          <cell r="K541">
            <v>20920.5</v>
          </cell>
        </row>
        <row r="542">
          <cell r="F542">
            <v>0</v>
          </cell>
          <cell r="G542">
            <v>0</v>
          </cell>
          <cell r="H542">
            <v>0</v>
          </cell>
          <cell r="I542">
            <v>0</v>
          </cell>
          <cell r="J542">
            <v>0</v>
          </cell>
          <cell r="K542">
            <v>0</v>
          </cell>
        </row>
        <row r="543">
          <cell r="F543">
            <v>8112</v>
          </cell>
          <cell r="G543">
            <v>0</v>
          </cell>
          <cell r="H543">
            <v>8112</v>
          </cell>
          <cell r="I543">
            <v>0</v>
          </cell>
          <cell r="J543">
            <v>8112</v>
          </cell>
          <cell r="K543">
            <v>-45776</v>
          </cell>
        </row>
        <row r="544">
          <cell r="F544">
            <v>9353.1200000000008</v>
          </cell>
          <cell r="G544">
            <v>0</v>
          </cell>
          <cell r="H544">
            <v>9353.1200000000008</v>
          </cell>
          <cell r="I544">
            <v>0</v>
          </cell>
          <cell r="J544">
            <v>9353.1200000000008</v>
          </cell>
          <cell r="K544">
            <v>10114.43</v>
          </cell>
        </row>
        <row r="545">
          <cell r="F545">
            <v>-8113</v>
          </cell>
          <cell r="G545">
            <v>-15156</v>
          </cell>
          <cell r="H545">
            <v>-23269</v>
          </cell>
          <cell r="I545">
            <v>0</v>
          </cell>
          <cell r="J545">
            <v>-23269</v>
          </cell>
          <cell r="K545">
            <v>0</v>
          </cell>
        </row>
        <row r="546">
          <cell r="F546">
            <v>9352.1200000000008</v>
          </cell>
          <cell r="G546">
            <v>-68849</v>
          </cell>
          <cell r="H546">
            <v>-59496.88</v>
          </cell>
          <cell r="I546">
            <v>0</v>
          </cell>
          <cell r="J546">
            <v>-59496.88</v>
          </cell>
          <cell r="K546">
            <v>-14741.07</v>
          </cell>
        </row>
        <row r="547">
          <cell r="F547">
            <v>-1.1095835361629725E-10</v>
          </cell>
          <cell r="G547">
            <v>0</v>
          </cell>
          <cell r="H547">
            <v>1.2369127944111824E-10</v>
          </cell>
          <cell r="I547">
            <v>0</v>
          </cell>
          <cell r="J547">
            <v>1.2369127944111824E-10</v>
          </cell>
          <cell r="K547">
            <v>2.4010660126805305E-10</v>
          </cell>
        </row>
      </sheetData>
      <sheetData sheetId="1">
        <row r="1">
          <cell r="F1" t="str">
            <v>Preliminar</v>
          </cell>
        </row>
      </sheetData>
      <sheetData sheetId="2" refreshError="1"/>
      <sheetData sheetId="3"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sheetNames>
    <sheetDataSet>
      <sheetData sheetId="0"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row r="9">
          <cell r="A9" t="str">
            <v>Instalaciones</v>
          </cell>
        </row>
        <row r="10">
          <cell r="A10" t="str">
            <v>mejoras en predio ajeno</v>
          </cell>
        </row>
        <row r="11">
          <cell r="A11" t="str">
            <v>Maquinarias taller</v>
          </cell>
        </row>
        <row r="12">
          <cell r="A12" t="str">
            <v>Rodados localiza</v>
          </cell>
        </row>
        <row r="13">
          <cell r="A13" t="str">
            <v>herramientas de taller</v>
          </cell>
        </row>
        <row r="14">
          <cell r="A14" t="str">
            <v>Rodados</v>
          </cell>
        </row>
      </sheetData>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FO"/>
      <sheetName val="LRE"/>
      <sheetName val="100104620 Fichas"/>
    </sheetNames>
    <sheetDataSet>
      <sheetData sheetId="0"/>
      <sheetData sheetId="1"/>
      <sheetData sheetId="2"/>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FO"/>
      <sheetName val="LRE"/>
      <sheetName val="100104619 Fichas"/>
    </sheetNames>
    <sheetDataSet>
      <sheetData sheetId="0"/>
      <sheetData sheetId="1"/>
      <sheetData sheetId="2"/>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META97 Implantacion.xls"/>
      <sheetName val="BPMETA97 Implantacion"/>
      <sheetName val="BPMETA97%20Implantacion.xls"/>
    </sheetNames>
    <definedNames>
      <definedName name="Macro1"/>
      <definedName name="Macro2"/>
    </definedNames>
    <sheetDataSet>
      <sheetData sheetId="0" refreshError="1"/>
      <sheetData sheetId="1" refreshError="1"/>
      <sheetData sheetId="2"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98.xls"/>
      <sheetName val="Presupuesto 98"/>
      <sheetName val="Controles"/>
      <sheetName val="Abonados"/>
      <sheetName val="Sit. Patrim."/>
      <sheetName val="Edo. Rdos."/>
      <sheetName val="Cashflow"/>
      <sheetName val="Gastos"/>
      <sheetName val="Inversiones"/>
      <sheetName val="Ratios"/>
      <sheetName val="Consolidado"/>
      <sheetName val="F-11 - BG"/>
      <sheetName val="F-20 - ER"/>
      <sheetName val="F-21 - PG"/>
      <sheetName val="F-22 - EEPN"/>
      <sheetName val="F-23 - eoaf"/>
      <sheetName val="F-24 - soporte eoaf"/>
      <sheetName val="F-25 - Bs. Uso"/>
      <sheetName val="F30 Ico"/>
      <sheetName val="F-50 - RT12"/>
      <sheetName val="F-60 - Mon. Ext."/>
      <sheetName val="CFO"/>
      <sheetName val="Presupuesto%2098.xls"/>
    </sheetNames>
    <definedNames>
      <definedName name="Macro3"/>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os II.BB."/>
      <sheetName val="Memo"/>
      <sheetName val="Prueba Global Resultados"/>
      <sheetName val="Prueba Global Resultados (2)"/>
      <sheetName val="Ctas. Vtas."/>
      <sheetName val="Tildes"/>
      <sheetName val="Totales"/>
      <sheetName val="MOBILIARIO"/>
    </sheetNames>
    <sheetDataSet>
      <sheetData sheetId="0"/>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
    </sheetNames>
    <definedNames>
      <definedName name="Menu" sheetId="0"/>
    </definedNames>
    <sheetDataSet>
      <sheetData sheetId="0"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s"/>
      <sheetName val="Header"/>
      <sheetName val="P.L. by B.U."/>
      <sheetName val="Forecast"/>
      <sheetName val="Capex"/>
      <sheetName val="GP_Variances"/>
      <sheetName val="RegionalCost"/>
      <sheetName val="OCF"/>
      <sheetName val="Acq. Disp. Effect"/>
      <sheetName val="MCR Info"/>
      <sheetName val="Market Share"/>
      <sheetName val="Customers"/>
      <sheetName val="KPI'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 val="GERA BOLETOS"/>
      <sheetName val="RegBMF"/>
      <sheetName val="RegCBOT"/>
      <sheetName val="Medios"/>
      <sheetName val="255102 Quinsa Sep-02"/>
      <sheetName val="I R Fiscal del  Mes"/>
    </sheetNames>
    <sheetDataSet>
      <sheetData sheetId="0" refreshError="1">
        <row r="3">
          <cell r="B3" t="str">
            <v>HCV Hedge Milho Set03</v>
          </cell>
        </row>
        <row r="4">
          <cell r="B4" t="str">
            <v>HCV Hedge Milho Out03</v>
          </cell>
        </row>
        <row r="5">
          <cell r="B5" t="str">
            <v>HCV Hedge Milho Nov03</v>
          </cell>
        </row>
        <row r="6">
          <cell r="B6" t="str">
            <v>HCV Hedge Milho Dez03</v>
          </cell>
        </row>
        <row r="7">
          <cell r="B7" t="str">
            <v>HCV Hedge Milho Jan04</v>
          </cell>
        </row>
        <row r="8">
          <cell r="B8" t="str">
            <v>HCV Hedge Milho Fev04</v>
          </cell>
        </row>
        <row r="9">
          <cell r="B9" t="str">
            <v>HCV Hedge Milho Mar04</v>
          </cell>
        </row>
        <row r="10">
          <cell r="B10" t="str">
            <v>HCV Hedge Milho Abr04</v>
          </cell>
        </row>
        <row r="11">
          <cell r="B11" t="str">
            <v>HCV Hedge Milho Mai04</v>
          </cell>
        </row>
        <row r="12">
          <cell r="B12" t="str">
            <v>HCV Hedge Milho Jun04</v>
          </cell>
        </row>
        <row r="13">
          <cell r="B13" t="str">
            <v>HCV Hedge Milho Jul04</v>
          </cell>
        </row>
        <row r="14">
          <cell r="B14" t="str">
            <v>HCV Hedge Milho Ago04</v>
          </cell>
        </row>
        <row r="15">
          <cell r="B15" t="str">
            <v>HCV Hedge Milho Set04</v>
          </cell>
        </row>
        <row r="16">
          <cell r="B16" t="str">
            <v>HCV Hedge Milho Out04</v>
          </cell>
        </row>
        <row r="17">
          <cell r="B17" t="str">
            <v>HCV Hedge Milho Nov04</v>
          </cell>
        </row>
        <row r="18">
          <cell r="B18" t="str">
            <v>HCV Hedge Milho Dez04</v>
          </cell>
        </row>
        <row r="19">
          <cell r="B19" t="str">
            <v>HCV Hedge Milho Dez04</v>
          </cell>
        </row>
      </sheetData>
      <sheetData sheetId="1">
        <row r="3">
          <cell r="B3" t="str">
            <v>HCV Hedge Milho Set03</v>
          </cell>
        </row>
      </sheetData>
      <sheetData sheetId="2"/>
      <sheetData sheetId="3" refreshError="1"/>
      <sheetData sheetId="4"/>
      <sheetData sheetId="5" refreshError="1"/>
      <sheetData sheetId="6"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ef300405"/>
    </sheetNames>
    <sheetDataSet>
      <sheetData sheetId="0"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Update"/>
      <sheetName val="**_x0000__x0000_"/>
      <sheetName val="**00"/>
      <sheetName val="**01"/>
      <sheetName val="**03"/>
      <sheetName val="Template"/>
      <sheetName val="CONS P&amp;L"/>
      <sheetName val="Consol. Rev"/>
      <sheetName val="Cons EBITDA"/>
      <sheetName val="Consol. PBT"/>
      <sheetName val="Cons EBIT"/>
      <sheetName val="Dept. Exp."/>
      <sheetName val="Cash &amp; Property Investment"/>
      <sheetName val="2000 Cash Investments"/>
      <sheetName val="Cash Forecast 12 Months"/>
      <sheetName val="Input - Cap. Exp."/>
      <sheetName val="Budget-Rev, EBIT, PBT"/>
      <sheetName val="Forecast PBT"/>
      <sheetName val="2000 Budget"/>
      <sheetName val="Budget - Consolidated"/>
      <sheetName val="Budget - Capital"/>
      <sheetName val="Budget-Departments"/>
      <sheetName val="Peoplesoft-Departments"/>
      <sheetName val="Sheet1"/>
    </sheetNames>
    <sheetDataSet>
      <sheetData sheetId="0" refreshError="1"/>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s>
    <sheetDataSet>
      <sheetData sheetId="0"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2405"/>
      <sheetName val="Tasa"/>
      <sheetName val="Bce 03 99"/>
      <sheetName val="112201"/>
      <sheetName val="112202"/>
      <sheetName val="112203"/>
      <sheetName val="112204"/>
      <sheetName val="112302"/>
      <sheetName val="212401"/>
      <sheetName val="212402"/>
      <sheetName val="212403"/>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M"/>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ary Procedures"/>
      <sheetName val="Planning meeting"/>
    </sheetNames>
    <sheetDataSet>
      <sheetData sheetId="0">
        <row r="113">
          <cell r="L113" t="b">
            <v>0</v>
          </cell>
        </row>
      </sheetData>
      <sheetData sheetId="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ary Procedures"/>
      <sheetName val="Planilla llave"/>
      <sheetName val="Movement schedule"/>
      <sheetName val="Mayor Dep Acum"/>
      <sheetName val="Mayor Activo Fijo"/>
      <sheetName val="Mayores AF"/>
    </sheetNames>
    <sheetDataSet>
      <sheetData sheetId="0">
        <row r="8">
          <cell r="K8" t="b">
            <v>1</v>
          </cell>
        </row>
        <row r="9">
          <cell r="K9" t="b">
            <v>0</v>
          </cell>
        </row>
        <row r="13">
          <cell r="K13" t="b">
            <v>0</v>
          </cell>
        </row>
        <row r="18">
          <cell r="K18" t="b">
            <v>0</v>
          </cell>
        </row>
        <row r="19">
          <cell r="K19" t="b">
            <v>1</v>
          </cell>
        </row>
        <row r="20">
          <cell r="K20" t="b">
            <v>0</v>
          </cell>
        </row>
        <row r="21">
          <cell r="K21" t="b">
            <v>0</v>
          </cell>
        </row>
        <row r="29">
          <cell r="K29" t="b">
            <v>1</v>
          </cell>
        </row>
        <row r="30">
          <cell r="K30" t="b">
            <v>0</v>
          </cell>
        </row>
        <row r="44">
          <cell r="K44" t="b">
            <v>1</v>
          </cell>
        </row>
        <row r="45">
          <cell r="K45" t="b">
            <v>0</v>
          </cell>
        </row>
        <row r="49">
          <cell r="K49" t="b">
            <v>0</v>
          </cell>
        </row>
        <row r="54">
          <cell r="K54" t="b">
            <v>0</v>
          </cell>
        </row>
        <row r="55">
          <cell r="K55" t="b">
            <v>1</v>
          </cell>
        </row>
        <row r="56">
          <cell r="K56" t="b">
            <v>0</v>
          </cell>
        </row>
        <row r="57">
          <cell r="K57" t="b">
            <v>0</v>
          </cell>
        </row>
        <row r="69">
          <cell r="K69" t="b">
            <v>0</v>
          </cell>
        </row>
        <row r="73">
          <cell r="K73" t="b">
            <v>0</v>
          </cell>
        </row>
        <row r="77">
          <cell r="K77" t="b">
            <v>0</v>
          </cell>
        </row>
        <row r="81">
          <cell r="K81" t="b">
            <v>0</v>
          </cell>
        </row>
        <row r="85">
          <cell r="K85" t="b">
            <v>0</v>
          </cell>
        </row>
        <row r="89">
          <cell r="K89" t="b">
            <v>0</v>
          </cell>
        </row>
        <row r="93">
          <cell r="K93" t="b">
            <v>1</v>
          </cell>
        </row>
      </sheetData>
      <sheetData sheetId="1"/>
      <sheetData sheetId="2" refreshError="1"/>
      <sheetData sheetId="3"/>
      <sheetData sheetId="4"/>
      <sheetData sheetId="5"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G"/>
      <sheetName val="BLP"/>
      <sheetName val="JurosBMF"/>
      <sheetName val="Curva_Over"/>
      <sheetName val="CurvaDI"/>
      <sheetName val="Calculadora"/>
      <sheetName val="SWAP"/>
      <sheetName val="Curvas"/>
      <sheetName val="Curva_Swap"/>
      <sheetName val="Arbitragem"/>
      <sheetName val="Over"/>
      <sheetName val="Sheet1"/>
      <sheetName val="Feriados"/>
      <sheetName val="212405"/>
    </sheetNames>
    <sheetDataSet>
      <sheetData sheetId="0" refreshError="1">
        <row r="59">
          <cell r="A59" t="str">
            <v>NomeDiaSemana</v>
          </cell>
        </row>
      </sheetData>
      <sheetData sheetId="1">
        <row r="59">
          <cell r="A59" t="str">
            <v>NomeDiaSemana</v>
          </cell>
        </row>
      </sheetData>
      <sheetData sheetId="2"/>
      <sheetData sheetId="3"/>
      <sheetData sheetId="4"/>
      <sheetData sheetId="5"/>
      <sheetData sheetId="6"/>
      <sheetData sheetId="7"/>
      <sheetData sheetId="8"/>
      <sheetData sheetId="9"/>
      <sheetData sheetId="10">
        <row r="59">
          <cell r="A59" t="str">
            <v>NomeDiaSemana</v>
          </cell>
        </row>
      </sheetData>
      <sheetData sheetId="11"/>
      <sheetData sheetId="12"/>
      <sheetData sheetId="13"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0398.XLS"/>
      <sheetName val="CT0398"/>
    </sheetNames>
    <definedNames>
      <definedName name="nova"/>
    </definedNames>
    <sheetDataSet>
      <sheetData sheetId="0" refreshError="1"/>
      <sheetData sheetId="1"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Offshore"/>
      <sheetName val="Futuros"/>
      <sheetName val="Custo Variável"/>
      <sheetName val="Swap Cambial"/>
      <sheetName val="T-Bill"/>
      <sheetName val="C-Bond"/>
      <sheetName val="Tab de Vencimentos do Passivo"/>
      <sheetName val="Collateral"/>
      <sheetName val="Opção USD"/>
      <sheetName val="NDF"/>
      <sheetName val="NBCE"/>
      <sheetName val="FinImp (Opera05)"/>
      <sheetName val="FinImp"/>
      <sheetName val="FinImpR"/>
      <sheetName val="Cesta de Moedas"/>
      <sheetName val="Cobranças"/>
      <sheetName val="Opção C"/>
      <sheetName val="IFC"/>
      <sheetName val="Bond500"/>
      <sheetName val="sindicato"/>
      <sheetName val="Feriados"/>
      <sheetName val="Exposição"/>
      <sheetName val="Duration"/>
      <sheetName val="DV01"/>
      <sheetName val="Op. Especiais"/>
      <sheetName val="Custo Variavel"/>
      <sheetName val="DDI"/>
      <sheetName val="PU Futuros"/>
      <sheetName val="Res.63"/>
      <sheetName val="Consol"/>
      <sheetName val="Grafico diário"/>
      <sheetName val="Gráfico mensal"/>
      <sheetName val="Sheet1"/>
      <sheetName val="Grafico"/>
      <sheetName val="RiscoUSD.x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USA"/>
      <sheetName val="Rtado 6 meses"/>
      <sheetName val="UTES ARG"/>
      <sheetName val="Taym"/>
      <sheetName val="Rosario"/>
      <sheetName val="Trieco, Ext."/>
      <sheetName val="Ejecutado"/>
      <sheetName val="FI Emitida"/>
      <sheetName val="FI Recibida"/>
      <sheetName val="Fact. Interna"/>
      <sheetName val="Ajustes presupuesto"/>
      <sheetName val="H3_P"/>
      <sheetName val="H3_R"/>
      <sheetName val="Final"/>
      <sheetName val="Patrimonial"/>
      <sheetName val="Resultado"/>
      <sheetName val="Pat. con FI"/>
      <sheetName val="Consolidado Present"/>
      <sheetName val="2002"/>
      <sheetName val="Date Update"/>
    </sheetNames>
    <sheetDataSet>
      <sheetData sheetId="0" refreshError="1">
        <row r="1">
          <cell r="B1">
            <v>2</v>
          </cell>
        </row>
        <row r="2">
          <cell r="A2" t="str">
            <v>Cuenta</v>
          </cell>
          <cell r="B2">
            <v>18</v>
          </cell>
        </row>
        <row r="3">
          <cell r="A3" t="str">
            <v>ute</v>
          </cell>
          <cell r="B3" t="str">
            <v>IUSA</v>
          </cell>
        </row>
        <row r="4">
          <cell r="A4">
            <v>1</v>
          </cell>
          <cell r="B4">
            <v>33370852.140000001</v>
          </cell>
        </row>
        <row r="5">
          <cell r="A5">
            <v>11</v>
          </cell>
          <cell r="B5">
            <v>196517.13</v>
          </cell>
        </row>
        <row r="6">
          <cell r="A6">
            <v>1101</v>
          </cell>
          <cell r="B6">
            <v>25400</v>
          </cell>
        </row>
        <row r="7">
          <cell r="A7">
            <v>110102</v>
          </cell>
          <cell r="B7">
            <v>25400</v>
          </cell>
        </row>
        <row r="8">
          <cell r="A8">
            <v>1102</v>
          </cell>
          <cell r="B8">
            <v>171117.13</v>
          </cell>
        </row>
        <row r="9">
          <cell r="A9">
            <v>110201</v>
          </cell>
          <cell r="B9">
            <v>171117.13</v>
          </cell>
        </row>
        <row r="10">
          <cell r="A10">
            <v>13</v>
          </cell>
          <cell r="B10">
            <v>16446827.43</v>
          </cell>
        </row>
        <row r="11">
          <cell r="A11">
            <v>1301</v>
          </cell>
          <cell r="B11">
            <v>16446827.43</v>
          </cell>
        </row>
        <row r="12">
          <cell r="A12">
            <v>130101</v>
          </cell>
          <cell r="B12">
            <v>11181509.399999999</v>
          </cell>
        </row>
        <row r="13">
          <cell r="A13">
            <v>130102</v>
          </cell>
          <cell r="B13">
            <v>302104.12</v>
          </cell>
        </row>
        <row r="14">
          <cell r="A14">
            <v>130107</v>
          </cell>
          <cell r="B14">
            <v>-303679.34000000003</v>
          </cell>
        </row>
        <row r="15">
          <cell r="A15">
            <v>130115</v>
          </cell>
          <cell r="B15">
            <v>5266893.25</v>
          </cell>
        </row>
        <row r="16">
          <cell r="A16">
            <v>14</v>
          </cell>
          <cell r="B16">
            <v>-850375.97</v>
          </cell>
        </row>
        <row r="17">
          <cell r="A17">
            <v>1401</v>
          </cell>
          <cell r="B17">
            <v>0</v>
          </cell>
        </row>
        <row r="18">
          <cell r="A18">
            <v>140101</v>
          </cell>
          <cell r="B18">
            <v>0</v>
          </cell>
        </row>
        <row r="19">
          <cell r="A19">
            <v>1402</v>
          </cell>
          <cell r="B19">
            <v>-4026723.44</v>
          </cell>
        </row>
        <row r="20">
          <cell r="A20">
            <v>140201</v>
          </cell>
          <cell r="B20">
            <v>35955.120000000003</v>
          </cell>
        </row>
        <row r="21">
          <cell r="A21">
            <v>140202</v>
          </cell>
          <cell r="B21">
            <v>45013.51</v>
          </cell>
        </row>
        <row r="22">
          <cell r="A22">
            <v>140204</v>
          </cell>
          <cell r="B22">
            <v>3485.75</v>
          </cell>
        </row>
        <row r="23">
          <cell r="A23">
            <v>140205</v>
          </cell>
          <cell r="B23">
            <v>119174.9</v>
          </cell>
        </row>
        <row r="24">
          <cell r="A24">
            <v>140206</v>
          </cell>
          <cell r="B24">
            <v>672223.02</v>
          </cell>
        </row>
        <row r="25">
          <cell r="A25">
            <v>140211</v>
          </cell>
          <cell r="B25">
            <v>-4903033.49</v>
          </cell>
        </row>
        <row r="26">
          <cell r="A26">
            <v>140212</v>
          </cell>
          <cell r="B26">
            <v>457.75</v>
          </cell>
        </row>
        <row r="27">
          <cell r="A27">
            <v>1403</v>
          </cell>
          <cell r="B27">
            <v>912683.47</v>
          </cell>
        </row>
        <row r="28">
          <cell r="A28">
            <v>140301</v>
          </cell>
          <cell r="B28">
            <v>827014.69</v>
          </cell>
        </row>
        <row r="29">
          <cell r="A29">
            <v>140303</v>
          </cell>
          <cell r="B29">
            <v>69646.710000000006</v>
          </cell>
        </row>
        <row r="30">
          <cell r="A30">
            <v>140304</v>
          </cell>
          <cell r="B30">
            <v>15132.7</v>
          </cell>
        </row>
        <row r="31">
          <cell r="A31">
            <v>140305</v>
          </cell>
          <cell r="B31">
            <v>889.37</v>
          </cell>
        </row>
        <row r="32">
          <cell r="A32">
            <v>1404</v>
          </cell>
          <cell r="B32">
            <v>2263664</v>
          </cell>
        </row>
        <row r="33">
          <cell r="A33">
            <v>140401</v>
          </cell>
          <cell r="B33">
            <v>31503.05</v>
          </cell>
        </row>
        <row r="34">
          <cell r="A34">
            <v>140402</v>
          </cell>
          <cell r="B34">
            <v>373871.65</v>
          </cell>
        </row>
        <row r="35">
          <cell r="A35">
            <v>140404</v>
          </cell>
          <cell r="B35">
            <v>118914.61</v>
          </cell>
        </row>
        <row r="36">
          <cell r="A36">
            <v>140406</v>
          </cell>
          <cell r="B36">
            <v>1739374.69</v>
          </cell>
        </row>
        <row r="37">
          <cell r="A37">
            <v>15</v>
          </cell>
          <cell r="B37">
            <v>361679.98</v>
          </cell>
        </row>
        <row r="38">
          <cell r="A38">
            <v>1501</v>
          </cell>
          <cell r="B38">
            <v>361679.98</v>
          </cell>
        </row>
        <row r="39">
          <cell r="A39">
            <v>150101</v>
          </cell>
          <cell r="B39">
            <v>361679.98</v>
          </cell>
        </row>
        <row r="40">
          <cell r="A40">
            <v>17</v>
          </cell>
          <cell r="B40">
            <v>17216203.57</v>
          </cell>
        </row>
        <row r="41">
          <cell r="A41">
            <v>1701</v>
          </cell>
          <cell r="B41">
            <v>40719508.670000002</v>
          </cell>
        </row>
        <row r="42">
          <cell r="A42">
            <v>170101</v>
          </cell>
          <cell r="B42">
            <v>1617264.86</v>
          </cell>
        </row>
        <row r="43">
          <cell r="A43">
            <v>170102</v>
          </cell>
          <cell r="B43">
            <v>3228290.08</v>
          </cell>
        </row>
        <row r="44">
          <cell r="A44">
            <v>170103</v>
          </cell>
          <cell r="B44">
            <v>1232491.51</v>
          </cell>
        </row>
        <row r="45">
          <cell r="A45">
            <v>170105</v>
          </cell>
          <cell r="B45">
            <v>461161.19</v>
          </cell>
        </row>
        <row r="46">
          <cell r="A46">
            <v>170112</v>
          </cell>
          <cell r="B46">
            <v>5352094.1100000003</v>
          </cell>
        </row>
        <row r="47">
          <cell r="A47">
            <v>170113</v>
          </cell>
          <cell r="B47">
            <v>8820480.8699999992</v>
          </cell>
        </row>
        <row r="48">
          <cell r="A48">
            <v>170114</v>
          </cell>
          <cell r="B48">
            <v>235444.44</v>
          </cell>
        </row>
        <row r="49">
          <cell r="A49">
            <v>1702</v>
          </cell>
          <cell r="B49">
            <v>-23503305.100000001</v>
          </cell>
        </row>
        <row r="50">
          <cell r="A50">
            <v>170201</v>
          </cell>
          <cell r="B50">
            <v>-1617264.88</v>
          </cell>
        </row>
        <row r="51">
          <cell r="A51">
            <v>170202</v>
          </cell>
          <cell r="B51">
            <v>-2161189.69</v>
          </cell>
        </row>
        <row r="52">
          <cell r="A52">
            <v>170203</v>
          </cell>
          <cell r="B52">
            <v>-577886.17000000004</v>
          </cell>
        </row>
        <row r="53">
          <cell r="A53">
            <v>170205</v>
          </cell>
          <cell r="B53">
            <v>-324174.57</v>
          </cell>
        </row>
        <row r="54">
          <cell r="A54">
            <v>170212</v>
          </cell>
          <cell r="B54">
            <v>-3321417.51</v>
          </cell>
        </row>
        <row r="55">
          <cell r="A55">
            <v>170213</v>
          </cell>
          <cell r="B55">
            <v>-4562898.51</v>
          </cell>
        </row>
        <row r="56">
          <cell r="A56">
            <v>170214</v>
          </cell>
          <cell r="B56">
            <v>-221499.49</v>
          </cell>
        </row>
        <row r="57">
          <cell r="A57">
            <v>18</v>
          </cell>
          <cell r="B57">
            <v>0</v>
          </cell>
        </row>
        <row r="58">
          <cell r="A58">
            <v>1801</v>
          </cell>
          <cell r="B58">
            <v>1090763.44</v>
          </cell>
        </row>
        <row r="59">
          <cell r="A59">
            <v>180101</v>
          </cell>
          <cell r="B59">
            <v>1090763.44</v>
          </cell>
        </row>
        <row r="60">
          <cell r="A60">
            <v>1802</v>
          </cell>
          <cell r="B60">
            <v>-1090763.44</v>
          </cell>
        </row>
        <row r="61">
          <cell r="A61">
            <v>180201</v>
          </cell>
          <cell r="B61">
            <v>-1090763.44</v>
          </cell>
        </row>
        <row r="62">
          <cell r="A62">
            <v>2</v>
          </cell>
          <cell r="B62">
            <v>-47577993.850000001</v>
          </cell>
        </row>
        <row r="63">
          <cell r="A63">
            <v>21</v>
          </cell>
          <cell r="B63">
            <v>-1657103.59</v>
          </cell>
        </row>
        <row r="64">
          <cell r="A64">
            <v>2101</v>
          </cell>
          <cell r="B64">
            <v>-1657103.59</v>
          </cell>
        </row>
        <row r="65">
          <cell r="A65">
            <v>210101</v>
          </cell>
          <cell r="B65">
            <v>-1501466.21</v>
          </cell>
        </row>
        <row r="66">
          <cell r="A66">
            <v>210102</v>
          </cell>
          <cell r="B66">
            <v>-7244.89</v>
          </cell>
        </row>
        <row r="67">
          <cell r="A67">
            <v>210103</v>
          </cell>
          <cell r="B67">
            <v>4041.71</v>
          </cell>
        </row>
        <row r="68">
          <cell r="A68">
            <v>210105</v>
          </cell>
          <cell r="B68">
            <v>-1641.53</v>
          </cell>
        </row>
        <row r="69">
          <cell r="A69">
            <v>210106</v>
          </cell>
          <cell r="B69">
            <v>-9579.7900000000009</v>
          </cell>
        </row>
        <row r="70">
          <cell r="A70">
            <v>210108</v>
          </cell>
          <cell r="B70">
            <v>-141212.88</v>
          </cell>
        </row>
        <row r="71">
          <cell r="A71">
            <v>22</v>
          </cell>
          <cell r="B71">
            <v>-31463935.359999999</v>
          </cell>
        </row>
        <row r="72">
          <cell r="A72">
            <v>2201</v>
          </cell>
          <cell r="B72">
            <v>-31463935.359999999</v>
          </cell>
        </row>
        <row r="73">
          <cell r="A73">
            <v>220102</v>
          </cell>
          <cell r="B73">
            <v>-31112501.010000002</v>
          </cell>
        </row>
        <row r="74">
          <cell r="A74">
            <v>220103</v>
          </cell>
          <cell r="B74">
            <v>-351434.35</v>
          </cell>
        </row>
        <row r="75">
          <cell r="A75">
            <v>23</v>
          </cell>
          <cell r="B75">
            <v>-5394209.5700000003</v>
          </cell>
        </row>
        <row r="76">
          <cell r="A76">
            <v>2301</v>
          </cell>
          <cell r="B76">
            <v>-5394209.5700000003</v>
          </cell>
        </row>
        <row r="77">
          <cell r="A77">
            <v>230101</v>
          </cell>
          <cell r="B77">
            <v>-5394209.5700000003</v>
          </cell>
        </row>
        <row r="78">
          <cell r="A78">
            <v>24</v>
          </cell>
          <cell r="B78">
            <v>-2716001.15</v>
          </cell>
        </row>
        <row r="79">
          <cell r="A79">
            <v>2401</v>
          </cell>
          <cell r="B79">
            <v>-2716001.15</v>
          </cell>
        </row>
        <row r="80">
          <cell r="A80">
            <v>240101</v>
          </cell>
          <cell r="B80">
            <v>-955840</v>
          </cell>
        </row>
        <row r="81">
          <cell r="A81">
            <v>240102</v>
          </cell>
          <cell r="B81">
            <v>-1129766.81</v>
          </cell>
        </row>
        <row r="82">
          <cell r="A82">
            <v>240104</v>
          </cell>
          <cell r="B82">
            <v>-17264.21</v>
          </cell>
        </row>
        <row r="83">
          <cell r="A83">
            <v>240105</v>
          </cell>
          <cell r="B83">
            <v>-300</v>
          </cell>
        </row>
        <row r="84">
          <cell r="A84">
            <v>240106</v>
          </cell>
          <cell r="B84">
            <v>-487014.91</v>
          </cell>
        </row>
        <row r="85">
          <cell r="A85">
            <v>240107</v>
          </cell>
          <cell r="B85">
            <v>-125815.22</v>
          </cell>
        </row>
        <row r="86">
          <cell r="A86">
            <v>25</v>
          </cell>
          <cell r="B86">
            <v>-2104120.23</v>
          </cell>
        </row>
        <row r="87">
          <cell r="A87">
            <v>2501</v>
          </cell>
          <cell r="B87">
            <v>-2104120.23</v>
          </cell>
        </row>
        <row r="88">
          <cell r="A88">
            <v>250102</v>
          </cell>
          <cell r="B88">
            <v>-39360.449999999997</v>
          </cell>
        </row>
        <row r="89">
          <cell r="A89">
            <v>250103</v>
          </cell>
          <cell r="B89">
            <v>-371150.37</v>
          </cell>
        </row>
        <row r="90">
          <cell r="A90">
            <v>250104</v>
          </cell>
          <cell r="B90">
            <v>-176331.05</v>
          </cell>
        </row>
        <row r="91">
          <cell r="A91">
            <v>250107</v>
          </cell>
          <cell r="B91">
            <v>-1517278.36</v>
          </cell>
        </row>
        <row r="92">
          <cell r="A92">
            <v>26</v>
          </cell>
          <cell r="B92">
            <v>-1905060.32</v>
          </cell>
        </row>
        <row r="93">
          <cell r="A93">
            <v>2601</v>
          </cell>
          <cell r="B93">
            <v>-1905060.32</v>
          </cell>
        </row>
        <row r="94">
          <cell r="A94">
            <v>260105</v>
          </cell>
          <cell r="B94">
            <v>-62997.919999999998</v>
          </cell>
        </row>
        <row r="95">
          <cell r="A95">
            <v>260106</v>
          </cell>
          <cell r="B95">
            <v>-1842062.4</v>
          </cell>
        </row>
        <row r="96">
          <cell r="A96">
            <v>27</v>
          </cell>
          <cell r="B96">
            <v>-1909387.85</v>
          </cell>
        </row>
        <row r="97">
          <cell r="A97">
            <v>2701</v>
          </cell>
          <cell r="B97">
            <v>-1909387.85</v>
          </cell>
        </row>
        <row r="98">
          <cell r="A98">
            <v>270101</v>
          </cell>
          <cell r="B98">
            <v>-256155.38</v>
          </cell>
        </row>
        <row r="99">
          <cell r="A99">
            <v>270103</v>
          </cell>
          <cell r="B99">
            <v>-1653232.47</v>
          </cell>
        </row>
        <row r="100">
          <cell r="A100">
            <v>29</v>
          </cell>
          <cell r="B100">
            <v>-428175.78</v>
          </cell>
        </row>
        <row r="101">
          <cell r="A101">
            <v>2903</v>
          </cell>
          <cell r="B101">
            <v>-175543.69</v>
          </cell>
        </row>
        <row r="102">
          <cell r="A102">
            <v>290301</v>
          </cell>
          <cell r="B102">
            <v>-175543.69</v>
          </cell>
        </row>
        <row r="103">
          <cell r="A103">
            <v>2904</v>
          </cell>
          <cell r="B103">
            <v>-252632.09</v>
          </cell>
        </row>
        <row r="104">
          <cell r="A104">
            <v>290401</v>
          </cell>
          <cell r="B104">
            <v>-252632.09</v>
          </cell>
        </row>
        <row r="105">
          <cell r="A105">
            <v>3</v>
          </cell>
          <cell r="B105">
            <v>-13138320.99</v>
          </cell>
        </row>
        <row r="106">
          <cell r="A106">
            <v>31</v>
          </cell>
          <cell r="B106">
            <v>-8849147.0700000003</v>
          </cell>
        </row>
        <row r="107">
          <cell r="A107">
            <v>3101</v>
          </cell>
          <cell r="B107">
            <v>-8849147.0700000003</v>
          </cell>
        </row>
        <row r="108">
          <cell r="A108">
            <v>310101</v>
          </cell>
          <cell r="B108">
            <v>-4500000</v>
          </cell>
        </row>
        <row r="109">
          <cell r="A109">
            <v>32</v>
          </cell>
          <cell r="B109">
            <v>-4289173.92</v>
          </cell>
        </row>
        <row r="110">
          <cell r="A110">
            <v>3201</v>
          </cell>
          <cell r="B110">
            <v>-82964.55</v>
          </cell>
        </row>
        <row r="111">
          <cell r="A111">
            <v>320101</v>
          </cell>
          <cell r="B111">
            <v>-42189.43</v>
          </cell>
        </row>
        <row r="112">
          <cell r="A112">
            <v>3202</v>
          </cell>
          <cell r="B112">
            <v>-4206209.37</v>
          </cell>
        </row>
        <row r="113">
          <cell r="A113">
            <v>320201</v>
          </cell>
          <cell r="B113">
            <v>-2138956.67</v>
          </cell>
        </row>
        <row r="114">
          <cell r="A114">
            <v>4</v>
          </cell>
          <cell r="B114">
            <v>-75859835.680000007</v>
          </cell>
        </row>
        <row r="115">
          <cell r="A115">
            <v>41</v>
          </cell>
          <cell r="B115">
            <v>-38052985.079999998</v>
          </cell>
        </row>
        <row r="116">
          <cell r="A116">
            <v>4100</v>
          </cell>
          <cell r="B116">
            <v>-38052985.079999998</v>
          </cell>
        </row>
        <row r="117">
          <cell r="A117">
            <v>410001</v>
          </cell>
          <cell r="B117">
            <v>-29832262.809999999</v>
          </cell>
        </row>
        <row r="118">
          <cell r="A118">
            <v>410005</v>
          </cell>
          <cell r="B118">
            <v>-2168722.96</v>
          </cell>
        </row>
        <row r="119">
          <cell r="A119">
            <v>42</v>
          </cell>
          <cell r="B119">
            <v>-37682956.020000003</v>
          </cell>
        </row>
        <row r="120">
          <cell r="A120">
            <v>4201</v>
          </cell>
          <cell r="B120">
            <v>-37644339.789999999</v>
          </cell>
        </row>
        <row r="121">
          <cell r="A121">
            <v>420102</v>
          </cell>
          <cell r="B121">
            <v>-95923.56</v>
          </cell>
        </row>
        <row r="122">
          <cell r="A122">
            <v>4202</v>
          </cell>
          <cell r="B122">
            <v>-38616.230000000003</v>
          </cell>
        </row>
        <row r="123">
          <cell r="A123">
            <v>420202</v>
          </cell>
          <cell r="B123">
            <v>-33872.839999999997</v>
          </cell>
        </row>
        <row r="124">
          <cell r="A124">
            <v>43</v>
          </cell>
          <cell r="B124">
            <v>-123894.58</v>
          </cell>
        </row>
        <row r="125">
          <cell r="A125">
            <v>4301</v>
          </cell>
          <cell r="B125">
            <v>-122492.51</v>
          </cell>
        </row>
        <row r="126">
          <cell r="A126">
            <v>430101</v>
          </cell>
          <cell r="B126">
            <v>-63472.89</v>
          </cell>
        </row>
        <row r="127">
          <cell r="A127">
            <v>430103</v>
          </cell>
          <cell r="B127">
            <v>-14750</v>
          </cell>
        </row>
        <row r="128">
          <cell r="A128">
            <v>4302</v>
          </cell>
          <cell r="B128">
            <v>-1402.07</v>
          </cell>
        </row>
        <row r="129">
          <cell r="A129">
            <v>430201</v>
          </cell>
          <cell r="B129">
            <v>-1168.1400000000001</v>
          </cell>
        </row>
        <row r="130">
          <cell r="A130">
            <v>5</v>
          </cell>
          <cell r="B130">
            <v>103205298.38</v>
          </cell>
        </row>
        <row r="131">
          <cell r="A131">
            <v>51</v>
          </cell>
          <cell r="B131">
            <v>25992896.27</v>
          </cell>
        </row>
        <row r="132">
          <cell r="A132">
            <v>5100</v>
          </cell>
          <cell r="B132">
            <v>25992896.27</v>
          </cell>
        </row>
        <row r="133">
          <cell r="A133">
            <v>510001</v>
          </cell>
          <cell r="B133">
            <v>-359.5</v>
          </cell>
        </row>
        <row r="134">
          <cell r="A134">
            <v>510002</v>
          </cell>
          <cell r="B134">
            <v>90</v>
          </cell>
        </row>
        <row r="135">
          <cell r="A135">
            <v>510004</v>
          </cell>
          <cell r="B135">
            <v>2094.14</v>
          </cell>
        </row>
        <row r="136">
          <cell r="A136">
            <v>510010</v>
          </cell>
          <cell r="B136">
            <v>1938288.16</v>
          </cell>
        </row>
        <row r="137">
          <cell r="A137">
            <v>510011</v>
          </cell>
          <cell r="B137">
            <v>13113327.300000003</v>
          </cell>
        </row>
        <row r="138">
          <cell r="A138">
            <v>510012</v>
          </cell>
          <cell r="B138">
            <v>487181.46</v>
          </cell>
        </row>
        <row r="139">
          <cell r="A139">
            <v>510013</v>
          </cell>
          <cell r="B139">
            <v>3291771.17</v>
          </cell>
        </row>
        <row r="140">
          <cell r="A140">
            <v>510014</v>
          </cell>
          <cell r="B140">
            <v>321018.99</v>
          </cell>
        </row>
        <row r="141">
          <cell r="A141">
            <v>510015</v>
          </cell>
          <cell r="B141">
            <v>2884170.65</v>
          </cell>
        </row>
        <row r="142">
          <cell r="A142">
            <v>52</v>
          </cell>
          <cell r="B142">
            <v>2927618.76</v>
          </cell>
        </row>
        <row r="143">
          <cell r="A143">
            <v>5200</v>
          </cell>
          <cell r="B143">
            <v>2927618.76</v>
          </cell>
        </row>
        <row r="144">
          <cell r="A144">
            <v>520001</v>
          </cell>
          <cell r="B144">
            <v>159408.07</v>
          </cell>
        </row>
        <row r="145">
          <cell r="A145">
            <v>520004</v>
          </cell>
          <cell r="B145">
            <v>413934.67</v>
          </cell>
        </row>
        <row r="146">
          <cell r="A146">
            <v>520005</v>
          </cell>
          <cell r="B146">
            <v>1695836.25</v>
          </cell>
        </row>
        <row r="147">
          <cell r="A147">
            <v>520006</v>
          </cell>
          <cell r="B147">
            <v>256157.79</v>
          </cell>
        </row>
        <row r="148">
          <cell r="A148">
            <v>520010</v>
          </cell>
          <cell r="B148">
            <v>76222.539999999994</v>
          </cell>
        </row>
        <row r="149">
          <cell r="A149">
            <v>53</v>
          </cell>
          <cell r="B149">
            <v>2790328.79</v>
          </cell>
        </row>
        <row r="150">
          <cell r="A150">
            <v>5301</v>
          </cell>
          <cell r="B150">
            <v>-278828.15999999997</v>
          </cell>
        </row>
        <row r="151">
          <cell r="A151">
            <v>530101</v>
          </cell>
          <cell r="B151">
            <v>-263949.71000000002</v>
          </cell>
        </row>
        <row r="152">
          <cell r="A152">
            <v>5302</v>
          </cell>
          <cell r="B152">
            <v>91987.28</v>
          </cell>
        </row>
        <row r="153">
          <cell r="A153">
            <v>530202</v>
          </cell>
          <cell r="B153">
            <v>48113.21</v>
          </cell>
        </row>
        <row r="154">
          <cell r="A154">
            <v>5303</v>
          </cell>
          <cell r="B154">
            <v>223952.12</v>
          </cell>
        </row>
        <row r="155">
          <cell r="A155">
            <v>530301</v>
          </cell>
          <cell r="B155">
            <v>183951.24</v>
          </cell>
        </row>
        <row r="156">
          <cell r="A156">
            <v>5304</v>
          </cell>
          <cell r="B156">
            <v>2753217.55</v>
          </cell>
        </row>
        <row r="157">
          <cell r="A157">
            <v>530401</v>
          </cell>
          <cell r="B157">
            <v>778029.49</v>
          </cell>
        </row>
        <row r="158">
          <cell r="A158">
            <v>530403</v>
          </cell>
          <cell r="B158">
            <v>403131.46</v>
          </cell>
        </row>
        <row r="159">
          <cell r="A159">
            <v>530404</v>
          </cell>
          <cell r="B159">
            <v>40676.01</v>
          </cell>
        </row>
        <row r="160">
          <cell r="A160">
            <v>530405</v>
          </cell>
          <cell r="B160">
            <v>1144855.44</v>
          </cell>
        </row>
        <row r="161">
          <cell r="A161">
            <v>530406</v>
          </cell>
          <cell r="B161">
            <v>-624.16999999999996</v>
          </cell>
        </row>
        <row r="162">
          <cell r="A162">
            <v>54</v>
          </cell>
          <cell r="B162">
            <v>4481958.9400000004</v>
          </cell>
        </row>
        <row r="163">
          <cell r="A163">
            <v>5401</v>
          </cell>
          <cell r="B163">
            <v>555161.62</v>
          </cell>
        </row>
        <row r="164">
          <cell r="A164">
            <v>540101</v>
          </cell>
          <cell r="B164">
            <v>488521.08</v>
          </cell>
        </row>
        <row r="165">
          <cell r="A165">
            <v>5402</v>
          </cell>
          <cell r="B165">
            <v>1500320.08</v>
          </cell>
        </row>
        <row r="166">
          <cell r="A166">
            <v>540201</v>
          </cell>
          <cell r="B166">
            <v>1327465.6299999999</v>
          </cell>
        </row>
        <row r="167">
          <cell r="A167">
            <v>5403</v>
          </cell>
          <cell r="B167">
            <v>432062.32</v>
          </cell>
        </row>
        <row r="168">
          <cell r="A168">
            <v>540301</v>
          </cell>
          <cell r="B168">
            <v>368100.27</v>
          </cell>
        </row>
        <row r="169">
          <cell r="A169">
            <v>5404</v>
          </cell>
          <cell r="B169">
            <v>1675247.01</v>
          </cell>
        </row>
        <row r="170">
          <cell r="A170">
            <v>540401</v>
          </cell>
          <cell r="B170">
            <v>1433501.98</v>
          </cell>
        </row>
        <row r="171">
          <cell r="A171">
            <v>5405</v>
          </cell>
          <cell r="B171">
            <v>41018.839999999997</v>
          </cell>
        </row>
        <row r="172">
          <cell r="A172">
            <v>540501</v>
          </cell>
          <cell r="B172">
            <v>32286.54</v>
          </cell>
        </row>
        <row r="173">
          <cell r="A173">
            <v>5406</v>
          </cell>
          <cell r="B173">
            <v>278149.07</v>
          </cell>
        </row>
        <row r="174">
          <cell r="A174">
            <v>540601</v>
          </cell>
          <cell r="B174">
            <v>262221.01</v>
          </cell>
        </row>
        <row r="175">
          <cell r="A175">
            <v>55</v>
          </cell>
          <cell r="B175">
            <v>5019455.04</v>
          </cell>
        </row>
        <row r="176">
          <cell r="A176">
            <v>5500</v>
          </cell>
          <cell r="B176">
            <v>2372809.02</v>
          </cell>
        </row>
        <row r="177">
          <cell r="A177">
            <v>550004</v>
          </cell>
          <cell r="B177">
            <v>1995436.19</v>
          </cell>
        </row>
        <row r="178">
          <cell r="A178">
            <v>5502</v>
          </cell>
          <cell r="B178">
            <v>2646646.02</v>
          </cell>
        </row>
        <row r="179">
          <cell r="A179">
            <v>550201</v>
          </cell>
          <cell r="B179">
            <v>1125313.1100000001</v>
          </cell>
        </row>
        <row r="180">
          <cell r="A180">
            <v>550203</v>
          </cell>
          <cell r="B180">
            <v>27897.57</v>
          </cell>
        </row>
        <row r="181">
          <cell r="A181">
            <v>56</v>
          </cell>
          <cell r="B181">
            <v>61993216.950000003</v>
          </cell>
        </row>
        <row r="182">
          <cell r="A182">
            <v>5601</v>
          </cell>
          <cell r="B182">
            <v>26618551.199999999</v>
          </cell>
        </row>
        <row r="183">
          <cell r="A183">
            <v>560101</v>
          </cell>
          <cell r="B183">
            <v>3809884.88</v>
          </cell>
        </row>
        <row r="184">
          <cell r="A184">
            <v>560102</v>
          </cell>
          <cell r="B184">
            <v>1795401.67</v>
          </cell>
        </row>
        <row r="185">
          <cell r="A185">
            <v>5602</v>
          </cell>
          <cell r="B185">
            <v>35374665.75</v>
          </cell>
        </row>
        <row r="186">
          <cell r="A186">
            <v>560201</v>
          </cell>
          <cell r="B186">
            <v>22514520.91</v>
          </cell>
        </row>
        <row r="187">
          <cell r="A187">
            <v>57</v>
          </cell>
          <cell r="B187">
            <v>-176.37</v>
          </cell>
        </row>
        <row r="188">
          <cell r="A188">
            <v>5701</v>
          </cell>
          <cell r="B188">
            <v>-176.37</v>
          </cell>
        </row>
        <row r="189">
          <cell r="A189">
            <v>570102</v>
          </cell>
          <cell r="B189">
            <v>-107.16</v>
          </cell>
        </row>
        <row r="190">
          <cell r="A190" t="str">
            <v>Total</v>
          </cell>
          <cell r="B190">
            <v>2.2351684947352624E-9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__REF"/>
      <sheetName val="Resumo"/>
      <sheetName val="Macro1"/>
    </sheetNames>
    <sheetDataSet>
      <sheetData sheetId="0" refreshError="1"/>
      <sheetData sheetId="1"/>
      <sheetData sheetId="2" refreshError="1"/>
      <sheetData sheetId="3"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oques PT"/>
    </sheetNames>
    <sheetDataSet>
      <sheetData sheetId="0"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iliacion"/>
      <sheetName val="CURR98"/>
      <sheetName val="PTO98"/>
      <sheetName val="YTD"/>
      <sheetName val="Enero"/>
      <sheetName val="Month"/>
      <sheetName val="Presentación"/>
      <sheetName val="Publ. acum"/>
      <sheetName val="Conciliación"/>
      <sheetName val="ConciYTD"/>
      <sheetName val="Current-Budget"/>
      <sheetName val="Current-Budget (2)"/>
      <sheetName val="Current-Actual97"/>
      <sheetName val="Current-Actual97 PUB"/>
      <sheetName val="Current-Actual97 PUB-Q"/>
      <sheetName val="Actual-Budget YTD"/>
      <sheetName val="Dividendo"/>
      <sheetName val="Div.Sensit"/>
      <sheetName val="Presentación (2)"/>
      <sheetName val="1999-1998"/>
      <sheetName val="Estoques PT"/>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NTOS"/>
      <sheetName val="Estructura"/>
      <sheetName val="Hoja Control"/>
      <sheetName val="J-CF-1"/>
      <sheetName val="J-CF-2"/>
      <sheetName val="JJ1"/>
      <sheetName val="JJ2"/>
      <sheetName val="JJ3"/>
      <sheetName val="DPJ-R"/>
      <sheetName val="DPJ-26.XLS"/>
      <sheetName val="CONCILIACION"/>
      <sheetName val="CONCILIACION (2)"/>
      <sheetName val="RENTA MUNDIAL"/>
      <sheetName val="PARTIDAS DE CONCILIACION"/>
      <sheetName val="PROVISION"/>
      <sheetName val="PROVISIONES VARIAS MINAS"/>
      <sheetName val="DEPRECIACION GASTOS OPERATIVOS"/>
      <sheetName val="Cuenta T"/>
      <sheetName val="Cuenta T (2)"/>
      <sheetName val="Patrimonio"/>
      <sheetName val="Patrimonio (2)"/>
      <sheetName val="UND"/>
      <sheetName val="Excl. del pat. Pasivo "/>
      <sheetName val="Excl. del pat. activo"/>
      <sheetName val="Excl. del pat. provisiones"/>
      <sheetName val="RESUMEN INVENTARIOS"/>
      <sheetName val="Inventario Estaño"/>
      <sheetName val="Inventario Materia Prima"/>
      <sheetName val="Inventario Productos Terminados"/>
      <sheetName val="Inventario Insumos Varios"/>
      <sheetName val="Inventario Repuestos"/>
      <sheetName val="Inventario Chatarra"/>
      <sheetName val="Inventario Material Químico"/>
      <sheetName val="MERCANCIA EN TRANSITO"/>
      <sheetName val="Inventario Productos en Proceso"/>
      <sheetName val="RESUMEN ACTIVO FIJO"/>
      <sheetName val="ACTIVOS FIJOS"/>
      <sheetName val="OTROS NO MONETARIOS (PREPAGADOS"/>
      <sheetName val="Const_Proc"/>
      <sheetName val="Const_Proc 2001"/>
      <sheetName val="J-IAE"/>
      <sheetName val="IAE 2002"/>
      <sheetName val="IAE 2000"/>
      <sheetName val="DESGRAVAMEN"/>
      <sheetName val="IAE(ANVERSO)"/>
      <sheetName val="IAE(REVERSO)"/>
      <sheetName val="NOMBRE.XLS"/>
      <sheetName val="ipc"/>
      <sheetName val="J-R-2-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sheetData sheetId="13"/>
      <sheetData sheetId="14" refreshError="1"/>
      <sheetData sheetId="15" refreshError="1"/>
      <sheetData sheetId="16" refreshError="1"/>
      <sheetData sheetId="17" refreshError="1"/>
      <sheetData sheetId="18" refreshError="1"/>
      <sheetData sheetId="19">
        <row r="47">
          <cell r="D47">
            <v>10668063715.608002</v>
          </cell>
        </row>
      </sheetData>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sheetData sheetId="39" refreshError="1"/>
      <sheetData sheetId="40" refreshError="1"/>
      <sheetData sheetId="41"/>
      <sheetData sheetId="42" refreshError="1"/>
      <sheetData sheetId="43" refreshError="1"/>
      <sheetData sheetId="44" refreshError="1"/>
      <sheetData sheetId="45" refreshError="1"/>
      <sheetData sheetId="46"/>
      <sheetData sheetId="47" refreshError="1"/>
      <sheetData sheetId="48"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PISR2000"/>
      <sheetName val="PPIMPAC2000"/>
      <sheetName val="CLEMENTEJ"/>
      <sheetName val="RESUMEN PAGOS"/>
      <sheetName val="Datos PF por Ton"/>
      <sheetName val="FD&amp;FI_M"/>
      <sheetName val="list"/>
    </sheetNames>
    <sheetDataSet>
      <sheetData sheetId="0" refreshError="1"/>
      <sheetData sheetId="1"/>
      <sheetData sheetId="2"/>
      <sheetData sheetId="3"/>
      <sheetData sheetId="4" refreshError="1"/>
      <sheetData sheetId="5" refreshError="1"/>
      <sheetData sheetId="6"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TBUSC"/>
    </sheetNames>
    <sheetDataSet>
      <sheetData sheetId="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po de Gtos."/>
      <sheetName val="Gtos. Integra a Distribuir"/>
      <sheetName val="Detalle"/>
      <sheetName val="Distribución"/>
      <sheetName val="DISTBUSC"/>
    </sheetNames>
    <sheetDataSet>
      <sheetData sheetId="0" refreshError="1">
        <row r="1">
          <cell r="A1" t="str">
            <v>Tipo de Gasto</v>
          </cell>
        </row>
        <row r="2">
          <cell r="A2" t="str">
            <v>Alojamiento</v>
          </cell>
        </row>
        <row r="3">
          <cell r="A3" t="str">
            <v>Comida</v>
          </cell>
        </row>
        <row r="4">
          <cell r="A4" t="str">
            <v>Viajes</v>
          </cell>
        </row>
        <row r="5">
          <cell r="A5" t="str">
            <v>Instalaciones</v>
          </cell>
        </row>
        <row r="6">
          <cell r="A6" t="str">
            <v>Estaciones de Trabajo</v>
          </cell>
        </row>
        <row r="7">
          <cell r="A7" t="str">
            <v>Librería</v>
          </cell>
        </row>
        <row r="8">
          <cell r="A8" t="str">
            <v>Telefonia</v>
          </cell>
        </row>
        <row r="9">
          <cell r="A9" t="str">
            <v>Fotografia</v>
          </cell>
        </row>
        <row r="10">
          <cell r="A10" t="str">
            <v>Electricidad</v>
          </cell>
        </row>
      </sheetData>
      <sheetData sheetId="1"/>
      <sheetData sheetId="2">
        <row r="1">
          <cell r="A1" t="str">
            <v>Tipo de Gasto</v>
          </cell>
        </row>
      </sheetData>
      <sheetData sheetId="3">
        <row r="1">
          <cell r="A1" t="str">
            <v>Tipo de Gasto</v>
          </cell>
        </row>
      </sheetData>
      <sheetData sheetId="4"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
      <sheetName val="Data Entry"/>
      <sheetName val="XCheck Errors"/>
      <sheetName val="PrintDiag1"/>
      <sheetName val="Main"/>
    </sheetNames>
    <sheetDataSet>
      <sheetData sheetId="0" refreshError="1">
        <row r="5">
          <cell r="C5">
            <v>6</v>
          </cell>
        </row>
      </sheetData>
      <sheetData sheetId="1" refreshError="1"/>
      <sheetData sheetId="2" refreshError="1"/>
      <sheetData sheetId="3" refreshError="1"/>
      <sheetData sheetId="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62B USD"/>
      <sheetName val="462B $"/>
      <sheetName val="Limpio (2)"/>
      <sheetName val="Limpio"/>
      <sheetName val="110138"/>
      <sheetName val="CTI"/>
      <sheetName val="100111349 WO CTI USD"/>
      <sheetName val="100111348 WO CTI ARS"/>
      <sheetName val="Analisis 110138"/>
    </sheetNames>
    <sheetDataSet>
      <sheetData sheetId="0"/>
      <sheetData sheetId="1"/>
      <sheetData sheetId="2"/>
      <sheetData sheetId="3"/>
      <sheetData sheetId="4"/>
      <sheetData sheetId="5"/>
      <sheetData sheetId="6"/>
      <sheetData sheetId="7"/>
      <sheetData sheetId="8"/>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15"/>
      <sheetName val="713"/>
      <sheetName val="Cuadre"/>
      <sheetName val="BS AXI"/>
      <sheetName val="BS AXI-HIST "/>
      <sheetName val="713|1"/>
      <sheetName val="713|2"/>
      <sheetName val="713|3"/>
      <sheetName val="713-1"/>
      <sheetName val="713-1-MEMO"/>
      <sheetName val="713-2"/>
      <sheetName val="713-3"/>
      <sheetName val="713-4"/>
      <sheetName val="713-5"/>
      <sheetName val="713-6"/>
      <sheetName val="713-7"/>
      <sheetName val="713-8"/>
      <sheetName val="713-9"/>
      <sheetName val="713-11"/>
      <sheetName val="713-12"/>
      <sheetName val="713-EEBU"/>
      <sheetName val="713-EEPN"/>
      <sheetName val="713-EEBI"/>
      <sheetName val="CTF|PG"/>
      <sheetName val="CTF|RES"/>
      <sheetName val="CTF"/>
      <sheetName val="CTF|1"/>
      <sheetName val="CTF|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ckage Bs"/>
      <sheetName val="Encabezado"/>
      <sheetName val="Hoja recolectora"/>
      <sheetName val="Exchange rate table"/>
      <sheetName val="Interd. cross charges"/>
      <sheetName val="Interco"/>
      <sheetName val="Exchange Gain (Lose)"/>
      <sheetName val="Package US $"/>
      <sheetName val="Otros detalles US $"/>
      <sheetName val="Packages's details US $"/>
      <sheetName val="Otros detalles Bs"/>
      <sheetName val="Packages's details Bs"/>
      <sheetName val="Prepaid"/>
      <sheetName val="Cuadro activo Fijo"/>
      <sheetName val="Hoja8"/>
      <sheetName val="Hoja9"/>
      <sheetName val="Hoja10"/>
      <sheetName val="Hoja11"/>
      <sheetName val="Hoja12"/>
      <sheetName val="Hoja13"/>
      <sheetName val="Hoja14"/>
      <sheetName val="Hoja15"/>
      <sheetName val="Hoja16"/>
      <sheetName val="Módulo1"/>
      <sheetName val="Módulo2"/>
      <sheetName val="PMIREQ"/>
      <sheetName val="ACTIVO FIJO PPC"/>
      <sheetName val="11-1-1"/>
      <sheetName val="RPI.Mat.prima978"/>
      <sheetName val="AD NOBLEX"/>
      <sheetName val="BS AXI"/>
      <sheetName val="Param"/>
      <sheetName val="BW Summary"/>
      <sheetName val="FIMs_USD"/>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gistro"/>
      <sheetName val="exposure aluminio"/>
      <sheetName val="Curve"/>
      <sheetName val="Sheet1"/>
      <sheetName val="Registro Opções"/>
      <sheetName val="Conciliacion"/>
      <sheetName val="OBJETIVO"/>
    </sheetNames>
    <sheetDataSet>
      <sheetData sheetId="0" refreshError="1"/>
      <sheetData sheetId="1" refreshError="1"/>
      <sheetData sheetId="2" refreshError="1"/>
      <sheetData sheetId="3" refreshError="1"/>
      <sheetData sheetId="4"/>
      <sheetData sheetId="5" refreshError="1"/>
      <sheetData sheetId="6"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Coeficientes"/>
    </sheetNames>
    <sheetDataSet>
      <sheetData sheetId="0"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N"/>
      <sheetName val="BASE_CTA"/>
      <sheetName val="BASE"/>
      <sheetName val="MIRAR_SIEMPRE_ESTA_ HOJA"/>
      <sheetName val="TABLA"/>
      <sheetName val="Hoja8"/>
      <sheetName val="Hoja9"/>
      <sheetName val="Hoja10"/>
      <sheetName val="Hoja11"/>
      <sheetName val="Hoja12"/>
      <sheetName val="Hoja13"/>
      <sheetName val="Hoja14"/>
      <sheetName val="Hoja15"/>
      <sheetName val="Hoja16"/>
      <sheetName val="ASIENTOS POSTERIORES"/>
      <sheetName val="H10"/>
      <sheetName val="H11"/>
      <sheetName val="H12"/>
      <sheetName val="H13"/>
      <sheetName val="H14"/>
      <sheetName val="H15"/>
      <sheetName val="H17"/>
      <sheetName val="H131"/>
      <sheetName val="H18"/>
      <sheetName val="E09"/>
      <sheetName val="E05"/>
      <sheetName val="TOTAL"/>
      <sheetName val="XLOCAL"/>
      <sheetName val="XTRIM"/>
      <sheetName val="HCONS"/>
      <sheetName val="CP-FL01"/>
      <sheetName val="SWAPS01"/>
      <sheetName val="SWAPSPM"/>
      <sheetName val="DISTBUSC"/>
      <sheetName val="Precios"/>
      <sheetName val="Mkt"/>
      <sheetName val="PS"/>
      <sheetName val="Precios_Hoy"/>
      <sheetName val="Precios_Ant"/>
      <sheetName val="notas (5)"/>
      <sheetName val="Balance"/>
    </sheetNames>
    <definedNames>
      <definedName name="PRINT"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uic"/>
    </sheetNames>
    <sheetDataSet>
      <sheetData sheetId="0"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1"/>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Registro"/>
      <sheetName val="TablaCoeficientes"/>
      <sheetName val="ju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row r="7">
          <cell r="F7" t="str">
            <v/>
          </cell>
        </row>
        <row r="8">
          <cell r="F8" t="str">
            <v/>
          </cell>
        </row>
        <row r="9">
          <cell r="F9" t="str">
            <v/>
          </cell>
        </row>
        <row r="10">
          <cell r="F10" t="str">
            <v/>
          </cell>
        </row>
        <row r="11">
          <cell r="F11" t="str">
            <v/>
          </cell>
        </row>
        <row r="12">
          <cell r="F12" t="str">
            <v/>
          </cell>
        </row>
        <row r="13">
          <cell r="F13" t="str">
            <v/>
          </cell>
        </row>
        <row r="14">
          <cell r="F14" t="str">
            <v/>
          </cell>
        </row>
        <row r="15">
          <cell r="F15" t="str">
            <v/>
          </cell>
        </row>
        <row r="16">
          <cell r="F16" t="str">
            <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mo"/>
      <sheetName val="Variaciones"/>
      <sheetName val="Nota A"/>
      <sheetName val="Nota C"/>
      <sheetName val="Nota F"/>
      <sheetName val="Sheet3"/>
    </sheetNames>
    <sheetDataSet>
      <sheetData sheetId="0"/>
      <sheetData sheetId="1"/>
      <sheetData sheetId="2"/>
      <sheetData sheetId="3"/>
      <sheetData sheetId="4"/>
      <sheetData sheetId="5"/>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ort."/>
      <sheetName val="Neto Result."/>
      <sheetName val="XREF"/>
      <sheetName val="Memo"/>
      <sheetName val="Anexo"/>
      <sheetName val="Cruce con Cont."/>
      <sheetName val="Altas 10-06"/>
      <sheetName val="MMA Altas"/>
      <sheetName val="Analisis Altas"/>
      <sheetName val="Analisis Bajas"/>
      <sheetName val="Obras en curso"/>
      <sheetName val="Umbral PG Amort. 10-06"/>
      <sheetName val="Umbral PG Amort. 12-06"/>
      <sheetName val="Detalle BU 10-06"/>
      <sheetName val="Tickmarks"/>
      <sheetName val="Anexo (2)"/>
      <sheetName val="Amort. Altas"/>
      <sheetName val="Altas"/>
      <sheetName val="juic"/>
      <sheetName val="Nota 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37 Partes Terminadas"/>
      <sheetName val="Cont.Vs.Kardex"/>
      <sheetName val="XREF"/>
      <sheetName val="XXXX"/>
      <sheetName val="MEMO"/>
      <sheetName val="Resumen"/>
      <sheetName val="1217 Prod. Terminados"/>
      <sheetName val="1267 Mat.Prima"/>
      <sheetName val="1280 Suministros"/>
      <sheetName val="1235 Automatización"/>
      <sheetName val="Tickmarks"/>
      <sheetName val="Amort."/>
      <sheetName val="Neto Result."/>
    </sheetNames>
    <sheetDataSet>
      <sheetData sheetId="0"/>
      <sheetData sheetId="1"/>
      <sheetData sheetId="2"/>
      <sheetData sheetId="3" refreshError="1"/>
      <sheetData sheetId="4" refreshError="1"/>
      <sheetData sheetId="5" refreshError="1"/>
      <sheetData sheetId="6"/>
      <sheetData sheetId="7"/>
      <sheetData sheetId="8"/>
      <sheetData sheetId="9"/>
      <sheetData sheetId="10" refreshError="1"/>
      <sheetData sheetId="11" refreshError="1"/>
      <sheetData sheetId="12"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estreo Res.Gral. 2784"/>
      <sheetName val="Resumen Imp. Ganancias"/>
      <sheetName val="Nota C"/>
      <sheetName val="1237 Partes Terminadas"/>
      <sheetName val="Cont.Vs.Kardex"/>
      <sheetName val="XREF"/>
    </sheetNames>
    <sheetDataSet>
      <sheetData sheetId="0"/>
      <sheetData sheetId="1"/>
      <sheetData sheetId="2" refreshError="1"/>
      <sheetData sheetId="3" refreshError="1"/>
      <sheetData sheetId="4" refreshError="1"/>
      <sheetData sheetId="5"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F"/>
      <sheetName val="cf. mp"/>
      <sheetName val="resumen"/>
      <sheetName val="cf. gs."/>
      <sheetName val="Saldos F443"/>
      <sheetName val="cobranzas443"/>
      <sheetName val="ret"/>
      <sheetName val="tildes"/>
      <sheetName val="Muestreo Res.Gral. 2784"/>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LSAT"/>
      <sheetName val="Lead"/>
      <sheetName val="Links"/>
      <sheetName val="Inv no ctes - resumen"/>
      <sheetName val="Movimiento para EOAF"/>
      <sheetName val="Intelsat - aportes"/>
      <sheetName val="Plazo Fijo - no hay"/>
      <sheetName val="Plazo Fijo - Evol del Trim - no"/>
      <sheetName val="VPP UTE Technology Impsat"/>
      <sheetName val="CLASIFICACION"/>
      <sheetName val="Tickmarks"/>
      <sheetName val="Plazo Fijo"/>
      <sheetName val="Anexo X"/>
      <sheetName val="Anexo I"/>
      <sheetName val="Memo"/>
      <sheetName val="Pasivos omiti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ENCIONES"/>
    </sheetNames>
    <sheetDataSet>
      <sheetData sheetId="0"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VDEB"/>
      <sheetName val="MOVCRE"/>
      <sheetName val="Prevision"/>
      <sheetName val="IVA799"/>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Univers"/>
      <sheetName val="Universo"/>
      <sheetName val="MMA"/>
      <sheetName val="Análisis"/>
      <sheetName val="otros analisis"/>
      <sheetName val="XREF"/>
      <sheetName val="Tickmarks"/>
    </sheetNames>
    <sheetDataSet>
      <sheetData sheetId="0"/>
      <sheetData sheetId="1"/>
      <sheetData sheetId="2"/>
      <sheetData sheetId="3"/>
      <sheetData sheetId="4"/>
      <sheetData sheetId="5"/>
      <sheetData sheetId="6"/>
      <sheetData sheetId="7"/>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
    </sheetNames>
    <sheetDataSet>
      <sheetData sheetId="0"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Datos"/>
      <sheetName val="Imp"/>
      <sheetName val="Liquidaciones"/>
    </sheetNames>
    <sheetDataSet>
      <sheetData sheetId="0" refreshError="1"/>
      <sheetData sheetId="1">
        <row r="2">
          <cell r="A2" t="str">
            <v>Temporal</v>
          </cell>
        </row>
        <row r="3">
          <cell r="A3" t="str">
            <v>Permanente</v>
          </cell>
        </row>
      </sheetData>
      <sheetData sheetId="2" refreshError="1"/>
      <sheetData sheetId="3" refreshError="1"/>
      <sheetData sheetId="4" refreshError="1"/>
      <sheetData sheetId="5">
        <row r="3">
          <cell r="A3" t="str">
            <v>Filtros Aplicados</v>
          </cell>
        </row>
      </sheetData>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mtm"/>
      <sheetName val="detail"/>
      <sheetName val="Rpt Sens"/>
      <sheetName val="Sens"/>
      <sheetName val="TRADING"/>
      <sheetName val="HOLIDAY"/>
      <sheetName val="Sheet2"/>
      <sheetName val="Mov por fuente"/>
      <sheetName val="IPC"/>
      <sheetName val="Maestras"/>
      <sheetName val="TABLES"/>
      <sheetName val="Imp"/>
      <sheetName val="GASTOS LE2000"/>
      <sheetName val="PLANTA PP"/>
      <sheetName val="Tabla IPC"/>
      <sheetName val="Avalúos"/>
      <sheetName val="IAE-GILLETTE"/>
      <sheetName val="Reconciliation Summary"/>
    </sheetNames>
    <sheetDataSet>
      <sheetData sheetId="0" refreshError="1">
        <row r="8">
          <cell r="O8" t="str">
            <v>Date</v>
          </cell>
          <cell r="P8" t="str">
            <v>Bid</v>
          </cell>
          <cell r="Q8" t="str">
            <v>Offset</v>
          </cell>
          <cell r="R8" t="str">
            <v>Offer</v>
          </cell>
          <cell r="S8" t="str">
            <v>Offset</v>
          </cell>
          <cell r="T8" t="str">
            <v>Mid</v>
          </cell>
          <cell r="U8" t="str">
            <v>Offset</v>
          </cell>
        </row>
        <row r="9">
          <cell r="O9">
            <v>37805</v>
          </cell>
          <cell r="P9">
            <v>6.360949156707657E-2</v>
          </cell>
          <cell r="Q9">
            <v>0</v>
          </cell>
          <cell r="R9">
            <v>6.360949156707657E-2</v>
          </cell>
          <cell r="S9">
            <v>0</v>
          </cell>
          <cell r="T9">
            <v>6.360949156707657E-2</v>
          </cell>
          <cell r="U9">
            <v>0</v>
          </cell>
        </row>
        <row r="10">
          <cell r="O10">
            <v>37811</v>
          </cell>
          <cell r="P10">
            <v>6.360949156707657E-2</v>
          </cell>
          <cell r="Q10">
            <v>0</v>
          </cell>
          <cell r="R10">
            <v>6.360949156707657E-2</v>
          </cell>
          <cell r="S10">
            <v>0</v>
          </cell>
          <cell r="T10">
            <v>6.360949156707657E-2</v>
          </cell>
          <cell r="U10">
            <v>0</v>
          </cell>
        </row>
        <row r="11">
          <cell r="O11">
            <v>37818</v>
          </cell>
          <cell r="P11">
            <v>6.360949156707657E-2</v>
          </cell>
          <cell r="Q11">
            <v>0</v>
          </cell>
          <cell r="R11">
            <v>6.360949156707657E-2</v>
          </cell>
          <cell r="S11">
            <v>0</v>
          </cell>
          <cell r="T11">
            <v>6.360949156707657E-2</v>
          </cell>
          <cell r="U11">
            <v>0</v>
          </cell>
        </row>
        <row r="12">
          <cell r="O12">
            <v>37837</v>
          </cell>
          <cell r="P12">
            <v>6.360949156707657E-2</v>
          </cell>
          <cell r="Q12">
            <v>3.6384634079820559E-3</v>
          </cell>
          <cell r="R12">
            <v>6.360949156707657E-2</v>
          </cell>
          <cell r="S12">
            <v>3.6384634079820559E-3</v>
          </cell>
          <cell r="T12">
            <v>6.360949156707657E-2</v>
          </cell>
          <cell r="U12">
            <v>3.6384634079820559E-3</v>
          </cell>
        </row>
        <row r="13">
          <cell r="O13">
            <v>37866</v>
          </cell>
          <cell r="P13">
            <v>0.16912493039855619</v>
          </cell>
          <cell r="Q13">
            <v>7.0285380995950921E-4</v>
          </cell>
          <cell r="R13">
            <v>0.16912493039855619</v>
          </cell>
          <cell r="S13">
            <v>7.0285380995950921E-4</v>
          </cell>
          <cell r="T13">
            <v>0.16912493039855619</v>
          </cell>
          <cell r="U13">
            <v>7.0285380995950921E-4</v>
          </cell>
        </row>
        <row r="14">
          <cell r="O14">
            <v>37896</v>
          </cell>
          <cell r="P14">
            <v>0.19021054469734147</v>
          </cell>
          <cell r="Q14">
            <v>1.5931377018402499E-3</v>
          </cell>
          <cell r="R14">
            <v>0.19021054469734147</v>
          </cell>
          <cell r="S14">
            <v>1.5931377018402499E-3</v>
          </cell>
          <cell r="T14">
            <v>0.19021054469734147</v>
          </cell>
          <cell r="U14">
            <v>1.5931377018402499E-3</v>
          </cell>
        </row>
        <row r="15">
          <cell r="O15">
            <v>37988</v>
          </cell>
          <cell r="P15">
            <v>0.33677921326664445</v>
          </cell>
          <cell r="Q15">
            <v>-2.1708865201791667E-4</v>
          </cell>
          <cell r="R15">
            <v>0.33677921326664445</v>
          </cell>
          <cell r="S15">
            <v>-2.1708865201791667E-4</v>
          </cell>
          <cell r="T15">
            <v>0.33677921326664445</v>
          </cell>
          <cell r="U15">
            <v>-2.1708865201791667E-4</v>
          </cell>
        </row>
        <row r="16">
          <cell r="O16">
            <v>38079</v>
          </cell>
          <cell r="P16">
            <v>0.31702414593301403</v>
          </cell>
          <cell r="Q16">
            <v>3.5326087189858259E-5</v>
          </cell>
          <cell r="R16">
            <v>0.31702414593301403</v>
          </cell>
          <cell r="S16">
            <v>3.5326087189858259E-5</v>
          </cell>
          <cell r="T16">
            <v>0.31702414593301403</v>
          </cell>
          <cell r="U16">
            <v>3.5326087189858259E-5</v>
          </cell>
        </row>
        <row r="17">
          <cell r="O17">
            <v>38170</v>
          </cell>
          <cell r="P17">
            <v>0.32023881986729114</v>
          </cell>
          <cell r="Q17">
            <v>-2.269116569768119E-4</v>
          </cell>
          <cell r="R17">
            <v>0.32023881986729114</v>
          </cell>
          <cell r="S17">
            <v>-2.269116569768119E-4</v>
          </cell>
          <cell r="T17">
            <v>0.32023881986729114</v>
          </cell>
          <cell r="U17">
            <v>-2.269116569768119E-4</v>
          </cell>
        </row>
        <row r="18">
          <cell r="O18">
            <v>38355</v>
          </cell>
          <cell r="P18">
            <v>0.27826016332658093</v>
          </cell>
          <cell r="R18">
            <v>0.27826016332658093</v>
          </cell>
          <cell r="T18">
            <v>0.27826016332658093</v>
          </cell>
        </row>
        <row r="24">
          <cell r="O24" t="str">
            <v>Date</v>
          </cell>
          <cell r="P24" t="str">
            <v>Bid</v>
          </cell>
          <cell r="Q24" t="str">
            <v>Offset</v>
          </cell>
          <cell r="R24" t="str">
            <v>Offer</v>
          </cell>
          <cell r="S24" t="str">
            <v>Offset</v>
          </cell>
          <cell r="T24" t="str">
            <v>Mid</v>
          </cell>
          <cell r="U24" t="str">
            <v>Offset</v>
          </cell>
        </row>
        <row r="25">
          <cell r="O25">
            <v>37805</v>
          </cell>
          <cell r="P25">
            <v>0.01</v>
          </cell>
          <cell r="Q25">
            <v>0.01</v>
          </cell>
          <cell r="R25">
            <v>0.35</v>
          </cell>
          <cell r="S25">
            <v>-3.1666666666666662E-2</v>
          </cell>
          <cell r="T25">
            <v>0.18</v>
          </cell>
          <cell r="U25">
            <v>-1.0833333333333332E-2</v>
          </cell>
        </row>
        <row r="26">
          <cell r="O26">
            <v>37811</v>
          </cell>
          <cell r="P26">
            <v>7.0000000000000007E-2</v>
          </cell>
          <cell r="Q26">
            <v>0</v>
          </cell>
          <cell r="R26">
            <v>0.16</v>
          </cell>
          <cell r="S26">
            <v>0</v>
          </cell>
          <cell r="T26">
            <v>0.115</v>
          </cell>
          <cell r="U26">
            <v>0</v>
          </cell>
        </row>
        <row r="27">
          <cell r="O27">
            <v>37818</v>
          </cell>
          <cell r="P27">
            <v>7.0000000000000007E-2</v>
          </cell>
          <cell r="Q27">
            <v>1.5789473684210526E-3</v>
          </cell>
          <cell r="R27">
            <v>0.16</v>
          </cell>
          <cell r="S27">
            <v>5.2631578947368463E-4</v>
          </cell>
          <cell r="T27">
            <v>0.115</v>
          </cell>
          <cell r="U27">
            <v>1.0526315789473686E-3</v>
          </cell>
        </row>
        <row r="28">
          <cell r="O28">
            <v>37837</v>
          </cell>
          <cell r="P28">
            <v>0.1</v>
          </cell>
          <cell r="Q28">
            <v>0</v>
          </cell>
          <cell r="R28">
            <v>0.17</v>
          </cell>
          <cell r="S28">
            <v>5.172413793103443E-4</v>
          </cell>
          <cell r="T28">
            <v>0.13500000000000001</v>
          </cell>
          <cell r="U28">
            <v>2.5862068965517264E-4</v>
          </cell>
        </row>
        <row r="29">
          <cell r="O29">
            <v>37866</v>
          </cell>
          <cell r="P29">
            <v>0.1</v>
          </cell>
          <cell r="Q29">
            <v>0</v>
          </cell>
          <cell r="R29">
            <v>0.185</v>
          </cell>
          <cell r="S29">
            <v>1.6666666666666682E-4</v>
          </cell>
          <cell r="T29">
            <v>0.14250000000000002</v>
          </cell>
          <cell r="U29">
            <v>8.3333333333333412E-5</v>
          </cell>
        </row>
        <row r="30">
          <cell r="O30">
            <v>37896</v>
          </cell>
          <cell r="P30">
            <v>0.1</v>
          </cell>
          <cell r="Q30">
            <v>7.2463768115942041E-5</v>
          </cell>
          <cell r="R30">
            <v>0.19</v>
          </cell>
          <cell r="S30">
            <v>3.9855072463768103E-4</v>
          </cell>
          <cell r="T30">
            <v>0.14500000000000002</v>
          </cell>
          <cell r="U30">
            <v>2.3550724637681129E-4</v>
          </cell>
        </row>
        <row r="31">
          <cell r="O31">
            <v>37988</v>
          </cell>
          <cell r="P31">
            <v>0.10666666666666667</v>
          </cell>
          <cell r="Q31">
            <v>7.3260073260073274E-5</v>
          </cell>
          <cell r="R31">
            <v>0.22666666666666666</v>
          </cell>
          <cell r="S31">
            <v>4.0293040293040277E-4</v>
          </cell>
          <cell r="T31">
            <v>0.16666666666666666</v>
          </cell>
          <cell r="U31">
            <v>2.380952380952381E-4</v>
          </cell>
        </row>
        <row r="32">
          <cell r="O32">
            <v>38079</v>
          </cell>
          <cell r="P32">
            <v>0.11333333333333334</v>
          </cell>
          <cell r="Q32">
            <v>7.3260073260073124E-5</v>
          </cell>
          <cell r="R32">
            <v>0.26333333333333331</v>
          </cell>
          <cell r="S32">
            <v>4.0293040293040309E-4</v>
          </cell>
          <cell r="T32">
            <v>0.18833333333333332</v>
          </cell>
          <cell r="U32">
            <v>2.380952380952381E-4</v>
          </cell>
        </row>
        <row r="33">
          <cell r="O33">
            <v>38170</v>
          </cell>
          <cell r="P33">
            <v>0.12</v>
          </cell>
          <cell r="Q33">
            <v>-6.4864864864864862E-4</v>
          </cell>
          <cell r="R33">
            <v>0.3</v>
          </cell>
          <cell r="S33">
            <v>-1.6216216216216215E-3</v>
          </cell>
          <cell r="T33">
            <v>0.21</v>
          </cell>
          <cell r="U33">
            <v>-1.1351351351351351E-3</v>
          </cell>
        </row>
        <row r="34">
          <cell r="O34">
            <v>38355</v>
          </cell>
          <cell r="P34">
            <v>0</v>
          </cell>
          <cell r="R34">
            <v>0</v>
          </cell>
          <cell r="T34">
            <v>0</v>
          </cell>
        </row>
        <row r="39">
          <cell r="C39">
            <v>38140</v>
          </cell>
          <cell r="D39">
            <v>1.0812500000000001E-2</v>
          </cell>
          <cell r="E39">
            <v>1.0833333333333296E-5</v>
          </cell>
        </row>
        <row r="40">
          <cell r="C40">
            <v>38170</v>
          </cell>
          <cell r="D40">
            <v>1.11375E-2</v>
          </cell>
          <cell r="E40">
            <v>3.2661290322580685E-5</v>
          </cell>
        </row>
        <row r="41">
          <cell r="C41">
            <v>38201</v>
          </cell>
          <cell r="D41">
            <v>1.2150000000000001E-2</v>
          </cell>
          <cell r="E41">
            <v>3.2258064516129006E-5</v>
          </cell>
        </row>
        <row r="42">
          <cell r="C42">
            <v>38232</v>
          </cell>
          <cell r="D42">
            <v>1.315E-2</v>
          </cell>
          <cell r="E42">
            <v>2.9166666666666693E-5</v>
          </cell>
        </row>
        <row r="43">
          <cell r="C43">
            <v>38262</v>
          </cell>
          <cell r="D43">
            <v>1.4025000000000001E-2</v>
          </cell>
          <cell r="E43">
            <v>3.1451612903225758E-5</v>
          </cell>
        </row>
        <row r="44">
          <cell r="C44">
            <v>38293</v>
          </cell>
          <cell r="D44">
            <v>1.4999999999999999E-2</v>
          </cell>
          <cell r="E44">
            <v>2.5833333333333264E-5</v>
          </cell>
        </row>
        <row r="45">
          <cell r="C45">
            <v>38323</v>
          </cell>
          <cell r="D45">
            <v>1.5774999999999997E-2</v>
          </cell>
          <cell r="E45">
            <v>2.6805555555555612E-5</v>
          </cell>
        </row>
        <row r="46">
          <cell r="C46">
            <v>38413</v>
          </cell>
          <cell r="D46">
            <v>1.8187500000000002E-2</v>
          </cell>
          <cell r="E46">
            <v>2.5951086956521708E-5</v>
          </cell>
        </row>
        <row r="47">
          <cell r="C47">
            <v>38505</v>
          </cell>
          <cell r="D47">
            <v>2.0575E-2</v>
          </cell>
          <cell r="E47">
            <v>-4.3101092896174856E-5</v>
          </cell>
        </row>
        <row r="48">
          <cell r="C48">
            <v>38688</v>
          </cell>
          <cell r="D48">
            <v>1.2687500000000001E-2</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21260011"/>
      <sheetName val="CUADRO PRESENTACION"/>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s>
    <sheetDataSet>
      <sheetData sheetId="0"/>
      <sheetData sheetId="1"/>
      <sheetData sheetId="2"/>
      <sheetData sheetId="3"/>
      <sheetData sheetId="4"/>
      <sheetData sheetId="5"/>
      <sheetData sheetId="6"/>
      <sheetData sheetId="7"/>
      <sheetData sheetId="8"/>
      <sheetData sheetId="9"/>
      <sheetData sheetId="10" refreshError="1"/>
      <sheetData sheetId="11"/>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SUMMARY"/>
      <sheetName val="INVENTORY"/>
      <sheetName val="PATENTS, TRADEMARKS"/>
      <sheetName val="SERVICES"/>
      <sheetName val="OTHER_PROPERTY"/>
      <sheetName val="COMMISSIONS"/>
      <sheetName val="ROYALTIES"/>
      <sheetName val="DIVIDENDS"/>
      <sheetName val="INTEREST"/>
      <sheetName val="INSURANCE"/>
      <sheetName val="BORROWINGS"/>
      <sheetName val="LOANS"/>
      <sheetName val="TAX PROVISION"/>
      <sheetName val="INCOME TAXES"/>
      <sheetName val="BALANCE SHEET"/>
      <sheetName val="SUBPART F (1)"/>
      <sheetName val="SUBPART F (2)"/>
      <sheetName val="MISCELLANEOUS"/>
      <sheetName val="ADMINISTRATIVE"/>
      <sheetName val="COMPANIES"/>
      <sheetName val="TRANSFERS"/>
      <sheetName val="Module1"/>
      <sheetName val="Module2"/>
      <sheetName val="E &amp; P"/>
      <sheetName val="Balance Begin - A"/>
      <sheetName val="Balance Begin - B"/>
      <sheetName val="Balance Ending - A"/>
      <sheetName val="Balance Ending - B"/>
      <sheetName val="Cost of Goods Sold"/>
      <sheetName val="Inv Capital - A"/>
      <sheetName val="Inv Capital - B"/>
      <sheetName val="UNI CAP"/>
      <sheetName val="INV Adjustments"/>
      <sheetName val="Organization Sch. A"/>
      <sheetName val="Organization Sch. B"/>
      <sheetName val="Int'l Boycott A"/>
      <sheetName val="Int'l Boycott B"/>
      <sheetName val="Int'l Boycott C"/>
      <sheetName val="Int'l Boycott D"/>
      <sheetName val="Macro1"/>
    </sheetNames>
    <sheetDataSet>
      <sheetData sheetId="0">
        <row r="3">
          <cell r="D3" t="str">
            <v>TAX YEAR:  1997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 y Perc. a pagar"/>
      <sheetName val="Memo"/>
      <sheetName val="Cruce Contabilidad"/>
      <sheetName val="Resumen DD.JJ. 99-00"/>
      <sheetName val="Prueba Debito Fiscal"/>
      <sheetName val="Tildes"/>
      <sheetName val="Detalle de bienes"/>
      <sheetName val="TIPO DE CAMBIO"/>
    </sheetNames>
    <sheetDataSet>
      <sheetData sheetId="0"/>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al Superior"/>
      <sheetName val="Honorarios"/>
      <sheetName val="Donaciones"/>
      <sheetName val="#REF"/>
      <sheetName val="Balance_General"/>
    </sheetNames>
    <sheetDataSet>
      <sheetData sheetId="0"/>
      <sheetData sheetId="1"/>
      <sheetData sheetId="2" refreshError="1"/>
      <sheetData sheetId="3" refreshError="1"/>
      <sheetData sheetId="4"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 val="GERA BOLETOS"/>
      <sheetName val="RegMATBA"/>
      <sheetName val="RegCBOT"/>
      <sheetName val="Feriados"/>
      <sheetName val="Medios"/>
      <sheetName val="Tickmarks"/>
      <sheetName val="Score Calidad"/>
    </sheetNames>
    <sheetDataSet>
      <sheetData sheetId="0" refreshError="1">
        <row r="3">
          <cell r="B3" t="str">
            <v>HCV Hedge Trigo MATBA Set03</v>
          </cell>
        </row>
        <row r="4">
          <cell r="B4" t="str">
            <v>HCV Hedge Trigo MATBA Out03</v>
          </cell>
        </row>
        <row r="5">
          <cell r="B5" t="str">
            <v>HCV Hedge Trigo MATBA Nov03</v>
          </cell>
        </row>
        <row r="6">
          <cell r="B6" t="str">
            <v>HCV Hedge Trigo MATBA Dez03</v>
          </cell>
        </row>
        <row r="7">
          <cell r="B7" t="str">
            <v>HCV Hedge Trigo MATBA Jan04</v>
          </cell>
        </row>
        <row r="8">
          <cell r="B8" t="str">
            <v>HCV Hedge Trigo MATBA Fev04</v>
          </cell>
        </row>
        <row r="9">
          <cell r="B9" t="str">
            <v>HCV Hedge Trigo MATBA Mar04</v>
          </cell>
        </row>
        <row r="10">
          <cell r="B10" t="str">
            <v>HCV Hedge Trigo MATBA Abr04</v>
          </cell>
        </row>
        <row r="11">
          <cell r="B11" t="str">
            <v>HCV Hedge Trigo MATBA Mai04</v>
          </cell>
        </row>
        <row r="12">
          <cell r="B12" t="str">
            <v>HCV Hedge Trigo MATBA Jun04</v>
          </cell>
        </row>
        <row r="13">
          <cell r="B13" t="str">
            <v>HCV Hedge Trigo MATBA Jul04</v>
          </cell>
        </row>
        <row r="14">
          <cell r="B14" t="str">
            <v>HCV Hedge Trigo MATBA Ago04</v>
          </cell>
        </row>
        <row r="15">
          <cell r="B15" t="str">
            <v>HCV Hedge Trigo MATBA Set04</v>
          </cell>
        </row>
        <row r="16">
          <cell r="B16" t="str">
            <v>HCV Hedge Trigo MATBA Out04</v>
          </cell>
        </row>
        <row r="17">
          <cell r="B17" t="str">
            <v>HCV Hedge Trigo MATBA Nov04</v>
          </cell>
        </row>
        <row r="18">
          <cell r="B18" t="str">
            <v>HCV Hedge Trigo MATBA Dez04</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Lista"/>
    </sheetNames>
    <sheetDataSet>
      <sheetData sheetId="0" refreshError="1">
        <row r="7">
          <cell r="F7" t="str">
            <v>Água</v>
          </cell>
        </row>
        <row r="8">
          <cell r="F8" t="str">
            <v>Mosto</v>
          </cell>
        </row>
        <row r="9">
          <cell r="F9" t="str">
            <v>Propagação</v>
          </cell>
        </row>
        <row r="10">
          <cell r="F10" t="str">
            <v>Fermentação</v>
          </cell>
        </row>
        <row r="11">
          <cell r="F11" t="str">
            <v>Maturação</v>
          </cell>
        </row>
        <row r="12">
          <cell r="F12" t="str">
            <v>Filtração</v>
          </cell>
        </row>
        <row r="13">
          <cell r="F13" t="str">
            <v>Adega de Pressão</v>
          </cell>
        </row>
        <row r="14">
          <cell r="F14" t="str">
            <v>Packaging</v>
          </cell>
        </row>
        <row r="15">
          <cell r="F15" t="str">
            <v>Embarrilamento</v>
          </cell>
        </row>
        <row r="16">
          <cell r="F16" t="str">
            <v>Estab. Garrafas</v>
          </cell>
        </row>
        <row r="17">
          <cell r="F17" t="str">
            <v>Estab. Latas</v>
          </cell>
        </row>
        <row r="18">
          <cell r="F18" t="str">
            <v>Estab. Flash</v>
          </cell>
        </row>
        <row r="19">
          <cell r="F19" t="str">
            <v>Estab. Barril</v>
          </cell>
        </row>
      </sheetData>
      <sheetData sheetId="1">
        <row r="7">
          <cell r="F7" t="str">
            <v>Água</v>
          </cell>
        </row>
      </sheetData>
      <sheetData sheetId="2">
        <row r="7">
          <cell r="F7" t="str">
            <v>Água</v>
          </cell>
        </row>
      </sheetData>
      <sheetData sheetId="3">
        <row r="7">
          <cell r="F7" t="str">
            <v>Água</v>
          </cell>
        </row>
      </sheetData>
      <sheetData sheetId="4"/>
      <sheetData sheetId="5">
        <row r="7">
          <cell r="F7" t="str">
            <v>Água</v>
          </cell>
        </row>
      </sheetData>
      <sheetData sheetId="6"/>
      <sheetData sheetId="7" refreshError="1"/>
      <sheetData sheetId="8"/>
      <sheetData sheetId="9"/>
      <sheetData sheetId="10"/>
      <sheetData sheetId="11"/>
      <sheetData sheetId="12"/>
      <sheetData sheetId="13"/>
      <sheetData sheetId="14"/>
      <sheetData sheetId="15"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FA1010"/>
      <sheetName val="FA1012"/>
      <sheetName val="FA1016"/>
      <sheetName val="FA1090"/>
      <sheetName val="FA1092"/>
      <sheetName val="FA1094"/>
      <sheetName val="FA1110"/>
      <sheetName val="FA1111"/>
      <sheetName val="FA1112"/>
      <sheetName val="FA1114"/>
      <sheetName val="FA1116"/>
      <sheetName val="FA1118"/>
      <sheetName val="FA1214"/>
      <sheetName val="FA1216 - re"/>
      <sheetName val="FA1218"/>
      <sheetName val="FA1220"/>
      <sheetName val="FA1222"/>
      <sheetName val="FA1224"/>
      <sheetName val="FA1225"/>
      <sheetName val="FA1226"/>
      <sheetName val="FA1227"/>
      <sheetName val="FA1228"/>
      <sheetName val="FA1230"/>
      <sheetName val="FA1232"/>
      <sheetName val="FA1233"/>
      <sheetName val="FA1234 - re"/>
      <sheetName val="FA1235"/>
      <sheetName val="FA1236"/>
      <sheetName val="FA1237"/>
      <sheetName val="FA1238"/>
      <sheetName val="FA1240"/>
      <sheetName val="FA1310"/>
      <sheetName val="FA1312"/>
      <sheetName val="FA1410"/>
      <sheetName val="FA1412"/>
      <sheetName val="FA1610"/>
      <sheetName val="FA1612"/>
      <sheetName val="FA1710"/>
      <sheetName val="SUF mapping"/>
      <sheetName val="Sheet2"/>
    </sheetNames>
    <sheetDataSet>
      <sheetData sheetId="0" refreshError="1">
        <row r="1">
          <cell r="B1">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s>
    <sheetDataSet>
      <sheetData sheetId="0"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AS"/>
    </sheetNames>
    <sheetDataSet>
      <sheetData sheetId="0"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is"/>
      <sheetName val="Aging enero"/>
      <sheetName val="Mayor analizado"/>
      <sheetName val="Aging"/>
      <sheetName val="Mayor 110138"/>
      <sheetName val="Papel de trabajo"/>
      <sheetName val="Reseva"/>
      <sheetName val="Mayor 110170"/>
      <sheetName val="LT"/>
      <sheetName val="comparacion manual"/>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REMISAS"/>
    </sheetNames>
    <sheetDataSet>
      <sheetData sheetId="0" refreshError="1">
        <row r="1">
          <cell r="A1" t="str">
            <v>Soc.</v>
          </cell>
          <cell r="B1" t="str">
            <v>Div.</v>
          </cell>
          <cell r="C1" t="str">
            <v>Textos............................................</v>
          </cell>
        </row>
        <row r="2">
          <cell r="A2" t="str">
            <v>soc.</v>
          </cell>
          <cell r="B2" t="str">
            <v>inf.</v>
          </cell>
          <cell r="C2" t="str">
            <v>..................................................</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s>
    <sheetDataSet>
      <sheetData sheetId="0" refreshError="1"/>
      <sheetData sheetId="1"/>
      <sheetData sheetId="2" refreshError="1"/>
      <sheetData sheetId="3"/>
      <sheetData sheetId="4" refreshError="1"/>
      <sheetData sheetId="5"/>
      <sheetData sheetId="6" refreshError="1"/>
      <sheetData sheetId="7"/>
      <sheetData sheetId="8"/>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iliaciones"/>
      <sheetName val="Memo"/>
      <sheetName val="Aging suma"/>
      <sheetName val="Aging resta"/>
      <sheetName val="MMA - suma"/>
      <sheetName val="Analisis suman"/>
      <sheetName val="MMA - resta"/>
      <sheetName val="Analisis Restan"/>
      <sheetName val="Rio"/>
      <sheetName val="Galicia"/>
      <sheetName val="Patag 9879"/>
      <sheetName val="Patag 599"/>
      <sheetName val="Boston"/>
      <sheetName val="Cord"/>
      <sheetName val="Nación"/>
      <sheetName val="Itau"/>
      <sheetName val="Ind"/>
      <sheetName val="CMF"/>
      <sheetName val="CITI"/>
      <sheetName val="Neuquen"/>
      <sheetName val="XREF"/>
      <sheetName val="Tickmarks"/>
      <sheetName val="#REF"/>
      <sheetName val="MOBILIARIO"/>
      <sheetName val="14010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Libro Ley 20744"/>
      <sheetName val="4. Provisión Vacaciones"/>
      <sheetName val="3. DDJJ SUSS"/>
      <sheetName val="1. Pasivo y Rdos"/>
      <sheetName val="Memo"/>
      <sheetName val="5. Cálculo de la Prov Vac"/>
      <sheetName val="XREF"/>
      <sheetName val="Tickmarks"/>
      <sheetName val="Conciliaciones"/>
    </sheetNames>
    <sheetDataSet>
      <sheetData sheetId="0"/>
      <sheetData sheetId="1"/>
      <sheetData sheetId="2"/>
      <sheetData sheetId="3"/>
      <sheetData sheetId="4"/>
      <sheetData sheetId="5" refreshError="1"/>
      <sheetData sheetId="6"/>
      <sheetData sheetId="7"/>
      <sheetData sheetId="8"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IIBB"/>
      <sheetName val="Memo"/>
      <sheetName val="Cruce con la contabilidad"/>
      <sheetName val="Pba. Global"/>
      <sheetName val="Umbral"/>
      <sheetName val="XREF"/>
      <sheetName val="Tickmarks"/>
      <sheetName val="PG VR"/>
    </sheetNames>
    <sheetDataSet>
      <sheetData sheetId="0"/>
      <sheetData sheetId="1" refreshError="1"/>
      <sheetData sheetId="2"/>
      <sheetData sheetId="3"/>
      <sheetData sheetId="4" refreshError="1"/>
      <sheetData sheetId="5"/>
      <sheetData sheetId="6" refreshError="1"/>
      <sheetData sheetId="7"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G VR"/>
      <sheetName val="MMA"/>
      <sheetName val="PG Amort."/>
      <sheetName val="PG Amort USD"/>
      <sheetName val="PG VR USD"/>
      <sheetName val="Análisis bajas"/>
      <sheetName val="Análisis altas"/>
      <sheetName val="Bs agotaron VU 2006"/>
      <sheetName val="agotan VU 2007"/>
      <sheetName val="Altas 2007"/>
      <sheetName val="Bajas 2007"/>
      <sheetName val="Anexo 2006"/>
      <sheetName val="Altas 2006"/>
      <sheetName val="Bajas 2006"/>
      <sheetName val="PG"/>
      <sheetName val="Tickmarks"/>
      <sheetName val="Umbral VR"/>
      <sheetName val="Umbral Amort."/>
      <sheetName val="O.I 200743"/>
      <sheetName val="O.I 200941"/>
      <sheetName val="O.I 201285"/>
      <sheetName val="O.I 200745"/>
      <sheetName val="O.I 200750"/>
      <sheetName val="O.I 200755"/>
      <sheetName val="XREF"/>
      <sheetName val="#REF"/>
      <sheetName val="2. Libro Ley 20744"/>
      <sheetName val="4. Provisión Vacaciones"/>
      <sheetName val="3. DDJJ SUSS"/>
      <sheetName val="1. Pasivo y R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 val="Memo"/>
      <sheetName val="Resumen 30-09-02"/>
      <sheetName val="Gastos"/>
      <sheetName val="Partidas que suman"/>
      <sheetName val="Depósitos no acreeditados"/>
      <sheetName val="MMA Dep. no acreed."/>
      <sheetName val="Tickmarks"/>
      <sheetName val="DDJJ IIBB"/>
    </sheetNames>
    <sheetDataSet>
      <sheetData sheetId="0"/>
      <sheetData sheetId="1"/>
      <sheetData sheetId="2" refreshError="1"/>
      <sheetData sheetId="3"/>
      <sheetData sheetId="4"/>
      <sheetData sheetId="5"/>
      <sheetData sheetId="6"/>
      <sheetData sheetId="7"/>
      <sheetData sheetId="8"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 val="MEMO "/>
      <sheetName val="TPO 2003"/>
      <sheetName val="TPO Cías de seg. 2003"/>
      <sheetName val="OP"/>
      <sheetName val="OP cias de seguros"/>
      <sheetName val="MMA"/>
      <sheetName val="MMA cías de seg."/>
      <sheetName val="OP post 12-01-04"/>
      <sheetName val="OP cias seg post 12-01-04"/>
      <sheetName val="MMA post 12-01-04"/>
      <sheetName val="MMA cías seg. post 12-01-04"/>
      <sheetName val="OP post. 19-01-04"/>
      <sheetName val="MMA post 19-01-04"/>
      <sheetName val="OP cias de seg post 19-01"/>
      <sheetName val="MMA cías seg. post 19-01-04"/>
      <sheetName val="Tickmark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F"/>
    </sheetNames>
    <sheetDataSet>
      <sheetData sheetId="0">
        <row r="32">
          <cell r="E32">
            <v>99240.77</v>
          </cell>
        </row>
      </sheetData>
      <sheetData sheetId="1" refreshError="1"/>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 val="Memo"/>
      <sheetName val="Umbral"/>
      <sheetName val="Carg. Soc. (pasivo)"/>
      <sheetName val="ART (pasivo)"/>
      <sheetName val="Sindicatos-Otros (pasivo)"/>
      <sheetName val="Tickets (pasivo)"/>
      <sheetName val="Sueldos a pagar"/>
      <sheetName val="Provisión SAC"/>
      <sheetName val="Prov. Vacaciones"/>
      <sheetName val="PG Rem y Cs Soc"/>
      <sheetName val="Tickmarks"/>
      <sheetName val="ART-Otros (pasivo)"/>
      <sheetName val="Sindicatos (pasivo)"/>
      <sheetName val="Prueba Glob Rem y Cs Soc. (rdo)"/>
      <sheetName val="Calc.ds vacaciones"/>
      <sheetName val="#REF"/>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IBB"/>
      <sheetName val="XREF"/>
      <sheetName val="XXXX"/>
      <sheetName val="IVA "/>
      <sheetName val="IVA-DF"/>
      <sheetName val="Prueba Global IIBB"/>
      <sheetName val="Umbral"/>
      <sheetName val="Tickmarks"/>
      <sheetName val="#REF"/>
    </sheetNames>
    <sheetDataSet>
      <sheetData sheetId="0"/>
      <sheetData sheetId="1"/>
      <sheetData sheetId="2" refreshError="1"/>
      <sheetData sheetId="3"/>
      <sheetData sheetId="4"/>
      <sheetData sheetId="5"/>
      <sheetData sheetId="6" refreshError="1"/>
      <sheetData sheetId="7"/>
      <sheetData sheetId="8"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visión SAC"/>
      <sheetName val="XREF"/>
      <sheetName val="Memo"/>
      <sheetName val="Umbral SAC"/>
      <sheetName val="Prov Vac"/>
      <sheetName val="Umbral Vac"/>
      <sheetName val="Tickmarks"/>
      <sheetName val="IIB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VA compras-ventas"/>
      <sheetName val="XREF"/>
      <sheetName val="Memo"/>
      <sheetName val="mayor"/>
      <sheetName val="DDJJ"/>
      <sheetName val="PG Débito Fiscal"/>
      <sheetName val="Umbral Débito Fiscal"/>
      <sheetName val="Sheet3"/>
      <sheetName val="Tickmarks"/>
      <sheetName val="Provisión SAC"/>
    </sheetNames>
    <sheetDataSet>
      <sheetData sheetId="0"/>
      <sheetData sheetId="1"/>
      <sheetData sheetId="2"/>
      <sheetData sheetId="3" refreshError="1"/>
      <sheetData sheetId="4"/>
      <sheetData sheetId="5"/>
      <sheetData sheetId="6" refreshError="1"/>
      <sheetData sheetId="7" refreshError="1"/>
      <sheetData sheetId="8"/>
      <sheetData sheetId="9"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 val="Memo"/>
      <sheetName val="Intangible 31-12-07"/>
      <sheetName val="Analisis altas 2007"/>
      <sheetName val="PG Amort USD"/>
      <sheetName val="SA Procedures Amort"/>
      <sheetName val="PG VR USD"/>
      <sheetName val="SA Procedures VR"/>
      <sheetName val="Altas 2006"/>
      <sheetName val="Anexo 2007"/>
      <sheetName val="Tickmarks"/>
      <sheetName val="#REF"/>
      <sheetName val="IVA compras-venta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visión"/>
      <sheetName val="Detalle 31-12-01"/>
      <sheetName val="s- Calipso"/>
      <sheetName val="Comparativo"/>
    </sheetNames>
    <sheetDataSet>
      <sheetData sheetId="0" refreshError="1"/>
      <sheetData sheetId="1" refreshError="1"/>
      <sheetData sheetId="2"/>
      <sheetData sheetId="3"/>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J"/>
      <sheetName val="JCF-2"/>
      <sheetName val="J-1"/>
      <sheetName val="J-2"/>
      <sheetName val="J-3"/>
      <sheetName val="J-4"/>
      <sheetName val="J-5"/>
      <sheetName val="J-6"/>
      <sheetName val="oro"/>
      <sheetName val="JR"/>
      <sheetName val="JR-1"/>
      <sheetName val="JR-1-1"/>
      <sheetName val="JR-1-2"/>
      <sheetName val="JR-2"/>
      <sheetName val="V UTIL"/>
      <sheetName val="Resumen"/>
      <sheetName val="ACTIVO FIJO PPC"/>
      <sheetName val="AÑO"/>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ow r="4">
          <cell r="A4">
            <v>18264</v>
          </cell>
        </row>
      </sheetData>
      <sheetData sheetId="15" refreshError="1"/>
      <sheetData sheetId="16" refreshError="1"/>
      <sheetData sheetId="17" refreshError="1"/>
      <sheetData sheetId="18"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5C"/>
      <sheetName val="企业表一"/>
      <sheetName val="M-5A"/>
      <sheetName val="G9-1"/>
      <sheetName val="G9-2"/>
      <sheetName val="G9-3"/>
      <sheetName val="资产调整分录"/>
      <sheetName val="负债调整分录"/>
      <sheetName val="利润调整分录"/>
      <sheetName val="资产重分类分录"/>
      <sheetName val="负债重分类分录"/>
      <sheetName val="利润重分类分录"/>
      <sheetName val="企业表二"/>
      <sheetName val="M-5B"/>
      <sheetName val="IPC"/>
      <sheetName val="明细分类账"/>
    </sheetNames>
    <sheetDataSet>
      <sheetData sheetId="0" refreshError="1">
        <row r="24">
          <cell r="B24">
            <v>0</v>
          </cell>
          <cell r="D24">
            <v>0</v>
          </cell>
          <cell r="F24">
            <v>0</v>
          </cell>
        </row>
      </sheetData>
      <sheetData sheetId="1" refreshError="1">
        <row r="6">
          <cell r="C6">
            <v>0</v>
          </cell>
          <cell r="D6">
            <v>0</v>
          </cell>
          <cell r="E6">
            <v>0</v>
          </cell>
          <cell r="F6">
            <v>0</v>
          </cell>
          <cell r="G6">
            <v>0</v>
          </cell>
          <cell r="H6">
            <v>0</v>
          </cell>
        </row>
        <row r="7">
          <cell r="C7">
            <v>0</v>
          </cell>
          <cell r="D7">
            <v>0</v>
          </cell>
          <cell r="E7">
            <v>0</v>
          </cell>
          <cell r="F7">
            <v>0</v>
          </cell>
          <cell r="G7">
            <v>0</v>
          </cell>
          <cell r="H7">
            <v>0</v>
          </cell>
        </row>
        <row r="14">
          <cell r="C14">
            <v>0</v>
          </cell>
          <cell r="D14">
            <v>0</v>
          </cell>
          <cell r="E14">
            <v>0</v>
          </cell>
          <cell r="F14">
            <v>0</v>
          </cell>
          <cell r="G14">
            <v>0</v>
          </cell>
          <cell r="H14">
            <v>0</v>
          </cell>
        </row>
        <row r="15">
          <cell r="D15">
            <v>0</v>
          </cell>
          <cell r="F15">
            <v>0</v>
          </cell>
          <cell r="H15">
            <v>0</v>
          </cell>
        </row>
        <row r="17">
          <cell r="D17">
            <v>0</v>
          </cell>
          <cell r="F17">
            <v>0</v>
          </cell>
          <cell r="H17">
            <v>0</v>
          </cell>
        </row>
        <row r="20">
          <cell r="C20">
            <v>0</v>
          </cell>
          <cell r="D20">
            <v>0</v>
          </cell>
          <cell r="E20">
            <v>0</v>
          </cell>
          <cell r="F20">
            <v>0</v>
          </cell>
          <cell r="G20">
            <v>0</v>
          </cell>
          <cell r="H20">
            <v>0</v>
          </cell>
        </row>
      </sheetData>
      <sheetData sheetId="2" refreshError="1">
        <row r="10">
          <cell r="B10">
            <v>0</v>
          </cell>
          <cell r="C10">
            <v>0</v>
          </cell>
          <cell r="D10">
            <v>0</v>
          </cell>
        </row>
        <row r="14">
          <cell r="B14">
            <v>0</v>
          </cell>
          <cell r="C14">
            <v>0</v>
          </cell>
          <cell r="D14">
            <v>0</v>
          </cell>
        </row>
        <row r="15">
          <cell r="B15">
            <v>0</v>
          </cell>
          <cell r="C15">
            <v>0</v>
          </cell>
          <cell r="D15">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科目余额表"/>
      <sheetName val="存货"/>
      <sheetName val="原材料"/>
      <sheetName val="包装物"/>
      <sheetName val="低值"/>
      <sheetName val="库存商品"/>
      <sheetName val="B10-2存货跌价"/>
      <sheetName val="B10-3存货帐实核"/>
      <sheetName val="M-5C"/>
      <sheetName val="企业表一"/>
      <sheetName val="M-5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basacapital.com.py/" TargetMode="External"/><Relationship Id="rId1" Type="http://schemas.openxmlformats.org/officeDocument/2006/relationships/hyperlink" Target="mailto:ADMINISTRADORA@BASACAPITAL.COM.PY"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C4E968-D9FB-4AE6-B6A6-5FC483D3411F}">
  <sheetPr>
    <tabColor theme="7" tint="-0.499984740745262"/>
  </sheetPr>
  <dimension ref="B2:C15"/>
  <sheetViews>
    <sheetView showGridLines="0" tabSelected="1" workbookViewId="0"/>
  </sheetViews>
  <sheetFormatPr baseColWidth="10" defaultColWidth="11.5703125" defaultRowHeight="15"/>
  <cols>
    <col min="1" max="1" width="8.85546875" customWidth="1"/>
    <col min="2" max="2" width="53.5703125" customWidth="1"/>
  </cols>
  <sheetData>
    <row r="2" spans="2:3">
      <c r="B2" s="14" t="s">
        <v>0</v>
      </c>
    </row>
    <row r="4" spans="2:3">
      <c r="B4" s="106" t="s">
        <v>245</v>
      </c>
      <c r="C4" s="107" t="s">
        <v>246</v>
      </c>
    </row>
    <row r="5" spans="2:3">
      <c r="B5" s="28"/>
      <c r="C5" s="103"/>
    </row>
    <row r="6" spans="2:3">
      <c r="B6" s="28" t="s">
        <v>247</v>
      </c>
      <c r="C6" s="115" t="s">
        <v>248</v>
      </c>
    </row>
    <row r="7" spans="2:3">
      <c r="B7" s="28" t="s">
        <v>249</v>
      </c>
      <c r="C7" s="115" t="s">
        <v>250</v>
      </c>
    </row>
    <row r="8" spans="2:3">
      <c r="B8" s="28" t="s">
        <v>251</v>
      </c>
      <c r="C8" s="115" t="s">
        <v>252</v>
      </c>
    </row>
    <row r="9" spans="2:3">
      <c r="B9" s="28" t="s">
        <v>255</v>
      </c>
      <c r="C9" s="115" t="s">
        <v>256</v>
      </c>
    </row>
    <row r="10" spans="2:3">
      <c r="B10" s="28" t="s">
        <v>253</v>
      </c>
      <c r="C10" s="115" t="s">
        <v>254</v>
      </c>
    </row>
    <row r="11" spans="2:3">
      <c r="B11" s="157" t="s">
        <v>257</v>
      </c>
      <c r="C11" s="115">
        <v>1</v>
      </c>
    </row>
    <row r="12" spans="2:3">
      <c r="B12" s="157" t="s">
        <v>547</v>
      </c>
      <c r="C12" s="115">
        <v>2</v>
      </c>
    </row>
    <row r="13" spans="2:3">
      <c r="B13" s="157" t="s">
        <v>548</v>
      </c>
      <c r="C13" s="115">
        <v>3</v>
      </c>
    </row>
    <row r="14" spans="2:3">
      <c r="B14" s="157" t="s">
        <v>258</v>
      </c>
      <c r="C14" s="115">
        <v>4</v>
      </c>
    </row>
    <row r="15" spans="2:3">
      <c r="B15" s="104"/>
      <c r="C15" s="105"/>
    </row>
  </sheetData>
  <hyperlinks>
    <hyperlink ref="C6" location="IG!A1" display="IG" xr:uid="{9C831B12-40A9-4F3B-ABAF-BE8DCD750794}"/>
    <hyperlink ref="C7" location="BG!A1" display="BG" xr:uid="{0C7D8417-F459-4FC8-B456-8B7B9018510E}"/>
    <hyperlink ref="C8" location="ER!A1" display="ER" xr:uid="{7A06321A-3D52-4DFD-97E4-9C4B13F8D56E}"/>
    <hyperlink ref="C10" location="'FC'!A1" display="FC" xr:uid="{4CAB96EA-91EE-42DF-B2D1-BEAD41F9A52B}"/>
    <hyperlink ref="C9" location="VPN!A1" display="VPN" xr:uid="{286AFDAC-980C-45DC-85EE-7E128E5803BE}"/>
    <hyperlink ref="C11" location="'01'!A1" display="'01'!A1" xr:uid="{5D00A323-F467-4571-84EE-61934B2FF320}"/>
    <hyperlink ref="C12" location="'02'!A1" display="'02'!A1" xr:uid="{8E28A92A-2695-4E74-A362-7850D6782F4E}"/>
    <hyperlink ref="C13" location="'03'!A1" display="'03'!A1" xr:uid="{8EA5A6A2-B058-4614-8A8C-44AFD43653DB}"/>
    <hyperlink ref="C14" location="'04'!A1" display="'04'!A1" xr:uid="{E593884D-BD3B-4B6E-9361-73C4E59D7182}"/>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A54E12-B921-4B5B-8EB7-1F25E1B544BF}">
  <sheetPr codeName="Hoja1">
    <tabColor theme="7" tint="-0.499984740745262"/>
    <pageSetUpPr fitToPage="1"/>
  </sheetPr>
  <dimension ref="A1:P95"/>
  <sheetViews>
    <sheetView showGridLines="0" zoomScale="80" zoomScaleNormal="80" workbookViewId="0"/>
  </sheetViews>
  <sheetFormatPr baseColWidth="10" defaultColWidth="11.42578125" defaultRowHeight="15"/>
  <cols>
    <col min="1" max="1" width="9.140625" style="10" customWidth="1"/>
    <col min="2" max="2" width="7.5703125" style="10" customWidth="1"/>
    <col min="3" max="3" width="26" style="10" customWidth="1"/>
    <col min="4" max="4" width="12.7109375" style="10" customWidth="1"/>
    <col min="5" max="9" width="14.42578125" style="10" customWidth="1"/>
    <col min="10" max="11" width="11.85546875" style="10" customWidth="1"/>
    <col min="12" max="12" width="16.28515625" style="10" bestFit="1" customWidth="1"/>
    <col min="13" max="13" width="14.5703125" style="10" bestFit="1" customWidth="1"/>
    <col min="14" max="14" width="11.42578125" style="10"/>
    <col min="15" max="15" width="11.5703125" style="10" bestFit="1" customWidth="1"/>
    <col min="16" max="16" width="12.42578125" style="10" bestFit="1" customWidth="1"/>
    <col min="17" max="16384" width="11.42578125" style="10"/>
  </cols>
  <sheetData>
    <row r="1" spans="1:11">
      <c r="A1" s="69"/>
    </row>
    <row r="2" spans="1:11" ht="19.5">
      <c r="B2" s="507" t="s">
        <v>0</v>
      </c>
      <c r="C2" s="507"/>
      <c r="D2" s="507"/>
      <c r="E2" s="507"/>
      <c r="F2" s="507"/>
      <c r="G2" s="507"/>
      <c r="H2" s="507"/>
      <c r="I2" s="507"/>
      <c r="J2" s="507"/>
      <c r="K2" s="507"/>
    </row>
    <row r="3" spans="1:11" ht="19.5">
      <c r="B3" s="507" t="s">
        <v>117</v>
      </c>
      <c r="C3" s="507"/>
      <c r="D3" s="507"/>
      <c r="E3" s="507"/>
      <c r="F3" s="507"/>
      <c r="G3" s="507"/>
      <c r="H3" s="507"/>
      <c r="I3" s="507"/>
      <c r="J3" s="507"/>
      <c r="K3" s="507"/>
    </row>
    <row r="4" spans="1:11" ht="16.5">
      <c r="B4" s="508" t="s">
        <v>494</v>
      </c>
      <c r="C4" s="508"/>
      <c r="D4" s="508"/>
      <c r="E4" s="508"/>
      <c r="F4" s="508"/>
      <c r="G4" s="508"/>
      <c r="H4" s="508"/>
      <c r="I4" s="508"/>
      <c r="J4" s="508"/>
      <c r="K4" s="508"/>
    </row>
    <row r="5" spans="1:11" ht="16.5">
      <c r="B5" s="508"/>
      <c r="C5" s="508"/>
      <c r="D5" s="508"/>
      <c r="E5" s="508"/>
      <c r="F5" s="508"/>
      <c r="G5" s="508"/>
      <c r="H5" s="508"/>
      <c r="I5" s="508"/>
      <c r="J5" s="508"/>
      <c r="K5" s="508"/>
    </row>
    <row r="6" spans="1:11">
      <c r="B6" s="14" t="s">
        <v>10</v>
      </c>
      <c r="C6" s="14" t="s">
        <v>163</v>
      </c>
    </row>
    <row r="7" spans="1:11">
      <c r="B7" s="10" t="s">
        <v>11</v>
      </c>
      <c r="C7" s="10" t="s">
        <v>164</v>
      </c>
      <c r="F7" s="10" t="s">
        <v>119</v>
      </c>
    </row>
    <row r="8" spans="1:11">
      <c r="B8" s="10" t="s">
        <v>12</v>
      </c>
      <c r="C8" s="10" t="s">
        <v>13</v>
      </c>
      <c r="F8" s="10" t="s">
        <v>14</v>
      </c>
    </row>
    <row r="9" spans="1:11">
      <c r="B9" s="10" t="s">
        <v>15</v>
      </c>
      <c r="C9" s="10" t="s">
        <v>130</v>
      </c>
      <c r="E9" s="15"/>
      <c r="F9" s="10" t="s">
        <v>16</v>
      </c>
    </row>
    <row r="10" spans="1:11">
      <c r="B10" s="10" t="s">
        <v>17</v>
      </c>
      <c r="C10" s="10" t="s">
        <v>131</v>
      </c>
      <c r="F10" s="12" t="s">
        <v>18</v>
      </c>
    </row>
    <row r="11" spans="1:11">
      <c r="B11" s="10" t="s">
        <v>19</v>
      </c>
      <c r="C11" s="10" t="s">
        <v>20</v>
      </c>
      <c r="F11" s="10" t="s">
        <v>18</v>
      </c>
    </row>
    <row r="12" spans="1:11">
      <c r="B12" s="10" t="s">
        <v>21</v>
      </c>
      <c r="C12" s="10" t="s">
        <v>22</v>
      </c>
      <c r="F12" s="16" t="s">
        <v>9</v>
      </c>
    </row>
    <row r="13" spans="1:11">
      <c r="B13" s="10" t="s">
        <v>23</v>
      </c>
      <c r="C13" s="10" t="s">
        <v>165</v>
      </c>
      <c r="F13" s="16" t="s">
        <v>24</v>
      </c>
    </row>
    <row r="14" spans="1:11">
      <c r="B14" s="10" t="s">
        <v>25</v>
      </c>
      <c r="C14" s="10" t="s">
        <v>26</v>
      </c>
      <c r="F14" s="10" t="s">
        <v>16</v>
      </c>
    </row>
    <row r="16" spans="1:11">
      <c r="B16" s="14" t="s">
        <v>27</v>
      </c>
      <c r="C16" s="14" t="s">
        <v>166</v>
      </c>
      <c r="J16" s="140"/>
    </row>
    <row r="17" spans="2:10">
      <c r="B17" s="10" t="s">
        <v>28</v>
      </c>
      <c r="C17" s="141" t="s">
        <v>167</v>
      </c>
      <c r="D17" s="141"/>
      <c r="E17" s="141"/>
      <c r="F17" s="59"/>
      <c r="G17" s="141"/>
      <c r="H17" s="141"/>
      <c r="I17" s="31"/>
      <c r="J17" s="313">
        <v>43440</v>
      </c>
    </row>
    <row r="18" spans="2:10" ht="30" customHeight="1">
      <c r="B18" s="10" t="s">
        <v>29</v>
      </c>
      <c r="C18" s="513" t="s">
        <v>168</v>
      </c>
      <c r="D18" s="513"/>
      <c r="E18" s="513"/>
      <c r="F18" s="513"/>
      <c r="G18" s="513"/>
      <c r="H18" s="513"/>
      <c r="I18" s="31"/>
      <c r="J18" s="313">
        <v>43455</v>
      </c>
    </row>
    <row r="19" spans="2:10">
      <c r="B19" s="10" t="s">
        <v>30</v>
      </c>
      <c r="C19" s="130" t="s">
        <v>314</v>
      </c>
      <c r="D19" s="130"/>
      <c r="E19" s="130"/>
      <c r="F19" s="17"/>
      <c r="G19" s="130"/>
      <c r="H19" s="130"/>
      <c r="I19" s="139"/>
      <c r="J19" s="314"/>
    </row>
    <row r="20" spans="2:10">
      <c r="B20" s="10" t="s">
        <v>31</v>
      </c>
      <c r="C20" s="130" t="s">
        <v>315</v>
      </c>
      <c r="D20" s="130"/>
      <c r="E20" s="130"/>
      <c r="F20" s="17"/>
      <c r="G20" s="130"/>
      <c r="H20" s="130"/>
      <c r="I20" s="139"/>
      <c r="J20" s="314">
        <v>44022</v>
      </c>
    </row>
    <row r="21" spans="2:10" ht="32.25" customHeight="1">
      <c r="B21" s="10" t="s">
        <v>32</v>
      </c>
      <c r="C21" s="514" t="s">
        <v>316</v>
      </c>
      <c r="D21" s="514"/>
      <c r="E21" s="514"/>
      <c r="F21" s="514"/>
      <c r="G21" s="514"/>
      <c r="H21" s="514"/>
      <c r="I21" s="139"/>
      <c r="J21" s="314">
        <v>44063</v>
      </c>
    </row>
    <row r="22" spans="2:10" s="129" customFormat="1" ht="15" customHeight="1">
      <c r="B22" s="129" t="s">
        <v>499</v>
      </c>
      <c r="C22" s="514" t="s">
        <v>497</v>
      </c>
      <c r="D22" s="514"/>
      <c r="E22" s="514"/>
      <c r="F22" s="514"/>
      <c r="G22" s="514"/>
      <c r="H22" s="514"/>
      <c r="I22" s="139"/>
      <c r="J22" s="314">
        <v>44414</v>
      </c>
    </row>
    <row r="23" spans="2:10" ht="32.25" customHeight="1">
      <c r="B23" s="129" t="s">
        <v>500</v>
      </c>
      <c r="C23" s="514" t="s">
        <v>498</v>
      </c>
      <c r="D23" s="514"/>
      <c r="E23" s="514"/>
      <c r="F23" s="514"/>
      <c r="G23" s="514"/>
      <c r="H23" s="514"/>
      <c r="J23" s="315">
        <v>44432</v>
      </c>
    </row>
    <row r="24" spans="2:10" s="129" customFormat="1">
      <c r="C24" s="130"/>
      <c r="D24" s="130"/>
      <c r="E24" s="130"/>
      <c r="F24" s="130"/>
      <c r="G24" s="130"/>
      <c r="H24" s="130"/>
      <c r="J24" s="315"/>
    </row>
    <row r="25" spans="2:10" s="129" customFormat="1">
      <c r="C25" s="130"/>
      <c r="D25" s="130"/>
      <c r="E25" s="130"/>
      <c r="F25" s="130"/>
      <c r="G25" s="130"/>
      <c r="H25" s="130"/>
    </row>
    <row r="26" spans="2:10">
      <c r="B26" s="14" t="s">
        <v>33</v>
      </c>
      <c r="C26" s="14" t="s">
        <v>118</v>
      </c>
    </row>
    <row r="27" spans="2:10">
      <c r="B27" s="14"/>
      <c r="C27" s="14"/>
    </row>
    <row r="28" spans="2:10">
      <c r="C28" s="18" t="s">
        <v>34</v>
      </c>
      <c r="D28" s="19"/>
      <c r="E28" s="20"/>
      <c r="F28" s="21" t="s">
        <v>35</v>
      </c>
      <c r="G28" s="19"/>
      <c r="H28" s="22"/>
    </row>
    <row r="29" spans="2:10">
      <c r="C29" s="23" t="s">
        <v>36</v>
      </c>
      <c r="E29" s="24"/>
      <c r="F29" s="25"/>
      <c r="G29" s="26"/>
      <c r="H29" s="27"/>
    </row>
    <row r="30" spans="2:10">
      <c r="C30" s="28" t="s">
        <v>37</v>
      </c>
      <c r="E30" s="28" t="s">
        <v>132</v>
      </c>
      <c r="H30" s="29"/>
    </row>
    <row r="31" spans="2:10">
      <c r="C31" s="30" t="s">
        <v>38</v>
      </c>
      <c r="D31" s="31"/>
      <c r="E31" s="30" t="s">
        <v>390</v>
      </c>
      <c r="F31" s="31"/>
      <c r="G31" s="31"/>
      <c r="H31" s="29"/>
    </row>
    <row r="32" spans="2:10">
      <c r="C32" s="30" t="s">
        <v>171</v>
      </c>
      <c r="D32" s="126"/>
      <c r="E32" s="30" t="s">
        <v>419</v>
      </c>
      <c r="F32" s="126"/>
      <c r="H32" s="29"/>
    </row>
    <row r="33" spans="2:16">
      <c r="C33" s="23" t="s">
        <v>116</v>
      </c>
      <c r="E33" s="28"/>
      <c r="H33" s="29"/>
    </row>
    <row r="34" spans="2:16">
      <c r="C34" s="28" t="s">
        <v>39</v>
      </c>
      <c r="E34" s="28" t="s">
        <v>304</v>
      </c>
      <c r="H34" s="29"/>
    </row>
    <row r="35" spans="2:16">
      <c r="C35" s="28" t="s">
        <v>115</v>
      </c>
      <c r="E35" s="28" t="s">
        <v>114</v>
      </c>
      <c r="H35" s="29"/>
    </row>
    <row r="36" spans="2:16">
      <c r="C36" s="23" t="s">
        <v>40</v>
      </c>
      <c r="E36" s="28"/>
      <c r="H36" s="29"/>
    </row>
    <row r="37" spans="2:16" s="126" customFormat="1">
      <c r="C37" s="32" t="s">
        <v>41</v>
      </c>
      <c r="D37" s="33"/>
      <c r="E37" s="32" t="s">
        <v>495</v>
      </c>
      <c r="F37" s="33"/>
      <c r="G37" s="33"/>
      <c r="H37" s="285"/>
    </row>
    <row r="38" spans="2:16" s="126" customFormat="1">
      <c r="C38" s="206"/>
      <c r="D38" s="206"/>
      <c r="E38" s="206"/>
      <c r="F38" s="206"/>
      <c r="G38" s="206"/>
      <c r="H38" s="206"/>
    </row>
    <row r="40" spans="2:16">
      <c r="B40" s="14" t="s">
        <v>42</v>
      </c>
      <c r="C40" s="41" t="s">
        <v>43</v>
      </c>
    </row>
    <row r="41" spans="2:16" ht="34.5" customHeight="1">
      <c r="C41" s="513" t="s">
        <v>420</v>
      </c>
      <c r="D41" s="513"/>
      <c r="E41" s="513"/>
      <c r="F41" s="513"/>
      <c r="G41" s="513"/>
      <c r="H41" s="513"/>
      <c r="I41" s="513"/>
      <c r="J41" s="513"/>
      <c r="K41" s="31"/>
      <c r="L41" s="31"/>
    </row>
    <row r="42" spans="2:16" s="31" customFormat="1"/>
    <row r="43" spans="2:16">
      <c r="C43" s="48" t="s">
        <v>44</v>
      </c>
      <c r="E43" s="135">
        <v>14430000000</v>
      </c>
    </row>
    <row r="44" spans="2:16">
      <c r="C44" s="48" t="s">
        <v>45</v>
      </c>
      <c r="E44" s="135">
        <v>14430000000</v>
      </c>
      <c r="O44" s="34"/>
      <c r="P44" s="35"/>
    </row>
    <row r="45" spans="2:16">
      <c r="C45" s="48" t="s">
        <v>46</v>
      </c>
      <c r="E45" s="135">
        <v>14430000000</v>
      </c>
      <c r="O45" s="34"/>
    </row>
    <row r="46" spans="2:16">
      <c r="C46" s="48" t="s">
        <v>47</v>
      </c>
      <c r="E46" s="135">
        <v>10000000</v>
      </c>
      <c r="L46" s="131"/>
      <c r="O46" s="34"/>
    </row>
    <row r="47" spans="2:16">
      <c r="P47" s="34"/>
    </row>
    <row r="48" spans="2:16">
      <c r="M48" s="136"/>
      <c r="P48" s="34"/>
    </row>
    <row r="49" spans="2:16">
      <c r="B49" s="20"/>
      <c r="C49" s="512" t="s">
        <v>51</v>
      </c>
      <c r="D49" s="512"/>
      <c r="E49" s="512"/>
      <c r="F49" s="512"/>
      <c r="G49" s="512"/>
      <c r="H49" s="512"/>
      <c r="I49" s="512"/>
      <c r="J49" s="512"/>
      <c r="K49" s="22"/>
      <c r="M49" s="12"/>
      <c r="P49" s="34"/>
    </row>
    <row r="50" spans="2:16" ht="43.5" customHeight="1">
      <c r="B50" s="42" t="s">
        <v>48</v>
      </c>
      <c r="C50" s="42" t="s">
        <v>133</v>
      </c>
      <c r="D50" s="42" t="s">
        <v>134</v>
      </c>
      <c r="E50" s="42" t="s">
        <v>135</v>
      </c>
      <c r="F50" s="42" t="s">
        <v>136</v>
      </c>
      <c r="G50" s="42" t="s">
        <v>137</v>
      </c>
      <c r="H50" s="42" t="s">
        <v>138</v>
      </c>
      <c r="I50" s="42" t="s">
        <v>139</v>
      </c>
      <c r="J50" s="509" t="s">
        <v>140</v>
      </c>
      <c r="K50" s="509"/>
      <c r="L50" s="36"/>
      <c r="O50" s="34"/>
    </row>
    <row r="51" spans="2:16">
      <c r="B51" s="37"/>
      <c r="C51" s="37" t="s">
        <v>143</v>
      </c>
      <c r="D51" s="38" t="s">
        <v>3</v>
      </c>
      <c r="E51" s="38" t="s">
        <v>49</v>
      </c>
      <c r="F51" s="38">
        <v>599</v>
      </c>
      <c r="G51" s="38" t="s">
        <v>50</v>
      </c>
      <c r="H51" s="38">
        <v>1</v>
      </c>
      <c r="I51" s="39">
        <v>5990000000</v>
      </c>
      <c r="J51" s="515">
        <v>0.99861399861399902</v>
      </c>
      <c r="K51" s="516"/>
      <c r="L51" s="35"/>
      <c r="M51" s="136"/>
      <c r="O51" s="34"/>
    </row>
    <row r="52" spans="2:16" s="129" customFormat="1">
      <c r="B52" s="134"/>
      <c r="C52" s="134" t="s">
        <v>143</v>
      </c>
      <c r="D52" s="127" t="s">
        <v>3</v>
      </c>
      <c r="E52" s="127" t="s">
        <v>422</v>
      </c>
      <c r="F52" s="127">
        <v>842</v>
      </c>
      <c r="G52" s="127" t="s">
        <v>50</v>
      </c>
      <c r="H52" s="127">
        <v>1</v>
      </c>
      <c r="I52" s="128">
        <v>8420000000</v>
      </c>
      <c r="J52" s="517"/>
      <c r="K52" s="518"/>
      <c r="L52" s="133"/>
      <c r="M52" s="133"/>
      <c r="O52" s="131"/>
      <c r="P52" s="131"/>
    </row>
    <row r="53" spans="2:16">
      <c r="B53" s="37"/>
      <c r="C53" s="37" t="s">
        <v>144</v>
      </c>
      <c r="D53" s="38" t="s">
        <v>3</v>
      </c>
      <c r="E53" s="38" t="s">
        <v>421</v>
      </c>
      <c r="F53" s="38">
        <v>2</v>
      </c>
      <c r="G53" s="38" t="s">
        <v>50</v>
      </c>
      <c r="H53" s="38">
        <v>1</v>
      </c>
      <c r="I53" s="39">
        <v>20000000</v>
      </c>
      <c r="J53" s="510">
        <v>1.3860013860013899E-3</v>
      </c>
      <c r="K53" s="511"/>
      <c r="L53" s="35"/>
      <c r="M53" s="12"/>
      <c r="O53" s="34"/>
      <c r="P53" s="40"/>
    </row>
    <row r="54" spans="2:16">
      <c r="C54" s="14"/>
      <c r="I54" s="12"/>
      <c r="J54" s="35"/>
      <c r="K54" s="35"/>
      <c r="O54" s="34"/>
    </row>
    <row r="55" spans="2:16">
      <c r="C55" s="14"/>
      <c r="J55" s="35"/>
      <c r="K55" s="35"/>
      <c r="O55" s="34"/>
    </row>
    <row r="56" spans="2:16">
      <c r="B56" s="18"/>
      <c r="C56" s="512" t="s">
        <v>141</v>
      </c>
      <c r="D56" s="512"/>
      <c r="E56" s="512"/>
      <c r="F56" s="512"/>
      <c r="G56" s="512"/>
      <c r="H56" s="512"/>
      <c r="I56" s="512"/>
      <c r="J56" s="512"/>
      <c r="K56" s="43"/>
      <c r="M56" s="136"/>
      <c r="O56" s="34"/>
    </row>
    <row r="57" spans="2:16" ht="45" customHeight="1">
      <c r="B57" s="42" t="s">
        <v>48</v>
      </c>
      <c r="C57" s="42" t="s">
        <v>133</v>
      </c>
      <c r="D57" s="42" t="s">
        <v>134</v>
      </c>
      <c r="E57" s="42" t="s">
        <v>135</v>
      </c>
      <c r="F57" s="42" t="s">
        <v>136</v>
      </c>
      <c r="G57" s="42" t="s">
        <v>137</v>
      </c>
      <c r="H57" s="42" t="s">
        <v>138</v>
      </c>
      <c r="I57" s="42" t="s">
        <v>139</v>
      </c>
      <c r="J57" s="509" t="s">
        <v>142</v>
      </c>
      <c r="K57" s="509"/>
    </row>
    <row r="58" spans="2:16" s="129" customFormat="1">
      <c r="B58" s="134"/>
      <c r="C58" s="134" t="s">
        <v>143</v>
      </c>
      <c r="D58" s="262" t="s">
        <v>3</v>
      </c>
      <c r="E58" s="262" t="s">
        <v>49</v>
      </c>
      <c r="F58" s="262">
        <v>599</v>
      </c>
      <c r="G58" s="262" t="s">
        <v>50</v>
      </c>
      <c r="H58" s="262">
        <v>1</v>
      </c>
      <c r="I58" s="128">
        <v>5990000000</v>
      </c>
      <c r="J58" s="515">
        <v>0.99861399861399902</v>
      </c>
      <c r="K58" s="516"/>
      <c r="L58" s="133"/>
      <c r="M58" s="136"/>
      <c r="O58" s="131"/>
    </row>
    <row r="59" spans="2:16" s="129" customFormat="1">
      <c r="B59" s="134"/>
      <c r="C59" s="134" t="s">
        <v>143</v>
      </c>
      <c r="D59" s="262" t="s">
        <v>3</v>
      </c>
      <c r="E59" s="262" t="s">
        <v>422</v>
      </c>
      <c r="F59" s="262">
        <v>842</v>
      </c>
      <c r="G59" s="262" t="s">
        <v>50</v>
      </c>
      <c r="H59" s="262">
        <v>1</v>
      </c>
      <c r="I59" s="128">
        <v>8420000000</v>
      </c>
      <c r="J59" s="517"/>
      <c r="K59" s="518"/>
      <c r="L59" s="133"/>
      <c r="M59" s="133"/>
      <c r="O59" s="131"/>
      <c r="P59" s="131"/>
    </row>
    <row r="60" spans="2:16" s="129" customFormat="1">
      <c r="B60" s="134"/>
      <c r="C60" s="134" t="s">
        <v>144</v>
      </c>
      <c r="D60" s="262" t="s">
        <v>3</v>
      </c>
      <c r="E60" s="262" t="s">
        <v>421</v>
      </c>
      <c r="F60" s="262">
        <v>2</v>
      </c>
      <c r="G60" s="262" t="s">
        <v>50</v>
      </c>
      <c r="H60" s="262">
        <v>1</v>
      </c>
      <c r="I60" s="128">
        <v>20000000</v>
      </c>
      <c r="J60" s="510">
        <v>1.3860013860013899E-3</v>
      </c>
      <c r="K60" s="511"/>
      <c r="L60" s="133"/>
      <c r="M60" s="12"/>
      <c r="O60" s="131"/>
      <c r="P60" s="40"/>
    </row>
    <row r="61" spans="2:16" s="129" customFormat="1">
      <c r="B61" s="132"/>
      <c r="C61" s="132"/>
      <c r="D61" s="163"/>
      <c r="E61" s="163"/>
      <c r="F61" s="163"/>
      <c r="G61" s="163"/>
      <c r="H61" s="163"/>
      <c r="I61" s="158"/>
      <c r="J61" s="263"/>
      <c r="K61" s="263"/>
      <c r="L61" s="133"/>
    </row>
    <row r="62" spans="2:16" s="338" customFormat="1">
      <c r="B62" s="339"/>
      <c r="C62" s="339"/>
      <c r="D62" s="344"/>
      <c r="E62" s="344"/>
      <c r="F62" s="344"/>
      <c r="G62" s="344"/>
      <c r="H62" s="344"/>
      <c r="I62" s="158"/>
      <c r="J62" s="263"/>
      <c r="K62" s="263"/>
      <c r="L62" s="133"/>
    </row>
    <row r="63" spans="2:16" ht="15.75">
      <c r="C63" s="343" t="s">
        <v>549</v>
      </c>
      <c r="D63" s="337"/>
      <c r="E63" s="337"/>
      <c r="F63" s="337"/>
    </row>
    <row r="64" spans="2:16" s="129" customFormat="1"/>
    <row r="65" spans="2:6" s="36" customFormat="1" ht="30">
      <c r="C65" s="101" t="s">
        <v>403</v>
      </c>
      <c r="D65" s="101" t="s">
        <v>550</v>
      </c>
      <c r="E65" s="101" t="s">
        <v>551</v>
      </c>
      <c r="F65" s="101" t="s">
        <v>552</v>
      </c>
    </row>
    <row r="66" spans="2:6" s="129" customFormat="1">
      <c r="C66" s="340" t="s">
        <v>553</v>
      </c>
      <c r="D66" s="340" t="s">
        <v>554</v>
      </c>
      <c r="E66" s="341" t="s">
        <v>555</v>
      </c>
      <c r="F66" s="345">
        <v>0.99861399861399902</v>
      </c>
    </row>
    <row r="67" spans="2:6" s="129" customFormat="1">
      <c r="C67" s="340" t="s">
        <v>556</v>
      </c>
      <c r="D67" s="340" t="s">
        <v>557</v>
      </c>
      <c r="E67" s="342">
        <v>493695</v>
      </c>
      <c r="F67" s="345">
        <v>0.91</v>
      </c>
    </row>
    <row r="68" spans="2:6" s="129" customFormat="1"/>
    <row r="69" spans="2:6" s="129" customFormat="1"/>
    <row r="70" spans="2:6">
      <c r="B70" s="14" t="s">
        <v>52</v>
      </c>
      <c r="C70" s="14" t="s">
        <v>53</v>
      </c>
    </row>
    <row r="71" spans="2:6">
      <c r="B71" s="10" t="s">
        <v>54</v>
      </c>
      <c r="C71" s="10" t="s">
        <v>55</v>
      </c>
    </row>
    <row r="72" spans="2:6">
      <c r="B72" s="10" t="s">
        <v>56</v>
      </c>
      <c r="C72" s="10" t="s">
        <v>57</v>
      </c>
    </row>
    <row r="74" spans="2:6">
      <c r="B74" s="14" t="s">
        <v>58</v>
      </c>
      <c r="C74" s="14" t="s">
        <v>59</v>
      </c>
    </row>
    <row r="75" spans="2:6">
      <c r="B75" s="14" t="s">
        <v>145</v>
      </c>
      <c r="C75" s="14" t="s">
        <v>146</v>
      </c>
    </row>
    <row r="76" spans="2:6">
      <c r="C76" s="10" t="s">
        <v>147</v>
      </c>
      <c r="D76" s="10" t="s">
        <v>60</v>
      </c>
    </row>
    <row r="77" spans="2:6">
      <c r="C77" s="10" t="s">
        <v>148</v>
      </c>
      <c r="D77" s="10" t="s">
        <v>149</v>
      </c>
    </row>
    <row r="78" spans="2:6">
      <c r="C78" s="10" t="s">
        <v>150</v>
      </c>
      <c r="D78" s="10" t="s">
        <v>151</v>
      </c>
    </row>
    <row r="79" spans="2:6">
      <c r="C79" s="10" t="s">
        <v>152</v>
      </c>
      <c r="D79" s="46">
        <v>0.99861399861399902</v>
      </c>
    </row>
    <row r="80" spans="2:6">
      <c r="C80" s="10" t="s">
        <v>153</v>
      </c>
      <c r="D80" s="46" t="s">
        <v>423</v>
      </c>
    </row>
    <row r="81" spans="2:10">
      <c r="B81" s="14"/>
      <c r="C81" s="14"/>
    </row>
    <row r="82" spans="2:10">
      <c r="B82" s="14" t="s">
        <v>154</v>
      </c>
      <c r="C82" s="14" t="s">
        <v>155</v>
      </c>
    </row>
    <row r="83" spans="2:10">
      <c r="B83" s="10">
        <v>1</v>
      </c>
      <c r="C83" s="10" t="s">
        <v>110</v>
      </c>
      <c r="E83" s="10" t="s">
        <v>156</v>
      </c>
    </row>
    <row r="84" spans="2:10">
      <c r="B84" s="10">
        <v>2</v>
      </c>
      <c r="C84" s="10" t="s">
        <v>111</v>
      </c>
      <c r="E84" s="10" t="s">
        <v>37</v>
      </c>
    </row>
    <row r="85" spans="2:10">
      <c r="B85" s="10">
        <v>3</v>
      </c>
      <c r="C85" s="206" t="s">
        <v>390</v>
      </c>
      <c r="E85" s="10" t="s">
        <v>38</v>
      </c>
    </row>
    <row r="86" spans="2:10" s="126" customFormat="1">
      <c r="B86" s="126">
        <v>4</v>
      </c>
      <c r="C86" s="126" t="s">
        <v>495</v>
      </c>
      <c r="E86" s="126" t="s">
        <v>41</v>
      </c>
    </row>
    <row r="87" spans="2:10">
      <c r="B87" s="10">
        <v>5</v>
      </c>
      <c r="C87" s="10" t="s">
        <v>112</v>
      </c>
      <c r="E87" s="10" t="s">
        <v>403</v>
      </c>
    </row>
    <row r="88" spans="2:10">
      <c r="B88" s="129">
        <v>6</v>
      </c>
      <c r="C88" s="10" t="s">
        <v>113</v>
      </c>
      <c r="E88" s="10" t="s">
        <v>157</v>
      </c>
    </row>
    <row r="89" spans="2:10">
      <c r="B89" s="129">
        <v>7</v>
      </c>
      <c r="C89" s="10" t="s">
        <v>114</v>
      </c>
      <c r="E89" s="10" t="s">
        <v>115</v>
      </c>
    </row>
    <row r="90" spans="2:10" s="126" customFormat="1">
      <c r="B90" s="126">
        <v>8</v>
      </c>
      <c r="C90" s="126" t="s">
        <v>496</v>
      </c>
      <c r="E90" s="126" t="s">
        <v>158</v>
      </c>
    </row>
    <row r="91" spans="2:10" s="126" customFormat="1"/>
    <row r="92" spans="2:10">
      <c r="B92" s="129"/>
      <c r="C92" s="129"/>
      <c r="D92" s="126"/>
      <c r="E92" s="126"/>
      <c r="F92" s="126"/>
      <c r="G92" s="126"/>
      <c r="H92" s="126"/>
    </row>
    <row r="93" spans="2:10">
      <c r="B93" s="129"/>
    </row>
    <row r="95" spans="2:10" ht="23.25">
      <c r="C95" s="44"/>
      <c r="D95" s="45"/>
      <c r="E95" s="45"/>
      <c r="F95" s="45"/>
      <c r="G95" s="45"/>
      <c r="H95" s="45"/>
      <c r="J95" s="45"/>
    </row>
  </sheetData>
  <mergeCells count="17">
    <mergeCell ref="J58:K59"/>
    <mergeCell ref="J57:K57"/>
    <mergeCell ref="J60:K60"/>
    <mergeCell ref="C56:J56"/>
    <mergeCell ref="B2:K2"/>
    <mergeCell ref="B3:K3"/>
    <mergeCell ref="B4:K4"/>
    <mergeCell ref="J50:K50"/>
    <mergeCell ref="J53:K53"/>
    <mergeCell ref="B5:K5"/>
    <mergeCell ref="C49:J49"/>
    <mergeCell ref="C18:H18"/>
    <mergeCell ref="C41:J41"/>
    <mergeCell ref="C21:H21"/>
    <mergeCell ref="J51:K52"/>
    <mergeCell ref="C22:H22"/>
    <mergeCell ref="C23:H23"/>
  </mergeCells>
  <phoneticPr fontId="18" type="noConversion"/>
  <hyperlinks>
    <hyperlink ref="F12" r:id="rId1" display="ADMINISTRADORA@BASACAPITAL.COM.PY" xr:uid="{5018A121-4145-4196-BD3E-41C5E14F1C9A}"/>
    <hyperlink ref="F13" r:id="rId2" xr:uid="{1335A6F9-3B1B-4E95-B302-AD2F8AAD9141}"/>
  </hyperlinks>
  <printOptions horizontalCentered="1"/>
  <pageMargins left="0.70866141732283472" right="0.70866141732283472" top="0.98425196850393704" bottom="1.9685039370078741" header="0.31496062992125984" footer="0.31496062992125984"/>
  <pageSetup scale="64"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2247F1-61BA-4A2C-989F-20FCBCF37E43}">
  <sheetPr codeName="Hoja2">
    <tabColor theme="7" tint="-0.499984740745262"/>
    <pageSetUpPr fitToPage="1"/>
  </sheetPr>
  <dimension ref="B1:O63"/>
  <sheetViews>
    <sheetView showGridLines="0" topLeftCell="B1" zoomScale="60" zoomScaleNormal="60" workbookViewId="0">
      <selection activeCell="B1" sqref="B1:K1"/>
    </sheetView>
  </sheetViews>
  <sheetFormatPr baseColWidth="10" defaultColWidth="11.42578125" defaultRowHeight="20.25"/>
  <cols>
    <col min="1" max="1" width="8.5703125" style="185" customWidth="1"/>
    <col min="2" max="2" width="65.42578125" style="185" customWidth="1"/>
    <col min="3" max="3" width="25.5703125" style="185" customWidth="1"/>
    <col min="4" max="4" width="24.42578125" style="184" bestFit="1" customWidth="1"/>
    <col min="5" max="5" width="7.5703125" style="184" customWidth="1"/>
    <col min="6" max="6" width="21.85546875" style="184" bestFit="1" customWidth="1"/>
    <col min="7" max="7" width="6.85546875" style="184" customWidth="1"/>
    <col min="8" max="8" width="69.5703125" style="185" customWidth="1"/>
    <col min="9" max="9" width="16.5703125" style="185" customWidth="1"/>
    <col min="10" max="10" width="22.42578125" style="184" bestFit="1" customWidth="1"/>
    <col min="11" max="11" width="7.42578125" style="184" customWidth="1"/>
    <col min="12" max="12" width="22.28515625" style="185" bestFit="1" customWidth="1"/>
    <col min="13" max="16384" width="11.42578125" style="185"/>
  </cols>
  <sheetData>
    <row r="1" spans="2:15" ht="25.5">
      <c r="B1" s="520" t="s">
        <v>61</v>
      </c>
      <c r="C1" s="520"/>
      <c r="D1" s="520"/>
      <c r="E1" s="520"/>
      <c r="F1" s="520"/>
      <c r="G1" s="520"/>
      <c r="H1" s="520"/>
      <c r="I1" s="520"/>
      <c r="J1" s="520"/>
      <c r="K1" s="520"/>
      <c r="L1" s="429"/>
      <c r="M1" s="429"/>
      <c r="N1" s="429"/>
      <c r="O1" s="429"/>
    </row>
    <row r="2" spans="2:15">
      <c r="B2" s="521" t="s">
        <v>62</v>
      </c>
      <c r="C2" s="521"/>
      <c r="D2" s="521"/>
      <c r="E2" s="521"/>
      <c r="F2" s="521"/>
      <c r="G2" s="521"/>
      <c r="H2" s="521"/>
      <c r="I2" s="521"/>
      <c r="J2" s="521"/>
      <c r="K2" s="521"/>
      <c r="L2" s="429"/>
      <c r="M2" s="429"/>
      <c r="N2" s="429"/>
      <c r="O2" s="429"/>
    </row>
    <row r="3" spans="2:15" ht="27" customHeight="1">
      <c r="B3" s="522" t="s">
        <v>459</v>
      </c>
      <c r="C3" s="522"/>
      <c r="D3" s="522"/>
      <c r="E3" s="522"/>
      <c r="F3" s="522"/>
      <c r="G3" s="522"/>
      <c r="H3" s="522"/>
      <c r="I3" s="522"/>
      <c r="J3" s="522"/>
      <c r="K3" s="522"/>
      <c r="L3" s="429"/>
      <c r="M3" s="429"/>
      <c r="N3" s="429"/>
      <c r="O3" s="429"/>
    </row>
    <row r="4" spans="2:15" ht="23.25" customHeight="1">
      <c r="B4" s="519" t="s">
        <v>172</v>
      </c>
      <c r="C4" s="519"/>
      <c r="D4" s="519"/>
      <c r="E4" s="519"/>
      <c r="F4" s="519"/>
      <c r="G4" s="519"/>
      <c r="H4" s="519"/>
      <c r="I4" s="519"/>
      <c r="J4" s="519"/>
      <c r="K4" s="519"/>
      <c r="L4" s="429"/>
      <c r="M4" s="429"/>
      <c r="N4" s="429"/>
      <c r="O4" s="429"/>
    </row>
    <row r="5" spans="2:15" ht="20.100000000000001" customHeight="1">
      <c r="B5" s="176"/>
      <c r="C5" s="176"/>
      <c r="D5" s="176"/>
      <c r="E5" s="176"/>
      <c r="F5" s="176"/>
      <c r="G5" s="176"/>
      <c r="H5" s="176"/>
      <c r="I5" s="176"/>
      <c r="J5" s="176"/>
      <c r="K5" s="176"/>
      <c r="L5" s="429"/>
      <c r="M5" s="429"/>
      <c r="N5" s="429"/>
      <c r="O5" s="429"/>
    </row>
    <row r="6" spans="2:15" ht="20.100000000000001" customHeight="1">
      <c r="B6" s="176"/>
      <c r="C6" s="176"/>
      <c r="D6" s="176"/>
      <c r="E6" s="176"/>
      <c r="F6" s="176"/>
      <c r="G6" s="176"/>
      <c r="H6" s="176"/>
      <c r="I6" s="176"/>
      <c r="J6" s="176"/>
      <c r="K6" s="176"/>
      <c r="L6" s="429"/>
      <c r="M6" s="429"/>
      <c r="N6" s="429"/>
      <c r="O6" s="429"/>
    </row>
    <row r="7" spans="2:15" ht="20.100000000000001" customHeight="1">
      <c r="B7" s="176"/>
      <c r="C7" s="176"/>
      <c r="D7" s="177" t="s">
        <v>460</v>
      </c>
      <c r="E7" s="176"/>
      <c r="F7" s="177" t="s">
        <v>404</v>
      </c>
      <c r="G7" s="178"/>
      <c r="H7" s="176"/>
      <c r="I7" s="176"/>
      <c r="J7" s="177" t="s">
        <v>460</v>
      </c>
      <c r="K7" s="176"/>
      <c r="L7" s="177" t="s">
        <v>404</v>
      </c>
      <c r="M7" s="429"/>
      <c r="N7" s="429"/>
      <c r="O7" s="429"/>
    </row>
    <row r="8" spans="2:15">
      <c r="B8" s="179" t="s">
        <v>2</v>
      </c>
      <c r="C8" s="179"/>
      <c r="D8" s="178"/>
      <c r="E8" s="178"/>
      <c r="F8" s="178"/>
      <c r="G8" s="178"/>
      <c r="H8" s="179" t="s">
        <v>63</v>
      </c>
      <c r="I8" s="179"/>
      <c r="J8" s="178"/>
      <c r="K8" s="178"/>
      <c r="L8" s="178"/>
    </row>
    <row r="9" spans="2:15">
      <c r="B9" s="180"/>
      <c r="C9" s="180"/>
      <c r="D9" s="178"/>
      <c r="E9" s="178"/>
      <c r="F9" s="178"/>
      <c r="G9" s="178"/>
      <c r="H9" s="180"/>
      <c r="I9" s="180"/>
      <c r="J9" s="178"/>
      <c r="K9" s="178"/>
      <c r="L9" s="178"/>
    </row>
    <row r="10" spans="2:15">
      <c r="B10" s="182" t="s">
        <v>64</v>
      </c>
      <c r="C10" s="181"/>
      <c r="D10" s="76"/>
      <c r="E10" s="76"/>
      <c r="F10" s="76"/>
      <c r="G10" s="76"/>
      <c r="H10" s="182" t="s">
        <v>65</v>
      </c>
      <c r="I10" s="182"/>
      <c r="J10" s="76"/>
      <c r="K10" s="76"/>
      <c r="L10" s="76"/>
    </row>
    <row r="11" spans="2:15">
      <c r="B11" s="182" t="s">
        <v>266</v>
      </c>
      <c r="C11" s="181" t="s">
        <v>267</v>
      </c>
      <c r="D11" s="117">
        <v>5563459365</v>
      </c>
      <c r="E11" s="117"/>
      <c r="F11" s="117">
        <v>7673814489</v>
      </c>
      <c r="G11" s="117"/>
      <c r="H11" s="182" t="s">
        <v>173</v>
      </c>
      <c r="I11" s="182"/>
      <c r="J11" s="117">
        <v>2373852143</v>
      </c>
      <c r="K11" s="76"/>
      <c r="L11" s="117">
        <v>1693496300</v>
      </c>
    </row>
    <row r="12" spans="2:15">
      <c r="B12" s="183" t="s">
        <v>66</v>
      </c>
      <c r="C12" s="181"/>
      <c r="D12" s="76">
        <v>1183350</v>
      </c>
      <c r="E12" s="117"/>
      <c r="F12" s="190">
        <v>0</v>
      </c>
      <c r="G12" s="117"/>
      <c r="H12" s="183" t="s">
        <v>354</v>
      </c>
      <c r="I12" s="181" t="s">
        <v>271</v>
      </c>
      <c r="J12" s="333">
        <v>693170549</v>
      </c>
      <c r="K12" s="76"/>
      <c r="L12" s="254">
        <v>779731785.5</v>
      </c>
    </row>
    <row r="13" spans="2:15">
      <c r="B13" s="183" t="s">
        <v>67</v>
      </c>
      <c r="C13" s="181"/>
      <c r="D13" s="76">
        <v>5562276015</v>
      </c>
      <c r="E13" s="76"/>
      <c r="F13" s="76">
        <v>7673814489</v>
      </c>
      <c r="G13" s="76"/>
      <c r="H13" s="77" t="s">
        <v>355</v>
      </c>
      <c r="I13" s="77"/>
      <c r="J13" s="76">
        <v>1236755635</v>
      </c>
      <c r="K13" s="76"/>
      <c r="L13" s="254">
        <v>795880026</v>
      </c>
    </row>
    <row r="14" spans="2:15">
      <c r="B14" s="183"/>
      <c r="C14" s="183"/>
      <c r="E14" s="76"/>
      <c r="F14" s="76"/>
      <c r="G14" s="76"/>
      <c r="H14" s="185" t="s">
        <v>356</v>
      </c>
      <c r="I14" s="181" t="s">
        <v>273</v>
      </c>
      <c r="J14" s="76">
        <v>443925959</v>
      </c>
      <c r="L14" s="254">
        <v>117884487.5</v>
      </c>
    </row>
    <row r="15" spans="2:15">
      <c r="B15" s="77"/>
      <c r="C15" s="181"/>
      <c r="D15" s="76"/>
      <c r="E15" s="76"/>
      <c r="F15" s="76"/>
      <c r="G15" s="76"/>
      <c r="J15" s="185"/>
      <c r="K15" s="185"/>
    </row>
    <row r="16" spans="2:15">
      <c r="B16" s="182" t="s">
        <v>88</v>
      </c>
      <c r="C16" s="181" t="s">
        <v>268</v>
      </c>
      <c r="D16" s="117">
        <v>12524377690</v>
      </c>
      <c r="E16" s="76"/>
      <c r="F16" s="117">
        <v>1852503228</v>
      </c>
      <c r="G16" s="117"/>
      <c r="H16" s="253"/>
      <c r="I16" s="186"/>
      <c r="J16" s="187"/>
      <c r="K16" s="76"/>
      <c r="L16" s="76"/>
    </row>
    <row r="17" spans="2:13">
      <c r="B17" s="183" t="s">
        <v>357</v>
      </c>
      <c r="C17" s="183"/>
      <c r="D17" s="76">
        <v>12524377690</v>
      </c>
      <c r="E17" s="76"/>
      <c r="F17" s="76">
        <v>1852503228</v>
      </c>
      <c r="G17" s="76"/>
      <c r="H17" s="188"/>
      <c r="I17" s="186"/>
      <c r="J17" s="189"/>
      <c r="K17" s="117"/>
      <c r="L17" s="117"/>
    </row>
    <row r="19" spans="2:13">
      <c r="B19" s="182" t="s">
        <v>269</v>
      </c>
      <c r="C19" s="181"/>
      <c r="D19" s="117">
        <v>9559376292</v>
      </c>
      <c r="E19" s="76"/>
      <c r="F19" s="117">
        <v>7042987027</v>
      </c>
      <c r="G19" s="117"/>
      <c r="H19" s="186"/>
      <c r="I19" s="186"/>
      <c r="J19" s="187"/>
      <c r="K19" s="76"/>
      <c r="L19" s="76"/>
    </row>
    <row r="20" spans="2:13">
      <c r="B20" s="183" t="s">
        <v>296</v>
      </c>
      <c r="C20" s="181" t="s">
        <v>346</v>
      </c>
      <c r="D20" s="76">
        <v>6965050542</v>
      </c>
      <c r="E20" s="76"/>
      <c r="F20" s="76">
        <v>5520692933</v>
      </c>
      <c r="G20" s="76"/>
      <c r="H20" s="188"/>
      <c r="I20" s="186"/>
      <c r="J20" s="189"/>
      <c r="K20" s="117"/>
      <c r="L20" s="117"/>
    </row>
    <row r="21" spans="2:13">
      <c r="B21" s="183" t="s">
        <v>69</v>
      </c>
      <c r="C21" s="181" t="s">
        <v>347</v>
      </c>
      <c r="D21" s="76">
        <v>1811970938</v>
      </c>
      <c r="E21" s="117"/>
      <c r="F21" s="76">
        <v>1313798582</v>
      </c>
      <c r="G21" s="76"/>
      <c r="H21" s="191"/>
      <c r="I21" s="186"/>
      <c r="J21" s="189"/>
      <c r="K21" s="117"/>
      <c r="L21" s="117"/>
      <c r="M21" s="429"/>
    </row>
    <row r="22" spans="2:13">
      <c r="B22" s="183" t="s">
        <v>358</v>
      </c>
      <c r="C22" s="181"/>
      <c r="D22" s="76">
        <v>782354812</v>
      </c>
      <c r="E22" s="117"/>
      <c r="F22" s="76">
        <v>208495512</v>
      </c>
      <c r="G22" s="76"/>
      <c r="H22" s="191"/>
      <c r="I22" s="186"/>
      <c r="J22" s="189"/>
      <c r="K22" s="117"/>
      <c r="L22" s="117"/>
      <c r="M22" s="429"/>
    </row>
    <row r="23" spans="2:13" ht="24.95" customHeight="1">
      <c r="B23" s="183"/>
      <c r="C23" s="183"/>
      <c r="D23" s="76"/>
      <c r="E23" s="117"/>
      <c r="F23" s="76"/>
      <c r="G23" s="76"/>
      <c r="H23" s="77"/>
      <c r="I23" s="77"/>
      <c r="J23" s="76"/>
      <c r="K23" s="76"/>
      <c r="L23" s="76"/>
    </row>
    <row r="24" spans="2:13" ht="24.95" customHeight="1">
      <c r="B24" s="182" t="s">
        <v>378</v>
      </c>
      <c r="C24" s="181" t="s">
        <v>270</v>
      </c>
      <c r="D24" s="117">
        <v>664511</v>
      </c>
      <c r="E24" s="117"/>
      <c r="F24" s="190">
        <v>0</v>
      </c>
      <c r="G24" s="76"/>
      <c r="H24" s="77"/>
      <c r="I24" s="77"/>
      <c r="J24" s="76"/>
      <c r="K24" s="76"/>
      <c r="L24" s="76"/>
    </row>
    <row r="25" spans="2:13" ht="24.95" customHeight="1">
      <c r="B25" s="183"/>
      <c r="C25" s="183"/>
      <c r="D25" s="76"/>
      <c r="E25" s="117"/>
      <c r="F25" s="76"/>
      <c r="G25" s="76"/>
      <c r="H25" s="77"/>
      <c r="I25" s="77"/>
      <c r="J25" s="76"/>
      <c r="K25" s="76"/>
      <c r="L25" s="76"/>
    </row>
    <row r="26" spans="2:13">
      <c r="B26" s="182" t="s">
        <v>70</v>
      </c>
      <c r="C26" s="182"/>
      <c r="D26" s="110">
        <v>27647877858</v>
      </c>
      <c r="E26" s="76"/>
      <c r="F26" s="110">
        <v>16569304744</v>
      </c>
      <c r="G26" s="117"/>
      <c r="H26" s="182" t="s">
        <v>68</v>
      </c>
      <c r="I26" s="182"/>
      <c r="J26" s="110">
        <v>2373852143</v>
      </c>
      <c r="K26" s="76"/>
      <c r="L26" s="110">
        <v>1693496300</v>
      </c>
    </row>
    <row r="27" spans="2:13">
      <c r="B27" s="182"/>
      <c r="C27" s="182"/>
      <c r="D27" s="117"/>
      <c r="E27" s="76"/>
      <c r="F27" s="117"/>
      <c r="G27" s="117"/>
      <c r="H27" s="182"/>
      <c r="I27" s="182"/>
      <c r="J27" s="117"/>
      <c r="K27" s="76"/>
      <c r="L27" s="117"/>
    </row>
    <row r="28" spans="2:13">
      <c r="B28" s="182" t="s">
        <v>72</v>
      </c>
      <c r="C28" s="182"/>
      <c r="D28" s="192"/>
      <c r="E28" s="193"/>
      <c r="F28" s="117"/>
      <c r="G28" s="117"/>
      <c r="H28" s="182"/>
      <c r="I28" s="182"/>
      <c r="J28" s="117"/>
      <c r="K28" s="76"/>
      <c r="L28" s="117"/>
    </row>
    <row r="29" spans="2:13">
      <c r="B29" s="182"/>
      <c r="C29" s="182"/>
      <c r="D29" s="117"/>
      <c r="E29" s="76"/>
      <c r="F29" s="117"/>
      <c r="G29" s="117"/>
      <c r="H29" s="182"/>
      <c r="I29" s="182"/>
      <c r="J29" s="117"/>
      <c r="K29" s="76"/>
      <c r="L29" s="117"/>
    </row>
    <row r="30" spans="2:13">
      <c r="B30" s="182" t="s">
        <v>368</v>
      </c>
      <c r="C30" s="181" t="s">
        <v>272</v>
      </c>
      <c r="D30" s="117">
        <v>311227413</v>
      </c>
      <c r="E30" s="76"/>
      <c r="F30" s="190">
        <v>0</v>
      </c>
      <c r="G30" s="117"/>
      <c r="H30" s="182"/>
      <c r="I30" s="182"/>
      <c r="J30" s="117"/>
      <c r="K30" s="76"/>
      <c r="L30" s="117"/>
    </row>
    <row r="31" spans="2:13">
      <c r="B31" s="182"/>
      <c r="C31" s="182"/>
      <c r="D31" s="117"/>
      <c r="E31" s="76"/>
      <c r="F31" s="117"/>
      <c r="G31" s="117"/>
      <c r="H31" s="182"/>
      <c r="I31" s="182"/>
      <c r="J31" s="117"/>
      <c r="K31" s="76"/>
      <c r="L31" s="117"/>
    </row>
    <row r="32" spans="2:13">
      <c r="B32" s="183"/>
      <c r="C32" s="183"/>
      <c r="D32" s="190"/>
      <c r="E32" s="76"/>
      <c r="F32" s="76"/>
      <c r="G32" s="76"/>
      <c r="H32" s="182"/>
      <c r="I32" s="182"/>
      <c r="J32" s="117"/>
      <c r="K32" s="76"/>
      <c r="L32" s="117"/>
      <c r="M32" s="430"/>
    </row>
    <row r="33" spans="2:12">
      <c r="B33" s="182" t="s">
        <v>73</v>
      </c>
      <c r="C33" s="182"/>
      <c r="D33" s="194">
        <v>311227413</v>
      </c>
      <c r="E33" s="117"/>
      <c r="F33" s="194">
        <v>0</v>
      </c>
      <c r="G33" s="117"/>
      <c r="H33" s="182" t="s">
        <v>174</v>
      </c>
      <c r="I33" s="182"/>
      <c r="J33" s="76"/>
      <c r="K33" s="76"/>
      <c r="L33" s="76"/>
    </row>
    <row r="34" spans="2:12" ht="40.5">
      <c r="B34" s="183"/>
      <c r="C34" s="183"/>
      <c r="D34" s="76"/>
      <c r="E34" s="76"/>
      <c r="F34" s="76"/>
      <c r="G34" s="76"/>
      <c r="H34" s="183" t="s">
        <v>127</v>
      </c>
      <c r="I34" s="183"/>
      <c r="J34" s="76">
        <v>25585253128</v>
      </c>
      <c r="K34" s="76"/>
      <c r="L34" s="76">
        <v>14875808444</v>
      </c>
    </row>
    <row r="35" spans="2:12">
      <c r="B35" s="182"/>
      <c r="C35" s="182"/>
      <c r="D35" s="117"/>
      <c r="E35" s="76"/>
      <c r="F35" s="117"/>
      <c r="G35" s="117"/>
      <c r="H35" s="77"/>
      <c r="I35" s="77"/>
      <c r="J35" s="76"/>
      <c r="K35" s="76"/>
      <c r="L35" s="76"/>
    </row>
    <row r="36" spans="2:12" ht="21" thickBot="1">
      <c r="B36" s="182" t="s">
        <v>74</v>
      </c>
      <c r="C36" s="182"/>
      <c r="D36" s="108">
        <v>27959105271</v>
      </c>
      <c r="E36" s="76"/>
      <c r="F36" s="108">
        <v>16569304744</v>
      </c>
      <c r="G36" s="117"/>
      <c r="H36" s="182" t="s">
        <v>75</v>
      </c>
      <c r="I36" s="182"/>
      <c r="J36" s="108">
        <v>27959105271</v>
      </c>
      <c r="K36" s="76"/>
      <c r="L36" s="108">
        <v>16569304744</v>
      </c>
    </row>
    <row r="37" spans="2:12" ht="21" thickTop="1">
      <c r="B37" s="182"/>
      <c r="C37" s="182"/>
      <c r="D37" s="117"/>
      <c r="E37" s="76"/>
      <c r="F37" s="76"/>
      <c r="G37" s="76"/>
      <c r="H37" s="182"/>
      <c r="I37" s="182"/>
      <c r="J37" s="117"/>
      <c r="K37" s="76"/>
      <c r="L37" s="117"/>
    </row>
    <row r="38" spans="2:12">
      <c r="B38" s="109" t="s">
        <v>175</v>
      </c>
      <c r="C38" s="109"/>
      <c r="E38" s="76"/>
      <c r="F38" s="76"/>
      <c r="G38" s="76"/>
      <c r="K38" s="76"/>
      <c r="L38" s="184"/>
    </row>
    <row r="39" spans="2:12" ht="21" customHeight="1">
      <c r="E39" s="76"/>
      <c r="F39" s="76"/>
      <c r="G39" s="76"/>
      <c r="H39" s="184"/>
      <c r="I39" s="184"/>
      <c r="K39" s="117"/>
      <c r="L39" s="184"/>
    </row>
    <row r="40" spans="2:12" ht="45" customHeight="1">
      <c r="B40" s="523" t="s">
        <v>608</v>
      </c>
      <c r="C40" s="524"/>
      <c r="D40" s="185"/>
      <c r="E40" s="76"/>
      <c r="F40" s="76"/>
      <c r="G40" s="76"/>
      <c r="H40" s="184"/>
      <c r="K40" s="76"/>
      <c r="L40" s="184"/>
    </row>
    <row r="41" spans="2:12">
      <c r="B41" s="525"/>
      <c r="C41" s="526"/>
      <c r="E41" s="76"/>
      <c r="F41" s="76"/>
      <c r="G41" s="76"/>
      <c r="H41" s="184"/>
      <c r="K41" s="76"/>
      <c r="L41" s="77"/>
    </row>
    <row r="42" spans="2:12" ht="26.25">
      <c r="B42" s="431"/>
      <c r="C42" s="431"/>
      <c r="D42" s="432"/>
      <c r="E42" s="76"/>
      <c r="F42" s="76"/>
      <c r="G42" s="76"/>
      <c r="H42" s="432"/>
      <c r="I42" s="432"/>
      <c r="J42" s="432"/>
      <c r="K42" s="117"/>
      <c r="L42" s="77"/>
    </row>
    <row r="43" spans="2:12">
      <c r="E43" s="76"/>
      <c r="F43" s="76"/>
      <c r="G43" s="76"/>
      <c r="K43" s="117"/>
      <c r="L43" s="77"/>
    </row>
    <row r="44" spans="2:12">
      <c r="E44" s="76"/>
      <c r="F44" s="76"/>
      <c r="G44" s="76"/>
      <c r="K44" s="117"/>
      <c r="L44" s="77"/>
    </row>
    <row r="45" spans="2:12">
      <c r="E45" s="117"/>
      <c r="F45" s="117"/>
      <c r="G45" s="117"/>
      <c r="K45" s="76"/>
      <c r="L45" s="77"/>
    </row>
    <row r="46" spans="2:12">
      <c r="E46" s="76"/>
      <c r="F46" s="76"/>
      <c r="G46" s="76"/>
      <c r="K46" s="76"/>
      <c r="L46" s="77"/>
    </row>
    <row r="47" spans="2:12">
      <c r="E47" s="76"/>
      <c r="F47" s="76"/>
      <c r="G47" s="76"/>
      <c r="K47" s="76"/>
      <c r="L47" s="77"/>
    </row>
    <row r="48" spans="2:12">
      <c r="E48" s="117"/>
      <c r="F48" s="117"/>
      <c r="G48" s="117"/>
      <c r="K48" s="76"/>
      <c r="L48" s="77"/>
    </row>
    <row r="49" spans="2:14">
      <c r="E49" s="76"/>
      <c r="F49" s="76"/>
      <c r="G49" s="76"/>
      <c r="K49" s="117"/>
      <c r="L49" s="77"/>
    </row>
    <row r="50" spans="2:14">
      <c r="E50" s="117"/>
      <c r="F50" s="117"/>
      <c r="G50" s="117"/>
      <c r="K50" s="76"/>
      <c r="L50" s="77"/>
    </row>
    <row r="51" spans="2:14">
      <c r="E51" s="117"/>
      <c r="F51" s="117"/>
      <c r="G51" s="117"/>
      <c r="K51" s="76"/>
      <c r="L51" s="77"/>
    </row>
    <row r="52" spans="2:14">
      <c r="E52" s="76"/>
      <c r="F52" s="76"/>
      <c r="G52" s="76"/>
      <c r="K52" s="76"/>
      <c r="L52" s="77"/>
    </row>
    <row r="53" spans="2:14">
      <c r="E53" s="117"/>
      <c r="F53" s="117"/>
      <c r="G53" s="117"/>
      <c r="K53" s="76"/>
      <c r="L53" s="77"/>
    </row>
    <row r="54" spans="2:14">
      <c r="E54" s="76"/>
      <c r="F54" s="76"/>
      <c r="G54" s="76"/>
      <c r="K54" s="76"/>
      <c r="L54" s="77"/>
    </row>
    <row r="55" spans="2:14" ht="25.5" customHeight="1">
      <c r="E55" s="117"/>
      <c r="F55" s="117"/>
      <c r="G55" s="117"/>
      <c r="K55" s="117"/>
      <c r="L55" s="76"/>
      <c r="N55" s="184">
        <v>0</v>
      </c>
    </row>
    <row r="56" spans="2:14">
      <c r="E56" s="117"/>
      <c r="F56" s="117"/>
      <c r="G56" s="117"/>
      <c r="K56" s="117"/>
      <c r="L56" s="76"/>
    </row>
    <row r="57" spans="2:14">
      <c r="E57" s="76"/>
      <c r="F57" s="76"/>
      <c r="G57" s="76"/>
      <c r="K57" s="76"/>
      <c r="L57" s="77"/>
    </row>
    <row r="58" spans="2:14">
      <c r="E58" s="76"/>
      <c r="F58" s="76"/>
      <c r="G58" s="76"/>
    </row>
    <row r="59" spans="2:14">
      <c r="E59" s="77"/>
      <c r="F59" s="77"/>
      <c r="G59" s="77"/>
    </row>
    <row r="60" spans="2:14">
      <c r="E60" s="77"/>
      <c r="F60" s="77"/>
      <c r="G60" s="77"/>
    </row>
    <row r="61" spans="2:14">
      <c r="E61" s="77"/>
      <c r="F61" s="77"/>
      <c r="G61" s="77"/>
    </row>
    <row r="63" spans="2:14" s="126" customFormat="1" ht="26.25">
      <c r="B63" s="185"/>
      <c r="C63" s="185"/>
      <c r="D63" s="184"/>
      <c r="E63" s="432"/>
      <c r="F63" s="432"/>
      <c r="G63" s="432"/>
      <c r="H63" s="185"/>
      <c r="I63" s="185"/>
      <c r="J63" s="184"/>
    </row>
  </sheetData>
  <mergeCells count="5">
    <mergeCell ref="B4:K4"/>
    <mergeCell ref="B1:K1"/>
    <mergeCell ref="B2:K2"/>
    <mergeCell ref="B3:K3"/>
    <mergeCell ref="B40:C41"/>
  </mergeCells>
  <hyperlinks>
    <hyperlink ref="C11" location="'02'!B48" display="Nota 5.1 y 6.a" xr:uid="{97273480-3383-47AE-8A65-5F2E63EF434A}"/>
    <hyperlink ref="C16" location="'02'!B74" display="Nota 5.2" xr:uid="{71A7DE8D-7B83-4B1E-AAD4-D34AE5478E17}"/>
    <hyperlink ref="I12" location="'03'!B126" display=" Nota 6.a" xr:uid="{2BAA5BED-DA75-4509-9627-D158FE7D58BA}"/>
    <hyperlink ref="C20" location="'02'!B102" display="Nota 5.3.a)" xr:uid="{81D4A42F-9DD1-44FF-8704-8FDCEF0612D9}"/>
    <hyperlink ref="C21" location="'02'!B154" display="Nota 5.3.b)" xr:uid="{D57938DA-5DEA-4C05-96E8-019A27F0FC0D}"/>
    <hyperlink ref="C30" location="'02'!B170" display="Nota 5.5" xr:uid="{DC83DDD1-C116-4803-86BC-8C60B0F0010D}"/>
    <hyperlink ref="C24" location="'02'!B163" display="Nota 5.4" xr:uid="{9AD59C54-E5BC-4C77-BBC7-075828061DD6}"/>
    <hyperlink ref="I14" location="'02'!B200" display="Nota 5.6" xr:uid="{E4C0272A-0CED-4B0B-B19D-209518B4DFB0}"/>
  </hyperlinks>
  <pageMargins left="0.70866141732283472" right="0.70866141732283472" top="0.39370078740157483" bottom="0.74803149606299213" header="0.31496062992125984" footer="0.31496062992125984"/>
  <pageSetup scale="4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49600-7575-4B51-A4A9-3FEF5BC27D9C}">
  <sheetPr codeName="Hoja3">
    <tabColor theme="7" tint="-0.499984740745262"/>
  </sheetPr>
  <dimension ref="B1:M34"/>
  <sheetViews>
    <sheetView showGridLines="0" zoomScale="70" zoomScaleNormal="70" workbookViewId="0">
      <pane xSplit="1" ySplit="7" topLeftCell="B8" activePane="bottomRight" state="frozen"/>
      <selection pane="topRight" activeCell="B1" sqref="B1"/>
      <selection pane="bottomLeft" activeCell="A8" sqref="A8"/>
      <selection pane="bottomRight"/>
    </sheetView>
  </sheetViews>
  <sheetFormatPr baseColWidth="10" defaultColWidth="11.42578125" defaultRowHeight="15"/>
  <cols>
    <col min="1" max="1" width="7.5703125" style="10" customWidth="1"/>
    <col min="2" max="2" width="94.85546875" style="10" customWidth="1"/>
    <col min="3" max="3" width="22.5703125" style="10" customWidth="1"/>
    <col min="4" max="4" width="21" style="10" customWidth="1"/>
    <col min="5" max="5" width="5.42578125" style="10" customWidth="1"/>
    <col min="6" max="6" width="21" style="10" customWidth="1"/>
    <col min="7" max="7" width="22" style="10" customWidth="1"/>
    <col min="8" max="8" width="34.7109375" style="10" customWidth="1"/>
    <col min="9" max="9" width="11.42578125" style="10"/>
    <col min="10" max="10" width="20.42578125" style="10" bestFit="1" customWidth="1"/>
    <col min="11" max="11" width="11.42578125" style="10"/>
    <col min="12" max="12" width="20.5703125" style="10" bestFit="1" customWidth="1"/>
    <col min="13" max="13" width="20.28515625" style="10" bestFit="1" customWidth="1"/>
    <col min="14" max="16384" width="11.42578125" style="10"/>
  </cols>
  <sheetData>
    <row r="1" spans="2:13" ht="25.5">
      <c r="B1" s="527" t="s">
        <v>0</v>
      </c>
      <c r="C1" s="527"/>
      <c r="D1" s="527"/>
      <c r="E1" s="527"/>
      <c r="F1" s="9"/>
      <c r="G1" s="9"/>
    </row>
    <row r="2" spans="2:13" ht="21.75">
      <c r="B2" s="528" t="s">
        <v>76</v>
      </c>
      <c r="C2" s="528"/>
      <c r="D2" s="528"/>
      <c r="E2" s="528"/>
      <c r="F2" s="11"/>
      <c r="G2" s="11"/>
    </row>
    <row r="3" spans="2:13" ht="18.75">
      <c r="B3" s="119" t="s">
        <v>461</v>
      </c>
      <c r="C3" s="118"/>
      <c r="D3" s="118"/>
      <c r="E3" s="118"/>
      <c r="F3" s="52"/>
      <c r="G3" s="52"/>
      <c r="H3" s="52"/>
    </row>
    <row r="4" spans="2:13" ht="21.75">
      <c r="B4" s="529" t="s">
        <v>172</v>
      </c>
      <c r="C4" s="529"/>
      <c r="D4" s="529"/>
      <c r="E4" s="529"/>
      <c r="F4" s="11"/>
      <c r="G4" s="11"/>
    </row>
    <row r="5" spans="2:13" ht="21.75">
      <c r="B5" s="53"/>
      <c r="C5" s="53"/>
      <c r="D5" s="53"/>
      <c r="E5" s="53"/>
      <c r="F5" s="11"/>
      <c r="G5" s="11"/>
    </row>
    <row r="6" spans="2:13" s="13" customFormat="1" ht="20.100000000000001" customHeight="1">
      <c r="B6" s="83"/>
      <c r="C6" s="83"/>
      <c r="D6" s="220" t="s">
        <v>460</v>
      </c>
      <c r="E6" s="221"/>
      <c r="F6" s="220" t="s">
        <v>404</v>
      </c>
      <c r="G6" s="49"/>
      <c r="H6" s="49"/>
    </row>
    <row r="7" spans="2:13" s="13" customFormat="1" ht="20.100000000000001" customHeight="1">
      <c r="B7" s="83"/>
      <c r="C7" s="83"/>
      <c r="D7" s="78"/>
      <c r="E7" s="78"/>
      <c r="F7" s="49"/>
      <c r="G7" s="49"/>
      <c r="H7" s="49"/>
    </row>
    <row r="8" spans="2:13" s="13" customFormat="1" ht="20.100000000000001" customHeight="1">
      <c r="B8" s="83" t="s">
        <v>259</v>
      </c>
      <c r="C8" s="83"/>
      <c r="D8" s="84">
        <v>18084305481</v>
      </c>
      <c r="E8" s="79"/>
      <c r="F8" s="84">
        <v>9829885418</v>
      </c>
      <c r="G8" s="49"/>
      <c r="H8" s="293"/>
      <c r="I8" s="293"/>
      <c r="J8" s="79"/>
      <c r="K8" s="125"/>
      <c r="L8" s="50"/>
      <c r="M8" s="50"/>
    </row>
    <row r="9" spans="2:13" s="13" customFormat="1" ht="20.100000000000001" customHeight="1">
      <c r="B9" s="83"/>
      <c r="C9" s="113"/>
      <c r="D9" s="79"/>
      <c r="E9" s="79"/>
      <c r="F9" s="49"/>
      <c r="G9" s="49"/>
      <c r="H9" s="293"/>
      <c r="I9" s="402"/>
      <c r="J9" s="79"/>
      <c r="K9" s="125"/>
    </row>
    <row r="10" spans="2:13" s="13" customFormat="1" ht="20.100000000000001" customHeight="1">
      <c r="B10" s="81" t="s">
        <v>275</v>
      </c>
      <c r="C10" s="114" t="s">
        <v>335</v>
      </c>
      <c r="D10" s="197">
        <v>16904125055</v>
      </c>
      <c r="E10" s="80"/>
      <c r="F10" s="80">
        <v>8990409044</v>
      </c>
      <c r="G10" s="75"/>
      <c r="H10" s="137"/>
      <c r="I10" s="114"/>
      <c r="J10" s="80"/>
      <c r="K10" s="50"/>
      <c r="L10" s="50"/>
      <c r="M10" s="50"/>
    </row>
    <row r="11" spans="2:13" s="13" customFormat="1" ht="20.100000000000001" customHeight="1">
      <c r="B11" s="81" t="s">
        <v>276</v>
      </c>
      <c r="C11" s="114" t="s">
        <v>545</v>
      </c>
      <c r="D11" s="197">
        <v>926888923</v>
      </c>
      <c r="E11" s="80"/>
      <c r="F11" s="80">
        <v>494079757</v>
      </c>
      <c r="G11" s="75"/>
      <c r="H11" s="137"/>
      <c r="I11" s="114"/>
      <c r="J11" s="80"/>
      <c r="K11" s="50"/>
      <c r="L11" s="50"/>
      <c r="M11" s="50"/>
    </row>
    <row r="12" spans="2:13" s="125" customFormat="1" ht="20.100000000000001" customHeight="1">
      <c r="B12" s="81" t="s">
        <v>313</v>
      </c>
      <c r="C12" s="114" t="s">
        <v>563</v>
      </c>
      <c r="D12" s="197">
        <v>81476839</v>
      </c>
      <c r="E12" s="80"/>
      <c r="F12" s="196">
        <v>224346765</v>
      </c>
      <c r="G12" s="75"/>
      <c r="H12" s="137"/>
      <c r="I12" s="114"/>
      <c r="J12" s="80"/>
      <c r="L12" s="50"/>
      <c r="M12" s="50"/>
    </row>
    <row r="13" spans="2:13" s="13" customFormat="1" ht="20.100000000000001" customHeight="1">
      <c r="B13" s="81" t="s">
        <v>277</v>
      </c>
      <c r="C13" s="114" t="s">
        <v>274</v>
      </c>
      <c r="D13" s="197">
        <v>166651219</v>
      </c>
      <c r="E13" s="81"/>
      <c r="F13" s="80">
        <v>118148689</v>
      </c>
      <c r="G13" s="75"/>
      <c r="H13" s="137"/>
      <c r="I13" s="294"/>
      <c r="J13" s="80"/>
      <c r="K13" s="125"/>
      <c r="L13" s="50"/>
      <c r="M13" s="50"/>
    </row>
    <row r="14" spans="2:13" s="125" customFormat="1" ht="20.100000000000001" customHeight="1">
      <c r="B14" s="81" t="s">
        <v>5</v>
      </c>
      <c r="C14" s="114" t="s">
        <v>564</v>
      </c>
      <c r="D14" s="197">
        <v>5163445</v>
      </c>
      <c r="E14" s="81"/>
      <c r="F14" s="196">
        <v>2901163</v>
      </c>
      <c r="G14" s="75"/>
      <c r="H14" s="137"/>
      <c r="I14" s="114"/>
      <c r="J14" s="80"/>
      <c r="L14" s="50"/>
      <c r="M14" s="50"/>
    </row>
    <row r="15" spans="2:13" s="13" customFormat="1" ht="20.100000000000001" customHeight="1">
      <c r="B15" s="81"/>
      <c r="C15" s="114"/>
      <c r="D15" s="80"/>
      <c r="E15" s="81"/>
      <c r="F15" s="49"/>
      <c r="G15" s="75"/>
      <c r="H15" s="137"/>
      <c r="I15" s="114"/>
      <c r="J15" s="80"/>
      <c r="K15" s="125"/>
    </row>
    <row r="16" spans="2:13" s="13" customFormat="1" ht="20.100000000000001" customHeight="1">
      <c r="B16" s="83" t="s">
        <v>162</v>
      </c>
      <c r="C16" s="114"/>
      <c r="D16" s="195">
        <v>-6200548405</v>
      </c>
      <c r="E16" s="85"/>
      <c r="F16" s="195">
        <v>-2044283367</v>
      </c>
      <c r="G16" s="75"/>
      <c r="H16" s="293"/>
      <c r="I16" s="114"/>
      <c r="J16" s="302"/>
      <c r="K16" s="125"/>
    </row>
    <row r="17" spans="2:13" s="13" customFormat="1" ht="20.100000000000001" customHeight="1">
      <c r="B17" s="83"/>
      <c r="C17" s="113"/>
      <c r="D17" s="85"/>
      <c r="E17" s="85"/>
      <c r="F17" s="76"/>
      <c r="G17" s="75"/>
      <c r="H17" s="293"/>
      <c r="I17" s="402"/>
      <c r="J17" s="79"/>
      <c r="K17" s="125"/>
    </row>
    <row r="18" spans="2:13" s="13" customFormat="1" ht="20.100000000000001" customHeight="1">
      <c r="B18" s="264" t="s">
        <v>6</v>
      </c>
      <c r="C18" s="114" t="s">
        <v>565</v>
      </c>
      <c r="D18" s="334">
        <v>-3379046285</v>
      </c>
      <c r="E18" s="265"/>
      <c r="F18" s="196">
        <v>-937241768</v>
      </c>
      <c r="G18" s="75"/>
      <c r="H18" s="137"/>
      <c r="I18" s="230"/>
      <c r="J18" s="299"/>
      <c r="K18" s="125"/>
      <c r="L18" s="50"/>
      <c r="M18" s="50"/>
    </row>
    <row r="19" spans="2:13" s="125" customFormat="1" ht="20.100000000000001" customHeight="1">
      <c r="B19" s="137" t="s">
        <v>8</v>
      </c>
      <c r="C19" s="114" t="s">
        <v>565</v>
      </c>
      <c r="D19" s="196">
        <v>-18523948</v>
      </c>
      <c r="E19" s="197"/>
      <c r="F19" s="196">
        <v>-5996222</v>
      </c>
      <c r="G19" s="75"/>
      <c r="H19" s="137"/>
      <c r="I19" s="230"/>
      <c r="J19" s="295"/>
      <c r="L19" s="50"/>
      <c r="M19" s="50"/>
    </row>
    <row r="20" spans="2:13" s="13" customFormat="1" ht="20.100000000000001" customHeight="1">
      <c r="B20" s="81" t="s">
        <v>77</v>
      </c>
      <c r="C20" s="114" t="s">
        <v>565</v>
      </c>
      <c r="D20" s="196">
        <v>-222844346</v>
      </c>
      <c r="E20" s="197"/>
      <c r="F20" s="196">
        <v>-33047075</v>
      </c>
      <c r="G20" s="49"/>
      <c r="H20" s="137"/>
      <c r="I20" s="137"/>
      <c r="J20" s="295"/>
      <c r="K20" s="125"/>
      <c r="L20" s="50"/>
      <c r="M20" s="50"/>
    </row>
    <row r="21" spans="2:13" s="175" customFormat="1" ht="20.100000000000001" customHeight="1">
      <c r="B21" s="222" t="s">
        <v>78</v>
      </c>
      <c r="C21" s="114" t="s">
        <v>565</v>
      </c>
      <c r="D21" s="196">
        <v>-2580133826</v>
      </c>
      <c r="E21" s="222"/>
      <c r="F21" s="196">
        <v>-1067998301.5</v>
      </c>
      <c r="G21" s="121"/>
      <c r="H21" s="296"/>
      <c r="I21" s="114"/>
      <c r="J21" s="297"/>
      <c r="L21" s="50"/>
      <c r="M21" s="50"/>
    </row>
    <row r="22" spans="2:13" s="13" customFormat="1" ht="20.100000000000001" customHeight="1">
      <c r="B22" s="81"/>
      <c r="C22" s="81"/>
      <c r="D22" s="197"/>
      <c r="E22" s="198"/>
      <c r="F22" s="77"/>
      <c r="G22" s="49"/>
      <c r="H22" s="293"/>
      <c r="I22" s="293"/>
      <c r="J22" s="79"/>
      <c r="K22" s="125"/>
      <c r="L22" s="50"/>
      <c r="M22" s="50"/>
    </row>
    <row r="23" spans="2:13" s="13" customFormat="1" ht="20.100000000000001" customHeight="1">
      <c r="B23" s="83" t="s">
        <v>79</v>
      </c>
      <c r="C23" s="83"/>
      <c r="D23" s="111">
        <v>11883757076</v>
      </c>
      <c r="E23" s="85"/>
      <c r="F23" s="111">
        <v>7785602051</v>
      </c>
      <c r="G23" s="49"/>
      <c r="H23" s="293"/>
      <c r="I23" s="293"/>
      <c r="J23" s="79"/>
      <c r="K23" s="125"/>
    </row>
    <row r="24" spans="2:13" s="13" customFormat="1" ht="20.100000000000001" customHeight="1">
      <c r="B24" s="83"/>
      <c r="C24" s="83"/>
      <c r="D24" s="85"/>
      <c r="E24" s="85"/>
      <c r="F24" s="77"/>
      <c r="G24" s="49"/>
      <c r="H24" s="293"/>
      <c r="I24" s="293"/>
      <c r="J24" s="299"/>
      <c r="K24" s="298"/>
    </row>
    <row r="25" spans="2:13" s="13" customFormat="1" ht="20.100000000000001" customHeight="1">
      <c r="B25" s="83" t="s">
        <v>80</v>
      </c>
      <c r="C25" s="83"/>
      <c r="D25" s="196">
        <v>-1174312392</v>
      </c>
      <c r="E25" s="85"/>
      <c r="F25" s="196">
        <v>-782354810</v>
      </c>
      <c r="G25" s="49"/>
      <c r="H25" s="293"/>
      <c r="I25" s="293"/>
      <c r="J25" s="80"/>
      <c r="K25" s="125"/>
    </row>
    <row r="26" spans="2:13" s="13" customFormat="1" ht="20.100000000000001" customHeight="1">
      <c r="B26" s="83"/>
      <c r="C26" s="83"/>
      <c r="D26" s="197"/>
      <c r="E26" s="85"/>
      <c r="F26" s="77"/>
      <c r="G26" s="49"/>
      <c r="H26" s="293"/>
      <c r="I26" s="293"/>
      <c r="J26" s="300"/>
      <c r="K26" s="125"/>
    </row>
    <row r="27" spans="2:13" s="13" customFormat="1" ht="20.100000000000001" customHeight="1" thickBot="1">
      <c r="B27" s="83" t="s">
        <v>81</v>
      </c>
      <c r="C27" s="83"/>
      <c r="D27" s="112">
        <v>10709444684</v>
      </c>
      <c r="E27" s="199"/>
      <c r="F27" s="112">
        <v>7003247241</v>
      </c>
      <c r="G27" s="74"/>
      <c r="H27" s="338"/>
      <c r="I27" s="338"/>
      <c r="J27" s="339"/>
      <c r="K27" s="125"/>
    </row>
    <row r="28" spans="2:13" ht="21" thickTop="1">
      <c r="E28" s="70"/>
      <c r="F28" s="69"/>
      <c r="G28" s="69"/>
      <c r="H28" s="51"/>
      <c r="I28" s="51"/>
      <c r="J28" s="301"/>
      <c r="K28" s="338"/>
    </row>
    <row r="29" spans="2:13" s="54" customFormat="1" ht="20.25">
      <c r="B29" s="109" t="s">
        <v>176</v>
      </c>
      <c r="C29" s="282"/>
      <c r="D29" s="283"/>
      <c r="E29" s="82"/>
      <c r="F29" s="82"/>
      <c r="G29" s="82"/>
      <c r="H29" s="82"/>
      <c r="J29" s="82"/>
    </row>
    <row r="30" spans="2:13">
      <c r="D30" s="12"/>
      <c r="E30" s="69"/>
      <c r="F30" s="69"/>
      <c r="G30" s="69"/>
      <c r="H30" s="339"/>
      <c r="I30" s="338"/>
      <c r="J30" s="338"/>
      <c r="K30" s="338"/>
    </row>
    <row r="31" spans="2:13">
      <c r="B31" s="47"/>
      <c r="C31" s="47"/>
      <c r="D31" s="131"/>
      <c r="E31" s="69"/>
      <c r="F31" s="69"/>
      <c r="G31" s="69"/>
      <c r="H31" s="339"/>
      <c r="I31" s="338"/>
      <c r="J31" s="338"/>
      <c r="K31" s="338"/>
    </row>
    <row r="32" spans="2:13" ht="63.75" customHeight="1">
      <c r="B32" s="403" t="s">
        <v>608</v>
      </c>
      <c r="C32" s="48"/>
      <c r="D32" s="131"/>
    </row>
    <row r="33" spans="2:3">
      <c r="B33" s="48"/>
      <c r="C33" s="48"/>
    </row>
    <row r="34" spans="2:3">
      <c r="B34" s="48"/>
      <c r="C34" s="48"/>
    </row>
  </sheetData>
  <mergeCells count="3">
    <mergeCell ref="B1:E1"/>
    <mergeCell ref="B2:E2"/>
    <mergeCell ref="B4:E4"/>
  </mergeCells>
  <hyperlinks>
    <hyperlink ref="C10" location="'03'!B2" display="Nota 5.5" xr:uid="{7AEB6B03-756E-4A88-A7D9-2D005A2D369D}"/>
    <hyperlink ref="C11" location="'03'!B12" display="Nota 5.6" xr:uid="{CD971F0C-A25C-40EC-85C2-E42EE36D0173}"/>
    <hyperlink ref="C13" location="'02'!B35" display="Nota 4.3" xr:uid="{8AF27ADF-472A-4487-B2E1-C5AF195DC1B8}"/>
    <hyperlink ref="C12" location="'03'!B37" display="Nota 5.7" xr:uid="{D9F230AE-3A73-4392-AAD7-068977F0540E}"/>
    <hyperlink ref="C18" location="'03'!B63" display=" Nota 5.9" xr:uid="{303EACCE-64DF-43E7-8784-067A8D690240}"/>
    <hyperlink ref="C14" location="'03'!B54" display=" Nota 5.8" xr:uid="{E2B4134A-273F-4A30-9C5D-FD08CBC140D8}"/>
    <hyperlink ref="C19:C21" location="'03'!B63" display=" Nota 5.9" xr:uid="{AB4D6080-D4AA-4FA1-AC7B-B7C9DB62679B}"/>
  </hyperlinks>
  <printOptions horizontalCentered="1"/>
  <pageMargins left="0.70866141732283472" right="0.70866141732283472" top="0.74803149606299213" bottom="0.74803149606299213" header="1.1811023622047245" footer="0.31496062992125984"/>
  <pageSetup paperSize="9" scale="49" orientation="portrait" r:id="rId1"/>
  <headerFooter>
    <oddHeader>&amp;L&amp;"Cera pro,Negrita Cursiva"&amp;18BASA A.F.P.I.S.A.&amp;"Cera pro,Cursiva"
administradora@basacapital.com.py</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474A83-59E3-4F31-B047-4CFC1DE9EA1B}">
  <sheetPr codeName="Hoja5">
    <tabColor theme="7" tint="-0.499984740745262"/>
    <pageSetUpPr fitToPage="1"/>
  </sheetPr>
  <dimension ref="B2:O31"/>
  <sheetViews>
    <sheetView showGridLines="0" zoomScale="70" zoomScaleNormal="70" workbookViewId="0">
      <pane xSplit="1" ySplit="9" topLeftCell="B10" activePane="bottomRight" state="frozen"/>
      <selection pane="topRight" activeCell="B1" sqref="B1"/>
      <selection pane="bottomLeft" activeCell="A10" sqref="A10"/>
      <selection pane="bottomRight"/>
    </sheetView>
  </sheetViews>
  <sheetFormatPr baseColWidth="10" defaultColWidth="11.42578125" defaultRowHeight="15"/>
  <cols>
    <col min="1" max="1" width="11.42578125" style="10"/>
    <col min="2" max="2" width="38" style="10" customWidth="1"/>
    <col min="3" max="3" width="20" style="10" bestFit="1" customWidth="1"/>
    <col min="4" max="4" width="20.5703125" style="10" bestFit="1" customWidth="1"/>
    <col min="5" max="5" width="20" style="10" bestFit="1" customWidth="1"/>
    <col min="6" max="9" width="19.140625" style="10" customWidth="1"/>
    <col min="10" max="10" width="20" style="10" bestFit="1" customWidth="1"/>
    <col min="11" max="11" width="20" style="129" customWidth="1"/>
    <col min="12" max="12" width="20.5703125" style="10" customWidth="1"/>
    <col min="13" max="13" width="24" style="10" customWidth="1"/>
    <col min="14" max="14" width="11.42578125" style="10"/>
    <col min="15" max="15" width="12.5703125" style="10" bestFit="1" customWidth="1"/>
    <col min="16" max="16384" width="11.42578125" style="10"/>
  </cols>
  <sheetData>
    <row r="2" spans="2:14" ht="19.5">
      <c r="B2" s="538" t="s">
        <v>0</v>
      </c>
      <c r="C2" s="538"/>
      <c r="D2" s="538"/>
      <c r="E2" s="538"/>
      <c r="F2" s="538"/>
      <c r="G2" s="538"/>
      <c r="H2" s="538"/>
      <c r="I2" s="538"/>
      <c r="J2" s="538"/>
      <c r="K2" s="538"/>
      <c r="L2" s="538"/>
      <c r="M2" s="538"/>
    </row>
    <row r="3" spans="2:14" ht="18.75">
      <c r="B3" s="539" t="s">
        <v>260</v>
      </c>
      <c r="C3" s="539"/>
      <c r="D3" s="539"/>
      <c r="E3" s="539"/>
      <c r="F3" s="539"/>
      <c r="G3" s="539"/>
      <c r="H3" s="539"/>
      <c r="I3" s="539"/>
      <c r="J3" s="539"/>
      <c r="K3" s="539"/>
      <c r="L3" s="539"/>
      <c r="M3" s="539"/>
    </row>
    <row r="4" spans="2:14" ht="18.75">
      <c r="B4" s="539" t="s">
        <v>462</v>
      </c>
      <c r="C4" s="539"/>
      <c r="D4" s="539"/>
      <c r="E4" s="539"/>
      <c r="F4" s="539"/>
      <c r="G4" s="539"/>
      <c r="H4" s="539"/>
      <c r="I4" s="539"/>
      <c r="J4" s="539"/>
      <c r="K4" s="539"/>
      <c r="L4" s="539"/>
      <c r="M4" s="539"/>
    </row>
    <row r="5" spans="2:14" ht="18.75">
      <c r="B5" s="540" t="s">
        <v>172</v>
      </c>
      <c r="C5" s="540"/>
      <c r="D5" s="540"/>
      <c r="E5" s="540"/>
      <c r="F5" s="540"/>
      <c r="G5" s="540"/>
      <c r="H5" s="540"/>
      <c r="I5" s="540"/>
      <c r="J5" s="540"/>
      <c r="K5" s="540"/>
      <c r="L5" s="540"/>
      <c r="M5" s="540"/>
    </row>
    <row r="6" spans="2:14">
      <c r="B6" s="57"/>
      <c r="C6" s="57"/>
      <c r="D6" s="57"/>
      <c r="E6" s="57"/>
      <c r="F6" s="57"/>
      <c r="G6" s="57"/>
      <c r="H6" s="57"/>
      <c r="I6" s="57"/>
      <c r="J6" s="57"/>
      <c r="K6" s="57"/>
      <c r="L6" s="57"/>
      <c r="M6" s="86"/>
      <c r="N6" s="69"/>
    </row>
    <row r="7" spans="2:14">
      <c r="B7" s="57"/>
      <c r="C7" s="57"/>
      <c r="D7" s="57"/>
      <c r="E7" s="57"/>
      <c r="F7" s="57"/>
      <c r="G7" s="57"/>
      <c r="H7" s="57"/>
      <c r="I7" s="57"/>
      <c r="J7" s="57"/>
      <c r="K7" s="57"/>
      <c r="L7" s="57"/>
      <c r="M7" s="86"/>
      <c r="N7" s="69"/>
    </row>
    <row r="8" spans="2:14" ht="18.75">
      <c r="B8" s="541" t="s">
        <v>261</v>
      </c>
      <c r="C8" s="541" t="s">
        <v>96</v>
      </c>
      <c r="D8" s="541"/>
      <c r="E8" s="541"/>
      <c r="F8" s="541" t="s">
        <v>97</v>
      </c>
      <c r="G8" s="541"/>
      <c r="H8" s="541"/>
      <c r="I8" s="541" t="s">
        <v>98</v>
      </c>
      <c r="J8" s="541"/>
      <c r="K8" s="541" t="s">
        <v>71</v>
      </c>
      <c r="L8" s="541"/>
      <c r="M8" s="87"/>
      <c r="N8" s="81"/>
    </row>
    <row r="9" spans="2:14" ht="37.5">
      <c r="B9" s="541"/>
      <c r="C9" s="68" t="s">
        <v>99</v>
      </c>
      <c r="D9" s="68" t="s">
        <v>100</v>
      </c>
      <c r="E9" s="68" t="s">
        <v>101</v>
      </c>
      <c r="F9" s="68" t="s">
        <v>102</v>
      </c>
      <c r="G9" s="68" t="s">
        <v>103</v>
      </c>
      <c r="H9" s="68" t="s">
        <v>104</v>
      </c>
      <c r="I9" s="68" t="s">
        <v>105</v>
      </c>
      <c r="J9" s="68" t="s">
        <v>106</v>
      </c>
      <c r="K9" s="235" t="s">
        <v>107</v>
      </c>
      <c r="L9" s="245" t="s">
        <v>405</v>
      </c>
      <c r="M9" s="88"/>
      <c r="N9" s="81"/>
    </row>
    <row r="10" spans="2:14" s="129" customFormat="1" ht="18.75">
      <c r="B10" s="303" t="s">
        <v>605</v>
      </c>
      <c r="C10" s="304">
        <v>6000000000</v>
      </c>
      <c r="D10" s="255">
        <v>0</v>
      </c>
      <c r="E10" s="304">
        <v>6000000000</v>
      </c>
      <c r="F10" s="255">
        <v>0</v>
      </c>
      <c r="G10" s="255">
        <v>0</v>
      </c>
      <c r="H10" s="255">
        <v>0</v>
      </c>
      <c r="I10" s="255">
        <v>0</v>
      </c>
      <c r="J10" s="304">
        <v>1872561203</v>
      </c>
      <c r="K10" s="255">
        <v>0</v>
      </c>
      <c r="L10" s="304">
        <v>7872561203</v>
      </c>
      <c r="M10" s="88"/>
      <c r="N10" s="81"/>
    </row>
    <row r="11" spans="2:14" s="129" customFormat="1" ht="18.75">
      <c r="B11" s="303" t="s">
        <v>108</v>
      </c>
      <c r="C11" s="255"/>
      <c r="D11" s="255"/>
      <c r="E11" s="255"/>
      <c r="F11" s="255"/>
      <c r="G11" s="255"/>
      <c r="H11" s="255"/>
      <c r="I11" s="255"/>
      <c r="J11" s="255"/>
      <c r="K11" s="255"/>
      <c r="L11" s="255"/>
      <c r="M11" s="88"/>
      <c r="N11" s="81"/>
    </row>
    <row r="12" spans="2:14" s="129" customFormat="1" ht="18.75">
      <c r="B12" s="305" t="s">
        <v>566</v>
      </c>
      <c r="C12" s="255">
        <v>0</v>
      </c>
      <c r="D12" s="255">
        <v>0</v>
      </c>
      <c r="E12" s="255">
        <v>0</v>
      </c>
      <c r="F12" s="306">
        <v>93628062</v>
      </c>
      <c r="G12" s="255">
        <v>0</v>
      </c>
      <c r="H12" s="255">
        <v>0</v>
      </c>
      <c r="I12" s="255">
        <v>0</v>
      </c>
      <c r="J12" s="255">
        <v>-93628062</v>
      </c>
      <c r="K12" s="255">
        <v>0</v>
      </c>
      <c r="L12" s="255">
        <v>0</v>
      </c>
      <c r="M12" s="88"/>
      <c r="N12" s="81"/>
    </row>
    <row r="13" spans="2:14" s="129" customFormat="1" ht="18.75">
      <c r="B13" s="305" t="s">
        <v>567</v>
      </c>
      <c r="C13" s="255">
        <v>1770000000</v>
      </c>
      <c r="D13" s="306">
        <v>8933141</v>
      </c>
      <c r="E13" s="306">
        <v>1770000000</v>
      </c>
      <c r="F13" s="255">
        <v>0</v>
      </c>
      <c r="G13" s="255">
        <v>0</v>
      </c>
      <c r="H13" s="255">
        <v>0</v>
      </c>
      <c r="I13" s="255">
        <v>0</v>
      </c>
      <c r="J13" s="255">
        <v>-1778933141</v>
      </c>
      <c r="K13" s="255">
        <v>0</v>
      </c>
      <c r="L13" s="255">
        <v>0</v>
      </c>
      <c r="M13" s="88"/>
      <c r="N13" s="81"/>
    </row>
    <row r="14" spans="2:14" s="129" customFormat="1" ht="18.75">
      <c r="B14" s="305" t="s">
        <v>109</v>
      </c>
      <c r="C14" s="255">
        <v>0</v>
      </c>
      <c r="E14" s="306"/>
      <c r="F14" s="255">
        <v>0</v>
      </c>
      <c r="G14" s="255">
        <v>0</v>
      </c>
      <c r="H14" s="255">
        <v>0</v>
      </c>
      <c r="I14" s="255">
        <v>0</v>
      </c>
      <c r="J14" s="306">
        <v>7003247241</v>
      </c>
      <c r="K14" s="255">
        <v>0</v>
      </c>
      <c r="L14" s="255">
        <v>0</v>
      </c>
      <c r="M14" s="88"/>
      <c r="N14" s="81"/>
    </row>
    <row r="15" spans="2:14" s="129" customFormat="1" ht="18.75">
      <c r="B15" s="303" t="s">
        <v>463</v>
      </c>
      <c r="C15" s="304">
        <v>7770000000</v>
      </c>
      <c r="D15" s="304">
        <v>8933141</v>
      </c>
      <c r="E15" s="304">
        <v>7770000000</v>
      </c>
      <c r="F15" s="304">
        <v>93628062</v>
      </c>
      <c r="G15" s="255">
        <v>0</v>
      </c>
      <c r="H15" s="255">
        <v>0</v>
      </c>
      <c r="I15" s="255">
        <v>0</v>
      </c>
      <c r="J15" s="304">
        <v>7003247241</v>
      </c>
      <c r="K15" s="304"/>
      <c r="L15" s="304">
        <v>14875808444</v>
      </c>
      <c r="M15" s="88"/>
      <c r="N15" s="81"/>
    </row>
    <row r="16" spans="2:14" ht="18.75">
      <c r="B16" s="200" t="s">
        <v>108</v>
      </c>
      <c r="C16" s="201"/>
      <c r="D16" s="201"/>
      <c r="E16" s="201"/>
      <c r="F16" s="201"/>
      <c r="G16" s="201"/>
      <c r="H16" s="201"/>
      <c r="I16" s="201"/>
      <c r="J16" s="201"/>
      <c r="K16" s="201"/>
      <c r="L16" s="536"/>
      <c r="M16" s="89"/>
      <c r="N16" s="81"/>
    </row>
    <row r="17" spans="2:15" s="129" customFormat="1" ht="18.75">
      <c r="B17" s="202" t="s">
        <v>568</v>
      </c>
      <c r="C17" s="201">
        <v>0</v>
      </c>
      <c r="D17" s="201">
        <v>0</v>
      </c>
      <c r="E17" s="201">
        <v>0</v>
      </c>
      <c r="F17" s="201">
        <v>350162362</v>
      </c>
      <c r="G17" s="201">
        <v>0</v>
      </c>
      <c r="H17" s="201">
        <v>0</v>
      </c>
      <c r="I17" s="255">
        <v>0</v>
      </c>
      <c r="J17" s="201">
        <v>-350162362</v>
      </c>
      <c r="K17" s="255">
        <v>0</v>
      </c>
      <c r="L17" s="536"/>
      <c r="M17" s="89"/>
      <c r="N17" s="81"/>
    </row>
    <row r="18" spans="2:15" s="126" customFormat="1" ht="18.75">
      <c r="B18" s="202" t="s">
        <v>569</v>
      </c>
      <c r="C18" s="201">
        <v>6660000000</v>
      </c>
      <c r="D18" s="201">
        <v>-6915121</v>
      </c>
      <c r="E18" s="201">
        <v>6660000000</v>
      </c>
      <c r="F18" s="201">
        <v>0</v>
      </c>
      <c r="G18" s="201">
        <v>0</v>
      </c>
      <c r="H18" s="201">
        <v>0</v>
      </c>
      <c r="I18" s="201">
        <v>0</v>
      </c>
      <c r="J18" s="201">
        <v>-6653084879</v>
      </c>
      <c r="K18" s="201">
        <v>0</v>
      </c>
      <c r="L18" s="536"/>
      <c r="M18" s="348"/>
      <c r="N18" s="198"/>
    </row>
    <row r="19" spans="2:15" ht="18.75">
      <c r="B19" s="202" t="s">
        <v>109</v>
      </c>
      <c r="C19" s="201">
        <v>0</v>
      </c>
      <c r="D19" s="201">
        <v>0</v>
      </c>
      <c r="E19" s="201">
        <v>0</v>
      </c>
      <c r="F19" s="201">
        <v>0</v>
      </c>
      <c r="G19" s="201">
        <v>0</v>
      </c>
      <c r="H19" s="201">
        <v>0</v>
      </c>
      <c r="I19" s="201">
        <v>0</v>
      </c>
      <c r="J19" s="203">
        <v>10709444684</v>
      </c>
      <c r="K19" s="255">
        <v>0</v>
      </c>
      <c r="L19" s="537"/>
      <c r="M19" s="281"/>
      <c r="N19" s="81"/>
    </row>
    <row r="20" spans="2:15" s="126" customFormat="1" ht="18.75">
      <c r="B20" s="200" t="s">
        <v>464</v>
      </c>
      <c r="C20" s="349">
        <v>14430000000</v>
      </c>
      <c r="D20" s="349">
        <v>2018020</v>
      </c>
      <c r="E20" s="349">
        <v>14430000000</v>
      </c>
      <c r="F20" s="349">
        <v>443790424</v>
      </c>
      <c r="G20" s="350">
        <v>0</v>
      </c>
      <c r="H20" s="350">
        <v>0</v>
      </c>
      <c r="I20" s="350">
        <v>0</v>
      </c>
      <c r="J20" s="349">
        <v>10709444684</v>
      </c>
      <c r="K20" s="349">
        <v>25585253128</v>
      </c>
      <c r="L20" s="201"/>
      <c r="M20" s="351"/>
      <c r="N20" s="197"/>
      <c r="O20" s="135"/>
    </row>
    <row r="21" spans="2:15" s="126" customFormat="1" ht="20.25">
      <c r="B21" s="207"/>
      <c r="C21" s="160"/>
      <c r="D21" s="160"/>
      <c r="E21" s="204"/>
      <c r="F21" s="204"/>
      <c r="G21" s="204"/>
      <c r="H21" s="204"/>
      <c r="I21" s="204"/>
      <c r="J21" s="204"/>
      <c r="K21" s="236"/>
      <c r="L21" s="256"/>
      <c r="M21" s="205"/>
      <c r="N21" s="206"/>
    </row>
    <row r="22" spans="2:15" s="126" customFormat="1" ht="20.25">
      <c r="B22" s="207" t="s">
        <v>570</v>
      </c>
      <c r="C22" s="160"/>
      <c r="D22" s="160"/>
      <c r="E22" s="204"/>
      <c r="F22" s="204"/>
      <c r="G22" s="204"/>
      <c r="H22" s="204"/>
      <c r="I22" s="204"/>
      <c r="J22" s="204"/>
      <c r="K22" s="236"/>
      <c r="L22" s="256"/>
      <c r="M22" s="205"/>
      <c r="N22" s="206"/>
    </row>
    <row r="23" spans="2:15" s="126" customFormat="1" ht="20.25">
      <c r="B23" s="207" t="s">
        <v>609</v>
      </c>
      <c r="C23" s="160"/>
      <c r="D23" s="160"/>
      <c r="E23" s="204"/>
      <c r="F23" s="204"/>
      <c r="G23" s="204"/>
      <c r="H23" s="204"/>
      <c r="I23" s="204"/>
      <c r="J23" s="204"/>
      <c r="K23" s="236"/>
      <c r="L23" s="433"/>
      <c r="M23" s="205"/>
      <c r="N23" s="206"/>
    </row>
    <row r="24" spans="2:15" s="126" customFormat="1" ht="20.25">
      <c r="B24" s="207"/>
      <c r="C24" s="160"/>
      <c r="D24" s="160"/>
      <c r="E24" s="204"/>
      <c r="F24" s="204"/>
      <c r="G24" s="204"/>
      <c r="H24" s="204"/>
      <c r="I24" s="204"/>
      <c r="J24" s="204"/>
      <c r="K24" s="236"/>
      <c r="L24" s="256"/>
      <c r="M24" s="205"/>
      <c r="N24" s="206"/>
    </row>
    <row r="25" spans="2:15" ht="20.25">
      <c r="B25" s="109" t="s">
        <v>176</v>
      </c>
      <c r="J25" s="12"/>
      <c r="K25" s="12"/>
      <c r="L25" s="257"/>
      <c r="M25" s="69"/>
      <c r="N25" s="69"/>
    </row>
    <row r="26" spans="2:15">
      <c r="J26" s="12"/>
      <c r="K26" s="12"/>
      <c r="L26" s="70"/>
      <c r="M26" s="69"/>
      <c r="N26" s="69"/>
    </row>
    <row r="27" spans="2:15" ht="18.75">
      <c r="B27" s="230"/>
      <c r="F27" s="12"/>
      <c r="K27" s="258"/>
      <c r="M27" s="69"/>
      <c r="N27" s="69"/>
    </row>
    <row r="28" spans="2:15" ht="15" customHeight="1">
      <c r="B28" s="530" t="s">
        <v>608</v>
      </c>
      <c r="C28" s="531"/>
      <c r="D28" s="531"/>
      <c r="E28" s="532"/>
      <c r="K28" s="258"/>
    </row>
    <row r="29" spans="2:15" ht="52.5" customHeight="1">
      <c r="B29" s="533"/>
      <c r="C29" s="534"/>
      <c r="D29" s="534"/>
      <c r="E29" s="535"/>
    </row>
    <row r="30" spans="2:15">
      <c r="B30" s="48"/>
    </row>
    <row r="31" spans="2:15">
      <c r="D31" s="12"/>
    </row>
  </sheetData>
  <mergeCells count="11">
    <mergeCell ref="B28:E29"/>
    <mergeCell ref="L16:L19"/>
    <mergeCell ref="B2:M2"/>
    <mergeCell ref="B3:M3"/>
    <mergeCell ref="B4:M4"/>
    <mergeCell ref="B5:M5"/>
    <mergeCell ref="B8:B9"/>
    <mergeCell ref="C8:E8"/>
    <mergeCell ref="F8:H8"/>
    <mergeCell ref="I8:J8"/>
    <mergeCell ref="K8:L8"/>
  </mergeCells>
  <printOptions horizontalCentered="1"/>
  <pageMargins left="0.70866141732283472" right="0.70866141732283472" top="1.1811023622047245" bottom="0.74803149606299213" header="0.31496062992125984" footer="0.31496062992125984"/>
  <pageSetup scale="6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310ED5-21F9-4ACA-B1C2-204C24A757C4}">
  <sheetPr codeName="Hoja4">
    <tabColor theme="7" tint="-0.499984740745262"/>
    <pageSetUpPr fitToPage="1"/>
  </sheetPr>
  <dimension ref="A1:M46"/>
  <sheetViews>
    <sheetView showGridLines="0" zoomScale="80" zoomScaleNormal="80" workbookViewId="0">
      <pane xSplit="1" ySplit="5" topLeftCell="B6" activePane="bottomRight" state="frozen"/>
      <selection pane="topRight" activeCell="B1" sqref="B1"/>
      <selection pane="bottomLeft" activeCell="A6" sqref="A6"/>
      <selection pane="bottomRight" activeCell="A5" sqref="A5"/>
    </sheetView>
  </sheetViews>
  <sheetFormatPr baseColWidth="10" defaultColWidth="11.42578125" defaultRowHeight="15"/>
  <cols>
    <col min="1" max="1" width="7.140625" style="10" customWidth="1"/>
    <col min="2" max="2" width="98.85546875" style="10" customWidth="1"/>
    <col min="3" max="3" width="20.5703125" style="10" bestFit="1" customWidth="1"/>
    <col min="4" max="4" width="4.5703125" style="10" customWidth="1"/>
    <col min="5" max="5" width="20.5703125" style="10" bestFit="1" customWidth="1"/>
    <col min="6" max="6" width="18" style="34" bestFit="1" customWidth="1"/>
    <col min="7" max="7" width="101.140625" style="10" bestFit="1" customWidth="1"/>
    <col min="8" max="8" width="17.85546875" style="10" bestFit="1" customWidth="1"/>
    <col min="9" max="9" width="17.7109375" style="10" customWidth="1"/>
    <col min="10" max="10" width="14.42578125" style="10" bestFit="1" customWidth="1"/>
    <col min="11" max="16384" width="11.42578125" style="10"/>
  </cols>
  <sheetData>
    <row r="1" spans="1:13" ht="25.5">
      <c r="B1" s="538" t="s">
        <v>0</v>
      </c>
      <c r="C1" s="538"/>
      <c r="D1" s="538"/>
      <c r="E1" s="9"/>
      <c r="F1" s="55"/>
    </row>
    <row r="2" spans="1:13" ht="18.75">
      <c r="B2" s="542" t="s">
        <v>262</v>
      </c>
      <c r="C2" s="542"/>
      <c r="D2" s="542"/>
    </row>
    <row r="3" spans="1:13" ht="15.75">
      <c r="B3" s="544" t="s">
        <v>462</v>
      </c>
      <c r="C3" s="544"/>
      <c r="D3" s="544"/>
      <c r="E3" s="544"/>
      <c r="F3" s="544"/>
      <c r="G3" s="544"/>
      <c r="H3" s="544"/>
      <c r="I3" s="544"/>
      <c r="J3" s="544"/>
      <c r="K3" s="544"/>
      <c r="L3" s="544"/>
      <c r="M3" s="544"/>
    </row>
    <row r="4" spans="1:13" ht="15.75">
      <c r="B4" s="543" t="s">
        <v>172</v>
      </c>
      <c r="C4" s="543"/>
      <c r="D4" s="543"/>
    </row>
    <row r="5" spans="1:13" ht="16.5">
      <c r="B5" s="56"/>
      <c r="C5" s="56"/>
      <c r="D5" s="56"/>
    </row>
    <row r="6" spans="1:13" s="67" customFormat="1" ht="20.100000000000001" customHeight="1">
      <c r="B6" s="93"/>
      <c r="C6" s="208" t="s">
        <v>460</v>
      </c>
      <c r="D6" s="209"/>
      <c r="E6" s="208" t="s">
        <v>404</v>
      </c>
      <c r="F6" s="239"/>
      <c r="G6" s="93"/>
      <c r="H6" s="307"/>
      <c r="I6" s="93"/>
      <c r="J6" s="93"/>
    </row>
    <row r="7" spans="1:13" s="67" customFormat="1" ht="20.100000000000001" customHeight="1">
      <c r="A7" s="229" t="s">
        <v>360</v>
      </c>
      <c r="B7" s="94" t="s">
        <v>82</v>
      </c>
      <c r="C7" s="90"/>
      <c r="D7" s="90"/>
      <c r="E7" s="93"/>
      <c r="F7" s="239"/>
      <c r="G7" s="94"/>
      <c r="H7" s="90"/>
      <c r="I7" s="210"/>
      <c r="J7" s="210"/>
      <c r="K7" s="227"/>
    </row>
    <row r="8" spans="1:13" s="67" customFormat="1" ht="20.100000000000001" customHeight="1">
      <c r="B8" s="93" t="s">
        <v>83</v>
      </c>
      <c r="C8" s="224">
        <v>16408236321</v>
      </c>
      <c r="D8" s="91"/>
      <c r="E8" s="224">
        <v>7918980353</v>
      </c>
      <c r="F8" s="239"/>
      <c r="G8" s="93"/>
      <c r="H8" s="91"/>
      <c r="I8" s="224"/>
      <c r="J8" s="224"/>
      <c r="K8" s="227"/>
    </row>
    <row r="9" spans="1:13" s="67" customFormat="1" ht="20.100000000000001" customHeight="1">
      <c r="B9" s="93" t="s">
        <v>344</v>
      </c>
      <c r="C9" s="223">
        <v>-2280394613</v>
      </c>
      <c r="D9" s="91"/>
      <c r="E9" s="164">
        <v>-462339910</v>
      </c>
      <c r="F9" s="239"/>
      <c r="G9" s="93"/>
      <c r="H9" s="164"/>
      <c r="I9" s="224"/>
      <c r="J9" s="224"/>
      <c r="K9" s="227"/>
    </row>
    <row r="10" spans="1:13" s="67" customFormat="1" ht="20.100000000000001" customHeight="1">
      <c r="B10" s="93" t="s">
        <v>434</v>
      </c>
      <c r="C10" s="223">
        <v>5163445</v>
      </c>
      <c r="D10" s="91"/>
      <c r="E10" s="164">
        <v>2901163</v>
      </c>
      <c r="F10" s="239"/>
      <c r="G10" s="93"/>
      <c r="H10" s="91"/>
      <c r="I10" s="224"/>
      <c r="J10" s="224"/>
      <c r="K10" s="227"/>
    </row>
    <row r="11" spans="1:13" s="67" customFormat="1" ht="20.100000000000001" customHeight="1">
      <c r="B11" s="90" t="s">
        <v>84</v>
      </c>
      <c r="C11" s="169">
        <v>14133005153</v>
      </c>
      <c r="D11" s="92"/>
      <c r="E11" s="169">
        <v>7459541606</v>
      </c>
      <c r="F11" s="239"/>
      <c r="G11" s="90"/>
      <c r="H11" s="92"/>
      <c r="I11" s="224"/>
      <c r="J11" s="224"/>
      <c r="K11" s="227"/>
    </row>
    <row r="12" spans="1:13" s="67" customFormat="1" ht="20.100000000000001" customHeight="1">
      <c r="B12" s="90" t="s">
        <v>345</v>
      </c>
      <c r="C12" s="224"/>
      <c r="D12" s="92"/>
      <c r="E12" s="91"/>
      <c r="F12" s="239"/>
      <c r="G12" s="90"/>
      <c r="H12" s="91"/>
      <c r="I12" s="210"/>
      <c r="J12" s="210"/>
      <c r="K12" s="227"/>
    </row>
    <row r="13" spans="1:13" s="67" customFormat="1" ht="20.100000000000001" customHeight="1">
      <c r="B13" s="93" t="s">
        <v>85</v>
      </c>
      <c r="C13" s="223">
        <v>-3702998619</v>
      </c>
      <c r="D13" s="91"/>
      <c r="E13" s="164">
        <v>-641364619</v>
      </c>
      <c r="F13" s="239"/>
      <c r="G13" s="93"/>
      <c r="H13" s="164"/>
      <c r="I13" s="224"/>
      <c r="J13" s="224"/>
      <c r="K13" s="227"/>
    </row>
    <row r="14" spans="1:13" s="67" customFormat="1" ht="20.100000000000001" customHeight="1">
      <c r="B14" s="90" t="s">
        <v>341</v>
      </c>
      <c r="C14" s="169">
        <v>10430006534</v>
      </c>
      <c r="D14" s="92"/>
      <c r="E14" s="92">
        <v>6818176987</v>
      </c>
      <c r="F14" s="239"/>
      <c r="G14" s="90"/>
      <c r="H14" s="92"/>
      <c r="I14" s="224"/>
      <c r="J14" s="224"/>
      <c r="K14" s="227"/>
    </row>
    <row r="15" spans="1:13" s="67" customFormat="1" ht="20.100000000000001" customHeight="1">
      <c r="B15" s="93" t="s">
        <v>342</v>
      </c>
      <c r="C15" s="223">
        <v>-1356214110</v>
      </c>
      <c r="D15" s="91"/>
      <c r="E15" s="164">
        <v>-416991024.60000002</v>
      </c>
      <c r="F15" s="239"/>
      <c r="G15" s="93"/>
      <c r="H15" s="164"/>
      <c r="I15" s="224"/>
      <c r="J15" s="224"/>
      <c r="K15" s="227"/>
    </row>
    <row r="16" spans="1:13" s="67" customFormat="1" ht="20.100000000000001" customHeight="1">
      <c r="B16" s="90" t="s">
        <v>86</v>
      </c>
      <c r="C16" s="170">
        <v>9073792424</v>
      </c>
      <c r="D16" s="92"/>
      <c r="E16" s="170">
        <v>6401185962.3999996</v>
      </c>
      <c r="F16" s="239"/>
      <c r="G16" s="90"/>
      <c r="H16" s="92"/>
      <c r="I16" s="224"/>
      <c r="J16" s="224"/>
      <c r="K16" s="227"/>
    </row>
    <row r="17" spans="1:11" s="67" customFormat="1" ht="11.1" customHeight="1">
      <c r="B17" s="90"/>
      <c r="C17" s="169"/>
      <c r="D17" s="92"/>
      <c r="E17" s="92"/>
      <c r="F17" s="239"/>
      <c r="G17" s="90"/>
      <c r="H17" s="92"/>
      <c r="I17" s="308"/>
      <c r="J17" s="210"/>
      <c r="K17" s="227"/>
    </row>
    <row r="18" spans="1:11" s="67" customFormat="1" ht="20.100000000000001" customHeight="1">
      <c r="A18" s="229" t="s">
        <v>361</v>
      </c>
      <c r="B18" s="94" t="s">
        <v>87</v>
      </c>
      <c r="C18" s="169"/>
      <c r="D18" s="92"/>
      <c r="E18" s="93"/>
      <c r="F18" s="239"/>
      <c r="G18" s="94"/>
      <c r="H18" s="92"/>
      <c r="I18" s="308"/>
      <c r="J18" s="210"/>
      <c r="K18" s="227"/>
    </row>
    <row r="19" spans="1:11" s="67" customFormat="1" ht="20.100000000000001" customHeight="1">
      <c r="B19" s="210" t="s">
        <v>88</v>
      </c>
      <c r="C19" s="223">
        <v>0</v>
      </c>
      <c r="D19" s="91"/>
      <c r="E19" s="164">
        <v>3918184561</v>
      </c>
      <c r="F19" s="241"/>
      <c r="G19" s="93"/>
      <c r="H19" s="164"/>
      <c r="I19" s="224"/>
      <c r="J19" s="224"/>
      <c r="K19" s="227"/>
    </row>
    <row r="20" spans="1:11" s="67" customFormat="1" ht="20.100000000000001" customHeight="1">
      <c r="B20" s="210" t="s">
        <v>89</v>
      </c>
      <c r="C20" s="223">
        <v>-11827810266</v>
      </c>
      <c r="D20" s="91"/>
      <c r="E20" s="164">
        <v>-5487022834</v>
      </c>
      <c r="F20" s="241"/>
      <c r="G20" s="93"/>
      <c r="H20" s="164"/>
      <c r="I20" s="224"/>
      <c r="J20" s="224"/>
      <c r="K20" s="227"/>
    </row>
    <row r="21" spans="1:11" s="241" customFormat="1" ht="20.100000000000001" customHeight="1">
      <c r="B21" s="210" t="s">
        <v>90</v>
      </c>
      <c r="C21" s="223">
        <v>542800846</v>
      </c>
      <c r="D21" s="91"/>
      <c r="E21" s="164">
        <v>567225972</v>
      </c>
      <c r="G21" s="93"/>
      <c r="H21" s="164"/>
      <c r="I21" s="224"/>
      <c r="J21" s="224"/>
      <c r="K21" s="242"/>
    </row>
    <row r="22" spans="1:11" s="67" customFormat="1" ht="20.100000000000001" customHeight="1">
      <c r="B22" s="171" t="s">
        <v>348</v>
      </c>
      <c r="C22" s="211">
        <v>-11285009420</v>
      </c>
      <c r="D22" s="169"/>
      <c r="E22" s="211">
        <v>-1001612301</v>
      </c>
      <c r="F22" s="241"/>
      <c r="G22" s="90"/>
      <c r="H22" s="309"/>
      <c r="I22" s="224"/>
      <c r="J22" s="224"/>
      <c r="K22" s="227"/>
    </row>
    <row r="23" spans="1:11" s="227" customFormat="1" ht="11.1" customHeight="1">
      <c r="B23" s="171"/>
      <c r="C23" s="172"/>
      <c r="D23" s="169"/>
      <c r="E23" s="172"/>
      <c r="F23" s="242"/>
      <c r="G23" s="90"/>
      <c r="H23" s="309"/>
      <c r="I23" s="210"/>
      <c r="J23" s="210"/>
    </row>
    <row r="24" spans="1:11" s="67" customFormat="1" ht="20.100000000000001" customHeight="1">
      <c r="A24" s="229" t="s">
        <v>33</v>
      </c>
      <c r="B24" s="94" t="s">
        <v>91</v>
      </c>
      <c r="C24" s="169"/>
      <c r="D24" s="92"/>
      <c r="E24" s="93"/>
      <c r="F24" s="239"/>
      <c r="G24" s="94"/>
      <c r="H24" s="92"/>
      <c r="I24" s="169"/>
      <c r="J24" s="224"/>
      <c r="K24" s="227"/>
    </row>
    <row r="25" spans="1:11" s="67" customFormat="1" ht="20.100000000000001" customHeight="1">
      <c r="B25" s="93" t="s">
        <v>92</v>
      </c>
      <c r="C25" s="223">
        <v>0</v>
      </c>
      <c r="D25" s="91"/>
      <c r="E25" s="223">
        <v>0</v>
      </c>
      <c r="F25" s="239"/>
      <c r="G25" s="93"/>
      <c r="H25" s="164"/>
      <c r="I25" s="224"/>
      <c r="J25" s="224"/>
      <c r="K25" s="227"/>
    </row>
    <row r="26" spans="1:11" s="67" customFormat="1" ht="20.100000000000001" customHeight="1">
      <c r="B26" s="171" t="s">
        <v>349</v>
      </c>
      <c r="C26" s="232">
        <v>0</v>
      </c>
      <c r="D26" s="92"/>
      <c r="E26" s="232">
        <v>0</v>
      </c>
      <c r="F26" s="239"/>
      <c r="G26" s="90"/>
      <c r="H26" s="310"/>
      <c r="I26" s="224"/>
      <c r="J26" s="224"/>
      <c r="K26" s="227"/>
    </row>
    <row r="27" spans="1:11" s="67" customFormat="1" ht="27.95" customHeight="1">
      <c r="B27" s="210" t="s">
        <v>359</v>
      </c>
      <c r="C27" s="233">
        <v>100861872</v>
      </c>
      <c r="D27" s="243"/>
      <c r="E27" s="234">
        <v>61844648</v>
      </c>
      <c r="F27" s="169"/>
      <c r="G27" s="93"/>
      <c r="H27" s="311"/>
      <c r="I27" s="224"/>
      <c r="J27" s="224"/>
    </row>
    <row r="28" spans="1:11" s="67" customFormat="1" ht="20.100000000000001" customHeight="1">
      <c r="A28" s="229" t="s">
        <v>42</v>
      </c>
      <c r="B28" s="90" t="s">
        <v>93</v>
      </c>
      <c r="C28" s="172">
        <v>-2110355124</v>
      </c>
      <c r="D28" s="92"/>
      <c r="E28" s="169">
        <v>5461418309.3999996</v>
      </c>
      <c r="F28" s="239"/>
      <c r="G28" s="90"/>
      <c r="H28" s="92"/>
      <c r="I28" s="224"/>
      <c r="J28" s="224"/>
      <c r="K28" s="227"/>
    </row>
    <row r="29" spans="1:11" s="67" customFormat="1" ht="20.100000000000001" customHeight="1">
      <c r="A29" s="229" t="s">
        <v>52</v>
      </c>
      <c r="B29" s="93" t="s">
        <v>94</v>
      </c>
      <c r="C29" s="91">
        <v>7673814489</v>
      </c>
      <c r="D29" s="91"/>
      <c r="E29" s="164">
        <v>2212396180</v>
      </c>
      <c r="F29" s="239"/>
      <c r="G29" s="93"/>
      <c r="H29" s="91"/>
      <c r="I29" s="224"/>
      <c r="J29" s="224"/>
      <c r="K29" s="227"/>
    </row>
    <row r="30" spans="1:11" s="67" customFormat="1" ht="20.100000000000001" customHeight="1">
      <c r="A30" s="229" t="s">
        <v>58</v>
      </c>
      <c r="B30" s="90" t="s">
        <v>95</v>
      </c>
      <c r="C30" s="170">
        <v>5563459365</v>
      </c>
      <c r="D30" s="91"/>
      <c r="E30" s="170">
        <v>7673814489.3999996</v>
      </c>
      <c r="F30" s="239"/>
      <c r="G30" s="90"/>
      <c r="H30" s="92"/>
      <c r="I30" s="224"/>
      <c r="J30" s="224"/>
      <c r="K30" s="227"/>
    </row>
    <row r="31" spans="1:11" s="67" customFormat="1" ht="20.100000000000001" customHeight="1">
      <c r="D31" s="93"/>
      <c r="E31" s="93"/>
      <c r="F31" s="239"/>
      <c r="G31" s="93"/>
      <c r="H31" s="93"/>
      <c r="I31" s="312"/>
      <c r="J31" s="210"/>
      <c r="K31" s="227"/>
    </row>
    <row r="32" spans="1:11" s="67" customFormat="1" ht="15.75">
      <c r="B32" s="116" t="s">
        <v>175</v>
      </c>
      <c r="C32" s="120"/>
      <c r="D32" s="93"/>
      <c r="E32" s="120"/>
      <c r="F32" s="239"/>
      <c r="G32" s="210"/>
      <c r="H32" s="210"/>
      <c r="I32" s="224"/>
      <c r="J32" s="210"/>
      <c r="K32" s="227"/>
    </row>
    <row r="33" spans="2:11" s="67" customFormat="1" ht="15.75">
      <c r="C33" s="120"/>
      <c r="D33" s="93"/>
      <c r="E33" s="91"/>
      <c r="F33" s="239"/>
      <c r="G33" s="210"/>
      <c r="H33" s="210"/>
      <c r="I33" s="210"/>
      <c r="J33" s="210"/>
      <c r="K33" s="227"/>
    </row>
    <row r="34" spans="2:11" s="67" customFormat="1" ht="15.75">
      <c r="B34" s="238"/>
      <c r="C34" s="120"/>
      <c r="F34" s="244"/>
      <c r="G34" s="210"/>
      <c r="H34" s="210"/>
      <c r="I34" s="210"/>
      <c r="J34" s="210"/>
      <c r="K34" s="227"/>
    </row>
    <row r="35" spans="2:11" ht="15.75" customHeight="1">
      <c r="B35" s="545" t="s">
        <v>608</v>
      </c>
      <c r="C35" s="120"/>
      <c r="D35" s="67"/>
      <c r="E35" s="67"/>
      <c r="G35" s="206"/>
      <c r="H35" s="206"/>
      <c r="I35" s="206"/>
      <c r="J35" s="206"/>
      <c r="K35" s="126"/>
    </row>
    <row r="36" spans="2:11" ht="37.5" customHeight="1">
      <c r="B36" s="546"/>
      <c r="C36" s="120"/>
      <c r="D36" s="67"/>
      <c r="E36" s="67"/>
      <c r="G36" s="126"/>
      <c r="H36" s="126"/>
      <c r="I36" s="126"/>
      <c r="J36" s="126"/>
      <c r="K36" s="126"/>
    </row>
    <row r="37" spans="2:11" ht="15.75">
      <c r="B37" s="61"/>
      <c r="C37" s="120"/>
      <c r="D37" s="67"/>
      <c r="E37" s="67"/>
      <c r="G37" s="126"/>
      <c r="H37" s="126"/>
      <c r="I37" s="126"/>
      <c r="J37" s="126"/>
      <c r="K37" s="126"/>
    </row>
    <row r="38" spans="2:11" ht="15.75">
      <c r="B38" s="67"/>
      <c r="C38" s="67"/>
      <c r="D38" s="67"/>
      <c r="E38" s="67"/>
    </row>
    <row r="39" spans="2:11" ht="15.75">
      <c r="B39" s="67"/>
      <c r="C39" s="67"/>
      <c r="D39" s="67"/>
      <c r="E39" s="67"/>
    </row>
    <row r="40" spans="2:11" ht="15.75">
      <c r="B40" s="67"/>
      <c r="C40" s="67"/>
      <c r="D40" s="67"/>
      <c r="E40" s="67"/>
    </row>
    <row r="41" spans="2:11" ht="15.75">
      <c r="B41" s="67"/>
      <c r="C41" s="67"/>
      <c r="D41" s="67"/>
      <c r="E41" s="67"/>
    </row>
    <row r="42" spans="2:11" ht="15.75">
      <c r="B42" s="67"/>
      <c r="C42" s="67"/>
      <c r="D42" s="67"/>
      <c r="E42" s="67"/>
    </row>
    <row r="43" spans="2:11" ht="15.75">
      <c r="B43" s="67"/>
      <c r="C43" s="67"/>
      <c r="D43" s="67"/>
      <c r="E43" s="67"/>
    </row>
    <row r="44" spans="2:11" ht="15.75">
      <c r="B44" s="67"/>
      <c r="C44" s="67"/>
      <c r="D44" s="67"/>
      <c r="E44" s="67"/>
    </row>
    <row r="45" spans="2:11" ht="15.75">
      <c r="B45" s="67"/>
      <c r="C45" s="67"/>
      <c r="D45" s="67"/>
      <c r="E45" s="67"/>
    </row>
    <row r="46" spans="2:11" ht="15.75">
      <c r="B46" s="67"/>
      <c r="C46" s="67"/>
      <c r="D46" s="67"/>
      <c r="E46" s="67"/>
    </row>
  </sheetData>
  <mergeCells count="5">
    <mergeCell ref="B2:D2"/>
    <mergeCell ref="B1:D1"/>
    <mergeCell ref="B4:D4"/>
    <mergeCell ref="B3:M3"/>
    <mergeCell ref="B35:B36"/>
  </mergeCells>
  <printOptions horizontalCentered="1"/>
  <pageMargins left="1.1811023622047245" right="1.1811023622047245" top="0.98425196850393704" bottom="1.9685039370078741" header="0.31496062992125984" footer="0.31496062992125984"/>
  <pageSetup scale="6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CBC003-8EC6-4E7F-A154-83AF8478B9A9}">
  <sheetPr codeName="Hoja6">
    <tabColor theme="7" tint="-0.499984740745262"/>
  </sheetPr>
  <dimension ref="B1:M98"/>
  <sheetViews>
    <sheetView showGridLines="0" zoomScale="90" zoomScaleNormal="90" workbookViewId="0">
      <pane xSplit="1" ySplit="5" topLeftCell="B6" activePane="bottomRight" state="frozen"/>
      <selection pane="topRight" activeCell="B1" sqref="B1"/>
      <selection pane="bottomLeft" activeCell="A6" sqref="A6"/>
      <selection pane="bottomRight"/>
    </sheetView>
  </sheetViews>
  <sheetFormatPr baseColWidth="10" defaultColWidth="11.42578125" defaultRowHeight="15"/>
  <cols>
    <col min="1" max="1" width="5.42578125" style="10" customWidth="1"/>
    <col min="2" max="2" width="12.85546875" style="10" customWidth="1"/>
    <col min="3" max="3" width="17.42578125" style="10" customWidth="1"/>
    <col min="4" max="4" width="17.5703125" style="10" customWidth="1"/>
    <col min="5" max="5" width="20.140625" style="10" customWidth="1"/>
    <col min="6" max="7" width="15.5703125" style="10" customWidth="1"/>
    <col min="8" max="8" width="15.42578125" style="10" customWidth="1"/>
    <col min="9" max="9" width="11.140625" style="10" customWidth="1"/>
    <col min="10" max="10" width="14.42578125" style="10" bestFit="1" customWidth="1"/>
    <col min="11" max="11" width="11.42578125" style="10"/>
    <col min="12" max="12" width="15.85546875" style="10" customWidth="1"/>
    <col min="13" max="13" width="13.42578125" style="10" customWidth="1"/>
    <col min="14" max="16384" width="11.42578125" style="10"/>
  </cols>
  <sheetData>
    <row r="1" spans="2:13" ht="19.5">
      <c r="B1" s="551" t="s">
        <v>0</v>
      </c>
      <c r="C1" s="551"/>
      <c r="D1" s="551"/>
      <c r="E1" s="551"/>
      <c r="F1" s="551"/>
      <c r="G1" s="551"/>
      <c r="H1" s="551"/>
      <c r="I1" s="551"/>
      <c r="J1" s="347"/>
      <c r="K1" s="347"/>
      <c r="L1" s="347"/>
      <c r="M1" s="62"/>
    </row>
    <row r="2" spans="2:13" ht="19.5">
      <c r="B2" s="552" t="s">
        <v>263</v>
      </c>
      <c r="C2" s="552"/>
      <c r="D2" s="552"/>
      <c r="E2" s="552"/>
      <c r="F2" s="552"/>
      <c r="G2" s="552"/>
      <c r="H2" s="552"/>
      <c r="I2" s="552"/>
      <c r="J2" s="347"/>
      <c r="K2" s="347"/>
      <c r="L2" s="347"/>
      <c r="M2" s="62"/>
    </row>
    <row r="3" spans="2:13" ht="15.75">
      <c r="B3" s="553" t="s">
        <v>537</v>
      </c>
      <c r="C3" s="553"/>
      <c r="D3" s="553"/>
      <c r="E3" s="553"/>
      <c r="F3" s="553"/>
      <c r="G3" s="553"/>
      <c r="H3" s="553"/>
      <c r="I3" s="553"/>
      <c r="J3" s="553"/>
      <c r="K3" s="553"/>
      <c r="L3" s="553"/>
      <c r="M3" s="63"/>
    </row>
    <row r="4" spans="2:13" ht="15.75">
      <c r="B4" s="96" t="s">
        <v>172</v>
      </c>
      <c r="C4" s="71"/>
      <c r="D4" s="71"/>
      <c r="E4" s="71"/>
      <c r="F4" s="71"/>
      <c r="G4" s="71"/>
      <c r="H4" s="71"/>
      <c r="I4" s="71"/>
      <c r="J4" s="63"/>
      <c r="K4" s="63"/>
      <c r="L4" s="63"/>
      <c r="M4" s="63"/>
    </row>
    <row r="5" spans="2:13" ht="15.75">
      <c r="B5" s="58"/>
      <c r="C5" s="58"/>
      <c r="D5" s="58"/>
      <c r="E5" s="58"/>
      <c r="F5" s="58"/>
      <c r="G5" s="58"/>
      <c r="H5" s="58"/>
      <c r="I5" s="58"/>
      <c r="J5" s="63"/>
      <c r="K5" s="63"/>
      <c r="L5" s="63"/>
      <c r="M5" s="63"/>
    </row>
    <row r="6" spans="2:13" ht="15.75">
      <c r="B6" s="63" t="s">
        <v>177</v>
      </c>
      <c r="C6" s="1" t="s">
        <v>178</v>
      </c>
      <c r="D6" s="48"/>
      <c r="E6" s="48"/>
      <c r="F6" s="48"/>
      <c r="G6" s="48"/>
      <c r="H6" s="48"/>
      <c r="I6" s="48"/>
      <c r="J6" s="48"/>
      <c r="K6" s="48"/>
      <c r="L6" s="48"/>
      <c r="M6" s="48"/>
    </row>
    <row r="7" spans="2:13">
      <c r="B7" s="2"/>
      <c r="C7" s="48"/>
      <c r="D7" s="48"/>
      <c r="E7" s="48"/>
      <c r="F7" s="48"/>
      <c r="G7" s="48"/>
      <c r="H7" s="48"/>
      <c r="I7" s="48"/>
      <c r="J7" s="48"/>
      <c r="K7" s="48"/>
      <c r="L7" s="48"/>
      <c r="M7" s="48"/>
    </row>
    <row r="8" spans="2:13" s="126" customFormat="1" ht="62.25" customHeight="1">
      <c r="B8" s="554" t="s">
        <v>571</v>
      </c>
      <c r="C8" s="554"/>
      <c r="D8" s="554"/>
      <c r="E8" s="554"/>
      <c r="F8" s="554"/>
      <c r="G8" s="554"/>
      <c r="H8" s="554"/>
      <c r="I8" s="554"/>
      <c r="J8" s="352"/>
      <c r="K8" s="352"/>
      <c r="L8" s="352"/>
      <c r="M8" s="352"/>
    </row>
    <row r="9" spans="2:13" ht="22.5" customHeight="1">
      <c r="B9" s="555"/>
      <c r="C9" s="555"/>
      <c r="D9" s="555"/>
      <c r="E9" s="555"/>
      <c r="F9" s="555"/>
      <c r="G9" s="555"/>
      <c r="H9" s="555"/>
      <c r="I9" s="555"/>
      <c r="J9" s="48"/>
      <c r="K9" s="48"/>
      <c r="L9" s="48"/>
      <c r="M9" s="48"/>
    </row>
    <row r="10" spans="2:13" ht="15.75">
      <c r="B10" s="1" t="s">
        <v>179</v>
      </c>
      <c r="C10" s="95" t="s">
        <v>180</v>
      </c>
      <c r="D10" s="61"/>
      <c r="E10" s="48"/>
      <c r="F10" s="48"/>
      <c r="G10" s="48"/>
      <c r="H10" s="48"/>
      <c r="I10" s="48"/>
      <c r="J10" s="48"/>
      <c r="K10" s="48"/>
      <c r="L10" s="48"/>
      <c r="M10" s="48"/>
    </row>
    <row r="11" spans="2:13" ht="15.75">
      <c r="B11" s="60"/>
      <c r="C11" s="61"/>
      <c r="D11" s="61"/>
      <c r="E11" s="48"/>
      <c r="F11" s="48"/>
      <c r="G11" s="48"/>
      <c r="H11" s="48"/>
      <c r="I11" s="48"/>
      <c r="J11" s="48"/>
      <c r="K11" s="48"/>
      <c r="L11" s="48"/>
      <c r="M11" s="48"/>
    </row>
    <row r="12" spans="2:13" ht="15.75">
      <c r="B12" s="63" t="s">
        <v>181</v>
      </c>
      <c r="C12" s="63"/>
      <c r="D12" s="61"/>
      <c r="E12" s="48"/>
      <c r="F12" s="48"/>
      <c r="G12" s="48"/>
      <c r="H12" s="48"/>
      <c r="I12" s="48"/>
      <c r="J12" s="48"/>
      <c r="K12" s="48"/>
      <c r="L12" s="48"/>
      <c r="M12" s="48"/>
    </row>
    <row r="13" spans="2:13">
      <c r="B13" s="3"/>
      <c r="C13" s="48"/>
      <c r="D13" s="48"/>
      <c r="E13" s="48"/>
      <c r="F13" s="48"/>
      <c r="G13" s="48"/>
      <c r="H13" s="48"/>
      <c r="I13" s="48"/>
      <c r="J13" s="48"/>
      <c r="K13" s="48"/>
      <c r="L13" s="48"/>
      <c r="M13" s="48"/>
    </row>
    <row r="14" spans="2:13" ht="187.5" customHeight="1">
      <c r="B14" s="555" t="s">
        <v>606</v>
      </c>
      <c r="C14" s="555"/>
      <c r="D14" s="555"/>
      <c r="E14" s="555"/>
      <c r="F14" s="555"/>
      <c r="G14" s="555"/>
      <c r="H14" s="555"/>
      <c r="I14" s="555"/>
      <c r="J14" s="61"/>
      <c r="K14" s="122"/>
      <c r="L14" s="61"/>
      <c r="M14" s="61"/>
    </row>
    <row r="15" spans="2:13" s="126" customFormat="1" ht="12.75" customHeight="1">
      <c r="B15" s="142"/>
      <c r="C15" s="143"/>
      <c r="D15" s="143"/>
      <c r="E15" s="143"/>
      <c r="F15" s="144"/>
      <c r="G15" s="144"/>
      <c r="H15" s="144"/>
      <c r="I15" s="144"/>
      <c r="J15" s="144"/>
      <c r="K15" s="144"/>
      <c r="L15" s="144"/>
      <c r="M15" s="144"/>
    </row>
    <row r="16" spans="2:13" ht="15.75">
      <c r="B16" s="550" t="s">
        <v>182</v>
      </c>
      <c r="C16" s="550"/>
      <c r="D16" s="550"/>
      <c r="E16" s="550"/>
      <c r="F16" s="550"/>
      <c r="G16" s="550"/>
      <c r="H16" s="550"/>
      <c r="I16" s="550"/>
      <c r="J16" s="61"/>
      <c r="K16" s="61"/>
      <c r="L16" s="61"/>
      <c r="M16" s="61"/>
    </row>
    <row r="17" spans="2:13" ht="15.75">
      <c r="B17" s="1"/>
      <c r="C17" s="61"/>
      <c r="D17" s="61"/>
      <c r="E17" s="61"/>
      <c r="F17" s="61"/>
      <c r="G17" s="61"/>
      <c r="H17" s="61"/>
      <c r="I17" s="61"/>
      <c r="J17" s="61"/>
      <c r="K17" s="61"/>
      <c r="L17" s="61"/>
      <c r="M17" s="61"/>
    </row>
    <row r="18" spans="2:13" ht="15.75">
      <c r="B18" s="60" t="s">
        <v>607</v>
      </c>
      <c r="C18" s="61"/>
      <c r="D18" s="61"/>
      <c r="E18" s="61"/>
      <c r="F18" s="61"/>
      <c r="G18" s="61"/>
      <c r="H18" s="61"/>
      <c r="I18" s="61"/>
      <c r="J18" s="61"/>
      <c r="K18" s="61"/>
      <c r="L18" s="61"/>
      <c r="M18" s="61"/>
    </row>
    <row r="19" spans="2:13" ht="15.75">
      <c r="B19" s="1"/>
      <c r="C19" s="61"/>
      <c r="D19" s="61"/>
      <c r="E19" s="61"/>
      <c r="F19" s="61"/>
      <c r="G19" s="61"/>
      <c r="H19" s="61"/>
      <c r="I19" s="61"/>
      <c r="J19" s="61"/>
      <c r="K19" s="61"/>
      <c r="L19" s="61"/>
      <c r="M19" s="61"/>
    </row>
    <row r="20" spans="2:13" ht="15.75">
      <c r="B20" s="552" t="s">
        <v>183</v>
      </c>
      <c r="C20" s="552"/>
      <c r="D20" s="552"/>
      <c r="E20" s="552"/>
      <c r="F20" s="552"/>
      <c r="G20" s="552"/>
      <c r="H20" s="552"/>
      <c r="I20" s="552"/>
      <c r="J20" s="61"/>
      <c r="K20" s="61"/>
      <c r="L20" s="61"/>
      <c r="M20" s="61"/>
    </row>
    <row r="21" spans="2:13" ht="15.75">
      <c r="B21" s="1"/>
      <c r="C21" s="61"/>
      <c r="D21" s="61"/>
      <c r="E21" s="61"/>
      <c r="F21" s="61"/>
      <c r="G21" s="61"/>
      <c r="H21" s="61"/>
      <c r="I21" s="61"/>
      <c r="J21" s="61"/>
      <c r="K21" s="61"/>
      <c r="L21" s="61"/>
      <c r="M21" s="61"/>
    </row>
    <row r="22" spans="2:13" ht="15.75">
      <c r="B22" s="60" t="s">
        <v>184</v>
      </c>
      <c r="C22" s="61"/>
      <c r="D22" s="61"/>
      <c r="E22" s="61"/>
      <c r="F22" s="61"/>
      <c r="G22" s="61"/>
      <c r="H22" s="61"/>
      <c r="I22" s="61"/>
      <c r="J22" s="61"/>
      <c r="K22" s="61"/>
      <c r="L22" s="61"/>
      <c r="M22" s="61"/>
    </row>
    <row r="23" spans="2:13" ht="15.75">
      <c r="B23" s="1"/>
      <c r="C23" s="61"/>
      <c r="D23" s="61"/>
      <c r="E23" s="61"/>
      <c r="F23" s="61"/>
      <c r="G23" s="61"/>
      <c r="H23" s="61"/>
      <c r="I23" s="61"/>
      <c r="J23" s="61"/>
      <c r="K23" s="61"/>
      <c r="L23" s="61"/>
      <c r="M23" s="61"/>
    </row>
    <row r="24" spans="2:13" ht="25.5">
      <c r="B24" s="556"/>
      <c r="C24" s="509" t="s">
        <v>185</v>
      </c>
      <c r="D24" s="509"/>
      <c r="E24" s="509" t="s">
        <v>186</v>
      </c>
      <c r="F24" s="72" t="s">
        <v>187</v>
      </c>
      <c r="G24" s="72" t="s">
        <v>189</v>
      </c>
      <c r="H24" s="72" t="s">
        <v>190</v>
      </c>
      <c r="I24" s="61"/>
      <c r="J24" s="61"/>
      <c r="K24" s="61"/>
      <c r="L24" s="61"/>
      <c r="M24" s="61"/>
    </row>
    <row r="25" spans="2:13" ht="15.75">
      <c r="B25" s="556"/>
      <c r="C25" s="509"/>
      <c r="D25" s="509"/>
      <c r="E25" s="509"/>
      <c r="F25" s="72" t="s">
        <v>188</v>
      </c>
      <c r="G25" s="72" t="s">
        <v>188</v>
      </c>
      <c r="H25" s="72" t="s">
        <v>188</v>
      </c>
      <c r="I25" s="61"/>
      <c r="J25" s="61"/>
      <c r="K25" s="61"/>
      <c r="L25" s="61"/>
      <c r="M25" s="61"/>
    </row>
    <row r="26" spans="2:13" ht="15.75">
      <c r="B26" s="98"/>
      <c r="C26" s="72" t="s">
        <v>191</v>
      </c>
      <c r="D26" s="72" t="s">
        <v>192</v>
      </c>
      <c r="E26" s="98"/>
      <c r="F26" s="98"/>
      <c r="G26" s="98"/>
      <c r="H26" s="98"/>
      <c r="I26" s="61"/>
      <c r="J26" s="61"/>
      <c r="K26" s="61"/>
      <c r="L26" s="61"/>
      <c r="M26" s="61"/>
    </row>
    <row r="27" spans="2:13" ht="15.75">
      <c r="B27" s="99" t="s">
        <v>501</v>
      </c>
      <c r="C27" s="66" t="s">
        <v>193</v>
      </c>
      <c r="D27" s="66">
        <v>1443</v>
      </c>
      <c r="E27" s="66" t="s">
        <v>194</v>
      </c>
      <c r="F27" s="100">
        <v>10000000</v>
      </c>
      <c r="G27" s="100">
        <v>14430000000</v>
      </c>
      <c r="H27" s="100">
        <v>20000000000</v>
      </c>
      <c r="I27" s="266"/>
      <c r="J27" s="65"/>
      <c r="K27" s="61"/>
      <c r="L27" s="61"/>
      <c r="M27" s="61"/>
    </row>
    <row r="28" spans="2:13" s="126" customFormat="1" ht="15.75">
      <c r="B28" s="212" t="s">
        <v>309</v>
      </c>
      <c r="C28" s="213" t="s">
        <v>193</v>
      </c>
      <c r="D28" s="66">
        <v>777</v>
      </c>
      <c r="E28" s="213" t="s">
        <v>194</v>
      </c>
      <c r="F28" s="214">
        <v>10000000</v>
      </c>
      <c r="G28" s="214">
        <v>7770000000</v>
      </c>
      <c r="H28" s="100">
        <v>10000000000</v>
      </c>
      <c r="I28" s="143"/>
      <c r="J28" s="215"/>
      <c r="K28" s="144"/>
      <c r="L28" s="144"/>
      <c r="M28" s="144"/>
    </row>
    <row r="29" spans="2:13" ht="15.75">
      <c r="B29" s="1"/>
      <c r="C29" s="61"/>
      <c r="D29" s="61"/>
      <c r="E29" s="61"/>
      <c r="F29" s="61"/>
      <c r="G29" s="61"/>
      <c r="H29" s="61"/>
      <c r="I29" s="61"/>
      <c r="J29" s="61"/>
      <c r="K29" s="61"/>
      <c r="L29" s="61"/>
      <c r="M29" s="61"/>
    </row>
    <row r="30" spans="2:13" ht="15.75">
      <c r="B30" s="1" t="s">
        <v>196</v>
      </c>
      <c r="C30" s="95" t="s">
        <v>195</v>
      </c>
      <c r="D30" s="61"/>
      <c r="E30" s="61"/>
      <c r="F30" s="61"/>
      <c r="G30" s="61"/>
      <c r="H30" s="61"/>
      <c r="I30" s="61"/>
      <c r="J30" s="61"/>
      <c r="K30" s="61"/>
      <c r="L30" s="61"/>
      <c r="M30" s="61"/>
    </row>
    <row r="31" spans="2:13" ht="15.75">
      <c r="B31" s="1"/>
      <c r="C31" s="61"/>
      <c r="D31" s="61"/>
      <c r="E31" s="61"/>
      <c r="F31" s="61"/>
      <c r="G31" s="61"/>
      <c r="H31" s="61"/>
      <c r="I31" s="61"/>
      <c r="J31" s="61"/>
      <c r="K31" s="61"/>
      <c r="L31" s="61"/>
      <c r="M31" s="61"/>
    </row>
    <row r="32" spans="2:13" ht="15.75">
      <c r="B32" s="63" t="s">
        <v>197</v>
      </c>
      <c r="C32" s="97"/>
      <c r="D32" s="61"/>
      <c r="E32" s="61"/>
      <c r="F32" s="61"/>
      <c r="G32" s="61"/>
      <c r="H32" s="61"/>
      <c r="I32" s="61"/>
      <c r="J32" s="61"/>
      <c r="K32" s="61"/>
      <c r="L32" s="61"/>
      <c r="M32" s="61"/>
    </row>
    <row r="33" spans="2:13" ht="15.75">
      <c r="B33" s="60"/>
      <c r="C33" s="61"/>
      <c r="D33" s="61"/>
      <c r="E33" s="61"/>
      <c r="F33" s="61"/>
      <c r="G33" s="61"/>
      <c r="H33" s="61"/>
      <c r="I33" s="61"/>
      <c r="J33" s="61"/>
      <c r="K33" s="61"/>
      <c r="L33" s="61"/>
      <c r="M33" s="61"/>
    </row>
    <row r="34" spans="2:13" ht="15.75">
      <c r="B34" s="1" t="s">
        <v>198</v>
      </c>
      <c r="C34" s="61"/>
      <c r="D34" s="61"/>
      <c r="E34" s="61"/>
      <c r="F34" s="61"/>
      <c r="G34" s="61"/>
      <c r="H34" s="61"/>
      <c r="I34" s="61"/>
      <c r="J34" s="61"/>
      <c r="K34" s="61"/>
      <c r="L34" s="61"/>
      <c r="M34" s="61"/>
    </row>
    <row r="35" spans="2:13" ht="15.75">
      <c r="B35" s="60"/>
      <c r="C35" s="61"/>
      <c r="D35" s="61"/>
      <c r="E35" s="61"/>
      <c r="F35" s="61"/>
      <c r="G35" s="61"/>
      <c r="H35" s="61"/>
      <c r="I35" s="61"/>
      <c r="J35" s="61"/>
      <c r="K35" s="61"/>
      <c r="L35" s="61"/>
      <c r="M35" s="61"/>
    </row>
    <row r="36" spans="2:13" ht="50.25" customHeight="1">
      <c r="B36" s="549" t="s">
        <v>199</v>
      </c>
      <c r="C36" s="549"/>
      <c r="D36" s="549"/>
      <c r="E36" s="549"/>
      <c r="F36" s="549"/>
      <c r="G36" s="549"/>
      <c r="H36" s="549"/>
      <c r="I36" s="549"/>
      <c r="J36" s="61"/>
      <c r="K36" s="61"/>
      <c r="L36" s="61"/>
      <c r="M36" s="61"/>
    </row>
    <row r="37" spans="2:13" ht="15.75">
      <c r="B37" s="60"/>
      <c r="C37" s="61"/>
      <c r="D37" s="61"/>
      <c r="E37" s="61"/>
      <c r="F37" s="61"/>
      <c r="G37" s="61"/>
      <c r="H37" s="61"/>
      <c r="I37" s="61"/>
      <c r="J37" s="61"/>
      <c r="K37" s="61"/>
      <c r="L37" s="61"/>
      <c r="M37" s="61"/>
    </row>
    <row r="38" spans="2:13" ht="100.5" customHeight="1">
      <c r="B38" s="548" t="s">
        <v>465</v>
      </c>
      <c r="C38" s="548"/>
      <c r="D38" s="548"/>
      <c r="E38" s="548"/>
      <c r="F38" s="548"/>
      <c r="G38" s="548"/>
      <c r="H38" s="548"/>
      <c r="I38" s="548"/>
      <c r="J38" s="61"/>
      <c r="K38" s="61"/>
      <c r="L38" s="61"/>
      <c r="M38" s="61"/>
    </row>
    <row r="39" spans="2:13" ht="15.75">
      <c r="B39" s="60"/>
      <c r="C39" s="61"/>
      <c r="D39" s="61"/>
      <c r="E39" s="61"/>
      <c r="F39" s="61"/>
      <c r="G39" s="61"/>
      <c r="H39" s="61"/>
      <c r="I39" s="61"/>
      <c r="J39" s="61"/>
      <c r="K39" s="61"/>
      <c r="L39" s="61"/>
      <c r="M39" s="61"/>
    </row>
    <row r="40" spans="2:13" ht="15.75">
      <c r="B40" s="1" t="s">
        <v>200</v>
      </c>
      <c r="C40" s="61"/>
      <c r="D40" s="61"/>
      <c r="E40" s="61"/>
      <c r="F40" s="61"/>
      <c r="G40" s="61"/>
      <c r="H40" s="61"/>
      <c r="I40" s="61"/>
      <c r="J40" s="61"/>
      <c r="K40" s="61"/>
      <c r="L40" s="61"/>
      <c r="M40" s="61"/>
    </row>
    <row r="41" spans="2:13" ht="15.75">
      <c r="B41" s="60"/>
      <c r="C41" s="61"/>
      <c r="D41" s="61"/>
      <c r="E41" s="61"/>
      <c r="F41" s="61"/>
      <c r="G41" s="61"/>
      <c r="H41" s="61"/>
      <c r="I41" s="61"/>
      <c r="J41" s="61"/>
      <c r="K41" s="61"/>
      <c r="L41" s="61"/>
      <c r="M41" s="61"/>
    </row>
    <row r="42" spans="2:13" ht="61.5" customHeight="1">
      <c r="B42" s="549" t="s">
        <v>281</v>
      </c>
      <c r="C42" s="549"/>
      <c r="D42" s="549"/>
      <c r="E42" s="549"/>
      <c r="F42" s="549"/>
      <c r="G42" s="549"/>
      <c r="H42" s="549"/>
      <c r="I42" s="549"/>
      <c r="J42" s="61"/>
      <c r="K42" s="61"/>
      <c r="L42" s="61"/>
      <c r="M42" s="61"/>
    </row>
    <row r="43" spans="2:13" ht="15.75">
      <c r="B43" s="60"/>
      <c r="C43" s="61"/>
      <c r="D43" s="61"/>
      <c r="E43" s="61"/>
      <c r="F43" s="61"/>
      <c r="G43" s="61"/>
      <c r="H43" s="61"/>
      <c r="I43" s="61"/>
      <c r="J43" s="61"/>
      <c r="K43" s="61"/>
      <c r="L43" s="61"/>
      <c r="M43" s="61"/>
    </row>
    <row r="44" spans="2:13" ht="15.75">
      <c r="B44" s="1" t="s">
        <v>201</v>
      </c>
      <c r="C44" s="61"/>
      <c r="D44" s="61"/>
      <c r="E44" s="61"/>
      <c r="F44" s="61"/>
      <c r="G44" s="61"/>
      <c r="H44" s="61"/>
      <c r="I44" s="61"/>
      <c r="J44" s="61"/>
      <c r="K44" s="61"/>
      <c r="L44" s="61"/>
      <c r="M44" s="61"/>
    </row>
    <row r="45" spans="2:13" ht="15.75">
      <c r="B45" s="1"/>
      <c r="C45" s="61"/>
      <c r="D45" s="61"/>
      <c r="E45" s="61"/>
      <c r="F45" s="61"/>
      <c r="G45" s="61"/>
      <c r="H45" s="61"/>
      <c r="I45" s="61"/>
      <c r="J45" s="61"/>
      <c r="K45" s="61"/>
      <c r="L45" s="61"/>
      <c r="M45" s="61"/>
    </row>
    <row r="46" spans="2:13" ht="15.75">
      <c r="B46" s="1" t="s">
        <v>202</v>
      </c>
      <c r="C46" s="61"/>
      <c r="D46" s="61"/>
      <c r="E46" s="61"/>
      <c r="F46" s="61"/>
      <c r="G46" s="61"/>
      <c r="H46" s="61"/>
      <c r="I46" s="61"/>
      <c r="J46" s="61"/>
      <c r="K46" s="61"/>
      <c r="L46" s="61"/>
      <c r="M46" s="61"/>
    </row>
    <row r="47" spans="2:13" ht="15.75">
      <c r="B47" s="60"/>
      <c r="C47" s="61"/>
      <c r="D47" s="61"/>
      <c r="E47" s="61"/>
      <c r="F47" s="61"/>
      <c r="G47" s="61"/>
      <c r="H47" s="61"/>
      <c r="I47" s="61"/>
      <c r="J47" s="61"/>
      <c r="K47" s="61"/>
      <c r="L47" s="61"/>
      <c r="M47" s="61"/>
    </row>
    <row r="48" spans="2:13" ht="15.75">
      <c r="B48" s="550" t="s">
        <v>534</v>
      </c>
      <c r="C48" s="550"/>
      <c r="D48" s="550"/>
      <c r="E48" s="550"/>
      <c r="F48" s="550"/>
      <c r="G48" s="550"/>
      <c r="H48" s="550"/>
      <c r="I48" s="550"/>
      <c r="J48" s="61"/>
      <c r="K48" s="61"/>
      <c r="L48" s="61"/>
      <c r="M48" s="61"/>
    </row>
    <row r="49" spans="2:13" ht="15.75">
      <c r="B49" s="60"/>
      <c r="C49" s="61"/>
      <c r="D49" s="61"/>
      <c r="E49" s="61"/>
      <c r="F49" s="61"/>
      <c r="G49" s="61"/>
      <c r="H49" s="61"/>
      <c r="I49" s="61"/>
      <c r="J49" s="61"/>
      <c r="K49" s="61"/>
      <c r="L49" s="61"/>
      <c r="M49" s="61"/>
    </row>
    <row r="50" spans="2:13" ht="30.75" customHeight="1">
      <c r="B50" s="549" t="s">
        <v>203</v>
      </c>
      <c r="C50" s="550"/>
      <c r="D50" s="550"/>
      <c r="E50" s="550"/>
      <c r="F50" s="550"/>
      <c r="G50" s="550"/>
      <c r="H50" s="550"/>
      <c r="I50" s="550"/>
      <c r="J50" s="61"/>
      <c r="K50" s="61"/>
      <c r="L50" s="61"/>
      <c r="M50" s="61"/>
    </row>
    <row r="51" spans="2:13" ht="15.75">
      <c r="B51" s="60"/>
      <c r="C51" s="61"/>
      <c r="D51" s="61"/>
      <c r="E51" s="61"/>
      <c r="F51" s="61"/>
      <c r="G51" s="61"/>
      <c r="H51" s="61"/>
      <c r="I51" s="61"/>
      <c r="J51" s="61"/>
      <c r="K51" s="61"/>
      <c r="L51" s="61"/>
      <c r="M51" s="61"/>
    </row>
    <row r="52" spans="2:13" ht="15.75">
      <c r="B52" s="1" t="s">
        <v>204</v>
      </c>
      <c r="C52" s="61"/>
      <c r="D52" s="61"/>
      <c r="E52" s="61"/>
      <c r="F52" s="61"/>
      <c r="G52" s="61"/>
      <c r="H52" s="61"/>
      <c r="I52" s="61"/>
      <c r="J52" s="61"/>
      <c r="K52" s="61"/>
      <c r="L52" s="61"/>
      <c r="M52" s="61"/>
    </row>
    <row r="53" spans="2:13" ht="15.75">
      <c r="B53" s="60"/>
      <c r="C53" s="61"/>
      <c r="D53" s="61"/>
      <c r="E53" s="61"/>
      <c r="F53" s="61"/>
      <c r="G53" s="61"/>
      <c r="H53" s="61"/>
      <c r="I53" s="61"/>
      <c r="J53" s="61"/>
      <c r="K53" s="61"/>
      <c r="L53" s="61"/>
      <c r="M53" s="61"/>
    </row>
    <row r="54" spans="2:13" s="126" customFormat="1" ht="15.75">
      <c r="B54" s="217" t="s">
        <v>572</v>
      </c>
      <c r="C54" s="144"/>
      <c r="D54" s="144"/>
      <c r="E54" s="144"/>
      <c r="F54" s="144"/>
      <c r="G54" s="144"/>
      <c r="H54" s="144"/>
      <c r="I54" s="144"/>
      <c r="J54" s="144"/>
      <c r="K54" s="144"/>
      <c r="L54" s="144"/>
      <c r="M54" s="144"/>
    </row>
    <row r="55" spans="2:13" ht="74.25" customHeight="1">
      <c r="B55" s="549" t="s">
        <v>573</v>
      </c>
      <c r="C55" s="550"/>
      <c r="D55" s="550"/>
      <c r="E55" s="550"/>
      <c r="F55" s="550"/>
      <c r="G55" s="550"/>
      <c r="H55" s="550"/>
      <c r="I55" s="550"/>
      <c r="J55" s="61"/>
      <c r="K55" s="61"/>
      <c r="L55" s="61"/>
      <c r="M55" s="61"/>
    </row>
    <row r="56" spans="2:13" s="338" customFormat="1" ht="15.75">
      <c r="B56" s="346"/>
      <c r="C56" s="61"/>
      <c r="D56" s="61"/>
      <c r="E56" s="61"/>
      <c r="F56" s="61"/>
      <c r="G56" s="61"/>
      <c r="H56" s="61"/>
      <c r="I56" s="61"/>
      <c r="J56" s="61"/>
      <c r="K56" s="61"/>
      <c r="L56" s="61"/>
      <c r="M56" s="61"/>
    </row>
    <row r="57" spans="2:13" ht="15.75">
      <c r="B57" s="1" t="s">
        <v>205</v>
      </c>
      <c r="C57" s="61"/>
      <c r="D57" s="61"/>
      <c r="E57" s="61"/>
      <c r="F57" s="61"/>
      <c r="G57" s="61"/>
      <c r="H57" s="61"/>
      <c r="I57" s="61"/>
      <c r="J57" s="61"/>
      <c r="K57" s="61"/>
      <c r="L57" s="61"/>
      <c r="M57" s="61"/>
    </row>
    <row r="58" spans="2:13" ht="15.75">
      <c r="B58" s="1"/>
      <c r="C58" s="61"/>
      <c r="D58" s="61"/>
      <c r="E58" s="61"/>
      <c r="F58" s="61"/>
      <c r="G58" s="61"/>
      <c r="H58" s="61"/>
      <c r="I58" s="61"/>
      <c r="J58" s="61"/>
      <c r="K58" s="61"/>
      <c r="L58" s="61"/>
      <c r="M58" s="61"/>
    </row>
    <row r="59" spans="2:13" ht="28.5" customHeight="1">
      <c r="B59" s="549" t="s">
        <v>206</v>
      </c>
      <c r="C59" s="550"/>
      <c r="D59" s="550"/>
      <c r="E59" s="550"/>
      <c r="F59" s="550"/>
      <c r="G59" s="550"/>
      <c r="H59" s="550"/>
      <c r="I59" s="550"/>
      <c r="J59" s="61"/>
      <c r="K59" s="61"/>
      <c r="L59" s="61"/>
      <c r="M59" s="61"/>
    </row>
    <row r="60" spans="2:13" ht="15.75">
      <c r="B60" s="60"/>
      <c r="C60" s="61"/>
      <c r="D60" s="61"/>
      <c r="E60" s="61"/>
      <c r="F60" s="61"/>
      <c r="G60" s="61"/>
      <c r="H60" s="61"/>
      <c r="I60" s="61"/>
      <c r="J60" s="61"/>
      <c r="K60" s="61"/>
      <c r="L60" s="61"/>
      <c r="M60" s="61"/>
    </row>
    <row r="61" spans="2:13" s="129" customFormat="1" ht="15.75">
      <c r="B61" s="252" t="s">
        <v>531</v>
      </c>
      <c r="C61" s="61"/>
      <c r="D61" s="61"/>
      <c r="E61" s="61"/>
      <c r="F61" s="61"/>
      <c r="G61" s="61"/>
      <c r="H61" s="61"/>
      <c r="I61" s="61"/>
      <c r="J61" s="61"/>
      <c r="K61" s="61"/>
      <c r="L61" s="61"/>
      <c r="M61" s="61"/>
    </row>
    <row r="62" spans="2:13" s="129" customFormat="1" ht="15.75">
      <c r="B62" s="555" t="s">
        <v>574</v>
      </c>
      <c r="C62" s="555"/>
      <c r="D62" s="555"/>
      <c r="E62" s="555"/>
      <c r="F62" s="555"/>
      <c r="G62" s="555"/>
      <c r="H62" s="555"/>
      <c r="I62" s="555"/>
      <c r="J62" s="61"/>
      <c r="K62" s="61"/>
      <c r="L62" s="61"/>
      <c r="M62" s="61"/>
    </row>
    <row r="63" spans="2:13" s="129" customFormat="1" ht="80.25" customHeight="1">
      <c r="B63" s="555"/>
      <c r="C63" s="555"/>
      <c r="D63" s="555"/>
      <c r="E63" s="555"/>
      <c r="F63" s="555"/>
      <c r="G63" s="555"/>
      <c r="H63" s="555"/>
      <c r="I63" s="555"/>
      <c r="J63" s="61"/>
      <c r="K63" s="61"/>
      <c r="L63" s="61"/>
      <c r="M63" s="61"/>
    </row>
    <row r="64" spans="2:13" s="129" customFormat="1" ht="35.25" customHeight="1">
      <c r="B64" s="555" t="s">
        <v>526</v>
      </c>
      <c r="C64" s="555"/>
      <c r="D64" s="555"/>
      <c r="E64" s="555"/>
      <c r="F64" s="555"/>
      <c r="G64" s="555"/>
      <c r="H64" s="555"/>
      <c r="I64" s="555"/>
      <c r="J64" s="61"/>
      <c r="K64" s="61"/>
      <c r="L64" s="61"/>
      <c r="M64" s="61"/>
    </row>
    <row r="65" spans="2:13" s="129" customFormat="1" ht="15.75">
      <c r="B65" s="328"/>
      <c r="C65" s="61"/>
      <c r="D65" s="61"/>
      <c r="E65" s="61"/>
      <c r="F65" s="61"/>
      <c r="G65" s="61"/>
      <c r="H65" s="61"/>
      <c r="I65" s="61"/>
      <c r="J65" s="61"/>
      <c r="K65" s="61"/>
      <c r="L65" s="61"/>
      <c r="M65" s="61"/>
    </row>
    <row r="66" spans="2:13" s="129" customFormat="1" ht="15.75">
      <c r="B66" s="328" t="s">
        <v>533</v>
      </c>
      <c r="C66" s="328"/>
      <c r="D66" s="61"/>
      <c r="E66" s="61"/>
      <c r="F66" s="61"/>
      <c r="G66" s="61"/>
      <c r="H66" s="61"/>
      <c r="I66" s="61"/>
      <c r="J66" s="61"/>
      <c r="K66" s="61"/>
      <c r="L66" s="61"/>
      <c r="M66" s="61"/>
    </row>
    <row r="67" spans="2:13" s="129" customFormat="1" ht="15.75">
      <c r="B67" s="328"/>
      <c r="C67" s="328"/>
      <c r="D67" s="61"/>
      <c r="E67" s="61"/>
      <c r="F67" s="61"/>
      <c r="G67" s="61"/>
      <c r="H67" s="61"/>
      <c r="I67" s="61"/>
      <c r="J67" s="61"/>
      <c r="K67" s="61"/>
      <c r="L67" s="61"/>
      <c r="M67" s="61"/>
    </row>
    <row r="68" spans="2:13" s="129" customFormat="1" ht="50.25" customHeight="1">
      <c r="B68" s="549" t="s">
        <v>527</v>
      </c>
      <c r="C68" s="549"/>
      <c r="D68" s="549"/>
      <c r="E68" s="549"/>
      <c r="F68" s="549"/>
      <c r="G68" s="549"/>
      <c r="H68" s="549"/>
      <c r="I68" s="549"/>
      <c r="J68" s="61"/>
      <c r="K68" s="61"/>
      <c r="L68" s="61"/>
      <c r="M68" s="61"/>
    </row>
    <row r="69" spans="2:13" s="129" customFormat="1" ht="15.75">
      <c r="B69" s="328"/>
      <c r="C69" s="61"/>
      <c r="D69" s="61"/>
      <c r="E69" s="61"/>
      <c r="F69" s="61"/>
      <c r="G69" s="61"/>
      <c r="H69" s="61"/>
      <c r="I69" s="61"/>
      <c r="J69" s="61"/>
      <c r="K69" s="61"/>
      <c r="L69" s="61"/>
      <c r="M69" s="61"/>
    </row>
    <row r="70" spans="2:13" s="129" customFormat="1" ht="28.5">
      <c r="B70" s="329"/>
      <c r="C70" s="563" t="s">
        <v>528</v>
      </c>
      <c r="D70" s="564"/>
      <c r="E70" s="73" t="s">
        <v>529</v>
      </c>
      <c r="F70" s="73" t="s">
        <v>530</v>
      </c>
      <c r="G70" s="61"/>
      <c r="H70" s="61"/>
      <c r="I70" s="61"/>
      <c r="J70" s="61"/>
      <c r="K70" s="61"/>
      <c r="L70" s="61"/>
      <c r="M70" s="61"/>
    </row>
    <row r="71" spans="2:13" s="129" customFormat="1" ht="15.75">
      <c r="B71" s="330"/>
      <c r="C71" s="558" t="s">
        <v>398</v>
      </c>
      <c r="D71" s="559"/>
      <c r="E71" s="101">
        <v>2</v>
      </c>
      <c r="F71" s="331">
        <v>0.1</v>
      </c>
      <c r="G71" s="61"/>
      <c r="H71" s="61"/>
      <c r="I71" s="61"/>
      <c r="J71" s="61"/>
      <c r="K71" s="61"/>
      <c r="L71" s="61"/>
      <c r="M71" s="61"/>
    </row>
    <row r="72" spans="2:13" s="129" customFormat="1" ht="15.75">
      <c r="B72" s="330"/>
      <c r="C72" s="558" t="s">
        <v>509</v>
      </c>
      <c r="D72" s="559"/>
      <c r="E72" s="101">
        <v>5</v>
      </c>
      <c r="F72" s="331">
        <v>0.1</v>
      </c>
      <c r="G72" s="61"/>
      <c r="H72" s="61"/>
      <c r="I72" s="61"/>
      <c r="J72" s="61"/>
      <c r="K72" s="61"/>
      <c r="L72" s="61"/>
      <c r="M72" s="61"/>
    </row>
    <row r="73" spans="2:13" s="129" customFormat="1" ht="15.75">
      <c r="B73" s="330"/>
      <c r="C73" s="558" t="s">
        <v>371</v>
      </c>
      <c r="D73" s="559"/>
      <c r="E73" s="101">
        <v>5</v>
      </c>
      <c r="F73" s="331">
        <v>0.2</v>
      </c>
      <c r="G73" s="61"/>
      <c r="H73" s="61"/>
      <c r="I73" s="61"/>
      <c r="J73" s="61"/>
      <c r="K73" s="61"/>
      <c r="L73" s="61"/>
      <c r="M73" s="61"/>
    </row>
    <row r="74" spans="2:13" s="129" customFormat="1" ht="15.75">
      <c r="B74" s="330"/>
      <c r="C74" s="558" t="s">
        <v>401</v>
      </c>
      <c r="D74" s="559"/>
      <c r="E74" s="101">
        <v>10</v>
      </c>
      <c r="F74" s="331">
        <v>0</v>
      </c>
      <c r="G74" s="61"/>
      <c r="H74" s="61"/>
      <c r="I74" s="61"/>
      <c r="J74" s="61"/>
      <c r="K74" s="61"/>
      <c r="L74" s="61"/>
      <c r="M74" s="61"/>
    </row>
    <row r="75" spans="2:13" s="129" customFormat="1" ht="15.75">
      <c r="B75" s="330"/>
      <c r="C75" s="332"/>
      <c r="D75" s="61"/>
      <c r="E75" s="61"/>
      <c r="F75" s="61"/>
      <c r="G75" s="61"/>
      <c r="H75" s="61"/>
      <c r="I75" s="61"/>
      <c r="J75" s="61"/>
      <c r="K75" s="61"/>
      <c r="L75" s="61"/>
      <c r="M75" s="61"/>
    </row>
    <row r="76" spans="2:13" ht="15.75">
      <c r="B76" s="1" t="s">
        <v>207</v>
      </c>
      <c r="C76" s="61"/>
      <c r="D76" s="61"/>
      <c r="E76" s="61"/>
      <c r="F76" s="61"/>
      <c r="G76" s="61"/>
      <c r="H76" s="61"/>
      <c r="I76" s="61"/>
      <c r="J76" s="61"/>
      <c r="K76" s="61"/>
      <c r="L76" s="61"/>
      <c r="M76" s="61"/>
    </row>
    <row r="77" spans="2:13" ht="15.75">
      <c r="B77" s="60"/>
      <c r="C77" s="61"/>
      <c r="D77" s="61"/>
      <c r="E77" s="61"/>
      <c r="F77" s="61"/>
      <c r="G77" s="61"/>
      <c r="H77" s="61"/>
      <c r="I77" s="61"/>
      <c r="J77" s="61"/>
      <c r="K77" s="61"/>
      <c r="L77" s="61"/>
      <c r="M77" s="61"/>
    </row>
    <row r="78" spans="2:13" s="126" customFormat="1" ht="15.75">
      <c r="B78" s="547" t="s">
        <v>575</v>
      </c>
      <c r="C78" s="547"/>
      <c r="D78" s="547"/>
      <c r="E78" s="547"/>
      <c r="F78" s="547"/>
      <c r="G78" s="547"/>
      <c r="H78" s="547"/>
      <c r="I78" s="547"/>
      <c r="J78" s="144"/>
      <c r="K78" s="144"/>
      <c r="L78" s="144"/>
      <c r="M78" s="144"/>
    </row>
    <row r="79" spans="2:13" s="126" customFormat="1" ht="15.75">
      <c r="B79" s="225"/>
      <c r="C79" s="144"/>
      <c r="D79" s="144"/>
      <c r="E79" s="144"/>
      <c r="F79" s="144"/>
      <c r="G79" s="144"/>
      <c r="H79" s="144"/>
      <c r="I79" s="144"/>
      <c r="J79" s="144"/>
      <c r="K79" s="144"/>
      <c r="L79" s="144"/>
      <c r="M79" s="144"/>
    </row>
    <row r="80" spans="2:13" s="126" customFormat="1" ht="30.75" customHeight="1">
      <c r="B80" s="557" t="s">
        <v>576</v>
      </c>
      <c r="C80" s="557"/>
      <c r="D80" s="557"/>
      <c r="E80" s="557"/>
      <c r="F80" s="557"/>
      <c r="G80" s="557"/>
      <c r="H80" s="557"/>
      <c r="I80" s="557"/>
      <c r="J80" s="144"/>
      <c r="K80" s="144"/>
      <c r="L80" s="144"/>
      <c r="M80" s="144"/>
    </row>
    <row r="81" spans="2:13" s="126" customFormat="1" ht="15.75">
      <c r="B81" s="225" t="s">
        <v>1</v>
      </c>
      <c r="C81" s="144"/>
      <c r="D81" s="144"/>
      <c r="E81" s="144"/>
      <c r="F81" s="144"/>
      <c r="G81" s="144"/>
      <c r="H81" s="144"/>
      <c r="I81" s="144"/>
      <c r="J81" s="144"/>
      <c r="K81" s="144"/>
      <c r="L81" s="144"/>
      <c r="M81" s="144"/>
    </row>
    <row r="82" spans="2:13" ht="15.75">
      <c r="B82" s="7" t="s">
        <v>208</v>
      </c>
      <c r="C82" s="61"/>
      <c r="D82" s="61"/>
      <c r="E82" s="61"/>
      <c r="F82" s="61"/>
      <c r="G82" s="61"/>
      <c r="H82" s="61"/>
      <c r="I82" s="61"/>
      <c r="J82" s="61"/>
      <c r="K82" s="61"/>
      <c r="L82" s="61"/>
      <c r="M82" s="61"/>
    </row>
    <row r="83" spans="2:13" ht="15.75">
      <c r="B83" s="7"/>
      <c r="C83" s="61"/>
      <c r="D83" s="61"/>
      <c r="E83" s="61"/>
      <c r="F83" s="61"/>
      <c r="G83" s="61"/>
      <c r="H83" s="61"/>
      <c r="I83" s="61"/>
      <c r="J83" s="61"/>
      <c r="K83" s="61"/>
      <c r="L83" s="61"/>
      <c r="M83" s="61"/>
    </row>
    <row r="84" spans="2:13" ht="36" customHeight="1">
      <c r="B84" s="549" t="s">
        <v>159</v>
      </c>
      <c r="C84" s="549"/>
      <c r="D84" s="549"/>
      <c r="E84" s="549"/>
      <c r="F84" s="549"/>
      <c r="G84" s="549"/>
      <c r="H84" s="549"/>
      <c r="I84" s="549"/>
      <c r="J84" s="64"/>
      <c r="K84" s="64"/>
      <c r="L84" s="64"/>
      <c r="M84" s="64"/>
    </row>
    <row r="85" spans="2:13">
      <c r="B85" s="2"/>
      <c r="C85" s="48"/>
      <c r="D85" s="48"/>
      <c r="E85" s="48"/>
      <c r="F85" s="48"/>
      <c r="G85" s="48"/>
      <c r="H85" s="48"/>
      <c r="I85" s="48"/>
      <c r="J85" s="48"/>
      <c r="K85" s="48"/>
      <c r="L85" s="48"/>
      <c r="M85" s="48"/>
    </row>
    <row r="86" spans="2:13" ht="15.75">
      <c r="B86" s="95" t="s">
        <v>209</v>
      </c>
      <c r="C86" s="48"/>
      <c r="D86" s="48"/>
      <c r="E86" s="48"/>
      <c r="F86" s="48"/>
      <c r="G86" s="48"/>
      <c r="H86" s="48"/>
      <c r="I86" s="48"/>
      <c r="J86" s="48"/>
      <c r="K86" s="48"/>
      <c r="L86" s="48"/>
      <c r="M86" s="48"/>
    </row>
    <row r="87" spans="2:13">
      <c r="B87" s="2"/>
      <c r="C87" s="48"/>
      <c r="D87" s="48"/>
      <c r="E87" s="48"/>
      <c r="F87" s="48"/>
      <c r="G87" s="48"/>
      <c r="H87" s="48"/>
      <c r="I87" s="48"/>
      <c r="J87" s="48"/>
      <c r="K87" s="48"/>
      <c r="L87" s="48"/>
      <c r="M87" s="48"/>
    </row>
    <row r="88" spans="2:13" ht="48.75" customHeight="1">
      <c r="B88" s="549" t="s">
        <v>210</v>
      </c>
      <c r="C88" s="549"/>
      <c r="D88" s="549"/>
      <c r="E88" s="549"/>
      <c r="F88" s="549"/>
      <c r="G88" s="549"/>
      <c r="H88" s="549"/>
      <c r="I88" s="549"/>
      <c r="J88" s="48"/>
      <c r="K88" s="48"/>
      <c r="L88" s="48"/>
      <c r="M88" s="48"/>
    </row>
    <row r="89" spans="2:13">
      <c r="B89" s="2"/>
      <c r="C89" s="48"/>
      <c r="D89" s="48"/>
      <c r="E89" s="48"/>
      <c r="F89" s="48"/>
      <c r="G89" s="48"/>
      <c r="H89" s="48"/>
      <c r="I89" s="48"/>
      <c r="J89" s="48"/>
      <c r="K89" s="48"/>
      <c r="L89" s="48"/>
      <c r="M89" s="48"/>
    </row>
    <row r="90" spans="2:13" s="165" customFormat="1" ht="103.7" customHeight="1">
      <c r="B90" s="555" t="s">
        <v>502</v>
      </c>
      <c r="C90" s="555"/>
      <c r="D90" s="555"/>
      <c r="E90" s="555"/>
      <c r="F90" s="555"/>
      <c r="G90" s="555"/>
      <c r="H90" s="555"/>
      <c r="I90" s="555"/>
    </row>
    <row r="91" spans="2:13">
      <c r="B91" s="126"/>
      <c r="C91" s="126"/>
      <c r="D91" s="126"/>
      <c r="E91" s="126"/>
      <c r="F91" s="126"/>
      <c r="G91" s="126"/>
      <c r="H91" s="126"/>
      <c r="I91" s="126"/>
    </row>
    <row r="92" spans="2:13" ht="38.450000000000003" customHeight="1">
      <c r="B92" s="555" t="s">
        <v>350</v>
      </c>
      <c r="C92" s="555"/>
      <c r="D92" s="555"/>
      <c r="E92" s="555"/>
      <c r="F92" s="555"/>
      <c r="G92" s="555"/>
      <c r="H92" s="555"/>
      <c r="I92" s="555"/>
    </row>
    <row r="93" spans="2:13" ht="15.6" customHeight="1">
      <c r="B93" s="226"/>
      <c r="C93" s="126"/>
      <c r="D93" s="126"/>
      <c r="E93" s="126"/>
      <c r="F93" s="126"/>
      <c r="G93" s="126"/>
      <c r="H93" s="126"/>
      <c r="I93" s="126"/>
    </row>
    <row r="94" spans="2:13" ht="55.7" customHeight="1">
      <c r="B94" s="548" t="s">
        <v>532</v>
      </c>
      <c r="C94" s="548"/>
      <c r="D94" s="548"/>
      <c r="E94" s="548"/>
      <c r="F94" s="548"/>
      <c r="G94" s="548"/>
      <c r="H94" s="548"/>
      <c r="I94" s="548"/>
    </row>
    <row r="96" spans="2:13" ht="15" customHeight="1">
      <c r="B96" s="530" t="s">
        <v>608</v>
      </c>
      <c r="C96" s="531"/>
      <c r="D96" s="531"/>
      <c r="E96" s="531"/>
      <c r="F96" s="532"/>
    </row>
    <row r="97" spans="2:6">
      <c r="B97" s="560"/>
      <c r="C97" s="561"/>
      <c r="D97" s="561"/>
      <c r="E97" s="561"/>
      <c r="F97" s="562"/>
    </row>
    <row r="98" spans="2:6">
      <c r="B98" s="533"/>
      <c r="C98" s="534"/>
      <c r="D98" s="534"/>
      <c r="E98" s="534"/>
      <c r="F98" s="535"/>
    </row>
  </sheetData>
  <mergeCells count="34">
    <mergeCell ref="B94:I94"/>
    <mergeCell ref="B80:I80"/>
    <mergeCell ref="C73:D73"/>
    <mergeCell ref="B96:F98"/>
    <mergeCell ref="B92:I92"/>
    <mergeCell ref="B90:I90"/>
    <mergeCell ref="B88:I88"/>
    <mergeCell ref="C74:D74"/>
    <mergeCell ref="B84:I84"/>
    <mergeCell ref="B1:I1"/>
    <mergeCell ref="B2:I2"/>
    <mergeCell ref="B3:L3"/>
    <mergeCell ref="B36:I36"/>
    <mergeCell ref="B8:I8"/>
    <mergeCell ref="B14:I14"/>
    <mergeCell ref="B16:I16"/>
    <mergeCell ref="B20:I20"/>
    <mergeCell ref="B24:B25"/>
    <mergeCell ref="C24:D25"/>
    <mergeCell ref="E24:E25"/>
    <mergeCell ref="B9:I9"/>
    <mergeCell ref="B78:I78"/>
    <mergeCell ref="B38:I38"/>
    <mergeCell ref="B59:I59"/>
    <mergeCell ref="B48:I48"/>
    <mergeCell ref="B50:I50"/>
    <mergeCell ref="B55:I55"/>
    <mergeCell ref="B42:I42"/>
    <mergeCell ref="B62:I63"/>
    <mergeCell ref="B64:I64"/>
    <mergeCell ref="B68:I68"/>
    <mergeCell ref="C70:D70"/>
    <mergeCell ref="C71:D71"/>
    <mergeCell ref="C72:D72"/>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1E5D38-75D0-4FA3-823F-EB1C8A5B1AAD}">
  <sheetPr>
    <tabColor theme="7" tint="-0.499984740745262"/>
  </sheetPr>
  <dimension ref="A1:R194"/>
  <sheetViews>
    <sheetView showGridLines="0" zoomScale="85" zoomScaleNormal="85" workbookViewId="0">
      <pane xSplit="1" ySplit="2" topLeftCell="B3" activePane="bottomRight" state="frozen"/>
      <selection pane="topRight" activeCell="B1" sqref="B1"/>
      <selection pane="bottomLeft" activeCell="A3" sqref="A3"/>
      <selection pane="bottomRight"/>
    </sheetView>
  </sheetViews>
  <sheetFormatPr baseColWidth="10" defaultColWidth="11.42578125" defaultRowHeight="15"/>
  <cols>
    <col min="1" max="1" width="5.42578125" style="159" customWidth="1"/>
    <col min="2" max="2" width="12.85546875" style="126" customWidth="1"/>
    <col min="3" max="3" width="26.140625" style="126" customWidth="1"/>
    <col min="4" max="4" width="17" style="126" customWidth="1"/>
    <col min="5" max="6" width="17.28515625" style="126" customWidth="1"/>
    <col min="7" max="7" width="18.140625" style="126" customWidth="1"/>
    <col min="8" max="8" width="21" style="126" bestFit="1" customWidth="1"/>
    <col min="9" max="9" width="14.5703125" style="126" customWidth="1"/>
    <col min="10" max="10" width="17.140625" style="126" bestFit="1" customWidth="1"/>
    <col min="11" max="11" width="20.5703125" style="126" bestFit="1" customWidth="1"/>
    <col min="12" max="12" width="22.7109375" style="126" bestFit="1" customWidth="1"/>
    <col min="13" max="13" width="15.140625" style="126" bestFit="1" customWidth="1"/>
    <col min="14" max="14" width="14.7109375" style="126" bestFit="1" customWidth="1"/>
    <col min="15" max="16384" width="11.42578125" style="126"/>
  </cols>
  <sheetData>
    <row r="1" spans="2:13">
      <c r="B1" s="434"/>
      <c r="C1" s="141"/>
      <c r="D1" s="141"/>
      <c r="E1" s="141"/>
      <c r="F1" s="141"/>
      <c r="G1" s="141"/>
      <c r="H1" s="141"/>
      <c r="I1" s="141"/>
      <c r="J1" s="141"/>
      <c r="K1" s="141"/>
      <c r="L1" s="141"/>
      <c r="M1" s="141"/>
    </row>
    <row r="2" spans="2:13" ht="15.75">
      <c r="B2" s="622" t="s">
        <v>211</v>
      </c>
      <c r="C2" s="622"/>
      <c r="D2" s="622"/>
      <c r="E2" s="622"/>
      <c r="F2" s="622"/>
      <c r="G2" s="622"/>
      <c r="H2" s="622"/>
      <c r="I2" s="622"/>
      <c r="J2" s="141"/>
      <c r="K2" s="141"/>
      <c r="L2" s="141"/>
      <c r="M2" s="141"/>
    </row>
    <row r="3" spans="2:13">
      <c r="B3" s="434"/>
      <c r="C3" s="141"/>
      <c r="D3" s="141"/>
      <c r="E3" s="141"/>
      <c r="F3" s="141"/>
      <c r="G3" s="141"/>
      <c r="H3" s="141"/>
      <c r="I3" s="141"/>
      <c r="J3" s="141"/>
      <c r="K3" s="141"/>
      <c r="L3" s="141"/>
      <c r="M3" s="141"/>
    </row>
    <row r="4" spans="2:13" ht="15.75">
      <c r="B4" s="217" t="s">
        <v>212</v>
      </c>
      <c r="C4" s="141"/>
      <c r="D4" s="141"/>
      <c r="E4" s="141"/>
      <c r="F4" s="141"/>
      <c r="G4" s="141"/>
      <c r="H4" s="141"/>
      <c r="I4" s="141"/>
      <c r="J4" s="141"/>
      <c r="K4" s="141"/>
      <c r="L4" s="141"/>
      <c r="M4" s="141"/>
    </row>
    <row r="5" spans="2:13">
      <c r="B5" s="434"/>
      <c r="C5" s="141"/>
      <c r="D5" s="141"/>
      <c r="E5" s="141"/>
      <c r="F5" s="141"/>
      <c r="G5" s="141"/>
      <c r="H5" s="141"/>
      <c r="I5" s="141"/>
      <c r="J5" s="141"/>
      <c r="K5" s="141"/>
      <c r="L5" s="141"/>
      <c r="M5" s="141"/>
    </row>
    <row r="6" spans="2:13" ht="43.5" customHeight="1">
      <c r="B6" s="555" t="s">
        <v>466</v>
      </c>
      <c r="C6" s="555"/>
      <c r="D6" s="555"/>
      <c r="E6" s="555"/>
      <c r="F6" s="555"/>
      <c r="G6" s="555"/>
      <c r="H6" s="555"/>
      <c r="I6" s="141"/>
      <c r="J6" s="141"/>
      <c r="K6" s="141"/>
      <c r="L6" s="141"/>
      <c r="M6" s="141"/>
    </row>
    <row r="7" spans="2:13">
      <c r="B7" s="434"/>
      <c r="C7" s="141"/>
      <c r="D7" s="141"/>
      <c r="E7" s="141"/>
      <c r="F7" s="141"/>
      <c r="G7" s="141"/>
      <c r="H7" s="141"/>
      <c r="I7" s="141"/>
      <c r="J7" s="141"/>
      <c r="K7" s="141"/>
      <c r="L7" s="141"/>
      <c r="M7" s="141"/>
    </row>
    <row r="8" spans="2:13">
      <c r="B8" s="434"/>
      <c r="C8" s="624"/>
      <c r="D8" s="435" t="s">
        <v>503</v>
      </c>
      <c r="E8" s="435" t="s">
        <v>380</v>
      </c>
      <c r="F8" s="141"/>
      <c r="G8" s="141"/>
      <c r="H8" s="141"/>
      <c r="I8" s="141"/>
      <c r="J8" s="141"/>
      <c r="K8" s="141"/>
    </row>
    <row r="9" spans="2:13" ht="41.25" customHeight="1">
      <c r="B9" s="623"/>
      <c r="C9" s="624"/>
      <c r="D9" s="436" t="s">
        <v>469</v>
      </c>
      <c r="E9" s="436" t="s">
        <v>311</v>
      </c>
      <c r="F9" s="141"/>
      <c r="G9" s="141"/>
      <c r="H9" s="141"/>
      <c r="I9" s="141"/>
      <c r="J9" s="141"/>
      <c r="K9" s="141"/>
      <c r="L9" s="141"/>
    </row>
    <row r="10" spans="2:13" ht="15" customHeight="1">
      <c r="B10" s="623"/>
      <c r="C10" s="624"/>
      <c r="D10" s="437" t="s">
        <v>188</v>
      </c>
      <c r="E10" s="437" t="s">
        <v>188</v>
      </c>
      <c r="F10" s="141"/>
      <c r="G10" s="141"/>
      <c r="H10" s="141"/>
      <c r="I10" s="141"/>
      <c r="J10" s="141"/>
      <c r="K10" s="141"/>
      <c r="L10" s="141"/>
    </row>
    <row r="11" spans="2:13" ht="15.75" customHeight="1">
      <c r="B11" s="438"/>
      <c r="C11" s="439" t="s">
        <v>213</v>
      </c>
      <c r="D11" s="440">
        <v>6885.79</v>
      </c>
      <c r="E11" s="440">
        <v>6900.11</v>
      </c>
      <c r="F11" s="141"/>
      <c r="G11" s="141"/>
      <c r="H11" s="141"/>
      <c r="I11" s="141"/>
      <c r="J11" s="141"/>
      <c r="K11" s="141"/>
      <c r="L11" s="141"/>
    </row>
    <row r="12" spans="2:13">
      <c r="B12" s="438"/>
      <c r="C12" s="441"/>
      <c r="D12" s="141"/>
      <c r="E12" s="141"/>
      <c r="F12" s="141"/>
      <c r="G12" s="141"/>
      <c r="H12" s="141"/>
      <c r="I12" s="141"/>
      <c r="J12" s="141"/>
      <c r="K12" s="141"/>
      <c r="L12" s="141"/>
      <c r="M12" s="141"/>
    </row>
    <row r="13" spans="2:13" ht="15.75">
      <c r="B13" s="217" t="s">
        <v>214</v>
      </c>
      <c r="C13" s="442"/>
      <c r="D13" s="144"/>
      <c r="E13" s="144"/>
      <c r="F13" s="144"/>
      <c r="G13" s="144"/>
      <c r="H13" s="144"/>
      <c r="I13" s="144"/>
      <c r="J13" s="144"/>
      <c r="K13" s="144"/>
      <c r="L13" s="144"/>
      <c r="M13" s="144"/>
    </row>
    <row r="14" spans="2:13" ht="15.75">
      <c r="B14" s="405"/>
      <c r="C14" s="144"/>
      <c r="D14" s="144"/>
      <c r="E14" s="144"/>
      <c r="F14" s="144"/>
      <c r="G14" s="144"/>
      <c r="H14" s="144"/>
      <c r="I14" s="144"/>
      <c r="J14" s="144"/>
      <c r="K14" s="144"/>
      <c r="L14" s="144"/>
      <c r="M14" s="144"/>
    </row>
    <row r="15" spans="2:13" ht="15.75">
      <c r="B15" s="547" t="s">
        <v>467</v>
      </c>
      <c r="C15" s="547"/>
      <c r="D15" s="547"/>
      <c r="E15" s="547"/>
      <c r="F15" s="547"/>
      <c r="G15" s="547"/>
      <c r="H15" s="547"/>
      <c r="I15" s="547"/>
      <c r="J15" s="144"/>
      <c r="K15" s="144"/>
      <c r="L15" s="144"/>
      <c r="M15" s="144"/>
    </row>
    <row r="16" spans="2:13" ht="15.75">
      <c r="B16" s="405"/>
      <c r="C16" s="144"/>
      <c r="D16" s="144"/>
      <c r="E16" s="144"/>
      <c r="F16" s="144"/>
      <c r="G16" s="144"/>
      <c r="H16" s="144"/>
      <c r="I16" s="144"/>
      <c r="J16" s="144"/>
      <c r="K16" s="144"/>
      <c r="L16" s="144"/>
      <c r="M16" s="144"/>
    </row>
    <row r="17" spans="1:13" ht="58.5" customHeight="1">
      <c r="B17" s="611" t="s">
        <v>215</v>
      </c>
      <c r="C17" s="612"/>
      <c r="D17" s="587" t="s">
        <v>128</v>
      </c>
      <c r="E17" s="604" t="s">
        <v>468</v>
      </c>
      <c r="F17" s="611" t="s">
        <v>469</v>
      </c>
      <c r="G17" s="604" t="s">
        <v>470</v>
      </c>
      <c r="H17" s="610" t="s">
        <v>310</v>
      </c>
      <c r="I17" s="610" t="s">
        <v>311</v>
      </c>
      <c r="J17" s="610" t="s">
        <v>379</v>
      </c>
      <c r="K17" s="144"/>
      <c r="L17" s="144"/>
      <c r="M17" s="144"/>
    </row>
    <row r="18" spans="1:13" ht="3.75" customHeight="1">
      <c r="B18" s="613"/>
      <c r="C18" s="614"/>
      <c r="D18" s="587"/>
      <c r="E18" s="605"/>
      <c r="F18" s="613"/>
      <c r="G18" s="605"/>
      <c r="H18" s="610"/>
      <c r="I18" s="610"/>
      <c r="J18" s="610"/>
      <c r="K18" s="144"/>
      <c r="L18" s="144"/>
      <c r="M18" s="144"/>
    </row>
    <row r="19" spans="1:13" ht="27.95" customHeight="1">
      <c r="B19" s="615" t="s">
        <v>2</v>
      </c>
      <c r="C19" s="616"/>
      <c r="D19" s="267"/>
      <c r="E19" s="267"/>
      <c r="F19" s="267"/>
      <c r="G19" s="267"/>
      <c r="H19" s="443"/>
      <c r="I19" s="443"/>
      <c r="J19" s="443"/>
      <c r="K19" s="144"/>
      <c r="L19" s="144"/>
      <c r="M19" s="144"/>
    </row>
    <row r="20" spans="1:13" ht="27.95" customHeight="1">
      <c r="B20" s="615" t="s">
        <v>160</v>
      </c>
      <c r="C20" s="616"/>
      <c r="D20" s="267"/>
      <c r="E20" s="267"/>
      <c r="F20" s="267"/>
      <c r="G20" s="267"/>
      <c r="H20" s="443"/>
      <c r="I20" s="443"/>
      <c r="J20" s="443"/>
      <c r="K20" s="144"/>
      <c r="L20" s="144"/>
      <c r="M20" s="144"/>
    </row>
    <row r="21" spans="1:13" ht="27.95" customHeight="1">
      <c r="B21" s="444" t="s">
        <v>216</v>
      </c>
      <c r="C21" s="445"/>
      <c r="D21" s="287" t="s">
        <v>129</v>
      </c>
      <c r="E21" s="268">
        <v>473517.09000000358</v>
      </c>
      <c r="F21" s="272">
        <v>6885.79</v>
      </c>
      <c r="G21" s="288">
        <v>3260539243.1511245</v>
      </c>
      <c r="H21" s="268">
        <v>17366.150000002235</v>
      </c>
      <c r="I21" s="272">
        <v>6900.11</v>
      </c>
      <c r="J21" s="288">
        <v>119828345.27651542</v>
      </c>
      <c r="K21" s="240"/>
      <c r="L21" s="215"/>
      <c r="M21" s="144"/>
    </row>
    <row r="22" spans="1:13" ht="27.95" customHeight="1">
      <c r="B22" s="615" t="s">
        <v>217</v>
      </c>
      <c r="C22" s="616"/>
      <c r="D22" s="446"/>
      <c r="E22" s="269"/>
      <c r="F22" s="446"/>
      <c r="G22" s="269"/>
      <c r="H22" s="443"/>
      <c r="I22" s="446"/>
      <c r="J22" s="443"/>
      <c r="K22" s="144"/>
      <c r="L22" s="144"/>
      <c r="M22" s="144"/>
    </row>
    <row r="23" spans="1:13" ht="27.95" customHeight="1">
      <c r="A23" s="286"/>
      <c r="B23" s="618" t="s">
        <v>317</v>
      </c>
      <c r="C23" s="619"/>
      <c r="D23" s="287" t="s">
        <v>129</v>
      </c>
      <c r="E23" s="275">
        <v>0</v>
      </c>
      <c r="F23" s="272">
        <v>6885.79</v>
      </c>
      <c r="G23" s="275">
        <v>0</v>
      </c>
      <c r="H23" s="268">
        <v>800000</v>
      </c>
      <c r="I23" s="289">
        <v>6900.11</v>
      </c>
      <c r="J23" s="288">
        <v>5520088000</v>
      </c>
      <c r="K23" s="240"/>
      <c r="L23" s="144"/>
      <c r="M23" s="144"/>
    </row>
    <row r="24" spans="1:13" ht="27.95" customHeight="1">
      <c r="A24" s="286"/>
      <c r="B24" s="618" t="s">
        <v>505</v>
      </c>
      <c r="C24" s="619"/>
      <c r="D24" s="287" t="s">
        <v>129</v>
      </c>
      <c r="E24" s="270">
        <v>187987</v>
      </c>
      <c r="F24" s="272">
        <v>6885.79</v>
      </c>
      <c r="G24" s="288">
        <v>1294439004.73</v>
      </c>
      <c r="H24" s="276">
        <v>0</v>
      </c>
      <c r="I24" s="289">
        <v>6900.11</v>
      </c>
      <c r="J24" s="276">
        <v>0</v>
      </c>
      <c r="K24" s="240"/>
      <c r="L24" s="144"/>
      <c r="M24" s="144"/>
    </row>
    <row r="25" spans="1:13" ht="27.95" customHeight="1">
      <c r="A25" s="286"/>
      <c r="B25" s="618" t="s">
        <v>506</v>
      </c>
      <c r="C25" s="619"/>
      <c r="D25" s="287" t="s">
        <v>129</v>
      </c>
      <c r="E25" s="270">
        <v>59276.61</v>
      </c>
      <c r="F25" s="272">
        <v>6885.79</v>
      </c>
      <c r="G25" s="288">
        <v>408166289</v>
      </c>
      <c r="H25" s="276">
        <v>0</v>
      </c>
      <c r="I25" s="289">
        <v>6900.11</v>
      </c>
      <c r="J25" s="276">
        <v>0</v>
      </c>
      <c r="K25" s="240"/>
      <c r="L25" s="144"/>
      <c r="M25" s="144"/>
    </row>
    <row r="26" spans="1:13" s="449" customFormat="1" ht="27.95" customHeight="1">
      <c r="A26" s="286"/>
      <c r="B26" s="620" t="s">
        <v>318</v>
      </c>
      <c r="C26" s="621"/>
      <c r="D26" s="447" t="s">
        <v>129</v>
      </c>
      <c r="E26" s="270">
        <v>365.02000000000021</v>
      </c>
      <c r="F26" s="272">
        <v>6885.79</v>
      </c>
      <c r="G26" s="288">
        <v>2513451.0658000014</v>
      </c>
      <c r="H26" s="268">
        <v>87.680000000000064</v>
      </c>
      <c r="I26" s="289">
        <v>6900.11</v>
      </c>
      <c r="J26" s="288">
        <v>604933</v>
      </c>
      <c r="K26" s="240"/>
      <c r="L26" s="448"/>
      <c r="M26" s="448"/>
    </row>
    <row r="27" spans="1:13" ht="27.95" customHeight="1">
      <c r="B27" s="585" t="s">
        <v>69</v>
      </c>
      <c r="C27" s="586"/>
      <c r="D27" s="287" t="s">
        <v>129</v>
      </c>
      <c r="E27" s="268">
        <v>120787.94999999974</v>
      </c>
      <c r="F27" s="272">
        <v>6885.79</v>
      </c>
      <c r="G27" s="288">
        <v>831720458.23049819</v>
      </c>
      <c r="H27" s="268">
        <v>83052.969999999972</v>
      </c>
      <c r="I27" s="272">
        <v>6900.11</v>
      </c>
      <c r="J27" s="288">
        <v>573074628.82669973</v>
      </c>
      <c r="K27" s="215"/>
      <c r="L27" s="215"/>
      <c r="M27" s="144"/>
    </row>
    <row r="28" spans="1:13" s="385" customFormat="1" ht="27.95" customHeight="1">
      <c r="A28" s="374"/>
      <c r="B28" s="615" t="s">
        <v>218</v>
      </c>
      <c r="C28" s="616"/>
      <c r="D28" s="450"/>
      <c r="E28" s="271">
        <v>841933.6700000033</v>
      </c>
      <c r="F28" s="451"/>
      <c r="G28" s="324">
        <v>5797378445.5493221</v>
      </c>
      <c r="H28" s="271">
        <v>900506.80000000226</v>
      </c>
      <c r="I28" s="451"/>
      <c r="J28" s="324">
        <v>6213595907.1032143</v>
      </c>
      <c r="K28" s="452"/>
      <c r="L28" s="452"/>
      <c r="M28" s="453"/>
    </row>
    <row r="29" spans="1:13" s="385" customFormat="1" ht="27.95" customHeight="1">
      <c r="A29" s="374"/>
      <c r="B29" s="615" t="s">
        <v>63</v>
      </c>
      <c r="C29" s="616"/>
      <c r="D29" s="450"/>
      <c r="E29" s="271"/>
      <c r="F29" s="451"/>
      <c r="G29" s="324"/>
      <c r="H29" s="271"/>
      <c r="I29" s="451"/>
      <c r="J29" s="324"/>
      <c r="K29" s="452"/>
      <c r="L29" s="452"/>
      <c r="M29" s="453"/>
    </row>
    <row r="30" spans="1:13" s="385" customFormat="1" ht="27.95" customHeight="1">
      <c r="A30" s="374"/>
      <c r="B30" s="615" t="s">
        <v>285</v>
      </c>
      <c r="C30" s="616"/>
      <c r="D30" s="450"/>
      <c r="E30" s="271"/>
      <c r="F30" s="451"/>
      <c r="G30" s="324"/>
      <c r="H30" s="271"/>
      <c r="I30" s="451"/>
      <c r="J30" s="324"/>
      <c r="K30" s="452"/>
      <c r="L30" s="452"/>
      <c r="M30" s="453"/>
    </row>
    <row r="31" spans="1:13" ht="27.95" customHeight="1">
      <c r="A31" s="286"/>
      <c r="B31" s="618" t="s">
        <v>507</v>
      </c>
      <c r="C31" s="619"/>
      <c r="D31" s="287" t="s">
        <v>129</v>
      </c>
      <c r="E31" s="270">
        <v>3024.3700000010431</v>
      </c>
      <c r="F31" s="272">
        <v>6885.79</v>
      </c>
      <c r="G31" s="288">
        <v>20825176.702307183</v>
      </c>
      <c r="H31" s="276">
        <v>0</v>
      </c>
      <c r="I31" s="289">
        <v>6900.11</v>
      </c>
      <c r="J31" s="276">
        <v>0</v>
      </c>
      <c r="K31" s="240"/>
      <c r="L31" s="144"/>
      <c r="M31" s="144"/>
    </row>
    <row r="32" spans="1:13" s="385" customFormat="1" ht="27.95" customHeight="1">
      <c r="A32" s="374"/>
      <c r="B32" s="615" t="s">
        <v>338</v>
      </c>
      <c r="C32" s="616"/>
      <c r="D32" s="450"/>
      <c r="E32" s="271">
        <v>3024.3700000010431</v>
      </c>
      <c r="F32" s="451"/>
      <c r="G32" s="284">
        <v>20825176.702307183</v>
      </c>
      <c r="H32" s="276">
        <v>0</v>
      </c>
      <c r="I32" s="451"/>
      <c r="J32" s="276">
        <v>0</v>
      </c>
      <c r="K32" s="452"/>
      <c r="L32" s="452"/>
      <c r="M32" s="453"/>
    </row>
    <row r="33" spans="2:13" ht="27.95" customHeight="1">
      <c r="B33" s="615" t="s">
        <v>219</v>
      </c>
      <c r="C33" s="616"/>
      <c r="D33" s="287"/>
      <c r="E33" s="271">
        <v>838909.30000000226</v>
      </c>
      <c r="F33" s="414"/>
      <c r="G33" s="324">
        <v>5776553268.8470154</v>
      </c>
      <c r="H33" s="271">
        <v>900506.80000000226</v>
      </c>
      <c r="I33" s="443"/>
      <c r="J33" s="284">
        <v>6213595907.1032143</v>
      </c>
      <c r="K33" s="144"/>
      <c r="L33" s="144"/>
      <c r="M33" s="144"/>
    </row>
    <row r="34" spans="2:13" ht="15.75" customHeight="1">
      <c r="B34" s="405"/>
      <c r="C34" s="144"/>
      <c r="D34" s="144"/>
      <c r="E34" s="144"/>
      <c r="F34" s="144"/>
      <c r="G34" s="144"/>
      <c r="H34" s="144"/>
      <c r="I34" s="144"/>
      <c r="J34" s="144"/>
      <c r="K34" s="144"/>
      <c r="L34" s="144"/>
      <c r="M34" s="144"/>
    </row>
    <row r="35" spans="2:13" ht="15.75">
      <c r="B35" s="217" t="s">
        <v>220</v>
      </c>
      <c r="C35" s="144"/>
      <c r="D35" s="144"/>
      <c r="E35" s="144"/>
      <c r="F35" s="144"/>
      <c r="G35" s="144"/>
      <c r="H35" s="144"/>
      <c r="I35" s="144"/>
      <c r="J35" s="215"/>
      <c r="K35" s="144"/>
      <c r="L35" s="144"/>
      <c r="M35" s="144"/>
    </row>
    <row r="36" spans="2:13" ht="15.75">
      <c r="B36" s="405"/>
      <c r="C36" s="144"/>
      <c r="D36" s="144"/>
      <c r="E36" s="144"/>
      <c r="F36" s="144"/>
      <c r="G36" s="144"/>
      <c r="H36" s="144"/>
      <c r="I36" s="144"/>
      <c r="J36" s="144"/>
      <c r="K36" s="144"/>
      <c r="L36" s="144"/>
      <c r="M36" s="144"/>
    </row>
    <row r="37" spans="2:13" ht="53.25" customHeight="1">
      <c r="B37" s="617" t="s">
        <v>504</v>
      </c>
      <c r="C37" s="617"/>
      <c r="D37" s="617"/>
      <c r="E37" s="617"/>
      <c r="F37" s="617"/>
      <c r="G37" s="617"/>
      <c r="H37" s="617"/>
      <c r="I37" s="617"/>
      <c r="J37" s="144"/>
      <c r="K37" s="144"/>
      <c r="L37" s="144"/>
      <c r="M37" s="144"/>
    </row>
    <row r="38" spans="2:13" ht="15.75">
      <c r="B38" s="405"/>
      <c r="C38" s="144"/>
      <c r="D38" s="144"/>
      <c r="E38" s="144"/>
      <c r="F38" s="144"/>
      <c r="G38" s="144"/>
      <c r="H38" s="144"/>
      <c r="I38" s="144"/>
      <c r="J38" s="144"/>
      <c r="K38" s="144"/>
      <c r="L38" s="144"/>
      <c r="M38" s="144"/>
    </row>
    <row r="39" spans="2:13" ht="70.5" customHeight="1">
      <c r="B39" s="587" t="s">
        <v>4</v>
      </c>
      <c r="C39" s="587"/>
      <c r="D39" s="587"/>
      <c r="E39" s="587"/>
      <c r="F39" s="414" t="s">
        <v>473</v>
      </c>
      <c r="G39" s="410" t="s">
        <v>523</v>
      </c>
      <c r="H39" s="414" t="s">
        <v>471</v>
      </c>
      <c r="I39" s="410" t="s">
        <v>472</v>
      </c>
      <c r="J39" s="144"/>
      <c r="K39" s="144"/>
      <c r="L39" s="144"/>
      <c r="M39" s="144"/>
    </row>
    <row r="40" spans="2:13" ht="15.75">
      <c r="B40" s="628" t="s">
        <v>221</v>
      </c>
      <c r="C40" s="628"/>
      <c r="D40" s="628"/>
      <c r="E40" s="628"/>
      <c r="F40" s="373">
        <v>6885.79</v>
      </c>
      <c r="G40" s="123">
        <v>6549563529</v>
      </c>
      <c r="H40" s="272">
        <v>6900.11</v>
      </c>
      <c r="I40" s="123">
        <v>891665850</v>
      </c>
      <c r="J40" s="144"/>
      <c r="K40" s="144"/>
      <c r="L40" s="144"/>
      <c r="M40" s="215"/>
    </row>
    <row r="41" spans="2:13" ht="15.75">
      <c r="B41" s="592" t="s">
        <v>298</v>
      </c>
      <c r="C41" s="631"/>
      <c r="D41" s="631"/>
      <c r="E41" s="593"/>
      <c r="F41" s="373">
        <v>6885.79</v>
      </c>
      <c r="G41" s="166">
        <v>5003805</v>
      </c>
      <c r="H41" s="272">
        <v>6900.11</v>
      </c>
      <c r="I41" s="123">
        <v>841042</v>
      </c>
      <c r="J41" s="144"/>
      <c r="K41" s="144"/>
      <c r="L41" s="144"/>
      <c r="M41" s="215"/>
    </row>
    <row r="42" spans="2:13" ht="15.75">
      <c r="B42" s="628" t="s">
        <v>222</v>
      </c>
      <c r="C42" s="628"/>
      <c r="D42" s="628"/>
      <c r="E42" s="628"/>
      <c r="F42" s="373">
        <v>6885.79</v>
      </c>
      <c r="G42" s="166">
        <v>-6376268469</v>
      </c>
      <c r="H42" s="272">
        <v>6900.11</v>
      </c>
      <c r="I42" s="166">
        <v>-773414574</v>
      </c>
      <c r="J42" s="144"/>
      <c r="K42" s="144"/>
      <c r="L42" s="144"/>
      <c r="M42" s="215"/>
    </row>
    <row r="43" spans="2:13" ht="15.75">
      <c r="B43" s="628" t="s">
        <v>299</v>
      </c>
      <c r="C43" s="628"/>
      <c r="D43" s="628"/>
      <c r="E43" s="628"/>
      <c r="F43" s="373">
        <v>6885.79</v>
      </c>
      <c r="G43" s="166">
        <v>-11647646</v>
      </c>
      <c r="H43" s="272">
        <v>6900.11</v>
      </c>
      <c r="I43" s="166">
        <v>-943629</v>
      </c>
      <c r="J43" s="144"/>
      <c r="K43" s="144"/>
      <c r="L43" s="144"/>
      <c r="M43" s="215"/>
    </row>
    <row r="44" spans="2:13" ht="15.75">
      <c r="B44" s="629" t="s">
        <v>7</v>
      </c>
      <c r="C44" s="629"/>
      <c r="D44" s="629"/>
      <c r="E44" s="629"/>
      <c r="F44" s="454"/>
      <c r="G44" s="237">
        <v>166651219</v>
      </c>
      <c r="H44" s="246"/>
      <c r="I44" s="237">
        <v>118148689</v>
      </c>
      <c r="J44" s="215"/>
      <c r="K44" s="215"/>
      <c r="L44" s="144"/>
      <c r="M44" s="215"/>
    </row>
    <row r="45" spans="2:13" ht="15.75">
      <c r="B45" s="405"/>
      <c r="C45" s="144"/>
      <c r="D45" s="144"/>
      <c r="E45" s="144"/>
      <c r="F45" s="144"/>
      <c r="G45" s="144"/>
      <c r="H45" s="144"/>
      <c r="I45" s="144"/>
      <c r="J45" s="144"/>
      <c r="K45" s="215"/>
      <c r="L45" s="144"/>
      <c r="M45" s="144"/>
    </row>
    <row r="46" spans="2:13" ht="15.75">
      <c r="B46" s="217" t="s">
        <v>223</v>
      </c>
      <c r="C46" s="630" t="s">
        <v>224</v>
      </c>
      <c r="D46" s="622"/>
      <c r="E46" s="622"/>
      <c r="F46" s="622"/>
      <c r="G46" s="622"/>
      <c r="H46" s="622"/>
      <c r="I46" s="622"/>
      <c r="J46" s="141"/>
      <c r="K46" s="141"/>
      <c r="L46" s="141"/>
      <c r="M46" s="141"/>
    </row>
    <row r="47" spans="2:13">
      <c r="B47" s="455"/>
      <c r="C47" s="141"/>
      <c r="D47" s="141"/>
      <c r="E47" s="141"/>
      <c r="F47" s="141"/>
      <c r="G47" s="141"/>
      <c r="H47" s="141"/>
      <c r="I47" s="141"/>
      <c r="J47" s="141"/>
      <c r="K47" s="141"/>
      <c r="L47" s="141"/>
      <c r="M47" s="141"/>
    </row>
    <row r="48" spans="2:13" ht="15.75">
      <c r="B48" s="456" t="s">
        <v>225</v>
      </c>
      <c r="C48" s="218"/>
      <c r="D48" s="141"/>
      <c r="E48" s="141"/>
      <c r="F48" s="141"/>
      <c r="G48" s="141"/>
      <c r="H48" s="141"/>
      <c r="I48" s="141"/>
      <c r="J48" s="141"/>
      <c r="K48" s="141"/>
      <c r="L48" s="141"/>
      <c r="M48" s="141"/>
    </row>
    <row r="49" spans="1:13" ht="15.75">
      <c r="B49" s="456"/>
      <c r="C49" s="218"/>
      <c r="D49" s="141"/>
      <c r="E49" s="141"/>
      <c r="F49" s="141"/>
      <c r="G49" s="141"/>
      <c r="H49" s="141"/>
      <c r="I49" s="141"/>
      <c r="J49" s="141"/>
      <c r="K49" s="141"/>
      <c r="L49" s="141"/>
      <c r="M49" s="141"/>
    </row>
    <row r="50" spans="1:13" ht="15.75">
      <c r="B50" s="416" t="s">
        <v>226</v>
      </c>
      <c r="C50" s="218"/>
      <c r="D50" s="141"/>
      <c r="E50" s="141"/>
      <c r="F50" s="141"/>
      <c r="G50" s="141"/>
      <c r="H50" s="141"/>
      <c r="I50" s="141"/>
      <c r="J50" s="141"/>
      <c r="K50" s="141"/>
      <c r="L50" s="141"/>
      <c r="M50" s="141"/>
    </row>
    <row r="51" spans="1:13" ht="15" customHeight="1">
      <c r="B51" s="416"/>
      <c r="C51" s="144"/>
      <c r="D51" s="141"/>
      <c r="E51" s="141"/>
      <c r="F51" s="141"/>
      <c r="G51" s="141"/>
      <c r="H51" s="141"/>
      <c r="I51" s="141"/>
      <c r="J51" s="141"/>
      <c r="K51" s="141"/>
      <c r="L51" s="141"/>
      <c r="M51" s="141"/>
    </row>
    <row r="52" spans="1:13" ht="14.25" customHeight="1">
      <c r="B52" s="587" t="s">
        <v>4</v>
      </c>
      <c r="C52" s="587"/>
      <c r="D52" s="587"/>
      <c r="E52" s="595"/>
      <c r="F52" s="596" t="s">
        <v>474</v>
      </c>
      <c r="G52" s="596" t="s">
        <v>319</v>
      </c>
      <c r="H52" s="141"/>
      <c r="I52" s="141"/>
      <c r="J52" s="141"/>
      <c r="K52" s="141"/>
      <c r="L52" s="141"/>
      <c r="M52" s="141"/>
    </row>
    <row r="53" spans="1:13" ht="15" customHeight="1">
      <c r="B53" s="587"/>
      <c r="C53" s="587"/>
      <c r="D53" s="587"/>
      <c r="E53" s="595"/>
      <c r="F53" s="597"/>
      <c r="G53" s="597"/>
      <c r="H53" s="141"/>
      <c r="I53" s="141"/>
      <c r="J53" s="141"/>
      <c r="K53" s="141"/>
      <c r="L53" s="141"/>
      <c r="M53" s="141"/>
    </row>
    <row r="54" spans="1:13" ht="15" customHeight="1">
      <c r="B54" s="353" t="s">
        <v>367</v>
      </c>
      <c r="C54" s="354"/>
      <c r="D54" s="355"/>
      <c r="E54" s="356"/>
      <c r="F54" s="124">
        <v>1183350</v>
      </c>
      <c r="G54" s="276">
        <v>0</v>
      </c>
      <c r="H54" s="141"/>
      <c r="I54" s="141"/>
      <c r="J54" s="141"/>
      <c r="K54" s="141"/>
      <c r="L54" s="141"/>
      <c r="M54" s="141"/>
    </row>
    <row r="55" spans="1:13" ht="15.75" customHeight="1">
      <c r="A55" s="358"/>
      <c r="B55" s="570" t="s">
        <v>297</v>
      </c>
      <c r="C55" s="570"/>
      <c r="D55" s="570"/>
      <c r="E55" s="570"/>
      <c r="F55" s="124">
        <v>1301736772</v>
      </c>
      <c r="G55" s="124">
        <v>6553986144</v>
      </c>
      <c r="H55" s="141"/>
      <c r="I55" s="632"/>
      <c r="J55" s="632"/>
      <c r="K55" s="632"/>
      <c r="L55" s="632"/>
      <c r="M55" s="408"/>
    </row>
    <row r="56" spans="1:13" ht="15.75" customHeight="1">
      <c r="A56" s="358"/>
      <c r="B56" s="570" t="s">
        <v>227</v>
      </c>
      <c r="C56" s="570"/>
      <c r="D56" s="570"/>
      <c r="E56" s="570"/>
      <c r="F56" s="124">
        <v>1000000000</v>
      </c>
      <c r="G56" s="124">
        <v>1000000000</v>
      </c>
      <c r="H56" s="141"/>
      <c r="I56" s="644"/>
      <c r="J56" s="644"/>
      <c r="K56" s="644"/>
      <c r="L56" s="644"/>
      <c r="M56" s="156"/>
    </row>
    <row r="57" spans="1:13" ht="15.75" customHeight="1">
      <c r="B57" s="580" t="s">
        <v>577</v>
      </c>
      <c r="C57" s="580"/>
      <c r="D57" s="580"/>
      <c r="E57" s="580"/>
      <c r="F57" s="359">
        <f>SUM(F54:F56)</f>
        <v>2302920122</v>
      </c>
      <c r="G57" s="359">
        <v>7553986144</v>
      </c>
      <c r="H57" s="141"/>
      <c r="I57" s="644"/>
      <c r="J57" s="644"/>
      <c r="K57" s="644"/>
      <c r="L57" s="644"/>
      <c r="M57" s="156"/>
    </row>
    <row r="58" spans="1:13" ht="15.75" customHeight="1">
      <c r="B58" s="317"/>
      <c r="C58" s="318"/>
      <c r="D58" s="319"/>
      <c r="E58" s="320"/>
      <c r="F58" s="320"/>
      <c r="G58" s="420"/>
      <c r="H58" s="141"/>
      <c r="I58" s="645"/>
      <c r="J58" s="645"/>
      <c r="K58" s="645"/>
      <c r="L58" s="645"/>
      <c r="M58" s="316"/>
    </row>
    <row r="59" spans="1:13" ht="15.75" customHeight="1">
      <c r="B59" s="317"/>
      <c r="C59" s="318"/>
      <c r="D59" s="319"/>
      <c r="E59" s="320"/>
      <c r="F59" s="320"/>
      <c r="G59" s="420"/>
      <c r="H59" s="420"/>
      <c r="I59" s="317"/>
      <c r="J59" s="318"/>
      <c r="K59" s="319"/>
      <c r="L59" s="320"/>
      <c r="M59" s="320"/>
    </row>
    <row r="60" spans="1:13" ht="15.75" customHeight="1">
      <c r="B60" s="587" t="s">
        <v>4</v>
      </c>
      <c r="C60" s="587"/>
      <c r="D60" s="587"/>
      <c r="E60" s="595"/>
      <c r="F60" s="596" t="s">
        <v>474</v>
      </c>
      <c r="G60" s="596" t="s">
        <v>319</v>
      </c>
      <c r="H60" s="420"/>
      <c r="I60" s="317"/>
      <c r="J60" s="318"/>
      <c r="K60" s="319"/>
      <c r="L60" s="320"/>
      <c r="M60" s="320"/>
    </row>
    <row r="61" spans="1:13" ht="15.75" customHeight="1">
      <c r="B61" s="587"/>
      <c r="C61" s="587"/>
      <c r="D61" s="587"/>
      <c r="E61" s="595"/>
      <c r="F61" s="597"/>
      <c r="G61" s="597"/>
      <c r="H61" s="419"/>
      <c r="I61" s="632"/>
      <c r="J61" s="632"/>
      <c r="K61" s="632"/>
      <c r="L61" s="632"/>
      <c r="M61" s="632"/>
    </row>
    <row r="62" spans="1:13" ht="15.75" customHeight="1">
      <c r="A62" s="358"/>
      <c r="B62" s="570" t="s">
        <v>410</v>
      </c>
      <c r="C62" s="570"/>
      <c r="D62" s="570"/>
      <c r="E62" s="570"/>
      <c r="F62" s="457">
        <v>273517.09000000398</v>
      </c>
      <c r="G62" s="276">
        <v>0</v>
      </c>
      <c r="H62" s="419"/>
      <c r="I62" s="632"/>
      <c r="J62" s="632"/>
      <c r="K62" s="632"/>
      <c r="L62" s="632"/>
      <c r="M62" s="632"/>
    </row>
    <row r="63" spans="1:13" ht="15.75" customHeight="1">
      <c r="A63" s="358"/>
      <c r="B63" s="570" t="s">
        <v>508</v>
      </c>
      <c r="C63" s="570"/>
      <c r="D63" s="570"/>
      <c r="E63" s="570"/>
      <c r="F63" s="457">
        <v>200000</v>
      </c>
      <c r="G63" s="268">
        <v>17366.150000002235</v>
      </c>
      <c r="H63" s="419"/>
      <c r="I63" s="644"/>
      <c r="J63" s="644"/>
      <c r="K63" s="644"/>
      <c r="L63" s="644"/>
      <c r="M63" s="321"/>
    </row>
    <row r="64" spans="1:13" ht="15.75" customHeight="1">
      <c r="A64" s="358"/>
      <c r="B64" s="411" t="s">
        <v>387</v>
      </c>
      <c r="C64" s="422"/>
      <c r="D64" s="422"/>
      <c r="E64" s="423"/>
      <c r="F64" s="458">
        <v>473517.09000000398</v>
      </c>
      <c r="G64" s="458">
        <v>17366.150000002235</v>
      </c>
      <c r="H64" s="419"/>
      <c r="I64" s="406"/>
      <c r="J64" s="406"/>
      <c r="K64" s="406"/>
      <c r="L64" s="406"/>
      <c r="M64" s="321"/>
    </row>
    <row r="65" spans="2:15" ht="15.75" customHeight="1">
      <c r="B65" s="577" t="s">
        <v>282</v>
      </c>
      <c r="C65" s="578"/>
      <c r="D65" s="578"/>
      <c r="E65" s="579"/>
      <c r="F65" s="459">
        <v>6885.79</v>
      </c>
      <c r="G65" s="459">
        <v>6900.11</v>
      </c>
      <c r="H65" s="420"/>
      <c r="I65" s="644"/>
      <c r="J65" s="644"/>
      <c r="K65" s="644"/>
      <c r="L65" s="644"/>
      <c r="M65" s="321"/>
    </row>
    <row r="66" spans="2:15" ht="15.75" customHeight="1">
      <c r="B66" s="580" t="s">
        <v>578</v>
      </c>
      <c r="C66" s="580"/>
      <c r="D66" s="580"/>
      <c r="E66" s="580"/>
      <c r="F66" s="359">
        <v>3260539243.1511302</v>
      </c>
      <c r="G66" s="359">
        <v>119828345.27651542</v>
      </c>
      <c r="H66" s="138"/>
      <c r="I66" s="645"/>
      <c r="J66" s="645"/>
      <c r="K66" s="645"/>
      <c r="L66" s="645"/>
      <c r="M66" s="316"/>
    </row>
    <row r="67" spans="2:15" ht="15.75" customHeight="1">
      <c r="B67" s="407"/>
      <c r="C67" s="407"/>
      <c r="D67" s="407"/>
      <c r="E67" s="407"/>
      <c r="F67" s="316"/>
      <c r="G67" s="316"/>
      <c r="H67" s="138"/>
      <c r="I67" s="407"/>
      <c r="J67" s="407"/>
      <c r="K67" s="407"/>
      <c r="L67" s="407"/>
      <c r="M67" s="316"/>
    </row>
    <row r="68" spans="2:15" ht="15.75" customHeight="1">
      <c r="B68" s="627" t="s">
        <v>579</v>
      </c>
      <c r="C68" s="627"/>
      <c r="D68" s="627"/>
      <c r="E68" s="627"/>
      <c r="F68" s="359">
        <v>5563459365.1511297</v>
      </c>
      <c r="G68" s="359">
        <v>7673814489.276515</v>
      </c>
      <c r="H68" s="138"/>
      <c r="I68" s="608"/>
      <c r="J68" s="609"/>
      <c r="K68" s="609"/>
      <c r="L68" s="609"/>
      <c r="M68" s="316"/>
    </row>
    <row r="69" spans="2:15" ht="15.75" customHeight="1">
      <c r="B69" s="317"/>
      <c r="C69" s="318"/>
      <c r="D69" s="319"/>
      <c r="E69" s="320"/>
      <c r="F69" s="320"/>
      <c r="G69" s="420"/>
      <c r="H69" s="420"/>
      <c r="I69" s="460"/>
      <c r="J69" s="141"/>
      <c r="K69" s="141"/>
      <c r="L69" s="141"/>
      <c r="M69" s="141"/>
    </row>
    <row r="70" spans="2:15" ht="15.75">
      <c r="B70" s="456" t="s">
        <v>228</v>
      </c>
      <c r="C70" s="461"/>
      <c r="D70" s="141"/>
      <c r="E70" s="141"/>
      <c r="F70" s="102"/>
      <c r="G70" s="141"/>
      <c r="H70" s="141"/>
      <c r="I70" s="141"/>
      <c r="J70" s="141"/>
      <c r="K70" s="141"/>
      <c r="L70" s="141"/>
      <c r="M70" s="141"/>
    </row>
    <row r="71" spans="2:15">
      <c r="B71" s="150"/>
      <c r="C71" s="141"/>
      <c r="D71" s="141"/>
      <c r="E71" s="141"/>
      <c r="F71" s="141"/>
      <c r="G71" s="141"/>
      <c r="H71" s="141"/>
      <c r="I71" s="141"/>
      <c r="J71" s="141"/>
      <c r="K71" s="141"/>
      <c r="L71" s="141"/>
      <c r="M71" s="141"/>
    </row>
    <row r="72" spans="2:15" ht="30.75" customHeight="1">
      <c r="B72" s="607" t="s">
        <v>475</v>
      </c>
      <c r="C72" s="607"/>
      <c r="D72" s="607"/>
      <c r="E72" s="607"/>
      <c r="F72" s="607"/>
      <c r="G72" s="607"/>
      <c r="H72" s="607"/>
      <c r="I72" s="607"/>
      <c r="J72" s="141"/>
      <c r="K72" s="141"/>
      <c r="L72" s="141"/>
      <c r="M72" s="141"/>
    </row>
    <row r="73" spans="2:15" ht="15" customHeight="1">
      <c r="B73" s="428"/>
      <c r="C73" s="428"/>
      <c r="D73" s="428"/>
      <c r="E73" s="428"/>
      <c r="F73" s="428"/>
      <c r="G73" s="428"/>
      <c r="H73" s="428"/>
      <c r="I73" s="428"/>
      <c r="J73" s="141"/>
      <c r="K73" s="141"/>
      <c r="L73" s="141"/>
      <c r="M73" s="141"/>
    </row>
    <row r="74" spans="2:15" ht="15" customHeight="1">
      <c r="B74" s="606" t="s">
        <v>535</v>
      </c>
      <c r="C74" s="606"/>
      <c r="D74" s="606"/>
      <c r="E74" s="606"/>
      <c r="F74" s="606"/>
      <c r="G74" s="606"/>
      <c r="H74" s="606"/>
      <c r="I74" s="606"/>
      <c r="J74" s="141"/>
      <c r="K74" s="141"/>
      <c r="L74" s="141"/>
      <c r="M74" s="141"/>
    </row>
    <row r="75" spans="2:15" ht="15" customHeight="1">
      <c r="B75" s="150"/>
      <c r="C75" s="141"/>
      <c r="D75" s="141"/>
      <c r="E75" s="141"/>
      <c r="F75" s="141"/>
      <c r="G75" s="141"/>
      <c r="H75" s="141"/>
      <c r="I75" s="141"/>
      <c r="J75" s="141"/>
      <c r="K75" s="141"/>
      <c r="L75" s="141"/>
      <c r="M75" s="141"/>
    </row>
    <row r="76" spans="2:15" ht="33.75" customHeight="1">
      <c r="B76" s="600" t="s">
        <v>301</v>
      </c>
      <c r="C76" s="601"/>
      <c r="D76" s="604" t="s">
        <v>300</v>
      </c>
      <c r="E76" s="414" t="s">
        <v>229</v>
      </c>
      <c r="F76" s="414" t="s">
        <v>230</v>
      </c>
      <c r="G76" s="414" t="s">
        <v>231</v>
      </c>
      <c r="H76" s="414" t="s">
        <v>580</v>
      </c>
      <c r="I76" s="604" t="s">
        <v>232</v>
      </c>
      <c r="J76" s="141"/>
      <c r="K76" s="141"/>
      <c r="L76" s="141"/>
      <c r="M76" s="141"/>
    </row>
    <row r="77" spans="2:15" ht="15" customHeight="1">
      <c r="B77" s="602"/>
      <c r="C77" s="603"/>
      <c r="D77" s="605"/>
      <c r="E77" s="410" t="s">
        <v>321</v>
      </c>
      <c r="F77" s="410" t="s">
        <v>321</v>
      </c>
      <c r="G77" s="410" t="s">
        <v>321</v>
      </c>
      <c r="H77" s="410" t="s">
        <v>321</v>
      </c>
      <c r="I77" s="605"/>
      <c r="J77" s="141"/>
      <c r="K77" s="141"/>
      <c r="L77" s="141"/>
      <c r="M77" s="141"/>
    </row>
    <row r="78" spans="2:15" ht="15" customHeight="1">
      <c r="B78" s="585" t="s">
        <v>322</v>
      </c>
      <c r="C78" s="586"/>
      <c r="D78" s="145" t="s">
        <v>330</v>
      </c>
      <c r="E78" s="152">
        <v>1702032570.455739</v>
      </c>
      <c r="F78" s="146">
        <v>1720984351.2776599</v>
      </c>
      <c r="G78" s="146">
        <v>1000000</v>
      </c>
      <c r="H78" s="146" t="s">
        <v>3</v>
      </c>
      <c r="I78" s="322">
        <v>44714</v>
      </c>
      <c r="J78" s="149"/>
      <c r="K78" s="323"/>
      <c r="L78" s="260"/>
      <c r="M78" s="260"/>
      <c r="N78" s="290"/>
      <c r="O78" s="290"/>
    </row>
    <row r="79" spans="2:15" ht="15" customHeight="1">
      <c r="B79" s="585" t="s">
        <v>322</v>
      </c>
      <c r="C79" s="586"/>
      <c r="D79" s="145" t="s">
        <v>330</v>
      </c>
      <c r="E79" s="152">
        <v>1035708184.112211</v>
      </c>
      <c r="F79" s="146">
        <v>1039269827.9478271</v>
      </c>
      <c r="G79" s="146">
        <v>1000000</v>
      </c>
      <c r="H79" s="146" t="s">
        <v>3</v>
      </c>
      <c r="I79" s="322">
        <v>44732</v>
      </c>
      <c r="J79" s="149"/>
      <c r="K79" s="260"/>
      <c r="L79" s="260"/>
      <c r="M79" s="260"/>
      <c r="N79" s="290"/>
      <c r="O79" s="290"/>
    </row>
    <row r="80" spans="2:15" ht="15" customHeight="1">
      <c r="B80" s="585" t="s">
        <v>381</v>
      </c>
      <c r="C80" s="586"/>
      <c r="D80" s="145" t="s">
        <v>330</v>
      </c>
      <c r="E80" s="152">
        <v>1761878946.7832041</v>
      </c>
      <c r="F80" s="146">
        <v>1805182542.9169579</v>
      </c>
      <c r="G80" s="146">
        <v>1000000</v>
      </c>
      <c r="H80" s="146" t="s">
        <v>3</v>
      </c>
      <c r="I80" s="322">
        <v>51395</v>
      </c>
      <c r="J80" s="149"/>
      <c r="K80" s="260"/>
      <c r="L80" s="260"/>
      <c r="M80" s="260"/>
      <c r="N80" s="290"/>
      <c r="O80" s="290"/>
    </row>
    <row r="81" spans="2:15" ht="15" customHeight="1">
      <c r="B81" s="585" t="s">
        <v>381</v>
      </c>
      <c r="C81" s="586"/>
      <c r="D81" s="145" t="s">
        <v>330</v>
      </c>
      <c r="E81" s="152">
        <v>3982807820.2995009</v>
      </c>
      <c r="F81" s="146">
        <v>4083403494.1763725</v>
      </c>
      <c r="G81" s="146">
        <v>1000000</v>
      </c>
      <c r="H81" s="146" t="s">
        <v>3</v>
      </c>
      <c r="I81" s="322">
        <v>49737</v>
      </c>
      <c r="J81" s="141"/>
      <c r="K81" s="260"/>
      <c r="L81" s="260"/>
      <c r="M81" s="260"/>
      <c r="N81" s="290"/>
      <c r="O81" s="290"/>
    </row>
    <row r="82" spans="2:15" ht="15" customHeight="1">
      <c r="B82" s="585" t="s">
        <v>381</v>
      </c>
      <c r="C82" s="586"/>
      <c r="D82" s="145" t="s">
        <v>330</v>
      </c>
      <c r="E82" s="152">
        <v>3084192548.7942801</v>
      </c>
      <c r="F82" s="146">
        <v>3161474908.2352943</v>
      </c>
      <c r="G82" s="146">
        <v>1000000</v>
      </c>
      <c r="H82" s="146" t="s">
        <v>3</v>
      </c>
      <c r="I82" s="322">
        <v>47910</v>
      </c>
      <c r="J82" s="141"/>
      <c r="K82" s="260"/>
      <c r="L82" s="260"/>
      <c r="M82" s="260"/>
      <c r="N82" s="290"/>
      <c r="O82" s="290"/>
    </row>
    <row r="83" spans="2:15" ht="15" customHeight="1">
      <c r="B83" s="585" t="s">
        <v>382</v>
      </c>
      <c r="C83" s="586"/>
      <c r="D83" s="145" t="s">
        <v>330</v>
      </c>
      <c r="E83" s="152">
        <v>191236801.91256833</v>
      </c>
      <c r="F83" s="146">
        <v>191634034.78928068</v>
      </c>
      <c r="G83" s="146">
        <v>1000000</v>
      </c>
      <c r="H83" s="146" t="s">
        <v>3</v>
      </c>
      <c r="I83" s="322">
        <v>45377</v>
      </c>
      <c r="J83" s="141"/>
      <c r="K83" s="260"/>
      <c r="L83" s="260"/>
      <c r="M83" s="260"/>
      <c r="N83" s="290"/>
      <c r="O83" s="290"/>
    </row>
    <row r="84" spans="2:15" ht="15" customHeight="1">
      <c r="B84" s="585" t="s">
        <v>382</v>
      </c>
      <c r="C84" s="586"/>
      <c r="D84" s="145" t="s">
        <v>330</v>
      </c>
      <c r="E84" s="152">
        <v>511049078.51505458</v>
      </c>
      <c r="F84" s="146">
        <v>522428530.56984913</v>
      </c>
      <c r="G84" s="146">
        <v>1000000</v>
      </c>
      <c r="H84" s="146" t="s">
        <v>3</v>
      </c>
      <c r="I84" s="322">
        <v>46785</v>
      </c>
      <c r="J84" s="141"/>
      <c r="K84" s="260"/>
      <c r="L84" s="260"/>
      <c r="M84" s="260"/>
      <c r="N84" s="290"/>
      <c r="O84" s="290"/>
    </row>
    <row r="85" spans="2:15" ht="15" customHeight="1">
      <c r="B85" s="151" t="s">
        <v>284</v>
      </c>
      <c r="C85" s="151"/>
      <c r="D85" s="147"/>
      <c r="E85" s="147"/>
      <c r="F85" s="148">
        <f>SUM(F78:F84)</f>
        <v>12524377689.91324</v>
      </c>
      <c r="G85" s="147"/>
      <c r="H85" s="148" t="s">
        <v>3</v>
      </c>
      <c r="I85" s="147"/>
      <c r="J85" s="149"/>
      <c r="K85" s="141"/>
      <c r="L85" s="141"/>
      <c r="M85" s="141"/>
    </row>
    <row r="86" spans="2:15" ht="15" customHeight="1">
      <c r="B86" s="428"/>
      <c r="C86" s="428"/>
      <c r="D86" s="428"/>
      <c r="E86" s="428"/>
      <c r="F86" s="428"/>
      <c r="G86" s="428"/>
      <c r="H86" s="428"/>
      <c r="I86" s="428"/>
      <c r="J86" s="141"/>
      <c r="K86" s="141"/>
      <c r="L86" s="141"/>
      <c r="M86" s="141"/>
    </row>
    <row r="87" spans="2:15" ht="15" customHeight="1">
      <c r="B87" s="607" t="s">
        <v>581</v>
      </c>
      <c r="C87" s="607"/>
      <c r="D87" s="607"/>
      <c r="E87" s="607"/>
      <c r="F87" s="607"/>
      <c r="G87" s="607"/>
      <c r="H87" s="607"/>
      <c r="I87" s="607"/>
      <c r="J87" s="141"/>
      <c r="K87" s="141"/>
      <c r="L87" s="141"/>
      <c r="M87" s="141"/>
    </row>
    <row r="88" spans="2:15" ht="15" customHeight="1">
      <c r="B88" s="428"/>
      <c r="C88" s="428"/>
      <c r="D88" s="428"/>
      <c r="E88" s="428"/>
      <c r="F88" s="428"/>
      <c r="G88" s="428"/>
      <c r="H88" s="428"/>
      <c r="I88" s="428"/>
      <c r="J88" s="141"/>
      <c r="K88" s="141"/>
      <c r="L88" s="141"/>
      <c r="M88" s="141"/>
    </row>
    <row r="89" spans="2:15" ht="18.600000000000001" customHeight="1">
      <c r="B89" s="606" t="s">
        <v>536</v>
      </c>
      <c r="C89" s="606"/>
      <c r="D89" s="606"/>
      <c r="E89" s="606"/>
      <c r="F89" s="606"/>
      <c r="G89" s="606"/>
      <c r="H89" s="606"/>
      <c r="I89" s="606"/>
      <c r="J89" s="428"/>
      <c r="K89" s="141"/>
      <c r="L89" s="141"/>
      <c r="M89" s="141"/>
    </row>
    <row r="90" spans="2:15">
      <c r="B90" s="150"/>
      <c r="C90" s="141"/>
      <c r="D90" s="141"/>
      <c r="E90" s="141"/>
      <c r="F90" s="141"/>
      <c r="G90" s="141"/>
      <c r="H90" s="141"/>
      <c r="I90" s="141"/>
      <c r="J90" s="141"/>
      <c r="K90" s="141"/>
      <c r="L90" s="141"/>
      <c r="M90" s="141"/>
    </row>
    <row r="91" spans="2:15" ht="28.5">
      <c r="B91" s="600" t="s">
        <v>301</v>
      </c>
      <c r="C91" s="601"/>
      <c r="D91" s="604" t="s">
        <v>300</v>
      </c>
      <c r="E91" s="414" t="s">
        <v>229</v>
      </c>
      <c r="F91" s="414" t="s">
        <v>230</v>
      </c>
      <c r="G91" s="414" t="s">
        <v>231</v>
      </c>
      <c r="H91" s="414" t="s">
        <v>580</v>
      </c>
      <c r="I91" s="604" t="s">
        <v>232</v>
      </c>
      <c r="J91" s="141"/>
      <c r="K91" s="141"/>
      <c r="L91" s="141"/>
      <c r="M91" s="141"/>
    </row>
    <row r="92" spans="2:15">
      <c r="B92" s="602"/>
      <c r="C92" s="603"/>
      <c r="D92" s="605"/>
      <c r="E92" s="410" t="s">
        <v>321</v>
      </c>
      <c r="F92" s="410" t="s">
        <v>321</v>
      </c>
      <c r="G92" s="410" t="s">
        <v>321</v>
      </c>
      <c r="H92" s="410" t="s">
        <v>321</v>
      </c>
      <c r="I92" s="605"/>
      <c r="J92" s="141"/>
      <c r="K92" s="141"/>
      <c r="L92" s="141"/>
      <c r="M92" s="141"/>
    </row>
    <row r="93" spans="2:15" ht="19.5" customHeight="1">
      <c r="B93" s="585" t="s">
        <v>322</v>
      </c>
      <c r="C93" s="586"/>
      <c r="D93" s="145" t="s">
        <v>330</v>
      </c>
      <c r="E93" s="152">
        <v>1834183175</v>
      </c>
      <c r="F93" s="123">
        <v>1852503228</v>
      </c>
      <c r="G93" s="146">
        <v>1000000</v>
      </c>
      <c r="H93" s="146" t="s">
        <v>3</v>
      </c>
      <c r="I93" s="322">
        <v>44714</v>
      </c>
      <c r="J93" s="141"/>
      <c r="K93" s="141"/>
      <c r="L93" s="141"/>
      <c r="M93" s="141"/>
    </row>
    <row r="94" spans="2:15" ht="15.95" customHeight="1">
      <c r="B94" s="151" t="s">
        <v>284</v>
      </c>
      <c r="C94" s="151"/>
      <c r="D94" s="147"/>
      <c r="E94" s="147"/>
      <c r="F94" s="390">
        <f>+F93</f>
        <v>1852503228</v>
      </c>
      <c r="G94" s="147"/>
      <c r="H94" s="148" t="s">
        <v>3</v>
      </c>
      <c r="I94" s="147"/>
      <c r="J94" s="419"/>
      <c r="K94" s="141"/>
      <c r="L94" s="141"/>
      <c r="M94" s="141"/>
    </row>
    <row r="95" spans="2:15">
      <c r="B95" s="150"/>
      <c r="C95" s="141"/>
      <c r="D95" s="141"/>
      <c r="E95" s="141"/>
      <c r="F95" s="141"/>
      <c r="G95" s="141"/>
      <c r="H95" s="141"/>
      <c r="I95" s="141"/>
      <c r="J95" s="141"/>
      <c r="K95" s="141"/>
      <c r="L95" s="141"/>
      <c r="M95" s="141"/>
    </row>
    <row r="96" spans="2:15" ht="15.75">
      <c r="B96" s="607" t="s">
        <v>581</v>
      </c>
      <c r="C96" s="607"/>
      <c r="D96" s="607"/>
      <c r="E96" s="607"/>
      <c r="F96" s="607"/>
      <c r="G96" s="607"/>
      <c r="H96" s="607"/>
      <c r="I96" s="607"/>
      <c r="J96" s="141"/>
      <c r="K96" s="141"/>
      <c r="L96" s="141"/>
      <c r="M96" s="141"/>
    </row>
    <row r="97" spans="2:13" ht="15.75">
      <c r="B97" s="428"/>
      <c r="C97" s="428"/>
      <c r="D97" s="428"/>
      <c r="E97" s="428"/>
      <c r="F97" s="428"/>
      <c r="G97" s="428"/>
      <c r="H97" s="428"/>
      <c r="I97" s="428"/>
      <c r="J97" s="141"/>
      <c r="K97" s="141"/>
      <c r="L97" s="141"/>
      <c r="M97" s="141"/>
    </row>
    <row r="98" spans="2:13" ht="15.75">
      <c r="B98" s="462" t="s">
        <v>233</v>
      </c>
      <c r="C98" s="462"/>
      <c r="D98" s="141"/>
      <c r="E98" s="141"/>
      <c r="F98" s="141"/>
      <c r="G98" s="141"/>
      <c r="H98" s="141"/>
      <c r="I98" s="141"/>
      <c r="J98" s="141"/>
      <c r="K98" s="141"/>
      <c r="L98" s="141"/>
      <c r="M98" s="141"/>
    </row>
    <row r="99" spans="2:13">
      <c r="B99" s="150"/>
      <c r="C99" s="141"/>
      <c r="D99" s="141"/>
      <c r="E99" s="141"/>
      <c r="F99" s="141"/>
      <c r="G99" s="141"/>
      <c r="H99" s="141"/>
      <c r="I99" s="141"/>
      <c r="J99" s="141"/>
      <c r="K99" s="141"/>
      <c r="L99" s="141"/>
      <c r="M99" s="141"/>
    </row>
    <row r="100" spans="2:13" ht="15.75">
      <c r="B100" s="599" t="s">
        <v>234</v>
      </c>
      <c r="C100" s="599"/>
      <c r="D100" s="599"/>
      <c r="E100" s="599"/>
      <c r="F100" s="599"/>
      <c r="G100" s="599"/>
      <c r="H100" s="599"/>
      <c r="I100" s="599"/>
      <c r="J100" s="141"/>
      <c r="K100" s="141"/>
      <c r="L100" s="141"/>
      <c r="M100" s="141"/>
    </row>
    <row r="101" spans="2:13">
      <c r="B101" s="150"/>
      <c r="C101" s="141"/>
      <c r="D101" s="141"/>
      <c r="E101" s="141"/>
      <c r="F101" s="141"/>
      <c r="G101" s="141"/>
      <c r="H101" s="141"/>
      <c r="I101" s="141"/>
      <c r="J101" s="141"/>
      <c r="K101" s="141"/>
      <c r="L101" s="141"/>
      <c r="M101" s="141"/>
    </row>
    <row r="102" spans="2:13" ht="15" customHeight="1">
      <c r="B102" s="598" t="s">
        <v>351</v>
      </c>
      <c r="C102" s="598"/>
      <c r="D102" s="598"/>
      <c r="E102" s="141"/>
      <c r="F102" s="141"/>
      <c r="G102" s="141"/>
      <c r="H102" s="141"/>
      <c r="I102" s="141"/>
      <c r="J102" s="141"/>
      <c r="K102" s="141"/>
      <c r="L102" s="141"/>
      <c r="M102" s="141"/>
    </row>
    <row r="103" spans="2:13" ht="15.6" customHeight="1">
      <c r="B103" s="598"/>
      <c r="C103" s="598"/>
      <c r="D103" s="598"/>
      <c r="E103" s="141"/>
      <c r="F103" s="141"/>
      <c r="G103" s="141"/>
      <c r="H103" s="141"/>
      <c r="I103" s="141"/>
      <c r="J103" s="141"/>
      <c r="K103" s="141"/>
      <c r="L103" s="141"/>
      <c r="M103" s="141"/>
    </row>
    <row r="104" spans="2:13" ht="15.6" customHeight="1">
      <c r="B104" s="415"/>
      <c r="C104" s="415"/>
      <c r="D104" s="415"/>
      <c r="E104" s="141"/>
      <c r="F104" s="141"/>
      <c r="G104" s="141"/>
      <c r="H104" s="141"/>
      <c r="I104" s="141"/>
      <c r="J104" s="141"/>
      <c r="K104" s="141"/>
      <c r="L104" s="141"/>
      <c r="M104" s="141"/>
    </row>
    <row r="105" spans="2:13" ht="15.6" customHeight="1">
      <c r="B105" s="216" t="s">
        <v>476</v>
      </c>
      <c r="C105" s="415"/>
      <c r="D105" s="415"/>
      <c r="E105" s="141"/>
      <c r="F105" s="141"/>
      <c r="G105" s="141"/>
      <c r="H105" s="141"/>
      <c r="I105" s="141"/>
      <c r="J105" s="141"/>
      <c r="K105" s="141"/>
      <c r="L105" s="141"/>
      <c r="M105" s="141"/>
    </row>
    <row r="106" spans="2:13" ht="15.6" customHeight="1">
      <c r="B106" s="415"/>
      <c r="C106" s="415"/>
      <c r="D106" s="415"/>
      <c r="E106" s="141"/>
      <c r="F106" s="141"/>
      <c r="G106" s="141"/>
      <c r="H106" s="141"/>
      <c r="I106" s="141"/>
      <c r="J106" s="141"/>
      <c r="K106" s="141"/>
      <c r="L106" s="141"/>
      <c r="M106" s="141"/>
    </row>
    <row r="107" spans="2:13" ht="28.5" customHeight="1">
      <c r="B107" s="625" t="s">
        <v>301</v>
      </c>
      <c r="C107" s="626"/>
      <c r="D107" s="410" t="s">
        <v>300</v>
      </c>
      <c r="E107" s="594" t="s">
        <v>325</v>
      </c>
      <c r="F107" s="594"/>
      <c r="G107" s="410" t="s">
        <v>328</v>
      </c>
      <c r="H107" s="410" t="s">
        <v>329</v>
      </c>
      <c r="I107" s="410" t="s">
        <v>302</v>
      </c>
      <c r="J107" s="410" t="s">
        <v>384</v>
      </c>
      <c r="K107" s="410" t="s">
        <v>385</v>
      </c>
      <c r="L107" s="410" t="s">
        <v>303</v>
      </c>
      <c r="M107" s="141"/>
    </row>
    <row r="108" spans="2:13" ht="15.6" customHeight="1">
      <c r="B108" s="592" t="s">
        <v>515</v>
      </c>
      <c r="C108" s="593"/>
      <c r="D108" s="361" t="s">
        <v>386</v>
      </c>
      <c r="E108" s="575" t="s">
        <v>445</v>
      </c>
      <c r="F108" s="576"/>
      <c r="G108" s="322">
        <v>44532</v>
      </c>
      <c r="H108" s="322">
        <v>44714</v>
      </c>
      <c r="I108" s="360">
        <v>1</v>
      </c>
      <c r="J108" s="360">
        <v>100000000</v>
      </c>
      <c r="K108" s="362">
        <v>100123268.671978</v>
      </c>
      <c r="L108" s="363" t="s">
        <v>110</v>
      </c>
      <c r="M108" s="141"/>
    </row>
    <row r="109" spans="2:13" ht="15.6" customHeight="1">
      <c r="B109" s="592" t="s">
        <v>516</v>
      </c>
      <c r="C109" s="593"/>
      <c r="D109" s="361" t="s">
        <v>386</v>
      </c>
      <c r="E109" s="575" t="s">
        <v>446</v>
      </c>
      <c r="F109" s="576"/>
      <c r="G109" s="322">
        <v>44525</v>
      </c>
      <c r="H109" s="322">
        <v>44707</v>
      </c>
      <c r="I109" s="360">
        <v>1</v>
      </c>
      <c r="J109" s="360">
        <v>40000000</v>
      </c>
      <c r="K109" s="362">
        <v>40081095.890494503</v>
      </c>
      <c r="L109" s="363" t="s">
        <v>110</v>
      </c>
      <c r="M109" s="141"/>
    </row>
    <row r="110" spans="2:13" ht="15.6" customHeight="1">
      <c r="B110" s="592" t="s">
        <v>517</v>
      </c>
      <c r="C110" s="593"/>
      <c r="D110" s="361" t="s">
        <v>386</v>
      </c>
      <c r="E110" s="575" t="s">
        <v>477</v>
      </c>
      <c r="F110" s="576"/>
      <c r="G110" s="322">
        <v>44522</v>
      </c>
      <c r="H110" s="322">
        <v>44613</v>
      </c>
      <c r="I110" s="360">
        <v>1</v>
      </c>
      <c r="J110" s="360">
        <v>100000000</v>
      </c>
      <c r="K110" s="362">
        <v>100219178.08351648</v>
      </c>
      <c r="L110" s="363" t="s">
        <v>110</v>
      </c>
      <c r="M110" s="141"/>
    </row>
    <row r="111" spans="2:13" ht="15.6" customHeight="1">
      <c r="B111" s="592" t="s">
        <v>518</v>
      </c>
      <c r="C111" s="593"/>
      <c r="D111" s="361" t="s">
        <v>386</v>
      </c>
      <c r="E111" s="575" t="s">
        <v>478</v>
      </c>
      <c r="F111" s="576"/>
      <c r="G111" s="322">
        <v>44522</v>
      </c>
      <c r="H111" s="322">
        <v>44613</v>
      </c>
      <c r="I111" s="360">
        <v>1</v>
      </c>
      <c r="J111" s="360">
        <v>100000000</v>
      </c>
      <c r="K111" s="362">
        <v>100547945.20439561</v>
      </c>
      <c r="L111" s="363" t="s">
        <v>110</v>
      </c>
      <c r="M111" s="141"/>
    </row>
    <row r="112" spans="2:13" ht="15.6" customHeight="1">
      <c r="B112" s="592" t="s">
        <v>143</v>
      </c>
      <c r="C112" s="593"/>
      <c r="D112" s="361" t="s">
        <v>386</v>
      </c>
      <c r="E112" s="575" t="s">
        <v>479</v>
      </c>
      <c r="F112" s="576"/>
      <c r="G112" s="322">
        <v>44522</v>
      </c>
      <c r="H112" s="322">
        <v>44613</v>
      </c>
      <c r="I112" s="360">
        <v>1</v>
      </c>
      <c r="J112" s="360">
        <v>400000000</v>
      </c>
      <c r="K112" s="362">
        <v>400876712.32967037</v>
      </c>
      <c r="L112" s="363" t="s">
        <v>110</v>
      </c>
      <c r="M112" s="141"/>
    </row>
    <row r="113" spans="2:13" ht="15.6" customHeight="1">
      <c r="B113" s="592" t="s">
        <v>143</v>
      </c>
      <c r="C113" s="593"/>
      <c r="D113" s="361" t="s">
        <v>386</v>
      </c>
      <c r="E113" s="575" t="s">
        <v>480</v>
      </c>
      <c r="F113" s="576"/>
      <c r="G113" s="322">
        <v>44522</v>
      </c>
      <c r="H113" s="322">
        <v>44613</v>
      </c>
      <c r="I113" s="360">
        <v>1</v>
      </c>
      <c r="J113" s="360">
        <v>100000000</v>
      </c>
      <c r="K113" s="362">
        <v>100219178.08351648</v>
      </c>
      <c r="L113" s="363" t="s">
        <v>110</v>
      </c>
      <c r="M113" s="141"/>
    </row>
    <row r="114" spans="2:13" ht="15.6" customHeight="1">
      <c r="B114" s="592" t="s">
        <v>143</v>
      </c>
      <c r="C114" s="593"/>
      <c r="D114" s="361" t="s">
        <v>386</v>
      </c>
      <c r="E114" s="575" t="s">
        <v>441</v>
      </c>
      <c r="F114" s="576"/>
      <c r="G114" s="322">
        <v>44532</v>
      </c>
      <c r="H114" s="322">
        <v>44714</v>
      </c>
      <c r="I114" s="360">
        <v>1</v>
      </c>
      <c r="J114" s="360">
        <v>100000000</v>
      </c>
      <c r="K114" s="362">
        <v>100164383.56098901</v>
      </c>
      <c r="L114" s="363" t="s">
        <v>110</v>
      </c>
      <c r="M114" s="141"/>
    </row>
    <row r="115" spans="2:13" ht="15.6" customHeight="1">
      <c r="B115" s="592" t="s">
        <v>143</v>
      </c>
      <c r="C115" s="593"/>
      <c r="D115" s="361" t="s">
        <v>386</v>
      </c>
      <c r="E115" s="575" t="s">
        <v>442</v>
      </c>
      <c r="F115" s="576"/>
      <c r="G115" s="322">
        <v>44532</v>
      </c>
      <c r="H115" s="322">
        <v>44714</v>
      </c>
      <c r="I115" s="360">
        <v>1</v>
      </c>
      <c r="J115" s="360">
        <v>100000000</v>
      </c>
      <c r="K115" s="362">
        <v>100164383.56098901</v>
      </c>
      <c r="L115" s="363" t="s">
        <v>110</v>
      </c>
      <c r="M115" s="141"/>
    </row>
    <row r="116" spans="2:13" ht="15.6" customHeight="1">
      <c r="B116" s="592" t="s">
        <v>143</v>
      </c>
      <c r="C116" s="593"/>
      <c r="D116" s="361" t="s">
        <v>386</v>
      </c>
      <c r="E116" s="575" t="s">
        <v>443</v>
      </c>
      <c r="F116" s="576"/>
      <c r="G116" s="322">
        <v>44532</v>
      </c>
      <c r="H116" s="322">
        <v>44714</v>
      </c>
      <c r="I116" s="360">
        <v>1</v>
      </c>
      <c r="J116" s="360">
        <v>100000000</v>
      </c>
      <c r="K116" s="362">
        <v>100164383.56098901</v>
      </c>
      <c r="L116" s="363" t="s">
        <v>110</v>
      </c>
      <c r="M116" s="141"/>
    </row>
    <row r="117" spans="2:13" ht="15.6" customHeight="1">
      <c r="B117" s="592" t="s">
        <v>143</v>
      </c>
      <c r="C117" s="593"/>
      <c r="D117" s="361" t="s">
        <v>386</v>
      </c>
      <c r="E117" s="575" t="s">
        <v>444</v>
      </c>
      <c r="F117" s="576"/>
      <c r="G117" s="322">
        <v>44532</v>
      </c>
      <c r="H117" s="322">
        <v>44714</v>
      </c>
      <c r="I117" s="360">
        <v>1</v>
      </c>
      <c r="J117" s="360">
        <v>65000000</v>
      </c>
      <c r="K117" s="362">
        <v>65106849.315384611</v>
      </c>
      <c r="L117" s="363" t="s">
        <v>110</v>
      </c>
      <c r="M117" s="141"/>
    </row>
    <row r="118" spans="2:13" ht="15.6" customHeight="1">
      <c r="B118" s="592" t="s">
        <v>519</v>
      </c>
      <c r="C118" s="593"/>
      <c r="D118" s="361" t="s">
        <v>283</v>
      </c>
      <c r="E118" s="575" t="s">
        <v>413</v>
      </c>
      <c r="F118" s="576"/>
      <c r="G118" s="322">
        <v>44532</v>
      </c>
      <c r="H118" s="322">
        <v>44714</v>
      </c>
      <c r="I118" s="360">
        <v>163</v>
      </c>
      <c r="J118" s="360">
        <v>163000000</v>
      </c>
      <c r="K118" s="362">
        <v>163200958.90329671</v>
      </c>
      <c r="L118" s="363" t="s">
        <v>110</v>
      </c>
      <c r="M118" s="149"/>
    </row>
    <row r="119" spans="2:13" ht="15.6" customHeight="1">
      <c r="B119" s="592" t="s">
        <v>520</v>
      </c>
      <c r="C119" s="593"/>
      <c r="D119" s="361" t="s">
        <v>283</v>
      </c>
      <c r="E119" s="575" t="s">
        <v>454</v>
      </c>
      <c r="F119" s="576"/>
      <c r="G119" s="322">
        <v>44525</v>
      </c>
      <c r="H119" s="322">
        <v>44707</v>
      </c>
      <c r="I119" s="360">
        <v>100</v>
      </c>
      <c r="J119" s="360">
        <v>100000000</v>
      </c>
      <c r="K119" s="362">
        <v>100532191.78098901</v>
      </c>
      <c r="L119" s="363" t="s">
        <v>110</v>
      </c>
      <c r="M119" s="149"/>
    </row>
    <row r="120" spans="2:13" ht="15.6" customHeight="1">
      <c r="B120" s="592" t="s">
        <v>520</v>
      </c>
      <c r="C120" s="593"/>
      <c r="D120" s="361" t="s">
        <v>283</v>
      </c>
      <c r="E120" s="575" t="s">
        <v>455</v>
      </c>
      <c r="F120" s="576"/>
      <c r="G120" s="322">
        <v>44530</v>
      </c>
      <c r="H120" s="322">
        <v>44712</v>
      </c>
      <c r="I120" s="360">
        <v>75</v>
      </c>
      <c r="J120" s="360">
        <v>75000000</v>
      </c>
      <c r="K120" s="362">
        <v>75131506.85010989</v>
      </c>
      <c r="L120" s="363" t="s">
        <v>110</v>
      </c>
      <c r="M120" s="149"/>
    </row>
    <row r="121" spans="2:13" ht="15.6" customHeight="1">
      <c r="B121" s="592" t="s">
        <v>520</v>
      </c>
      <c r="C121" s="593"/>
      <c r="D121" s="361" t="s">
        <v>283</v>
      </c>
      <c r="E121" s="575" t="s">
        <v>482</v>
      </c>
      <c r="F121" s="576"/>
      <c r="G121" s="322">
        <v>44547</v>
      </c>
      <c r="H121" s="322">
        <v>44575</v>
      </c>
      <c r="I121" s="360">
        <v>2400</v>
      </c>
      <c r="J121" s="360">
        <v>2400000000</v>
      </c>
      <c r="K121" s="362">
        <v>2402465753.4267859</v>
      </c>
      <c r="L121" s="363" t="s">
        <v>110</v>
      </c>
      <c r="M121" s="149"/>
    </row>
    <row r="122" spans="2:13" ht="15.6" customHeight="1">
      <c r="B122" s="592" t="s">
        <v>521</v>
      </c>
      <c r="C122" s="593"/>
      <c r="D122" s="361" t="s">
        <v>283</v>
      </c>
      <c r="E122" s="575" t="s">
        <v>414</v>
      </c>
      <c r="F122" s="576"/>
      <c r="G122" s="322">
        <v>44532</v>
      </c>
      <c r="H122" s="322">
        <v>44714</v>
      </c>
      <c r="I122" s="360">
        <v>9</v>
      </c>
      <c r="J122" s="360">
        <v>9000000</v>
      </c>
      <c r="K122" s="362">
        <v>9011095.8906593416</v>
      </c>
      <c r="L122" s="363" t="s">
        <v>110</v>
      </c>
      <c r="M122" s="149"/>
    </row>
    <row r="123" spans="2:13" ht="15.6" customHeight="1">
      <c r="B123" s="592" t="s">
        <v>382</v>
      </c>
      <c r="C123" s="593"/>
      <c r="D123" s="361" t="s">
        <v>283</v>
      </c>
      <c r="E123" s="575" t="s">
        <v>411</v>
      </c>
      <c r="F123" s="576"/>
      <c r="G123" s="322">
        <v>44532</v>
      </c>
      <c r="H123" s="322">
        <v>44714</v>
      </c>
      <c r="I123" s="360">
        <v>169</v>
      </c>
      <c r="J123" s="360">
        <v>169000000</v>
      </c>
      <c r="K123" s="362">
        <v>169243082.19175825</v>
      </c>
      <c r="L123" s="363" t="s">
        <v>110</v>
      </c>
      <c r="M123" s="149"/>
    </row>
    <row r="124" spans="2:13" ht="15.6" customHeight="1">
      <c r="B124" s="592" t="s">
        <v>382</v>
      </c>
      <c r="C124" s="593"/>
      <c r="D124" s="361" t="s">
        <v>283</v>
      </c>
      <c r="E124" s="575" t="s">
        <v>412</v>
      </c>
      <c r="F124" s="576"/>
      <c r="G124" s="322">
        <v>44532</v>
      </c>
      <c r="H124" s="322">
        <v>44714</v>
      </c>
      <c r="I124" s="360">
        <v>10</v>
      </c>
      <c r="J124" s="360">
        <v>10000000</v>
      </c>
      <c r="K124" s="362">
        <v>10014383.560989011</v>
      </c>
      <c r="L124" s="363" t="s">
        <v>110</v>
      </c>
      <c r="M124" s="149"/>
    </row>
    <row r="125" spans="2:13" ht="15.6" customHeight="1">
      <c r="B125" s="592" t="s">
        <v>481</v>
      </c>
      <c r="C125" s="593"/>
      <c r="D125" s="361" t="s">
        <v>283</v>
      </c>
      <c r="E125" s="575" t="s">
        <v>483</v>
      </c>
      <c r="F125" s="576"/>
      <c r="G125" s="322">
        <v>44537</v>
      </c>
      <c r="H125" s="322">
        <v>44719</v>
      </c>
      <c r="I125" s="360">
        <v>768</v>
      </c>
      <c r="J125" s="360">
        <v>768000000</v>
      </c>
      <c r="K125" s="362">
        <v>770104109.58928561</v>
      </c>
      <c r="L125" s="363" t="s">
        <v>110</v>
      </c>
      <c r="M125" s="149"/>
    </row>
    <row r="126" spans="2:13" ht="15.6" customHeight="1">
      <c r="B126" s="592" t="s">
        <v>381</v>
      </c>
      <c r="C126" s="593"/>
      <c r="D126" s="361" t="s">
        <v>283</v>
      </c>
      <c r="E126" s="575" t="s">
        <v>484</v>
      </c>
      <c r="F126" s="576"/>
      <c r="G126" s="322">
        <v>44525</v>
      </c>
      <c r="H126" s="322">
        <v>44707</v>
      </c>
      <c r="I126" s="360">
        <v>276</v>
      </c>
      <c r="J126" s="360">
        <v>276000000</v>
      </c>
      <c r="K126" s="362">
        <v>277468849.31406593</v>
      </c>
      <c r="L126" s="363" t="s">
        <v>110</v>
      </c>
      <c r="M126" s="149"/>
    </row>
    <row r="127" spans="2:13" ht="15.6" customHeight="1">
      <c r="B127" s="592" t="s">
        <v>415</v>
      </c>
      <c r="C127" s="593"/>
      <c r="D127" s="361" t="s">
        <v>416</v>
      </c>
      <c r="E127" s="588" t="s">
        <v>417</v>
      </c>
      <c r="F127" s="588"/>
      <c r="G127" s="322">
        <v>44532</v>
      </c>
      <c r="H127" s="322">
        <v>44714</v>
      </c>
      <c r="I127" s="360">
        <v>45000</v>
      </c>
      <c r="J127" s="360">
        <v>45000000</v>
      </c>
      <c r="K127" s="362">
        <v>45055479.451648355</v>
      </c>
      <c r="L127" s="363" t="s">
        <v>110</v>
      </c>
      <c r="M127" s="141"/>
    </row>
    <row r="128" spans="2:13" ht="15.6" customHeight="1">
      <c r="B128" s="636" t="s">
        <v>415</v>
      </c>
      <c r="C128" s="637"/>
      <c r="D128" s="366" t="s">
        <v>416</v>
      </c>
      <c r="E128" s="638" t="s">
        <v>418</v>
      </c>
      <c r="F128" s="638"/>
      <c r="G128" s="367">
        <v>44532</v>
      </c>
      <c r="H128" s="367">
        <v>44714</v>
      </c>
      <c r="I128" s="368">
        <v>30000</v>
      </c>
      <c r="J128" s="368">
        <v>30000000</v>
      </c>
      <c r="K128" s="369">
        <v>30036986.301098902</v>
      </c>
      <c r="L128" s="370" t="s">
        <v>110</v>
      </c>
      <c r="M128" s="141"/>
    </row>
    <row r="129" spans="1:13" ht="15.6" customHeight="1">
      <c r="B129" s="572" t="s">
        <v>582</v>
      </c>
      <c r="C129" s="573"/>
      <c r="D129" s="355"/>
      <c r="E129" s="591"/>
      <c r="F129" s="591"/>
      <c r="G129" s="355"/>
      <c r="H129" s="355"/>
      <c r="I129" s="355"/>
      <c r="J129" s="371"/>
      <c r="K129" s="364">
        <f>SUM(K108:K128)</f>
        <v>5259931775.5226097</v>
      </c>
      <c r="L129" s="356"/>
      <c r="M129" s="365"/>
    </row>
    <row r="130" spans="1:13" ht="15.6" customHeight="1">
      <c r="B130" s="415"/>
      <c r="C130" s="415"/>
      <c r="D130" s="415"/>
      <c r="E130" s="141"/>
      <c r="F130" s="141"/>
      <c r="G130" s="141"/>
      <c r="H130" s="141"/>
      <c r="I130" s="141"/>
      <c r="J130" s="141"/>
      <c r="K130" s="141"/>
      <c r="L130" s="141"/>
      <c r="M130" s="141"/>
    </row>
    <row r="131" spans="1:13" ht="15.6" customHeight="1">
      <c r="B131" s="415"/>
      <c r="C131" s="415"/>
      <c r="D131" s="415"/>
      <c r="E131" s="141"/>
      <c r="F131" s="141"/>
      <c r="G131" s="141"/>
      <c r="H131" s="141"/>
      <c r="I131" s="141"/>
      <c r="J131" s="141"/>
      <c r="K131" s="141"/>
      <c r="L131" s="141"/>
      <c r="M131" s="141"/>
    </row>
    <row r="132" spans="1:13" ht="28.5" customHeight="1">
      <c r="B132" s="625" t="s">
        <v>301</v>
      </c>
      <c r="C132" s="626"/>
      <c r="D132" s="410" t="s">
        <v>300</v>
      </c>
      <c r="E132" s="594" t="s">
        <v>325</v>
      </c>
      <c r="F132" s="594"/>
      <c r="G132" s="410" t="s">
        <v>328</v>
      </c>
      <c r="H132" s="410" t="s">
        <v>329</v>
      </c>
      <c r="I132" s="410" t="s">
        <v>302</v>
      </c>
      <c r="J132" s="410" t="s">
        <v>326</v>
      </c>
      <c r="K132" s="410" t="s">
        <v>327</v>
      </c>
      <c r="L132" s="410" t="s">
        <v>303</v>
      </c>
      <c r="M132" s="141"/>
    </row>
    <row r="133" spans="1:13" ht="15.6" customHeight="1">
      <c r="B133" s="592" t="s">
        <v>143</v>
      </c>
      <c r="C133" s="593"/>
      <c r="D133" s="361" t="s">
        <v>386</v>
      </c>
      <c r="E133" s="575" t="s">
        <v>449</v>
      </c>
      <c r="F133" s="576"/>
      <c r="G133" s="322">
        <v>44532</v>
      </c>
      <c r="H133" s="322">
        <v>44714</v>
      </c>
      <c r="I133" s="360">
        <v>1</v>
      </c>
      <c r="J133" s="372">
        <v>70000</v>
      </c>
      <c r="K133" s="373">
        <v>70115.068131868131</v>
      </c>
      <c r="L133" s="363" t="s">
        <v>110</v>
      </c>
      <c r="M133" s="141"/>
    </row>
    <row r="134" spans="1:13" ht="15.6" customHeight="1">
      <c r="B134" s="592" t="s">
        <v>143</v>
      </c>
      <c r="C134" s="593"/>
      <c r="D134" s="361" t="s">
        <v>386</v>
      </c>
      <c r="E134" s="575" t="s">
        <v>450</v>
      </c>
      <c r="F134" s="576"/>
      <c r="G134" s="322">
        <v>44532</v>
      </c>
      <c r="H134" s="322">
        <v>44714</v>
      </c>
      <c r="I134" s="360">
        <v>1</v>
      </c>
      <c r="J134" s="372">
        <v>50020</v>
      </c>
      <c r="K134" s="373">
        <v>50081.668131868137</v>
      </c>
      <c r="L134" s="363" t="s">
        <v>110</v>
      </c>
      <c r="M134" s="141"/>
    </row>
    <row r="135" spans="1:13" ht="15.6" customHeight="1">
      <c r="B135" s="592" t="s">
        <v>143</v>
      </c>
      <c r="C135" s="593"/>
      <c r="D135" s="361" t="s">
        <v>386</v>
      </c>
      <c r="E135" s="575" t="s">
        <v>451</v>
      </c>
      <c r="F135" s="576"/>
      <c r="G135" s="322">
        <v>44532</v>
      </c>
      <c r="H135" s="322">
        <v>44714</v>
      </c>
      <c r="I135" s="360">
        <v>1</v>
      </c>
      <c r="J135" s="372">
        <v>18967</v>
      </c>
      <c r="K135" s="373">
        <v>18990.383516483518</v>
      </c>
      <c r="L135" s="363" t="s">
        <v>110</v>
      </c>
      <c r="M135" s="141"/>
    </row>
    <row r="136" spans="1:13" ht="15.6" customHeight="1">
      <c r="B136" s="592" t="s">
        <v>143</v>
      </c>
      <c r="C136" s="593"/>
      <c r="D136" s="361" t="s">
        <v>386</v>
      </c>
      <c r="E136" s="575" t="s">
        <v>447</v>
      </c>
      <c r="F136" s="576"/>
      <c r="G136" s="322">
        <v>44533</v>
      </c>
      <c r="H136" s="322">
        <v>44715</v>
      </c>
      <c r="I136" s="360">
        <v>1</v>
      </c>
      <c r="J136" s="372">
        <v>24000</v>
      </c>
      <c r="K136" s="373">
        <v>24028.603241758239</v>
      </c>
      <c r="L136" s="363" t="s">
        <v>110</v>
      </c>
      <c r="M136" s="141"/>
    </row>
    <row r="137" spans="1:13" ht="19.5" customHeight="1">
      <c r="B137" s="592" t="s">
        <v>143</v>
      </c>
      <c r="C137" s="593"/>
      <c r="D137" s="361" t="s">
        <v>386</v>
      </c>
      <c r="E137" s="575" t="s">
        <v>448</v>
      </c>
      <c r="F137" s="576"/>
      <c r="G137" s="322">
        <v>44537</v>
      </c>
      <c r="H137" s="322">
        <v>44719</v>
      </c>
      <c r="I137" s="360">
        <v>1</v>
      </c>
      <c r="J137" s="372">
        <v>25000</v>
      </c>
      <c r="K137" s="373">
        <v>25034.247252747253</v>
      </c>
      <c r="L137" s="363" t="s">
        <v>110</v>
      </c>
      <c r="M137" s="141"/>
    </row>
    <row r="138" spans="1:13" ht="15.6" customHeight="1">
      <c r="B138" s="592" t="s">
        <v>143</v>
      </c>
      <c r="C138" s="593"/>
      <c r="D138" s="361" t="s">
        <v>283</v>
      </c>
      <c r="E138" s="588" t="s">
        <v>452</v>
      </c>
      <c r="F138" s="588"/>
      <c r="G138" s="322">
        <v>44509</v>
      </c>
      <c r="H138" s="322">
        <v>44599</v>
      </c>
      <c r="I138" s="360">
        <v>10</v>
      </c>
      <c r="J138" s="372">
        <v>9276.61</v>
      </c>
      <c r="K138" s="373">
        <v>9317.0195555555565</v>
      </c>
      <c r="L138" s="363" t="s">
        <v>522</v>
      </c>
      <c r="M138" s="141"/>
    </row>
    <row r="139" spans="1:13" ht="15.6" customHeight="1">
      <c r="B139" s="592" t="s">
        <v>322</v>
      </c>
      <c r="C139" s="593"/>
      <c r="D139" s="361" t="s">
        <v>283</v>
      </c>
      <c r="E139" s="588" t="s">
        <v>453</v>
      </c>
      <c r="F139" s="588"/>
      <c r="G139" s="322">
        <v>44532</v>
      </c>
      <c r="H139" s="322">
        <v>44714</v>
      </c>
      <c r="I139" s="360">
        <v>50</v>
      </c>
      <c r="J139" s="372">
        <v>50000</v>
      </c>
      <c r="K139" s="373">
        <v>50061.643406593408</v>
      </c>
      <c r="L139" s="363" t="s">
        <v>110</v>
      </c>
      <c r="M139" s="388"/>
    </row>
    <row r="140" spans="1:13" s="385" customFormat="1" ht="15.6" customHeight="1">
      <c r="A140" s="374"/>
      <c r="B140" s="375" t="s">
        <v>387</v>
      </c>
      <c r="C140" s="376"/>
      <c r="D140" s="377"/>
      <c r="E140" s="378"/>
      <c r="F140" s="379"/>
      <c r="G140" s="380"/>
      <c r="H140" s="380"/>
      <c r="I140" s="148"/>
      <c r="J140" s="381">
        <f>SUM(J133:J139)</f>
        <v>247263.61</v>
      </c>
      <c r="K140" s="382">
        <f>SUM(K133:K139)</f>
        <v>247628.63323687427</v>
      </c>
      <c r="L140" s="383"/>
      <c r="M140" s="384"/>
    </row>
    <row r="141" spans="1:13" ht="15.6" customHeight="1">
      <c r="B141" s="570" t="s">
        <v>282</v>
      </c>
      <c r="C141" s="570"/>
      <c r="D141" s="147"/>
      <c r="E141" s="581"/>
      <c r="F141" s="582"/>
      <c r="G141" s="147"/>
      <c r="H141" s="147"/>
      <c r="I141" s="147"/>
      <c r="J141" s="147"/>
      <c r="K141" s="386">
        <v>6885.79</v>
      </c>
      <c r="L141" s="147"/>
      <c r="M141" s="141"/>
    </row>
    <row r="142" spans="1:13" ht="15.6" customHeight="1">
      <c r="B142" s="580" t="s">
        <v>583</v>
      </c>
      <c r="C142" s="580"/>
      <c r="D142" s="147"/>
      <c r="E142" s="581"/>
      <c r="F142" s="582"/>
      <c r="G142" s="147"/>
      <c r="H142" s="147"/>
      <c r="I142" s="147"/>
      <c r="J142" s="387"/>
      <c r="K142" s="364">
        <f>K140*K141</f>
        <v>1705118766.4561365</v>
      </c>
      <c r="L142" s="389"/>
      <c r="M142" s="365"/>
    </row>
    <row r="143" spans="1:13" ht="15.6" customHeight="1">
      <c r="B143" s="415"/>
      <c r="C143" s="415"/>
      <c r="D143" s="415"/>
      <c r="E143" s="141"/>
      <c r="F143" s="141"/>
      <c r="G143" s="141"/>
      <c r="H143" s="141"/>
      <c r="I143" s="141"/>
      <c r="J143" s="141"/>
      <c r="K143" s="141"/>
      <c r="L143" s="141"/>
      <c r="M143" s="141"/>
    </row>
    <row r="144" spans="1:13" ht="15.6" customHeight="1">
      <c r="B144" s="391" t="s">
        <v>584</v>
      </c>
      <c r="C144" s="392"/>
      <c r="D144" s="393"/>
      <c r="E144" s="355"/>
      <c r="F144" s="355"/>
      <c r="G144" s="355"/>
      <c r="H144" s="355"/>
      <c r="I144" s="355"/>
      <c r="J144" s="355"/>
      <c r="K144" s="390">
        <f>K129+K142</f>
        <v>6965050541.9787464</v>
      </c>
      <c r="L144" s="419"/>
      <c r="M144" s="141"/>
    </row>
    <row r="145" spans="1:13" ht="15.6" customHeight="1">
      <c r="B145" s="415"/>
      <c r="C145" s="415"/>
      <c r="D145" s="415"/>
      <c r="E145" s="141"/>
      <c r="F145" s="141"/>
      <c r="G145" s="141"/>
      <c r="H145" s="141"/>
      <c r="I145" s="141"/>
      <c r="J145" s="141"/>
      <c r="K145" s="149"/>
      <c r="L145" s="141"/>
      <c r="M145" s="141"/>
    </row>
    <row r="146" spans="1:13" ht="15.6" customHeight="1">
      <c r="B146" s="415"/>
      <c r="C146" s="415"/>
      <c r="D146" s="415"/>
      <c r="E146" s="141"/>
      <c r="F146" s="141"/>
      <c r="G146" s="141"/>
      <c r="H146" s="141"/>
      <c r="I146" s="141"/>
      <c r="J146" s="141"/>
      <c r="K146" s="141"/>
      <c r="L146" s="141"/>
      <c r="M146" s="141"/>
    </row>
    <row r="147" spans="1:13" ht="15.6" customHeight="1">
      <c r="B147" s="216" t="s">
        <v>383</v>
      </c>
      <c r="C147" s="216"/>
      <c r="D147" s="216"/>
      <c r="E147" s="216"/>
      <c r="F147" s="216"/>
      <c r="G147" s="216"/>
      <c r="H147" s="216"/>
      <c r="I147" s="216"/>
      <c r="J147" s="141"/>
      <c r="K147" s="141"/>
      <c r="L147" s="141"/>
      <c r="M147" s="141"/>
    </row>
    <row r="148" spans="1:13">
      <c r="B148" s="150"/>
      <c r="C148" s="141"/>
      <c r="D148" s="141"/>
      <c r="E148" s="141"/>
      <c r="F148" s="141"/>
      <c r="G148" s="141"/>
      <c r="H148" s="141"/>
      <c r="I148" s="141"/>
      <c r="J148" s="141"/>
      <c r="K148" s="141"/>
      <c r="L148" s="141"/>
      <c r="M148" s="141"/>
    </row>
    <row r="149" spans="1:13" ht="28.5">
      <c r="B149" s="625" t="s">
        <v>301</v>
      </c>
      <c r="C149" s="626"/>
      <c r="D149" s="410" t="s">
        <v>300</v>
      </c>
      <c r="E149" s="594" t="s">
        <v>325</v>
      </c>
      <c r="F149" s="594"/>
      <c r="G149" s="410" t="s">
        <v>328</v>
      </c>
      <c r="H149" s="410" t="s">
        <v>329</v>
      </c>
      <c r="I149" s="410" t="s">
        <v>302</v>
      </c>
      <c r="J149" s="410" t="s">
        <v>326</v>
      </c>
      <c r="K149" s="410" t="s">
        <v>327</v>
      </c>
      <c r="L149" s="410" t="s">
        <v>303</v>
      </c>
      <c r="M149" s="394"/>
    </row>
    <row r="150" spans="1:13" ht="17.100000000000001" customHeight="1">
      <c r="B150" s="592" t="s">
        <v>323</v>
      </c>
      <c r="C150" s="593"/>
      <c r="D150" s="361" t="s">
        <v>283</v>
      </c>
      <c r="E150" s="588" t="s">
        <v>324</v>
      </c>
      <c r="F150" s="588"/>
      <c r="G150" s="322">
        <v>44195</v>
      </c>
      <c r="H150" s="322">
        <v>44202</v>
      </c>
      <c r="I150" s="360">
        <v>800</v>
      </c>
      <c r="J150" s="360">
        <v>800000</v>
      </c>
      <c r="K150" s="373">
        <v>800087.67</v>
      </c>
      <c r="L150" s="363" t="s">
        <v>110</v>
      </c>
      <c r="M150" s="395"/>
    </row>
    <row r="151" spans="1:13" ht="17.100000000000001" customHeight="1">
      <c r="B151" s="635" t="s">
        <v>282</v>
      </c>
      <c r="C151" s="635"/>
      <c r="D151" s="396"/>
      <c r="E151" s="589"/>
      <c r="F151" s="590"/>
      <c r="G151" s="396"/>
      <c r="H151" s="396"/>
      <c r="I151" s="396"/>
      <c r="J151" s="396"/>
      <c r="K151" s="397">
        <v>6900.1099142034</v>
      </c>
      <c r="L151" s="396"/>
      <c r="M151" s="141"/>
    </row>
    <row r="152" spans="1:13" ht="17.100000000000001" customHeight="1">
      <c r="B152" s="391" t="s">
        <v>585</v>
      </c>
      <c r="C152" s="392"/>
      <c r="D152" s="355"/>
      <c r="E152" s="591"/>
      <c r="F152" s="591"/>
      <c r="G152" s="355"/>
      <c r="H152" s="355"/>
      <c r="I152" s="355"/>
      <c r="J152" s="355"/>
      <c r="K152" s="364">
        <v>5520692932.9999971</v>
      </c>
      <c r="L152" s="356"/>
      <c r="M152" s="149"/>
    </row>
    <row r="153" spans="1:13">
      <c r="B153" s="407"/>
      <c r="C153" s="407"/>
      <c r="D153" s="420"/>
      <c r="E153" s="167"/>
      <c r="F153" s="167"/>
      <c r="G153" s="420"/>
      <c r="H153" s="420"/>
      <c r="I153" s="420"/>
      <c r="J153" s="420"/>
      <c r="K153" s="168"/>
      <c r="L153" s="420"/>
      <c r="M153" s="141"/>
    </row>
    <row r="154" spans="1:13" ht="15.75">
      <c r="B154" s="456" t="s">
        <v>353</v>
      </c>
      <c r="C154" s="141"/>
      <c r="D154" s="141"/>
      <c r="E154" s="141"/>
      <c r="F154" s="141"/>
      <c r="G154" s="141"/>
      <c r="H154" s="141"/>
      <c r="I154" s="141"/>
      <c r="J154" s="141"/>
      <c r="K154" s="149"/>
      <c r="L154" s="141"/>
      <c r="M154" s="141"/>
    </row>
    <row r="155" spans="1:13">
      <c r="B155" s="150"/>
      <c r="C155" s="141"/>
      <c r="D155" s="141"/>
      <c r="E155" s="141"/>
      <c r="F155" s="141"/>
      <c r="G155" s="141"/>
      <c r="H155" s="141"/>
      <c r="I155" s="141"/>
      <c r="J155" s="141"/>
      <c r="K155" s="463"/>
      <c r="L155" s="141"/>
      <c r="M155" s="141"/>
    </row>
    <row r="156" spans="1:13">
      <c r="B156" s="455" t="s">
        <v>362</v>
      </c>
      <c r="C156" s="141"/>
      <c r="D156" s="141"/>
      <c r="E156" s="141"/>
      <c r="F156" s="141"/>
      <c r="G156" s="141"/>
      <c r="H156" s="141"/>
      <c r="I156" s="141"/>
      <c r="J156" s="141"/>
      <c r="K156" s="463"/>
      <c r="L156" s="141"/>
      <c r="M156" s="141"/>
    </row>
    <row r="157" spans="1:13">
      <c r="B157" s="464"/>
      <c r="C157" s="141"/>
      <c r="D157" s="141"/>
      <c r="E157" s="141"/>
      <c r="F157" s="141"/>
      <c r="G157" s="141"/>
      <c r="H157" s="141"/>
      <c r="I157" s="141"/>
      <c r="J157" s="141"/>
      <c r="K157" s="463"/>
      <c r="L157" s="141"/>
      <c r="M157" s="141"/>
    </row>
    <row r="158" spans="1:13" ht="29.25" customHeight="1">
      <c r="B158" s="595" t="s">
        <v>4</v>
      </c>
      <c r="C158" s="633"/>
      <c r="D158" s="633"/>
      <c r="E158" s="634"/>
      <c r="F158" s="414" t="s">
        <v>485</v>
      </c>
      <c r="G158" s="414" t="s">
        <v>474</v>
      </c>
      <c r="H158" s="414" t="s">
        <v>320</v>
      </c>
      <c r="I158" s="414" t="s">
        <v>319</v>
      </c>
      <c r="J158" s="141"/>
      <c r="K158" s="141"/>
      <c r="L158" s="141"/>
      <c r="M158" s="141"/>
    </row>
    <row r="159" spans="1:13" ht="15.95" customHeight="1">
      <c r="A159" s="358"/>
      <c r="B159" s="577" t="s">
        <v>406</v>
      </c>
      <c r="C159" s="578"/>
      <c r="D159" s="578"/>
      <c r="E159" s="579"/>
      <c r="F159" s="459">
        <v>120787.94999999974</v>
      </c>
      <c r="G159" s="123">
        <v>831720458</v>
      </c>
      <c r="H159" s="459">
        <v>83052.969999999972</v>
      </c>
      <c r="I159" s="123">
        <v>573074629</v>
      </c>
      <c r="J159" s="141"/>
      <c r="K159" s="388"/>
      <c r="L159" s="141"/>
      <c r="M159" s="141"/>
    </row>
    <row r="160" spans="1:13" ht="15.95" customHeight="1">
      <c r="A160" s="358"/>
      <c r="B160" s="577" t="s">
        <v>402</v>
      </c>
      <c r="C160" s="578"/>
      <c r="D160" s="578"/>
      <c r="E160" s="579"/>
      <c r="F160" s="465">
        <v>0</v>
      </c>
      <c r="G160" s="123">
        <v>980250480</v>
      </c>
      <c r="H160" s="465">
        <v>0</v>
      </c>
      <c r="I160" s="123">
        <v>740723953</v>
      </c>
      <c r="J160" s="141"/>
      <c r="K160" s="141"/>
      <c r="L160" s="141"/>
      <c r="M160" s="141"/>
    </row>
    <row r="161" spans="1:17">
      <c r="B161" s="572" t="s">
        <v>161</v>
      </c>
      <c r="C161" s="573"/>
      <c r="D161" s="573"/>
      <c r="E161" s="574"/>
      <c r="F161" s="466">
        <v>120787.94999999974</v>
      </c>
      <c r="G161" s="155">
        <v>1811970938</v>
      </c>
      <c r="H161" s="466">
        <v>83052.969999999972</v>
      </c>
      <c r="I161" s="155">
        <v>1313798582</v>
      </c>
      <c r="J161" s="149"/>
      <c r="K161" s="149"/>
      <c r="L161" s="141"/>
      <c r="M161" s="141"/>
    </row>
    <row r="162" spans="1:17">
      <c r="B162" s="467"/>
      <c r="C162" s="468"/>
      <c r="D162" s="469"/>
      <c r="E162" s="141"/>
      <c r="F162" s="141"/>
      <c r="G162" s="141"/>
      <c r="H162" s="141"/>
      <c r="I162" s="141"/>
      <c r="J162" s="141"/>
      <c r="K162" s="141"/>
      <c r="L162" s="141"/>
      <c r="M162" s="141"/>
    </row>
    <row r="163" spans="1:17" ht="15.75">
      <c r="B163" s="217" t="s">
        <v>586</v>
      </c>
    </row>
    <row r="165" spans="1:17">
      <c r="B165" s="568" t="s">
        <v>4</v>
      </c>
      <c r="C165" s="568"/>
      <c r="D165" s="568"/>
      <c r="E165" s="569"/>
      <c r="F165" s="470">
        <v>44561</v>
      </c>
      <c r="G165" s="470">
        <v>44196</v>
      </c>
    </row>
    <row r="166" spans="1:17">
      <c r="B166" s="568"/>
      <c r="C166" s="568"/>
      <c r="D166" s="568"/>
      <c r="E166" s="569"/>
      <c r="F166" s="413" t="s">
        <v>188</v>
      </c>
      <c r="G166" s="413" t="s">
        <v>188</v>
      </c>
    </row>
    <row r="167" spans="1:17">
      <c r="B167" s="570" t="s">
        <v>542</v>
      </c>
      <c r="C167" s="570"/>
      <c r="D167" s="570"/>
      <c r="E167" s="570"/>
      <c r="F167" s="123">
        <v>664511</v>
      </c>
      <c r="G167" s="465">
        <v>0</v>
      </c>
    </row>
    <row r="168" spans="1:17">
      <c r="B168" s="571" t="s">
        <v>7</v>
      </c>
      <c r="C168" s="571"/>
      <c r="D168" s="571"/>
      <c r="E168" s="571"/>
      <c r="F168" s="153">
        <v>664511</v>
      </c>
      <c r="G168" s="471">
        <v>0</v>
      </c>
    </row>
    <row r="170" spans="1:17" s="227" customFormat="1" ht="15.75">
      <c r="A170" s="398"/>
      <c r="B170" s="217" t="s">
        <v>587</v>
      </c>
      <c r="D170" s="144"/>
      <c r="E170" s="215"/>
      <c r="F170" s="144"/>
      <c r="G170" s="144"/>
      <c r="H170" s="144"/>
      <c r="I170" s="144"/>
      <c r="J170" s="144"/>
      <c r="K170" s="144"/>
      <c r="L170" s="144"/>
      <c r="M170" s="144"/>
      <c r="N170" s="144"/>
    </row>
    <row r="171" spans="1:17" s="227" customFormat="1" ht="15.75">
      <c r="A171" s="472"/>
      <c r="B171" s="217"/>
      <c r="C171" s="144"/>
      <c r="D171" s="144"/>
      <c r="E171" s="144"/>
      <c r="F171" s="144"/>
      <c r="G171" s="144"/>
      <c r="H171" s="144"/>
      <c r="I171" s="144"/>
      <c r="J171" s="144"/>
      <c r="K171" s="144"/>
      <c r="L171" s="144"/>
      <c r="M171" s="144"/>
      <c r="N171" s="144"/>
    </row>
    <row r="172" spans="1:17" s="227" customFormat="1" ht="15.75">
      <c r="A172" s="472"/>
      <c r="B172" s="555" t="s">
        <v>234</v>
      </c>
      <c r="C172" s="555"/>
      <c r="D172" s="555"/>
      <c r="E172" s="144"/>
      <c r="F172" s="144"/>
      <c r="G172" s="144"/>
      <c r="H172" s="144"/>
      <c r="I172" s="144"/>
      <c r="J172" s="144"/>
      <c r="K172" s="144"/>
      <c r="L172" s="144"/>
      <c r="M172" s="144"/>
      <c r="N172" s="144"/>
    </row>
    <row r="173" spans="1:17" s="227" customFormat="1" ht="15.75">
      <c r="A173" s="472"/>
      <c r="B173" s="404"/>
      <c r="C173" s="404"/>
      <c r="D173" s="404"/>
      <c r="E173" s="215"/>
      <c r="F173" s="144"/>
      <c r="G173" s="144"/>
      <c r="H173" s="144"/>
      <c r="I173" s="144"/>
      <c r="J173" s="144"/>
      <c r="K173" s="144"/>
      <c r="L173" s="144"/>
      <c r="M173" s="144"/>
      <c r="N173" s="144"/>
    </row>
    <row r="174" spans="1:17" s="227" customFormat="1" ht="15.75">
      <c r="A174" s="472"/>
      <c r="B174" s="587" t="s">
        <v>391</v>
      </c>
      <c r="C174" s="587"/>
      <c r="D174" s="565" t="s">
        <v>392</v>
      </c>
      <c r="E174" s="566"/>
      <c r="F174" s="566"/>
      <c r="G174" s="566"/>
      <c r="H174" s="567"/>
      <c r="I174" s="565" t="s">
        <v>393</v>
      </c>
      <c r="J174" s="566"/>
      <c r="K174" s="566"/>
      <c r="L174" s="566"/>
      <c r="M174" s="566"/>
      <c r="N174" s="567"/>
      <c r="O174" s="144"/>
      <c r="P174" s="144"/>
      <c r="Q174" s="144"/>
    </row>
    <row r="175" spans="1:17" s="227" customFormat="1" ht="42.75" customHeight="1">
      <c r="A175" s="472"/>
      <c r="B175" s="587"/>
      <c r="C175" s="587"/>
      <c r="D175" s="414" t="s">
        <v>394</v>
      </c>
      <c r="E175" s="414" t="s">
        <v>395</v>
      </c>
      <c r="F175" s="414" t="s">
        <v>538</v>
      </c>
      <c r="G175" s="414" t="s">
        <v>539</v>
      </c>
      <c r="H175" s="414" t="s">
        <v>396</v>
      </c>
      <c r="I175" s="414" t="s">
        <v>540</v>
      </c>
      <c r="J175" s="414" t="s">
        <v>395</v>
      </c>
      <c r="K175" s="414" t="s">
        <v>538</v>
      </c>
      <c r="L175" s="414" t="s">
        <v>539</v>
      </c>
      <c r="M175" s="414" t="s">
        <v>541</v>
      </c>
      <c r="N175" s="414" t="s">
        <v>397</v>
      </c>
      <c r="O175" s="473"/>
    </row>
    <row r="176" spans="1:17" s="227" customFormat="1" ht="24.95" customHeight="1">
      <c r="A176" s="472"/>
      <c r="B176" s="583" t="s">
        <v>398</v>
      </c>
      <c r="C176" s="583"/>
      <c r="D176" s="247">
        <v>0</v>
      </c>
      <c r="E176" s="247">
        <v>22217008</v>
      </c>
      <c r="F176" s="247">
        <v>0</v>
      </c>
      <c r="G176" s="247">
        <v>0</v>
      </c>
      <c r="H176" s="248">
        <v>22217008</v>
      </c>
      <c r="I176" s="248">
        <v>0</v>
      </c>
      <c r="J176" s="248">
        <v>0</v>
      </c>
      <c r="K176" s="248"/>
      <c r="L176" s="248"/>
      <c r="M176" s="248">
        <v>0</v>
      </c>
      <c r="N176" s="249">
        <v>22217008</v>
      </c>
      <c r="O176" s="474"/>
      <c r="P176" s="475"/>
      <c r="Q176" s="476"/>
    </row>
    <row r="177" spans="1:18" s="227" customFormat="1" ht="24.95" customHeight="1">
      <c r="A177" s="472"/>
      <c r="B177" s="583" t="s">
        <v>509</v>
      </c>
      <c r="C177" s="583"/>
      <c r="D177" s="247">
        <v>0</v>
      </c>
      <c r="E177" s="247">
        <v>19935454</v>
      </c>
      <c r="F177" s="247">
        <v>0</v>
      </c>
      <c r="G177" s="247">
        <v>0</v>
      </c>
      <c r="H177" s="248">
        <v>19935454</v>
      </c>
      <c r="I177" s="248">
        <v>0</v>
      </c>
      <c r="J177" s="248">
        <v>0</v>
      </c>
      <c r="K177" s="248"/>
      <c r="L177" s="248"/>
      <c r="M177" s="248">
        <v>0</v>
      </c>
      <c r="N177" s="249">
        <v>19935454</v>
      </c>
      <c r="O177" s="474"/>
      <c r="P177" s="475"/>
      <c r="Q177" s="476"/>
    </row>
    <row r="178" spans="1:18" s="227" customFormat="1" ht="24.95" customHeight="1">
      <c r="A178" s="472"/>
      <c r="B178" s="583" t="s">
        <v>371</v>
      </c>
      <c r="C178" s="583"/>
      <c r="D178" s="247">
        <v>0</v>
      </c>
      <c r="E178" s="247">
        <v>238420227</v>
      </c>
      <c r="F178" s="247">
        <v>0</v>
      </c>
      <c r="G178" s="247">
        <v>0</v>
      </c>
      <c r="H178" s="248">
        <v>238420227</v>
      </c>
      <c r="I178" s="248">
        <v>0</v>
      </c>
      <c r="J178" s="248">
        <v>0</v>
      </c>
      <c r="K178" s="248"/>
      <c r="L178" s="248"/>
      <c r="M178" s="248">
        <v>0</v>
      </c>
      <c r="N178" s="249">
        <v>238420227</v>
      </c>
      <c r="O178" s="474"/>
      <c r="P178" s="475"/>
      <c r="Q178" s="476"/>
    </row>
    <row r="179" spans="1:18" s="227" customFormat="1" ht="24.95" customHeight="1">
      <c r="A179" s="472"/>
      <c r="B179" s="585" t="s">
        <v>401</v>
      </c>
      <c r="C179" s="586"/>
      <c r="D179" s="247">
        <v>0</v>
      </c>
      <c r="E179" s="247">
        <v>30654724</v>
      </c>
      <c r="F179" s="247">
        <v>0</v>
      </c>
      <c r="G179" s="247">
        <v>0</v>
      </c>
      <c r="H179" s="248">
        <v>30654724</v>
      </c>
      <c r="I179" s="248">
        <v>0</v>
      </c>
      <c r="J179" s="248">
        <v>0</v>
      </c>
      <c r="K179" s="248"/>
      <c r="L179" s="248"/>
      <c r="M179" s="248">
        <v>0</v>
      </c>
      <c r="N179" s="249">
        <v>30654724</v>
      </c>
      <c r="O179" s="474"/>
      <c r="P179" s="475"/>
      <c r="Q179" s="476"/>
    </row>
    <row r="180" spans="1:18" s="479" customFormat="1" ht="24.95" customHeight="1">
      <c r="A180" s="477"/>
      <c r="B180" s="584" t="s">
        <v>486</v>
      </c>
      <c r="C180" s="584"/>
      <c r="D180" s="250">
        <v>0</v>
      </c>
      <c r="E180" s="250">
        <v>311227413</v>
      </c>
      <c r="F180" s="250">
        <v>0</v>
      </c>
      <c r="G180" s="250">
        <v>0</v>
      </c>
      <c r="H180" s="250">
        <v>311227413</v>
      </c>
      <c r="I180" s="248">
        <v>0</v>
      </c>
      <c r="J180" s="248">
        <v>0</v>
      </c>
      <c r="K180" s="248"/>
      <c r="L180" s="248"/>
      <c r="M180" s="248">
        <v>0</v>
      </c>
      <c r="N180" s="250">
        <v>311227413</v>
      </c>
      <c r="O180" s="478"/>
      <c r="P180" s="475"/>
    </row>
    <row r="181" spans="1:18" s="227" customFormat="1" ht="24.95" customHeight="1">
      <c r="A181" s="472"/>
      <c r="B181" s="584" t="s">
        <v>399</v>
      </c>
      <c r="C181" s="584"/>
      <c r="D181" s="250">
        <v>0</v>
      </c>
      <c r="E181" s="250">
        <v>0</v>
      </c>
      <c r="F181" s="250" t="s">
        <v>400</v>
      </c>
      <c r="G181" s="250" t="s">
        <v>400</v>
      </c>
      <c r="H181" s="251">
        <v>0</v>
      </c>
      <c r="I181" s="251">
        <v>0</v>
      </c>
      <c r="J181" s="251">
        <v>0</v>
      </c>
      <c r="K181" s="251"/>
      <c r="L181" s="251"/>
      <c r="M181" s="251">
        <v>0</v>
      </c>
      <c r="N181" s="251">
        <v>0</v>
      </c>
      <c r="O181" s="141"/>
      <c r="P181" s="404"/>
      <c r="Q181" s="404"/>
      <c r="R181" s="404"/>
    </row>
    <row r="183" spans="1:18" ht="15.75">
      <c r="B183" s="217" t="s">
        <v>588</v>
      </c>
    </row>
    <row r="185" spans="1:18">
      <c r="B185" s="568" t="s">
        <v>4</v>
      </c>
      <c r="C185" s="568"/>
      <c r="D185" s="568"/>
      <c r="E185" s="569"/>
      <c r="F185" s="470">
        <v>44561</v>
      </c>
      <c r="G185" s="470">
        <v>44196</v>
      </c>
    </row>
    <row r="186" spans="1:18">
      <c r="B186" s="568"/>
      <c r="C186" s="568"/>
      <c r="D186" s="568"/>
      <c r="E186" s="569"/>
      <c r="F186" s="413" t="s">
        <v>188</v>
      </c>
      <c r="G186" s="413" t="s">
        <v>188</v>
      </c>
    </row>
    <row r="187" spans="1:18">
      <c r="B187" s="570" t="s">
        <v>543</v>
      </c>
      <c r="C187" s="570"/>
      <c r="D187" s="570"/>
      <c r="E187" s="570"/>
      <c r="F187" s="123">
        <v>40332500</v>
      </c>
      <c r="G187" s="336">
        <v>30216448</v>
      </c>
    </row>
    <row r="188" spans="1:18">
      <c r="B188" s="421" t="s">
        <v>544</v>
      </c>
      <c r="C188" s="422"/>
      <c r="D188" s="422"/>
      <c r="E188" s="423"/>
      <c r="F188" s="124">
        <v>327510486</v>
      </c>
      <c r="G188" s="336">
        <v>85004502</v>
      </c>
    </row>
    <row r="189" spans="1:18">
      <c r="B189" s="421" t="s">
        <v>507</v>
      </c>
      <c r="C189" s="422"/>
      <c r="D189" s="422"/>
      <c r="E189" s="423"/>
      <c r="F189" s="124">
        <v>76082973</v>
      </c>
      <c r="G189" s="336">
        <v>2663538</v>
      </c>
    </row>
    <row r="190" spans="1:18">
      <c r="B190" s="572" t="s">
        <v>7</v>
      </c>
      <c r="C190" s="573"/>
      <c r="D190" s="573"/>
      <c r="E190" s="574"/>
      <c r="F190" s="153">
        <v>443925959</v>
      </c>
      <c r="G190" s="153">
        <v>117884488</v>
      </c>
      <c r="H190" s="480"/>
      <c r="I190" s="135"/>
    </row>
    <row r="192" spans="1:18">
      <c r="B192" s="523" t="s">
        <v>608</v>
      </c>
      <c r="C192" s="639"/>
      <c r="D192" s="639"/>
      <c r="E192" s="639"/>
      <c r="F192" s="524"/>
    </row>
    <row r="193" spans="2:6">
      <c r="B193" s="640"/>
      <c r="C193" s="641"/>
      <c r="D193" s="641"/>
      <c r="E193" s="641"/>
      <c r="F193" s="642"/>
    </row>
    <row r="194" spans="2:6">
      <c r="B194" s="525"/>
      <c r="C194" s="643"/>
      <c r="D194" s="643"/>
      <c r="E194" s="643"/>
      <c r="F194" s="526"/>
    </row>
  </sheetData>
  <mergeCells count="174">
    <mergeCell ref="B192:F194"/>
    <mergeCell ref="B87:I87"/>
    <mergeCell ref="B96:I96"/>
    <mergeCell ref="I56:L56"/>
    <mergeCell ref="I57:L57"/>
    <mergeCell ref="I58:L58"/>
    <mergeCell ref="I61:L62"/>
    <mergeCell ref="M61:M62"/>
    <mergeCell ref="I63:L63"/>
    <mergeCell ref="I65:L65"/>
    <mergeCell ref="I66:L66"/>
    <mergeCell ref="D174:H174"/>
    <mergeCell ref="E141:F141"/>
    <mergeCell ref="B120:C120"/>
    <mergeCell ref="B121:C121"/>
    <mergeCell ref="B123:C123"/>
    <mergeCell ref="B124:C124"/>
    <mergeCell ref="B125:C125"/>
    <mergeCell ref="E123:F123"/>
    <mergeCell ref="B138:C138"/>
    <mergeCell ref="E138:F138"/>
    <mergeCell ref="B139:C139"/>
    <mergeCell ref="E139:F139"/>
    <mergeCell ref="B133:C133"/>
    <mergeCell ref="B158:E158"/>
    <mergeCell ref="E149:F149"/>
    <mergeCell ref="B150:C150"/>
    <mergeCell ref="B151:C151"/>
    <mergeCell ref="B149:C149"/>
    <mergeCell ref="B137:C137"/>
    <mergeCell ref="E137:F137"/>
    <mergeCell ref="B118:C118"/>
    <mergeCell ref="E118:F118"/>
    <mergeCell ref="B129:C129"/>
    <mergeCell ref="E129:F129"/>
    <mergeCell ref="B141:C141"/>
    <mergeCell ref="B126:C126"/>
    <mergeCell ref="E124:F124"/>
    <mergeCell ref="E125:F125"/>
    <mergeCell ref="B127:C127"/>
    <mergeCell ref="B132:C132"/>
    <mergeCell ref="E133:F133"/>
    <mergeCell ref="B136:C136"/>
    <mergeCell ref="E136:F136"/>
    <mergeCell ref="E127:F127"/>
    <mergeCell ref="B128:C128"/>
    <mergeCell ref="E128:F128"/>
    <mergeCell ref="E121:F121"/>
    <mergeCell ref="B39:E39"/>
    <mergeCell ref="B40:E40"/>
    <mergeCell ref="B56:E56"/>
    <mergeCell ref="B42:E42"/>
    <mergeCell ref="B44:E44"/>
    <mergeCell ref="C46:I46"/>
    <mergeCell ref="B55:E55"/>
    <mergeCell ref="B41:E41"/>
    <mergeCell ref="B43:E43"/>
    <mergeCell ref="I55:L55"/>
    <mergeCell ref="B2:I2"/>
    <mergeCell ref="B15:I15"/>
    <mergeCell ref="B6:H6"/>
    <mergeCell ref="B9:B10"/>
    <mergeCell ref="C8:C10"/>
    <mergeCell ref="E113:F113"/>
    <mergeCell ref="B28:C28"/>
    <mergeCell ref="B24:C24"/>
    <mergeCell ref="B57:E57"/>
    <mergeCell ref="B76:C77"/>
    <mergeCell ref="D76:D77"/>
    <mergeCell ref="I76:I77"/>
    <mergeCell ref="B60:E61"/>
    <mergeCell ref="B62:E62"/>
    <mergeCell ref="B109:C109"/>
    <mergeCell ref="E109:F109"/>
    <mergeCell ref="B110:C110"/>
    <mergeCell ref="B113:C113"/>
    <mergeCell ref="G52:G53"/>
    <mergeCell ref="B107:C107"/>
    <mergeCell ref="E107:F107"/>
    <mergeCell ref="G60:G61"/>
    <mergeCell ref="B68:E68"/>
    <mergeCell ref="F60:F61"/>
    <mergeCell ref="J17:J18"/>
    <mergeCell ref="D17:D18"/>
    <mergeCell ref="E17:E18"/>
    <mergeCell ref="B17:C18"/>
    <mergeCell ref="F17:F18"/>
    <mergeCell ref="G17:G18"/>
    <mergeCell ref="B33:C33"/>
    <mergeCell ref="B37:I37"/>
    <mergeCell ref="B22:C22"/>
    <mergeCell ref="B27:C27"/>
    <mergeCell ref="B23:C23"/>
    <mergeCell ref="B26:C26"/>
    <mergeCell ref="B20:C20"/>
    <mergeCell ref="B19:C19"/>
    <mergeCell ref="H17:H18"/>
    <mergeCell ref="I17:I18"/>
    <mergeCell ref="B25:C25"/>
    <mergeCell ref="B29:C29"/>
    <mergeCell ref="B30:C30"/>
    <mergeCell ref="B31:C31"/>
    <mergeCell ref="B32:C32"/>
    <mergeCell ref="E108:F108"/>
    <mergeCell ref="B52:E53"/>
    <mergeCell ref="F52:F53"/>
    <mergeCell ref="B102:D103"/>
    <mergeCell ref="B100:I100"/>
    <mergeCell ref="B91:C92"/>
    <mergeCell ref="D91:D92"/>
    <mergeCell ref="I91:I92"/>
    <mergeCell ref="B89:I89"/>
    <mergeCell ref="B93:C93"/>
    <mergeCell ref="B78:C78"/>
    <mergeCell ref="B80:C80"/>
    <mergeCell ref="B72:I72"/>
    <mergeCell ref="B81:C81"/>
    <mergeCell ref="B83:C83"/>
    <mergeCell ref="B79:C79"/>
    <mergeCell ref="B84:C84"/>
    <mergeCell ref="B82:C82"/>
    <mergeCell ref="B74:I74"/>
    <mergeCell ref="B108:C108"/>
    <mergeCell ref="I68:L68"/>
    <mergeCell ref="B63:E63"/>
    <mergeCell ref="B66:E66"/>
    <mergeCell ref="B65:E65"/>
    <mergeCell ref="E110:F110"/>
    <mergeCell ref="B111:C111"/>
    <mergeCell ref="E111:F111"/>
    <mergeCell ref="E112:F112"/>
    <mergeCell ref="E120:F120"/>
    <mergeCell ref="B135:C135"/>
    <mergeCell ref="E135:F135"/>
    <mergeCell ref="B134:C134"/>
    <mergeCell ref="E134:F134"/>
    <mergeCell ref="B112:C112"/>
    <mergeCell ref="B119:C119"/>
    <mergeCell ref="E119:F119"/>
    <mergeCell ref="E116:F116"/>
    <mergeCell ref="E114:F114"/>
    <mergeCell ref="E117:F117"/>
    <mergeCell ref="E115:F115"/>
    <mergeCell ref="B114:C114"/>
    <mergeCell ref="B115:C115"/>
    <mergeCell ref="B116:C116"/>
    <mergeCell ref="B117:C117"/>
    <mergeCell ref="E132:F132"/>
    <mergeCell ref="B122:C122"/>
    <mergeCell ref="E122:F122"/>
    <mergeCell ref="I174:N174"/>
    <mergeCell ref="B165:E166"/>
    <mergeCell ref="B167:E167"/>
    <mergeCell ref="B168:E168"/>
    <mergeCell ref="B185:E186"/>
    <mergeCell ref="B187:E187"/>
    <mergeCell ref="B190:E190"/>
    <mergeCell ref="E126:F126"/>
    <mergeCell ref="B159:E159"/>
    <mergeCell ref="B160:E160"/>
    <mergeCell ref="B142:C142"/>
    <mergeCell ref="E142:F142"/>
    <mergeCell ref="B161:E161"/>
    <mergeCell ref="B177:C177"/>
    <mergeCell ref="B178:C178"/>
    <mergeCell ref="B180:C180"/>
    <mergeCell ref="B181:C181"/>
    <mergeCell ref="B179:C179"/>
    <mergeCell ref="B172:D172"/>
    <mergeCell ref="B174:C175"/>
    <mergeCell ref="B176:C176"/>
    <mergeCell ref="E150:F150"/>
    <mergeCell ref="E151:F151"/>
    <mergeCell ref="E152:F152"/>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76B9BD-F8D6-4637-B8BF-775E55F3DD23}">
  <sheetPr>
    <tabColor theme="7" tint="-0.499984740745262"/>
  </sheetPr>
  <dimension ref="A1:XFD157"/>
  <sheetViews>
    <sheetView showGridLines="0" zoomScale="90" zoomScaleNormal="90" workbookViewId="0">
      <pane xSplit="1" ySplit="2" topLeftCell="B3" activePane="bottomRight" state="frozen"/>
      <selection pane="topRight" activeCell="B1" sqref="B1"/>
      <selection pane="bottomLeft" activeCell="A3" sqref="A3"/>
      <selection pane="bottomRight"/>
    </sheetView>
  </sheetViews>
  <sheetFormatPr baseColWidth="10" defaultColWidth="11.42578125" defaultRowHeight="15"/>
  <cols>
    <col min="1" max="1" width="5.42578125" style="159" customWidth="1"/>
    <col min="2" max="2" width="12.85546875" style="126" customWidth="1"/>
    <col min="3" max="3" width="17.42578125" style="126" customWidth="1"/>
    <col min="4" max="4" width="38.42578125" style="126" customWidth="1"/>
    <col min="5" max="5" width="20.140625" style="126" customWidth="1"/>
    <col min="6" max="6" width="16.85546875" style="126" customWidth="1"/>
    <col min="7" max="7" width="16.85546875" style="160" customWidth="1"/>
    <col min="8" max="8" width="16.5703125" style="160" bestFit="1" customWidth="1"/>
    <col min="9" max="9" width="35.85546875" style="126" bestFit="1" customWidth="1"/>
    <col min="10" max="11" width="14.42578125" style="126" bestFit="1" customWidth="1"/>
    <col min="12" max="12" width="15.85546875" style="126" customWidth="1"/>
    <col min="13" max="13" width="38" style="126" customWidth="1"/>
    <col min="14" max="16384" width="11.42578125" style="126"/>
  </cols>
  <sheetData>
    <row r="1" spans="1:13" ht="15.75">
      <c r="B1" s="217"/>
      <c r="C1" s="141"/>
      <c r="D1" s="141"/>
      <c r="E1" s="141"/>
      <c r="F1" s="141"/>
      <c r="I1" s="141"/>
      <c r="J1" s="141"/>
      <c r="K1" s="141"/>
      <c r="L1" s="141"/>
      <c r="M1" s="141"/>
    </row>
    <row r="2" spans="1:13" ht="15.75">
      <c r="B2" s="218" t="s">
        <v>558</v>
      </c>
      <c r="C2" s="219"/>
      <c r="D2" s="141"/>
      <c r="E2" s="141"/>
      <c r="F2" s="141"/>
      <c r="I2" s="141"/>
      <c r="J2" s="141"/>
      <c r="K2" s="141"/>
      <c r="L2" s="141"/>
      <c r="M2" s="141"/>
    </row>
    <row r="3" spans="1:13">
      <c r="B3" s="219"/>
      <c r="C3" s="219"/>
      <c r="D3" s="141"/>
      <c r="E3" s="141"/>
      <c r="F3" s="141"/>
      <c r="I3" s="141"/>
      <c r="J3" s="141"/>
      <c r="K3" s="141"/>
      <c r="L3" s="141"/>
      <c r="M3" s="141"/>
    </row>
    <row r="4" spans="1:13" ht="15.75">
      <c r="B4" s="405" t="s">
        <v>234</v>
      </c>
      <c r="C4" s="144"/>
      <c r="D4" s="144"/>
      <c r="E4" s="141"/>
      <c r="F4" s="141"/>
      <c r="I4" s="141"/>
      <c r="J4" s="141"/>
      <c r="K4" s="141"/>
      <c r="L4" s="141"/>
      <c r="M4" s="141"/>
    </row>
    <row r="5" spans="1:13" ht="15.75">
      <c r="B5" s="217"/>
      <c r="C5" s="144"/>
      <c r="D5" s="144"/>
      <c r="E5" s="141"/>
      <c r="F5" s="141"/>
      <c r="I5" s="141"/>
      <c r="J5" s="141"/>
      <c r="K5" s="141"/>
      <c r="L5" s="141"/>
      <c r="M5" s="141"/>
    </row>
    <row r="6" spans="1:13">
      <c r="B6" s="568" t="s">
        <v>4</v>
      </c>
      <c r="C6" s="568"/>
      <c r="D6" s="568"/>
      <c r="E6" s="569"/>
      <c r="F6" s="470">
        <v>44561</v>
      </c>
      <c r="G6" s="470">
        <v>44196</v>
      </c>
      <c r="I6" s="141"/>
      <c r="J6" s="141"/>
      <c r="K6" s="141"/>
      <c r="L6" s="141"/>
      <c r="M6" s="141"/>
    </row>
    <row r="7" spans="1:13">
      <c r="B7" s="568"/>
      <c r="C7" s="568"/>
      <c r="D7" s="568"/>
      <c r="E7" s="569"/>
      <c r="F7" s="413" t="s">
        <v>188</v>
      </c>
      <c r="G7" s="413" t="s">
        <v>188</v>
      </c>
      <c r="I7" s="141"/>
      <c r="J7" s="141"/>
      <c r="K7" s="141"/>
      <c r="L7" s="141"/>
      <c r="M7" s="141"/>
    </row>
    <row r="8" spans="1:13" ht="20.100000000000001" customHeight="1">
      <c r="B8" s="635" t="s">
        <v>407</v>
      </c>
      <c r="C8" s="635"/>
      <c r="D8" s="635"/>
      <c r="E8" s="635"/>
      <c r="F8" s="124">
        <v>9387867324</v>
      </c>
      <c r="G8" s="336">
        <v>4542253985</v>
      </c>
      <c r="I8" s="388"/>
      <c r="J8" s="141"/>
      <c r="K8" s="141"/>
      <c r="L8" s="141"/>
      <c r="M8" s="141"/>
    </row>
    <row r="9" spans="1:13" ht="20.100000000000001" customHeight="1">
      <c r="B9" s="412" t="s">
        <v>408</v>
      </c>
      <c r="C9" s="412"/>
      <c r="D9" s="421"/>
      <c r="E9" s="481"/>
      <c r="F9" s="482">
        <v>7516257731</v>
      </c>
      <c r="G9" s="162">
        <v>4448155059</v>
      </c>
      <c r="I9" s="388"/>
      <c r="J9" s="141"/>
      <c r="K9" s="141"/>
      <c r="L9" s="141"/>
      <c r="M9" s="141"/>
    </row>
    <row r="10" spans="1:13">
      <c r="B10" s="571" t="s">
        <v>7</v>
      </c>
      <c r="C10" s="571"/>
      <c r="D10" s="571"/>
      <c r="E10" s="571"/>
      <c r="F10" s="155">
        <v>16904125055</v>
      </c>
      <c r="G10" s="483">
        <v>8990409044</v>
      </c>
      <c r="H10" s="400"/>
      <c r="I10" s="400"/>
      <c r="J10" s="149"/>
      <c r="K10" s="141"/>
      <c r="L10" s="141"/>
      <c r="M10" s="141"/>
    </row>
    <row r="11" spans="1:13" ht="15.75">
      <c r="B11" s="217"/>
      <c r="C11" s="144"/>
      <c r="D11" s="144"/>
      <c r="E11" s="141"/>
      <c r="F11" s="141"/>
      <c r="I11" s="141"/>
      <c r="J11" s="141"/>
      <c r="K11" s="141"/>
      <c r="L11" s="141"/>
      <c r="M11" s="141"/>
    </row>
    <row r="12" spans="1:13" ht="15.75">
      <c r="B12" s="217" t="s">
        <v>559</v>
      </c>
      <c r="C12" s="144"/>
      <c r="D12" s="144"/>
      <c r="E12" s="141"/>
      <c r="F12" s="141"/>
      <c r="G12" s="292"/>
      <c r="I12" s="141"/>
      <c r="J12" s="141"/>
      <c r="K12" s="141"/>
      <c r="L12" s="141"/>
      <c r="M12" s="141"/>
    </row>
    <row r="13" spans="1:13" ht="15.75">
      <c r="B13" s="217"/>
      <c r="C13" s="144"/>
      <c r="D13" s="144"/>
      <c r="E13" s="141"/>
      <c r="F13" s="141"/>
      <c r="I13" s="141"/>
      <c r="J13" s="141"/>
      <c r="K13" s="141"/>
      <c r="L13" s="141"/>
      <c r="M13" s="141"/>
    </row>
    <row r="14" spans="1:13" ht="15.75">
      <c r="B14" s="405" t="s">
        <v>234</v>
      </c>
      <c r="C14" s="144"/>
      <c r="D14" s="144"/>
      <c r="E14" s="141"/>
      <c r="F14" s="141"/>
      <c r="I14" s="141"/>
      <c r="J14" s="141"/>
      <c r="K14" s="141"/>
      <c r="L14" s="141"/>
      <c r="M14" s="141"/>
    </row>
    <row r="15" spans="1:13" ht="15.75">
      <c r="B15" s="217"/>
      <c r="C15" s="144"/>
      <c r="D15" s="144"/>
      <c r="E15" s="141"/>
      <c r="F15" s="141"/>
      <c r="I15" s="141"/>
      <c r="J15" s="141"/>
      <c r="K15" s="141"/>
      <c r="L15" s="141"/>
      <c r="M15" s="141"/>
    </row>
    <row r="16" spans="1:13" s="206" customFormat="1">
      <c r="A16" s="484"/>
      <c r="B16" s="654" t="s">
        <v>4</v>
      </c>
      <c r="C16" s="655"/>
      <c r="D16" s="655"/>
      <c r="E16" s="470">
        <v>44561</v>
      </c>
      <c r="F16" s="470">
        <v>44196</v>
      </c>
      <c r="G16" s="485"/>
      <c r="H16" s="485"/>
      <c r="I16" s="420"/>
      <c r="J16" s="420"/>
      <c r="K16" s="420"/>
      <c r="L16" s="420"/>
      <c r="M16" s="420"/>
    </row>
    <row r="17" spans="1:13" s="206" customFormat="1">
      <c r="A17" s="484"/>
      <c r="B17" s="656"/>
      <c r="C17" s="657"/>
      <c r="D17" s="657"/>
      <c r="E17" s="413" t="s">
        <v>188</v>
      </c>
      <c r="F17" s="413" t="s">
        <v>188</v>
      </c>
      <c r="G17" s="485"/>
      <c r="H17" s="486"/>
      <c r="I17" s="420"/>
      <c r="J17" s="420"/>
      <c r="K17" s="420"/>
      <c r="L17" s="420"/>
      <c r="M17" s="420"/>
    </row>
    <row r="18" spans="1:13" s="206" customFormat="1" ht="24.95" customHeight="1">
      <c r="A18" s="487"/>
      <c r="B18" s="577" t="s">
        <v>331</v>
      </c>
      <c r="C18" s="578"/>
      <c r="D18" s="579"/>
      <c r="E18" s="277">
        <v>0</v>
      </c>
      <c r="F18" s="124">
        <v>285216443</v>
      </c>
      <c r="G18" s="485"/>
      <c r="H18" s="486"/>
      <c r="I18" s="420"/>
      <c r="J18" s="420"/>
      <c r="K18" s="420"/>
      <c r="L18" s="420"/>
      <c r="M18" s="420"/>
    </row>
    <row r="19" spans="1:13" s="206" customFormat="1" ht="24.95" customHeight="1">
      <c r="A19" s="487"/>
      <c r="B19" s="421" t="s">
        <v>437</v>
      </c>
      <c r="C19" s="422"/>
      <c r="D19" s="423"/>
      <c r="E19" s="488">
        <v>4840734</v>
      </c>
      <c r="F19" s="124">
        <v>65866405</v>
      </c>
      <c r="G19" s="485"/>
      <c r="H19" s="486"/>
      <c r="I19" s="420"/>
      <c r="J19" s="420"/>
      <c r="K19" s="420"/>
      <c r="L19" s="420"/>
      <c r="M19" s="420"/>
    </row>
    <row r="20" spans="1:13" s="206" customFormat="1" ht="24.95" customHeight="1">
      <c r="A20" s="358"/>
      <c r="B20" s="421" t="s">
        <v>332</v>
      </c>
      <c r="C20" s="422"/>
      <c r="D20" s="423"/>
      <c r="E20" s="488">
        <v>318908767</v>
      </c>
      <c r="F20" s="124">
        <v>39798738</v>
      </c>
      <c r="G20" s="485"/>
      <c r="H20" s="486"/>
      <c r="I20" s="420"/>
      <c r="J20" s="420"/>
      <c r="K20" s="420"/>
      <c r="L20" s="420"/>
      <c r="M20" s="420"/>
    </row>
    <row r="21" spans="1:13" s="206" customFormat="1" ht="24.95" customHeight="1">
      <c r="A21" s="487"/>
      <c r="B21" s="421" t="s">
        <v>333</v>
      </c>
      <c r="C21" s="422"/>
      <c r="D21" s="423"/>
      <c r="E21" s="488">
        <v>26204466</v>
      </c>
      <c r="F21" s="124">
        <v>55287124</v>
      </c>
      <c r="G21" s="485"/>
      <c r="H21" s="486"/>
      <c r="I21" s="420"/>
      <c r="J21" s="420"/>
      <c r="K21" s="420"/>
      <c r="L21" s="420"/>
      <c r="M21" s="420"/>
    </row>
    <row r="22" spans="1:13" s="206" customFormat="1" ht="24.95" customHeight="1">
      <c r="A22" s="487"/>
      <c r="B22" s="421" t="s">
        <v>388</v>
      </c>
      <c r="C22" s="422"/>
      <c r="D22" s="423"/>
      <c r="E22" s="488">
        <v>429998567</v>
      </c>
      <c r="F22" s="277">
        <v>0</v>
      </c>
      <c r="G22" s="485"/>
      <c r="H22" s="486"/>
      <c r="I22" s="420"/>
      <c r="J22" s="420"/>
      <c r="K22" s="420"/>
      <c r="L22" s="420"/>
      <c r="M22" s="420"/>
    </row>
    <row r="23" spans="1:13" s="206" customFormat="1" ht="24.95" customHeight="1">
      <c r="A23" s="487"/>
      <c r="B23" s="421" t="s">
        <v>334</v>
      </c>
      <c r="C23" s="422"/>
      <c r="D23" s="423"/>
      <c r="E23" s="273">
        <v>0</v>
      </c>
      <c r="F23" s="124">
        <v>23162332</v>
      </c>
      <c r="G23" s="485"/>
      <c r="H23" s="486"/>
      <c r="I23" s="489"/>
      <c r="J23" s="420"/>
      <c r="K23" s="420"/>
      <c r="L23" s="490"/>
      <c r="M23" s="491"/>
    </row>
    <row r="24" spans="1:13" s="206" customFormat="1" ht="24.95" customHeight="1">
      <c r="A24" s="487"/>
      <c r="B24" s="421" t="s">
        <v>487</v>
      </c>
      <c r="C24" s="422"/>
      <c r="D24" s="423"/>
      <c r="E24" s="273">
        <v>0</v>
      </c>
      <c r="F24" s="124">
        <v>3545847</v>
      </c>
      <c r="G24" s="485"/>
      <c r="H24" s="486"/>
      <c r="I24" s="489"/>
      <c r="J24" s="420"/>
      <c r="K24" s="420"/>
      <c r="L24" s="490"/>
      <c r="M24" s="491"/>
    </row>
    <row r="25" spans="1:13" s="206" customFormat="1" ht="24.95" customHeight="1">
      <c r="A25" s="487"/>
      <c r="B25" s="421" t="s">
        <v>439</v>
      </c>
      <c r="C25" s="422"/>
      <c r="D25" s="423"/>
      <c r="E25" s="488">
        <v>0</v>
      </c>
      <c r="F25" s="124">
        <v>2336648</v>
      </c>
      <c r="G25" s="485"/>
      <c r="H25" s="486"/>
      <c r="I25" s="489"/>
      <c r="J25" s="420"/>
      <c r="K25" s="420"/>
      <c r="L25" s="490"/>
      <c r="M25" s="491"/>
    </row>
    <row r="26" spans="1:13" s="206" customFormat="1" ht="24.95" customHeight="1">
      <c r="A26" s="487"/>
      <c r="B26" s="421" t="s">
        <v>389</v>
      </c>
      <c r="C26" s="422"/>
      <c r="D26" s="423"/>
      <c r="E26" s="488">
        <v>45330910</v>
      </c>
      <c r="F26" s="488">
        <v>0</v>
      </c>
      <c r="G26" s="485"/>
      <c r="H26" s="486"/>
      <c r="I26" s="489"/>
      <c r="J26" s="420"/>
      <c r="K26" s="420"/>
      <c r="L26" s="490"/>
      <c r="M26" s="491"/>
    </row>
    <row r="27" spans="1:13" s="206" customFormat="1" ht="24.95" customHeight="1">
      <c r="A27" s="487"/>
      <c r="B27" s="577" t="s">
        <v>424</v>
      </c>
      <c r="C27" s="578"/>
      <c r="D27" s="579"/>
      <c r="E27" s="488">
        <v>4000000</v>
      </c>
      <c r="F27" s="488">
        <v>0</v>
      </c>
      <c r="G27" s="485"/>
      <c r="H27" s="486"/>
      <c r="I27" s="420"/>
      <c r="J27" s="420"/>
      <c r="K27" s="420"/>
      <c r="L27" s="420"/>
      <c r="M27" s="420"/>
    </row>
    <row r="28" spans="1:13" s="206" customFormat="1" ht="24.95" customHeight="1">
      <c r="A28" s="487"/>
      <c r="B28" s="577" t="s">
        <v>488</v>
      </c>
      <c r="C28" s="578"/>
      <c r="D28" s="579"/>
      <c r="E28" s="488">
        <v>1310008</v>
      </c>
      <c r="F28" s="124">
        <v>21609</v>
      </c>
      <c r="G28" s="485"/>
      <c r="H28" s="486"/>
      <c r="I28" s="420"/>
      <c r="J28" s="420"/>
      <c r="K28" s="420"/>
      <c r="L28" s="420"/>
      <c r="M28" s="420"/>
    </row>
    <row r="29" spans="1:13" s="206" customFormat="1" ht="24.95" customHeight="1">
      <c r="A29" s="487"/>
      <c r="B29" s="577" t="s">
        <v>425</v>
      </c>
      <c r="C29" s="578"/>
      <c r="D29" s="579"/>
      <c r="E29" s="488">
        <v>32842069</v>
      </c>
      <c r="F29" s="124">
        <v>4336755</v>
      </c>
      <c r="G29" s="485"/>
      <c r="H29" s="486"/>
      <c r="I29" s="420"/>
      <c r="J29" s="420"/>
      <c r="K29" s="420"/>
      <c r="L29" s="420"/>
      <c r="M29" s="420"/>
    </row>
    <row r="30" spans="1:13" s="206" customFormat="1" ht="24.95" customHeight="1">
      <c r="A30" s="487"/>
      <c r="B30" s="577" t="s">
        <v>427</v>
      </c>
      <c r="C30" s="578"/>
      <c r="D30" s="579"/>
      <c r="E30" s="488">
        <v>56515607</v>
      </c>
      <c r="F30" s="124">
        <v>5903023</v>
      </c>
      <c r="G30" s="485"/>
      <c r="H30" s="486"/>
      <c r="I30" s="420"/>
      <c r="J30" s="420"/>
      <c r="K30" s="420"/>
      <c r="L30" s="420"/>
      <c r="M30" s="420"/>
    </row>
    <row r="31" spans="1:13" s="206" customFormat="1" ht="24.95" customHeight="1">
      <c r="A31" s="487"/>
      <c r="B31" s="577" t="s">
        <v>426</v>
      </c>
      <c r="C31" s="578"/>
      <c r="D31" s="579"/>
      <c r="E31" s="488">
        <v>5949438</v>
      </c>
      <c r="F31" s="124">
        <v>8604833</v>
      </c>
      <c r="G31" s="485"/>
      <c r="H31" s="486"/>
      <c r="I31" s="420"/>
      <c r="J31" s="420"/>
      <c r="K31" s="420"/>
      <c r="L31" s="420"/>
      <c r="M31" s="420"/>
    </row>
    <row r="32" spans="1:13" s="206" customFormat="1" ht="24.95" customHeight="1">
      <c r="A32" s="487"/>
      <c r="B32" s="577" t="s">
        <v>511</v>
      </c>
      <c r="C32" s="578"/>
      <c r="D32" s="579"/>
      <c r="E32" s="488">
        <v>353425</v>
      </c>
      <c r="F32" s="488">
        <v>0</v>
      </c>
      <c r="G32" s="485"/>
      <c r="H32" s="486"/>
      <c r="I32" s="420"/>
      <c r="J32" s="420"/>
      <c r="K32" s="420"/>
      <c r="L32" s="420"/>
      <c r="M32" s="420"/>
    </row>
    <row r="33" spans="1:13" s="206" customFormat="1" ht="24.95" customHeight="1">
      <c r="A33" s="487"/>
      <c r="B33" s="577" t="s">
        <v>510</v>
      </c>
      <c r="C33" s="578"/>
      <c r="D33" s="579"/>
      <c r="E33" s="488">
        <v>634932</v>
      </c>
      <c r="F33" s="488">
        <v>0</v>
      </c>
      <c r="G33" s="485"/>
      <c r="H33" s="486"/>
      <c r="I33" s="420"/>
      <c r="J33" s="420"/>
      <c r="K33" s="420"/>
      <c r="L33" s="420"/>
      <c r="M33" s="420"/>
    </row>
    <row r="34" spans="1:13" s="206" customFormat="1" ht="24.95" customHeight="1">
      <c r="A34" s="484"/>
      <c r="B34" s="572" t="s">
        <v>7</v>
      </c>
      <c r="C34" s="573"/>
      <c r="D34" s="574"/>
      <c r="E34" s="155">
        <v>926888923</v>
      </c>
      <c r="F34" s="155">
        <v>494079757</v>
      </c>
      <c r="G34" s="102"/>
      <c r="H34" s="102"/>
      <c r="I34" s="420"/>
      <c r="J34" s="420"/>
      <c r="K34" s="420"/>
      <c r="L34" s="490"/>
      <c r="M34" s="491"/>
    </row>
    <row r="35" spans="1:13" ht="15.75">
      <c r="B35" s="217"/>
      <c r="C35" s="215"/>
      <c r="D35" s="144"/>
      <c r="E35" s="141"/>
      <c r="F35" s="141"/>
      <c r="G35" s="492"/>
      <c r="H35" s="492"/>
      <c r="I35" s="141"/>
      <c r="J35" s="141"/>
      <c r="K35" s="141"/>
      <c r="L35" s="490"/>
      <c r="M35" s="491"/>
    </row>
    <row r="36" spans="1:13" ht="15.75">
      <c r="B36" s="217"/>
      <c r="C36" s="215"/>
      <c r="D36" s="144"/>
      <c r="E36" s="141"/>
      <c r="F36" s="141"/>
      <c r="G36" s="492"/>
      <c r="H36" s="492"/>
      <c r="I36" s="141"/>
      <c r="J36" s="141"/>
      <c r="K36" s="141"/>
      <c r="L36" s="490"/>
      <c r="M36" s="491"/>
    </row>
    <row r="37" spans="1:13" ht="15.75">
      <c r="B37" s="217" t="s">
        <v>560</v>
      </c>
      <c r="C37" s="215"/>
      <c r="D37" s="144"/>
      <c r="E37" s="141"/>
      <c r="F37" s="141"/>
      <c r="G37" s="492"/>
      <c r="H37" s="492"/>
      <c r="I37" s="141"/>
      <c r="J37" s="141"/>
      <c r="K37" s="141"/>
      <c r="L37" s="490"/>
      <c r="M37" s="491"/>
    </row>
    <row r="38" spans="1:13" ht="15.75">
      <c r="B38" s="217"/>
      <c r="C38" s="215"/>
      <c r="D38" s="144"/>
      <c r="E38" s="141"/>
      <c r="F38" s="141"/>
      <c r="G38" s="492"/>
      <c r="H38" s="492"/>
      <c r="I38" s="141"/>
      <c r="J38" s="141"/>
      <c r="K38" s="141"/>
      <c r="L38" s="490"/>
      <c r="M38" s="491"/>
    </row>
    <row r="39" spans="1:13" ht="15.75">
      <c r="B39" s="405" t="s">
        <v>234</v>
      </c>
      <c r="C39" s="215"/>
      <c r="D39" s="144"/>
      <c r="E39" s="141"/>
      <c r="F39" s="141"/>
      <c r="G39" s="492"/>
      <c r="H39" s="492"/>
      <c r="I39" s="141"/>
      <c r="J39" s="141"/>
      <c r="K39" s="141"/>
      <c r="L39" s="490"/>
      <c r="M39" s="491"/>
    </row>
    <row r="40" spans="1:13" ht="15.75">
      <c r="B40" s="217"/>
      <c r="C40" s="215"/>
      <c r="D40" s="144"/>
      <c r="E40" s="141"/>
      <c r="F40" s="141"/>
      <c r="G40" s="492"/>
      <c r="H40" s="492"/>
      <c r="I40" s="141"/>
      <c r="J40" s="141"/>
      <c r="K40" s="141"/>
      <c r="L40" s="490"/>
      <c r="M40" s="491"/>
    </row>
    <row r="41" spans="1:13">
      <c r="B41" s="654" t="s">
        <v>4</v>
      </c>
      <c r="C41" s="655"/>
      <c r="D41" s="655"/>
      <c r="E41" s="470">
        <v>44561</v>
      </c>
      <c r="F41" s="470">
        <v>44196</v>
      </c>
      <c r="G41" s="492"/>
      <c r="H41" s="492"/>
      <c r="I41" s="141"/>
      <c r="J41" s="141"/>
      <c r="K41" s="141"/>
      <c r="L41" s="490"/>
      <c r="M41" s="491"/>
    </row>
    <row r="42" spans="1:13">
      <c r="B42" s="656"/>
      <c r="C42" s="657"/>
      <c r="D42" s="657"/>
      <c r="E42" s="413" t="s">
        <v>188</v>
      </c>
      <c r="F42" s="413" t="s">
        <v>188</v>
      </c>
      <c r="G42" s="492"/>
      <c r="H42" s="492"/>
      <c r="I42" s="141"/>
      <c r="J42" s="141"/>
      <c r="K42" s="141"/>
      <c r="L42" s="490"/>
      <c r="M42" s="491"/>
    </row>
    <row r="43" spans="1:13" s="206" customFormat="1" ht="24.95" customHeight="1">
      <c r="A43" s="487"/>
      <c r="B43" s="577" t="s">
        <v>428</v>
      </c>
      <c r="C43" s="578"/>
      <c r="D43" s="579"/>
      <c r="E43" s="124">
        <v>31447877</v>
      </c>
      <c r="F43" s="325">
        <v>47347389</v>
      </c>
      <c r="G43" s="167"/>
      <c r="H43" s="493"/>
      <c r="I43" s="420"/>
      <c r="J43" s="420"/>
      <c r="K43" s="420"/>
      <c r="L43" s="490"/>
      <c r="M43" s="491"/>
    </row>
    <row r="44" spans="1:13" s="206" customFormat="1" ht="24.95" customHeight="1">
      <c r="A44" s="487"/>
      <c r="B44" s="577" t="s">
        <v>429</v>
      </c>
      <c r="C44" s="578"/>
      <c r="D44" s="579"/>
      <c r="E44" s="124">
        <v>26855428</v>
      </c>
      <c r="F44" s="325">
        <v>47045833</v>
      </c>
      <c r="G44" s="167"/>
      <c r="H44" s="493"/>
      <c r="I44" s="420"/>
      <c r="J44" s="420"/>
      <c r="K44" s="420"/>
      <c r="L44" s="490"/>
      <c r="M44" s="491"/>
    </row>
    <row r="45" spans="1:13" s="206" customFormat="1" ht="24.95" customHeight="1">
      <c r="A45" s="487"/>
      <c r="B45" s="577" t="s">
        <v>430</v>
      </c>
      <c r="C45" s="578"/>
      <c r="D45" s="579"/>
      <c r="E45" s="124">
        <v>13296430</v>
      </c>
      <c r="F45" s="326">
        <v>0</v>
      </c>
      <c r="G45" s="167"/>
      <c r="H45" s="493"/>
      <c r="I45" s="420"/>
      <c r="J45" s="420"/>
      <c r="K45" s="420"/>
      <c r="L45" s="490"/>
      <c r="M45" s="491"/>
    </row>
    <row r="46" spans="1:13" s="206" customFormat="1" ht="24.95" customHeight="1">
      <c r="A46" s="487"/>
      <c r="B46" s="577" t="s">
        <v>431</v>
      </c>
      <c r="C46" s="578"/>
      <c r="D46" s="579"/>
      <c r="E46" s="124">
        <v>9147631</v>
      </c>
      <c r="F46" s="326">
        <v>0</v>
      </c>
      <c r="G46" s="167"/>
      <c r="H46" s="493"/>
      <c r="I46" s="420"/>
      <c r="J46" s="420"/>
      <c r="K46" s="420"/>
      <c r="L46" s="490"/>
      <c r="M46" s="491"/>
    </row>
    <row r="47" spans="1:13" s="206" customFormat="1" ht="24.95" customHeight="1">
      <c r="A47" s="487"/>
      <c r="B47" s="577" t="s">
        <v>432</v>
      </c>
      <c r="C47" s="578"/>
      <c r="D47" s="579"/>
      <c r="E47" s="124">
        <v>729473</v>
      </c>
      <c r="F47" s="326">
        <v>0</v>
      </c>
      <c r="G47" s="167"/>
      <c r="H47" s="493"/>
      <c r="I47" s="420"/>
      <c r="J47" s="420"/>
      <c r="K47" s="420"/>
      <c r="L47" s="490"/>
      <c r="M47" s="491"/>
    </row>
    <row r="48" spans="1:13" s="206" customFormat="1" ht="24.95" customHeight="1">
      <c r="A48" s="487"/>
      <c r="B48" s="618" t="s">
        <v>489</v>
      </c>
      <c r="C48" s="658"/>
      <c r="D48" s="658"/>
      <c r="E48" s="273">
        <v>0</v>
      </c>
      <c r="F48" s="326">
        <v>48876701</v>
      </c>
      <c r="G48" s="167"/>
      <c r="H48" s="493"/>
      <c r="I48" s="420"/>
      <c r="J48" s="420"/>
      <c r="K48" s="420"/>
      <c r="L48" s="490"/>
      <c r="M48" s="491"/>
    </row>
    <row r="49" spans="1:13" s="206" customFormat="1" ht="24.95" customHeight="1">
      <c r="A49" s="487"/>
      <c r="B49" s="618" t="s">
        <v>435</v>
      </c>
      <c r="C49" s="658"/>
      <c r="D49" s="658"/>
      <c r="E49" s="273">
        <v>0</v>
      </c>
      <c r="F49" s="326">
        <v>2741709</v>
      </c>
      <c r="G49" s="167"/>
      <c r="H49" s="493"/>
      <c r="I49" s="420"/>
      <c r="J49" s="420"/>
      <c r="K49" s="420"/>
      <c r="L49" s="490"/>
      <c r="M49" s="491"/>
    </row>
    <row r="50" spans="1:13" s="206" customFormat="1" ht="24.95" customHeight="1">
      <c r="A50" s="487"/>
      <c r="B50" s="583" t="s">
        <v>490</v>
      </c>
      <c r="C50" s="583"/>
      <c r="D50" s="583"/>
      <c r="E50" s="273">
        <v>0</v>
      </c>
      <c r="F50" s="326">
        <v>64288500</v>
      </c>
      <c r="G50" s="167"/>
      <c r="H50" s="493"/>
      <c r="I50" s="420"/>
      <c r="J50" s="420"/>
      <c r="K50" s="420"/>
      <c r="L50" s="490"/>
      <c r="M50" s="491"/>
    </row>
    <row r="51" spans="1:13" s="206" customFormat="1" ht="24.95" customHeight="1">
      <c r="A51" s="487"/>
      <c r="B51" s="583" t="s">
        <v>436</v>
      </c>
      <c r="C51" s="583"/>
      <c r="D51" s="583"/>
      <c r="E51" s="273">
        <v>0</v>
      </c>
      <c r="F51" s="326">
        <v>14046633</v>
      </c>
      <c r="G51" s="167"/>
      <c r="H51" s="493"/>
      <c r="I51" s="420"/>
      <c r="J51" s="420"/>
      <c r="K51" s="420"/>
      <c r="L51" s="490"/>
      <c r="M51" s="491"/>
    </row>
    <row r="52" spans="1:13" s="206" customFormat="1" ht="24.95" customHeight="1">
      <c r="A52" s="487"/>
      <c r="B52" s="572" t="s">
        <v>7</v>
      </c>
      <c r="C52" s="573"/>
      <c r="D52" s="574"/>
      <c r="E52" s="153">
        <v>81476839</v>
      </c>
      <c r="F52" s="291">
        <v>224346765</v>
      </c>
      <c r="G52" s="102"/>
      <c r="H52" s="102"/>
      <c r="I52" s="420"/>
      <c r="J52" s="420"/>
      <c r="K52" s="420"/>
      <c r="L52" s="490"/>
      <c r="M52" s="491"/>
    </row>
    <row r="53" spans="1:13" ht="15.75">
      <c r="B53" s="217"/>
      <c r="C53" s="215"/>
      <c r="D53" s="144"/>
      <c r="E53" s="141"/>
      <c r="F53" s="141"/>
      <c r="G53" s="492"/>
      <c r="H53" s="492"/>
      <c r="I53" s="420"/>
      <c r="J53" s="141"/>
      <c r="K53" s="141"/>
      <c r="L53" s="490"/>
      <c r="M53" s="491"/>
    </row>
    <row r="54" spans="1:13" ht="15.75">
      <c r="B54" s="218" t="s">
        <v>561</v>
      </c>
      <c r="C54" s="215"/>
      <c r="D54" s="144"/>
      <c r="E54" s="141"/>
      <c r="F54" s="141"/>
      <c r="G54" s="492"/>
      <c r="H54" s="492"/>
      <c r="I54" s="420"/>
      <c r="J54" s="141"/>
      <c r="K54" s="141"/>
      <c r="L54" s="490"/>
      <c r="M54" s="491"/>
    </row>
    <row r="55" spans="1:13" ht="15.75">
      <c r="B55" s="217"/>
      <c r="C55" s="215"/>
      <c r="D55" s="144"/>
      <c r="E55" s="141"/>
      <c r="F55" s="141"/>
      <c r="G55" s="492"/>
      <c r="H55" s="492"/>
      <c r="I55" s="420"/>
      <c r="J55" s="141"/>
      <c r="K55" s="141"/>
      <c r="L55" s="490"/>
      <c r="M55" s="491"/>
    </row>
    <row r="56" spans="1:13">
      <c r="B56" s="654" t="s">
        <v>4</v>
      </c>
      <c r="C56" s="655"/>
      <c r="D56" s="655"/>
      <c r="E56" s="470">
        <v>44561</v>
      </c>
      <c r="F56" s="470">
        <v>44196</v>
      </c>
      <c r="G56" s="492"/>
      <c r="H56" s="492"/>
      <c r="I56" s="420"/>
      <c r="J56" s="141"/>
      <c r="K56" s="141"/>
      <c r="L56" s="490"/>
      <c r="M56" s="491"/>
    </row>
    <row r="57" spans="1:13">
      <c r="B57" s="656"/>
      <c r="C57" s="657"/>
      <c r="D57" s="657"/>
      <c r="E57" s="413" t="s">
        <v>188</v>
      </c>
      <c r="F57" s="413" t="s">
        <v>188</v>
      </c>
      <c r="G57" s="492"/>
      <c r="H57" s="492"/>
      <c r="I57" s="420"/>
      <c r="J57" s="141"/>
      <c r="K57" s="141"/>
      <c r="L57" s="490"/>
      <c r="M57" s="491"/>
    </row>
    <row r="58" spans="1:13">
      <c r="B58" s="577" t="s">
        <v>546</v>
      </c>
      <c r="C58" s="578"/>
      <c r="D58" s="579"/>
      <c r="E58" s="124">
        <v>4327274</v>
      </c>
      <c r="F58" s="325">
        <v>2659091</v>
      </c>
      <c r="G58" s="492"/>
      <c r="H58" s="492"/>
      <c r="I58" s="420"/>
      <c r="J58" s="141"/>
      <c r="K58" s="141"/>
      <c r="L58" s="490"/>
      <c r="M58" s="491"/>
    </row>
    <row r="59" spans="1:13">
      <c r="B59" s="577" t="s">
        <v>343</v>
      </c>
      <c r="C59" s="578"/>
      <c r="D59" s="579"/>
      <c r="E59" s="124">
        <v>836171</v>
      </c>
      <c r="F59" s="325">
        <v>242072</v>
      </c>
      <c r="G59" s="492"/>
      <c r="H59" s="492"/>
      <c r="I59" s="420"/>
      <c r="J59" s="141"/>
      <c r="K59" s="141"/>
      <c r="L59" s="490"/>
      <c r="M59" s="491"/>
    </row>
    <row r="60" spans="1:13">
      <c r="B60" s="572" t="s">
        <v>7</v>
      </c>
      <c r="C60" s="573"/>
      <c r="D60" s="574"/>
      <c r="E60" s="153">
        <v>5163445</v>
      </c>
      <c r="F60" s="153">
        <v>2901163</v>
      </c>
      <c r="G60" s="400"/>
      <c r="H60" s="492"/>
      <c r="I60" s="420"/>
      <c r="J60" s="141"/>
      <c r="K60" s="141"/>
      <c r="L60" s="490"/>
      <c r="M60" s="491"/>
    </row>
    <row r="61" spans="1:13">
      <c r="B61" s="406"/>
      <c r="C61" s="406"/>
      <c r="D61" s="406"/>
      <c r="E61" s="156"/>
      <c r="F61" s="335"/>
      <c r="G61" s="492"/>
      <c r="H61" s="492"/>
      <c r="I61" s="420"/>
      <c r="J61" s="141"/>
      <c r="K61" s="141"/>
      <c r="L61" s="490"/>
      <c r="M61" s="491"/>
    </row>
    <row r="62" spans="1:13">
      <c r="B62" s="406"/>
      <c r="C62" s="406"/>
      <c r="D62" s="406"/>
      <c r="E62" s="156"/>
      <c r="F62" s="335"/>
      <c r="G62" s="492"/>
      <c r="H62" s="492"/>
      <c r="I62" s="420"/>
      <c r="J62" s="141"/>
      <c r="K62" s="141"/>
      <c r="L62" s="490"/>
      <c r="M62" s="491"/>
    </row>
    <row r="63" spans="1:13" ht="15.75">
      <c r="B63" s="218" t="s">
        <v>562</v>
      </c>
      <c r="C63" s="219"/>
      <c r="D63" s="141"/>
      <c r="E63" s="141"/>
      <c r="F63" s="141"/>
      <c r="G63" s="492"/>
      <c r="H63" s="492"/>
      <c r="I63" s="141"/>
      <c r="J63" s="141"/>
      <c r="K63" s="141"/>
      <c r="L63" s="490"/>
      <c r="M63" s="491"/>
    </row>
    <row r="64" spans="1:13" ht="15.75">
      <c r="B64" s="217"/>
      <c r="C64" s="141"/>
      <c r="D64" s="141"/>
      <c r="E64" s="141"/>
      <c r="F64" s="141"/>
      <c r="G64" s="492"/>
      <c r="H64" s="492"/>
      <c r="I64" s="141"/>
      <c r="J64" s="141"/>
      <c r="K64" s="141"/>
      <c r="L64" s="490"/>
      <c r="M64" s="491"/>
    </row>
    <row r="65" spans="2:14" ht="39" customHeight="1">
      <c r="B65" s="569" t="s">
        <v>4</v>
      </c>
      <c r="C65" s="648"/>
      <c r="D65" s="649"/>
      <c r="E65" s="414" t="s">
        <v>492</v>
      </c>
      <c r="F65" s="414" t="s">
        <v>491</v>
      </c>
      <c r="G65" s="167"/>
      <c r="H65" s="492"/>
      <c r="I65" s="141"/>
      <c r="J65" s="327"/>
      <c r="K65" s="327"/>
      <c r="L65" s="327"/>
      <c r="M65" s="156"/>
      <c r="N65" s="156"/>
    </row>
    <row r="66" spans="2:14">
      <c r="B66" s="572" t="s">
        <v>6</v>
      </c>
      <c r="C66" s="573"/>
      <c r="D66" s="574"/>
      <c r="E66" s="409"/>
      <c r="F66" s="409"/>
      <c r="G66" s="167"/>
      <c r="H66" s="492"/>
      <c r="I66" s="141"/>
      <c r="J66" s="327"/>
      <c r="K66" s="327"/>
      <c r="L66" s="327"/>
      <c r="M66" s="156"/>
      <c r="N66" s="156"/>
    </row>
    <row r="67" spans="2:14">
      <c r="B67" s="421" t="s">
        <v>286</v>
      </c>
      <c r="C67" s="422"/>
      <c r="D67" s="423"/>
      <c r="E67" s="123">
        <v>1469562657</v>
      </c>
      <c r="F67" s="277">
        <v>312385128</v>
      </c>
      <c r="G67" s="494"/>
      <c r="H67" s="495"/>
      <c r="I67" s="406"/>
      <c r="J67" s="406"/>
      <c r="K67" s="406"/>
      <c r="L67" s="278"/>
      <c r="M67" s="156"/>
      <c r="N67" s="156"/>
    </row>
    <row r="68" spans="2:14" ht="15" customHeight="1">
      <c r="B68" s="421" t="s">
        <v>288</v>
      </c>
      <c r="C68" s="422"/>
      <c r="D68" s="423"/>
      <c r="E68" s="123">
        <v>382809385</v>
      </c>
      <c r="F68" s="277">
        <v>97232095</v>
      </c>
      <c r="G68" s="494"/>
      <c r="H68" s="292"/>
      <c r="I68" s="406"/>
      <c r="J68" s="406"/>
      <c r="K68" s="406"/>
      <c r="L68" s="156"/>
      <c r="M68" s="206"/>
      <c r="N68" s="156"/>
    </row>
    <row r="69" spans="2:14">
      <c r="B69" s="421" t="s">
        <v>409</v>
      </c>
      <c r="C69" s="422"/>
      <c r="D69" s="496"/>
      <c r="E69" s="123">
        <v>314412171</v>
      </c>
      <c r="F69" s="277">
        <v>0</v>
      </c>
      <c r="G69" s="399"/>
      <c r="I69" s="327"/>
      <c r="J69" s="327"/>
      <c r="K69" s="327"/>
      <c r="L69" s="278"/>
      <c r="M69" s="156"/>
      <c r="N69" s="156"/>
    </row>
    <row r="70" spans="2:14" ht="15" customHeight="1">
      <c r="B70" s="421" t="s">
        <v>290</v>
      </c>
      <c r="C70" s="422"/>
      <c r="D70" s="423"/>
      <c r="E70" s="123">
        <v>257970077</v>
      </c>
      <c r="F70" s="277">
        <v>64181494</v>
      </c>
      <c r="G70" s="494"/>
      <c r="H70" s="399"/>
      <c r="I70" s="406"/>
      <c r="J70" s="406"/>
      <c r="K70" s="406"/>
      <c r="L70" s="156"/>
      <c r="M70" s="156"/>
      <c r="N70" s="156"/>
    </row>
    <row r="71" spans="2:14">
      <c r="B71" s="421" t="s">
        <v>122</v>
      </c>
      <c r="C71" s="422"/>
      <c r="D71" s="423"/>
      <c r="E71" s="123">
        <v>139238389</v>
      </c>
      <c r="F71" s="277">
        <v>288889883.5</v>
      </c>
      <c r="G71" s="399"/>
      <c r="H71" s="495"/>
      <c r="I71" s="406"/>
      <c r="J71" s="406"/>
      <c r="K71" s="406"/>
      <c r="L71" s="156"/>
      <c r="M71" s="156"/>
      <c r="N71" s="156"/>
    </row>
    <row r="72" spans="2:14">
      <c r="B72" s="421" t="s">
        <v>120</v>
      </c>
      <c r="C72" s="422"/>
      <c r="D72" s="496"/>
      <c r="E72" s="123">
        <v>136765218</v>
      </c>
      <c r="F72" s="277">
        <v>0</v>
      </c>
      <c r="G72" s="399"/>
      <c r="I72" s="406"/>
      <c r="J72" s="406"/>
      <c r="K72" s="406"/>
      <c r="L72" s="278"/>
      <c r="M72" s="156"/>
      <c r="N72" s="156"/>
    </row>
    <row r="73" spans="2:14">
      <c r="B73" s="421" t="s">
        <v>287</v>
      </c>
      <c r="C73" s="422"/>
      <c r="D73" s="423"/>
      <c r="E73" s="123">
        <v>135799725</v>
      </c>
      <c r="F73" s="277">
        <v>26481563</v>
      </c>
      <c r="G73" s="399"/>
      <c r="H73" s="495"/>
      <c r="I73" s="406"/>
      <c r="J73" s="406"/>
      <c r="K73" s="406"/>
      <c r="L73" s="156"/>
      <c r="M73" s="156"/>
      <c r="N73" s="156"/>
    </row>
    <row r="74" spans="2:14" ht="15" customHeight="1">
      <c r="B74" s="421" t="s">
        <v>292</v>
      </c>
      <c r="C74" s="422"/>
      <c r="D74" s="423"/>
      <c r="E74" s="123">
        <v>121459499</v>
      </c>
      <c r="F74" s="277">
        <v>29227991</v>
      </c>
      <c r="G74" s="399"/>
      <c r="H74" s="126"/>
      <c r="I74" s="141"/>
      <c r="J74" s="497"/>
      <c r="K74" s="498"/>
      <c r="L74" s="141"/>
    </row>
    <row r="75" spans="2:14" ht="15" customHeight="1">
      <c r="B75" s="421" t="s">
        <v>293</v>
      </c>
      <c r="C75" s="422"/>
      <c r="D75" s="423"/>
      <c r="E75" s="123">
        <v>104925000</v>
      </c>
      <c r="F75" s="277">
        <v>23829000</v>
      </c>
      <c r="G75" s="399"/>
      <c r="H75" s="495"/>
      <c r="I75" s="420"/>
      <c r="J75" s="260"/>
      <c r="K75" s="498"/>
      <c r="L75" s="141"/>
    </row>
    <row r="76" spans="2:14">
      <c r="B76" s="421" t="s">
        <v>124</v>
      </c>
      <c r="C76" s="422"/>
      <c r="D76" s="423"/>
      <c r="E76" s="123">
        <v>96141709</v>
      </c>
      <c r="F76" s="277">
        <v>5007928</v>
      </c>
      <c r="G76" s="494"/>
      <c r="H76" s="495"/>
      <c r="I76" s="420"/>
      <c r="J76" s="260"/>
      <c r="K76" s="498"/>
      <c r="L76" s="280"/>
      <c r="M76" s="156"/>
      <c r="N76" s="156"/>
    </row>
    <row r="77" spans="2:14">
      <c r="B77" s="421" t="s">
        <v>116</v>
      </c>
      <c r="C77" s="422"/>
      <c r="D77" s="423"/>
      <c r="E77" s="123">
        <v>44800000</v>
      </c>
      <c r="F77" s="277">
        <v>28000000</v>
      </c>
      <c r="G77" s="399"/>
      <c r="I77" s="327"/>
      <c r="J77" s="327"/>
      <c r="K77" s="327"/>
      <c r="L77" s="156"/>
      <c r="M77" s="156"/>
      <c r="N77" s="156"/>
    </row>
    <row r="78" spans="2:14" ht="15" customHeight="1">
      <c r="B78" s="421" t="s">
        <v>280</v>
      </c>
      <c r="C78" s="422"/>
      <c r="D78" s="423"/>
      <c r="E78" s="123">
        <v>25050118</v>
      </c>
      <c r="F78" s="277">
        <v>6176968</v>
      </c>
      <c r="G78" s="399"/>
      <c r="I78" s="420"/>
      <c r="J78" s="141"/>
      <c r="K78" s="141"/>
      <c r="L78" s="141"/>
    </row>
    <row r="79" spans="2:14" ht="15" customHeight="1">
      <c r="B79" s="421" t="s">
        <v>294</v>
      </c>
      <c r="C79" s="422"/>
      <c r="D79" s="423"/>
      <c r="E79" s="123">
        <v>21999545</v>
      </c>
      <c r="F79" s="277">
        <v>2909090</v>
      </c>
      <c r="G79" s="399"/>
      <c r="H79" s="126"/>
      <c r="I79" s="420"/>
      <c r="J79" s="499"/>
      <c r="K79" s="498"/>
      <c r="L79" s="141"/>
    </row>
    <row r="80" spans="2:14">
      <c r="B80" s="421" t="s">
        <v>307</v>
      </c>
      <c r="C80" s="422"/>
      <c r="D80" s="423"/>
      <c r="E80" s="123">
        <v>19711530</v>
      </c>
      <c r="F80" s="277">
        <v>1309091</v>
      </c>
      <c r="G80" s="399"/>
      <c r="H80" s="495"/>
      <c r="I80" s="420"/>
      <c r="J80" s="260"/>
      <c r="K80" s="498"/>
      <c r="L80" s="406"/>
      <c r="M80" s="156"/>
      <c r="N80" s="156"/>
    </row>
    <row r="81" spans="2:14" ht="15" customHeight="1">
      <c r="B81" s="421" t="s">
        <v>438</v>
      </c>
      <c r="C81" s="422"/>
      <c r="D81" s="423"/>
      <c r="E81" s="123">
        <v>17370000</v>
      </c>
      <c r="F81" s="277">
        <v>0</v>
      </c>
      <c r="G81" s="399"/>
      <c r="H81" s="495"/>
      <c r="I81" s="406"/>
      <c r="J81" s="406"/>
      <c r="K81" s="406"/>
      <c r="L81" s="156"/>
      <c r="M81" s="156"/>
      <c r="N81" s="156"/>
    </row>
    <row r="82" spans="2:14" ht="15" customHeight="1">
      <c r="B82" s="421" t="s">
        <v>123</v>
      </c>
      <c r="C82" s="422"/>
      <c r="D82" s="423"/>
      <c r="E82" s="123">
        <v>12222576</v>
      </c>
      <c r="F82" s="277">
        <v>1864546</v>
      </c>
      <c r="G82" s="399"/>
      <c r="H82" s="126"/>
      <c r="I82" s="406"/>
      <c r="J82" s="406"/>
      <c r="K82" s="406"/>
      <c r="L82" s="156"/>
      <c r="M82" s="156"/>
      <c r="N82" s="156"/>
    </row>
    <row r="83" spans="2:14">
      <c r="B83" s="421" t="s">
        <v>289</v>
      </c>
      <c r="C83" s="422"/>
      <c r="D83" s="423"/>
      <c r="E83" s="123">
        <v>8764336</v>
      </c>
      <c r="F83" s="277">
        <v>2412124</v>
      </c>
      <c r="G83" s="399"/>
      <c r="I83" s="406"/>
      <c r="J83" s="406"/>
      <c r="K83" s="406"/>
      <c r="L83" s="156"/>
      <c r="M83" s="156"/>
      <c r="N83" s="156"/>
    </row>
    <row r="84" spans="2:14">
      <c r="B84" s="421" t="s">
        <v>376</v>
      </c>
      <c r="C84" s="422"/>
      <c r="D84" s="423"/>
      <c r="E84" s="123">
        <v>8103489</v>
      </c>
      <c r="F84" s="277">
        <v>0</v>
      </c>
      <c r="G84" s="399"/>
      <c r="H84" s="495"/>
      <c r="I84" s="141"/>
      <c r="J84" s="497"/>
      <c r="K84" s="498"/>
      <c r="L84" s="406"/>
      <c r="M84" s="156"/>
      <c r="N84" s="156"/>
    </row>
    <row r="85" spans="2:14">
      <c r="B85" s="421" t="s">
        <v>369</v>
      </c>
      <c r="C85" s="422"/>
      <c r="D85" s="423"/>
      <c r="E85" s="123">
        <v>8042046</v>
      </c>
      <c r="F85" s="277">
        <v>0</v>
      </c>
      <c r="G85" s="399"/>
      <c r="I85" s="406"/>
      <c r="J85" s="406"/>
      <c r="K85" s="406"/>
      <c r="L85" s="278"/>
      <c r="M85" s="156"/>
      <c r="N85" s="156"/>
    </row>
    <row r="86" spans="2:14">
      <c r="B86" s="421" t="s">
        <v>377</v>
      </c>
      <c r="C86" s="422"/>
      <c r="D86" s="423"/>
      <c r="E86" s="123">
        <v>7699126</v>
      </c>
      <c r="F86" s="277">
        <v>0</v>
      </c>
      <c r="G86" s="399"/>
      <c r="H86" s="495"/>
      <c r="I86" s="420"/>
      <c r="J86" s="499"/>
      <c r="K86" s="498"/>
      <c r="L86" s="406"/>
      <c r="M86" s="156"/>
      <c r="N86" s="156"/>
    </row>
    <row r="87" spans="2:14">
      <c r="B87" s="421" t="s">
        <v>291</v>
      </c>
      <c r="C87" s="422"/>
      <c r="D87" s="423"/>
      <c r="E87" s="123">
        <v>7653414</v>
      </c>
      <c r="F87" s="277">
        <v>138000</v>
      </c>
      <c r="G87" s="494"/>
      <c r="I87" s="406"/>
      <c r="J87" s="406"/>
      <c r="K87" s="406"/>
      <c r="L87" s="156"/>
      <c r="M87" s="156"/>
      <c r="N87" s="156"/>
    </row>
    <row r="88" spans="2:14">
      <c r="B88" s="421" t="s">
        <v>125</v>
      </c>
      <c r="C88" s="422"/>
      <c r="D88" s="423"/>
      <c r="E88" s="123">
        <v>7081000</v>
      </c>
      <c r="F88" s="277">
        <v>5692900</v>
      </c>
      <c r="G88" s="399"/>
      <c r="H88" s="126"/>
      <c r="I88" s="141"/>
      <c r="J88" s="497"/>
      <c r="K88" s="498"/>
      <c r="L88" s="406"/>
      <c r="M88" s="156"/>
      <c r="N88" s="156"/>
    </row>
    <row r="89" spans="2:14">
      <c r="B89" s="421" t="s">
        <v>372</v>
      </c>
      <c r="C89" s="422"/>
      <c r="D89" s="423"/>
      <c r="E89" s="123">
        <v>4129109</v>
      </c>
      <c r="F89" s="277">
        <v>0</v>
      </c>
      <c r="G89" s="399"/>
      <c r="H89" s="126"/>
      <c r="I89" s="406"/>
      <c r="J89" s="406"/>
      <c r="K89" s="406"/>
      <c r="L89" s="279"/>
      <c r="M89" s="156"/>
      <c r="N89" s="156"/>
    </row>
    <row r="90" spans="2:14">
      <c r="B90" s="421" t="s">
        <v>373</v>
      </c>
      <c r="C90" s="422"/>
      <c r="D90" s="423"/>
      <c r="E90" s="123">
        <v>3989324</v>
      </c>
      <c r="F90" s="277">
        <v>0</v>
      </c>
      <c r="G90" s="399"/>
      <c r="I90" s="406"/>
      <c r="J90" s="406"/>
      <c r="K90" s="406"/>
      <c r="L90" s="156"/>
      <c r="M90" s="156"/>
      <c r="N90" s="156"/>
    </row>
    <row r="91" spans="2:14">
      <c r="B91" s="421" t="s">
        <v>456</v>
      </c>
      <c r="C91" s="422"/>
      <c r="D91" s="496"/>
      <c r="E91" s="123">
        <v>3000000</v>
      </c>
      <c r="F91" s="277">
        <v>0</v>
      </c>
      <c r="G91" s="399"/>
      <c r="I91" s="406"/>
      <c r="J91" s="406"/>
      <c r="K91" s="406"/>
      <c r="L91" s="278"/>
      <c r="M91" s="156"/>
      <c r="N91" s="156"/>
    </row>
    <row r="92" spans="2:14">
      <c r="B92" s="421" t="s">
        <v>121</v>
      </c>
      <c r="C92" s="422"/>
      <c r="D92" s="423"/>
      <c r="E92" s="123">
        <v>7876003</v>
      </c>
      <c r="F92" s="277">
        <v>8248298</v>
      </c>
      <c r="G92" s="399"/>
      <c r="H92" s="126"/>
      <c r="I92" s="406"/>
      <c r="J92" s="406"/>
      <c r="K92" s="406"/>
      <c r="L92" s="156"/>
      <c r="M92" s="156"/>
      <c r="N92" s="156"/>
    </row>
    <row r="93" spans="2:14">
      <c r="B93" s="421" t="s">
        <v>126</v>
      </c>
      <c r="C93" s="422"/>
      <c r="D93" s="423"/>
      <c r="E93" s="123">
        <v>5940041</v>
      </c>
      <c r="F93" s="277">
        <v>7300419</v>
      </c>
      <c r="G93" s="399"/>
      <c r="H93" s="126"/>
      <c r="I93" s="141"/>
      <c r="J93" s="497"/>
      <c r="K93" s="498"/>
      <c r="L93" s="406"/>
      <c r="M93" s="156"/>
      <c r="N93" s="156"/>
    </row>
    <row r="94" spans="2:14">
      <c r="B94" s="421" t="s">
        <v>374</v>
      </c>
      <c r="C94" s="422"/>
      <c r="D94" s="423"/>
      <c r="E94" s="123">
        <v>2948610</v>
      </c>
      <c r="F94" s="277">
        <v>0</v>
      </c>
      <c r="G94" s="494"/>
      <c r="H94" s="126"/>
      <c r="I94" s="327"/>
      <c r="J94" s="327"/>
      <c r="K94" s="327"/>
      <c r="L94" s="278"/>
      <c r="M94" s="156"/>
      <c r="N94" s="156"/>
    </row>
    <row r="95" spans="2:14">
      <c r="B95" s="421" t="s">
        <v>306</v>
      </c>
      <c r="C95" s="422"/>
      <c r="D95" s="423"/>
      <c r="E95" s="123">
        <v>1396442</v>
      </c>
      <c r="F95" s="277">
        <v>0</v>
      </c>
      <c r="G95" s="399"/>
      <c r="H95" s="495"/>
      <c r="I95" s="420"/>
      <c r="J95" s="499"/>
      <c r="K95" s="498"/>
      <c r="L95" s="406"/>
      <c r="M95" s="156"/>
      <c r="N95" s="156"/>
    </row>
    <row r="96" spans="2:14">
      <c r="B96" s="421" t="s">
        <v>370</v>
      </c>
      <c r="C96" s="422"/>
      <c r="D96" s="423"/>
      <c r="E96" s="123">
        <v>927272</v>
      </c>
      <c r="F96" s="277">
        <v>0</v>
      </c>
      <c r="G96" s="399"/>
      <c r="I96" s="406"/>
      <c r="J96" s="406"/>
      <c r="K96" s="406"/>
      <c r="L96" s="156"/>
      <c r="M96" s="156"/>
      <c r="N96" s="156"/>
    </row>
    <row r="97" spans="1:14">
      <c r="B97" s="421" t="s">
        <v>375</v>
      </c>
      <c r="C97" s="422"/>
      <c r="D97" s="423"/>
      <c r="E97" s="123">
        <v>564373</v>
      </c>
      <c r="F97" s="277">
        <v>0</v>
      </c>
      <c r="G97" s="399"/>
      <c r="I97" s="327"/>
      <c r="J97" s="327"/>
      <c r="K97" s="327"/>
      <c r="L97" s="156"/>
      <c r="M97" s="156"/>
      <c r="N97" s="156"/>
    </row>
    <row r="98" spans="1:14">
      <c r="B98" s="421" t="s">
        <v>308</v>
      </c>
      <c r="C98" s="422"/>
      <c r="D98" s="423"/>
      <c r="E98" s="123">
        <v>279736</v>
      </c>
      <c r="F98" s="277">
        <v>640984</v>
      </c>
      <c r="G98" s="399"/>
      <c r="H98" s="126"/>
      <c r="I98" s="420"/>
      <c r="J98" s="499"/>
      <c r="K98" s="498"/>
      <c r="L98" s="406"/>
      <c r="M98" s="156"/>
      <c r="N98" s="156"/>
    </row>
    <row r="99" spans="1:14">
      <c r="B99" s="421" t="s">
        <v>371</v>
      </c>
      <c r="C99" s="422"/>
      <c r="D99" s="423"/>
      <c r="E99" s="123">
        <v>253020</v>
      </c>
      <c r="F99" s="277">
        <v>0</v>
      </c>
      <c r="G99" s="399"/>
      <c r="H99" s="495"/>
      <c r="I99" s="406"/>
      <c r="J99" s="406"/>
      <c r="K99" s="406"/>
      <c r="L99" s="156"/>
      <c r="M99" s="156"/>
      <c r="N99" s="156"/>
    </row>
    <row r="100" spans="1:14">
      <c r="B100" s="421" t="s">
        <v>458</v>
      </c>
      <c r="C100" s="422"/>
      <c r="D100" s="423"/>
      <c r="E100" s="123">
        <v>157236</v>
      </c>
      <c r="F100" s="277">
        <v>0</v>
      </c>
      <c r="G100" s="399"/>
      <c r="I100" s="327"/>
      <c r="J100" s="327"/>
      <c r="K100" s="327"/>
      <c r="L100" s="156"/>
      <c r="M100" s="156"/>
      <c r="N100" s="156"/>
    </row>
    <row r="101" spans="1:14" ht="15" customHeight="1">
      <c r="B101" s="421" t="s">
        <v>278</v>
      </c>
      <c r="C101" s="422"/>
      <c r="D101" s="423"/>
      <c r="E101" s="277">
        <v>0</v>
      </c>
      <c r="F101" s="277">
        <v>18724086</v>
      </c>
      <c r="G101" s="399"/>
      <c r="I101" s="420"/>
      <c r="J101" s="141"/>
      <c r="K101" s="141"/>
      <c r="L101" s="141"/>
    </row>
    <row r="102" spans="1:14" ht="15" customHeight="1">
      <c r="B102" s="421" t="s">
        <v>279</v>
      </c>
      <c r="C102" s="422"/>
      <c r="D102" s="423"/>
      <c r="E102" s="277">
        <v>0</v>
      </c>
      <c r="F102" s="277">
        <v>6589544</v>
      </c>
      <c r="G102" s="399"/>
      <c r="I102" s="420"/>
      <c r="J102" s="141"/>
      <c r="K102" s="141"/>
      <c r="L102" s="141"/>
    </row>
    <row r="103" spans="1:14" ht="15" customHeight="1">
      <c r="B103" s="421" t="s">
        <v>440</v>
      </c>
      <c r="C103" s="422"/>
      <c r="D103" s="423"/>
      <c r="E103" s="277">
        <v>0</v>
      </c>
      <c r="F103" s="277">
        <v>0</v>
      </c>
      <c r="G103" s="399"/>
      <c r="I103" s="420"/>
      <c r="J103" s="141"/>
      <c r="K103" s="141"/>
      <c r="L103" s="141"/>
    </row>
    <row r="104" spans="1:14" ht="15" customHeight="1">
      <c r="B104" s="421" t="s">
        <v>295</v>
      </c>
      <c r="C104" s="422"/>
      <c r="D104" s="423"/>
      <c r="E104" s="123">
        <v>4109</v>
      </c>
      <c r="F104" s="277">
        <v>635</v>
      </c>
      <c r="G104" s="399"/>
      <c r="H104" s="495"/>
      <c r="I104" s="420"/>
      <c r="J104" s="365"/>
      <c r="K104" s="149"/>
      <c r="L104" s="149"/>
    </row>
    <row r="105" spans="1:14" ht="15" customHeight="1">
      <c r="B105" s="572" t="s">
        <v>589</v>
      </c>
      <c r="C105" s="573"/>
      <c r="D105" s="574"/>
      <c r="E105" s="155">
        <v>3379046285</v>
      </c>
      <c r="F105" s="155">
        <v>937241768</v>
      </c>
      <c r="G105" s="399"/>
      <c r="H105" s="399"/>
      <c r="I105" s="420"/>
      <c r="J105" s="141"/>
      <c r="K105" s="141"/>
      <c r="L105" s="141"/>
    </row>
    <row r="106" spans="1:14" ht="15" customHeight="1">
      <c r="B106" s="572" t="s">
        <v>8</v>
      </c>
      <c r="C106" s="573"/>
      <c r="D106" s="574"/>
      <c r="E106" s="155"/>
      <c r="F106" s="273"/>
      <c r="G106" s="399"/>
      <c r="H106" s="399"/>
      <c r="I106" s="420"/>
      <c r="J106" s="141"/>
      <c r="K106" s="141"/>
      <c r="L106" s="141"/>
    </row>
    <row r="107" spans="1:14" ht="15" customHeight="1">
      <c r="B107" s="421" t="s">
        <v>336</v>
      </c>
      <c r="C107" s="422"/>
      <c r="D107" s="423"/>
      <c r="E107" s="123">
        <v>18523948</v>
      </c>
      <c r="F107" s="273">
        <v>5996222</v>
      </c>
      <c r="G107" s="399"/>
      <c r="H107" s="399"/>
      <c r="I107" s="420"/>
      <c r="J107" s="141"/>
      <c r="K107" s="141"/>
      <c r="L107" s="141"/>
    </row>
    <row r="108" spans="1:14" ht="15" customHeight="1">
      <c r="B108" s="572" t="s">
        <v>7</v>
      </c>
      <c r="C108" s="573"/>
      <c r="D108" s="574"/>
      <c r="E108" s="155">
        <v>18523948</v>
      </c>
      <c r="F108" s="155">
        <v>5996222</v>
      </c>
      <c r="G108" s="399"/>
      <c r="H108" s="399"/>
      <c r="I108" s="420"/>
      <c r="J108" s="141"/>
      <c r="K108" s="141"/>
      <c r="L108" s="141"/>
    </row>
    <row r="109" spans="1:14" s="173" customFormat="1">
      <c r="A109" s="159"/>
      <c r="B109" s="572" t="s">
        <v>337</v>
      </c>
      <c r="C109" s="573"/>
      <c r="D109" s="574"/>
      <c r="E109" s="274"/>
      <c r="F109" s="274"/>
      <c r="G109" s="399"/>
      <c r="H109" s="495"/>
      <c r="I109" s="420"/>
      <c r="J109" s="500"/>
      <c r="K109" s="500"/>
      <c r="L109" s="500"/>
      <c r="M109" s="278"/>
      <c r="N109" s="278"/>
    </row>
    <row r="110" spans="1:14" ht="15" customHeight="1">
      <c r="B110" s="421" t="s">
        <v>512</v>
      </c>
      <c r="C110" s="501"/>
      <c r="D110" s="502"/>
      <c r="E110" s="123">
        <v>184242520</v>
      </c>
      <c r="F110" s="273">
        <v>22809528</v>
      </c>
      <c r="G110" s="399"/>
      <c r="H110" s="495"/>
      <c r="I110" s="420"/>
      <c r="J110" s="141"/>
      <c r="K110" s="141"/>
      <c r="L110" s="141"/>
    </row>
    <row r="111" spans="1:14" ht="13.9" customHeight="1">
      <c r="B111" s="421" t="s">
        <v>514</v>
      </c>
      <c r="C111" s="501"/>
      <c r="D111" s="502"/>
      <c r="E111" s="123">
        <v>30859162</v>
      </c>
      <c r="F111" s="273">
        <v>0</v>
      </c>
      <c r="G111" s="399"/>
      <c r="H111" s="495"/>
      <c r="I111" s="420"/>
      <c r="J111" s="141"/>
      <c r="K111" s="149"/>
      <c r="L111" s="141"/>
    </row>
    <row r="112" spans="1:14" ht="13.9" customHeight="1">
      <c r="B112" s="421" t="s">
        <v>513</v>
      </c>
      <c r="C112" s="501"/>
      <c r="D112" s="502"/>
      <c r="E112" s="123">
        <v>4949917</v>
      </c>
      <c r="F112" s="273">
        <v>2336724</v>
      </c>
      <c r="G112" s="399"/>
      <c r="H112" s="495"/>
      <c r="I112" s="420"/>
      <c r="J112" s="141"/>
      <c r="K112" s="141"/>
      <c r="L112" s="141"/>
    </row>
    <row r="113" spans="2:13" ht="15" customHeight="1">
      <c r="B113" s="421" t="s">
        <v>487</v>
      </c>
      <c r="C113" s="501"/>
      <c r="D113" s="502"/>
      <c r="E113" s="123">
        <v>2792747</v>
      </c>
      <c r="F113" s="273">
        <v>260</v>
      </c>
      <c r="G113" s="399"/>
      <c r="H113" s="495"/>
      <c r="I113" s="420"/>
      <c r="J113" s="141"/>
      <c r="K113" s="141"/>
      <c r="L113" s="141"/>
    </row>
    <row r="114" spans="2:13" ht="13.9" customHeight="1">
      <c r="B114" s="421" t="s">
        <v>334</v>
      </c>
      <c r="C114" s="501"/>
      <c r="D114" s="502"/>
      <c r="E114" s="277">
        <v>0</v>
      </c>
      <c r="F114" s="273">
        <v>7900563</v>
      </c>
      <c r="G114" s="399"/>
      <c r="H114" s="495"/>
      <c r="I114" s="420"/>
      <c r="J114" s="141"/>
      <c r="K114" s="141"/>
      <c r="L114" s="141"/>
    </row>
    <row r="115" spans="2:13">
      <c r="B115" s="572" t="s">
        <v>590</v>
      </c>
      <c r="C115" s="573"/>
      <c r="D115" s="574"/>
      <c r="E115" s="155">
        <v>222844346</v>
      </c>
      <c r="F115" s="155">
        <v>33047075</v>
      </c>
      <c r="G115" s="399"/>
      <c r="H115" s="399"/>
      <c r="I115" s="420"/>
      <c r="J115" s="141"/>
      <c r="K115" s="141"/>
      <c r="L115" s="141"/>
    </row>
    <row r="116" spans="2:13">
      <c r="B116" s="615" t="s">
        <v>591</v>
      </c>
      <c r="C116" s="646"/>
      <c r="D116" s="616"/>
      <c r="E116" s="123"/>
      <c r="F116" s="123"/>
      <c r="G116" s="399"/>
      <c r="H116" s="495"/>
      <c r="I116" s="420"/>
      <c r="J116" s="141"/>
      <c r="K116" s="141"/>
      <c r="L116" s="141"/>
    </row>
    <row r="117" spans="2:13">
      <c r="B117" s="421" t="s">
        <v>305</v>
      </c>
      <c r="C117" s="501"/>
      <c r="D117" s="502"/>
      <c r="E117" s="123">
        <v>360000000</v>
      </c>
      <c r="F117" s="273">
        <v>350000000</v>
      </c>
      <c r="G117" s="399"/>
      <c r="H117" s="495"/>
      <c r="I117" s="420"/>
      <c r="J117" s="141"/>
      <c r="K117" s="141"/>
      <c r="L117" s="141"/>
    </row>
    <row r="118" spans="2:13">
      <c r="B118" s="421" t="s">
        <v>288</v>
      </c>
      <c r="C118" s="501"/>
      <c r="D118" s="502"/>
      <c r="E118" s="123">
        <v>2091935425</v>
      </c>
      <c r="F118" s="273">
        <v>708459840</v>
      </c>
      <c r="G118" s="399"/>
      <c r="H118" s="495"/>
      <c r="I118" s="420"/>
      <c r="J118" s="141"/>
      <c r="K118" s="141"/>
      <c r="L118" s="141"/>
    </row>
    <row r="119" spans="2:13" ht="15" customHeight="1">
      <c r="B119" s="585" t="s">
        <v>122</v>
      </c>
      <c r="C119" s="647"/>
      <c r="D119" s="586"/>
      <c r="E119" s="123">
        <v>23198401</v>
      </c>
      <c r="F119" s="273">
        <v>9538461.5</v>
      </c>
      <c r="G119" s="399"/>
      <c r="H119" s="495"/>
      <c r="I119" s="420"/>
      <c r="J119" s="141"/>
      <c r="K119" s="141"/>
      <c r="L119" s="141"/>
    </row>
    <row r="120" spans="2:13" ht="15" customHeight="1">
      <c r="B120" s="417" t="s">
        <v>457</v>
      </c>
      <c r="C120" s="424"/>
      <c r="D120" s="418"/>
      <c r="E120" s="123">
        <v>105000000</v>
      </c>
      <c r="F120" s="273"/>
      <c r="G120" s="399"/>
      <c r="H120" s="495"/>
      <c r="I120" s="420"/>
      <c r="J120" s="141"/>
      <c r="K120" s="141"/>
      <c r="L120" s="141"/>
    </row>
    <row r="121" spans="2:13" ht="15" customHeight="1">
      <c r="B121" s="572" t="s">
        <v>592</v>
      </c>
      <c r="C121" s="573"/>
      <c r="D121" s="574"/>
      <c r="E121" s="155">
        <v>2580133826</v>
      </c>
      <c r="F121" s="155">
        <v>1067998301.5</v>
      </c>
      <c r="G121" s="399"/>
      <c r="H121" s="399"/>
      <c r="I121" s="420"/>
      <c r="J121" s="141"/>
      <c r="K121" s="141"/>
      <c r="L121" s="141"/>
    </row>
    <row r="122" spans="2:13" ht="15" customHeight="1">
      <c r="B122" s="572" t="s">
        <v>264</v>
      </c>
      <c r="C122" s="573"/>
      <c r="D122" s="574"/>
      <c r="E122" s="155">
        <v>6200548405</v>
      </c>
      <c r="F122" s="155">
        <v>2044283367</v>
      </c>
      <c r="G122" s="102"/>
      <c r="H122" s="400"/>
      <c r="I122" s="420"/>
      <c r="J122" s="141"/>
      <c r="K122" s="141"/>
      <c r="L122" s="141"/>
    </row>
    <row r="123" spans="2:13" ht="15" customHeight="1">
      <c r="B123" s="217"/>
      <c r="C123" s="141"/>
      <c r="D123" s="141"/>
      <c r="E123" s="141"/>
      <c r="F123" s="141"/>
      <c r="G123" s="167"/>
      <c r="H123" s="492"/>
      <c r="I123" s="141"/>
      <c r="J123" s="141"/>
      <c r="K123" s="141"/>
      <c r="L123" s="141"/>
    </row>
    <row r="124" spans="2:13" ht="15" customHeight="1">
      <c r="B124" s="217" t="s">
        <v>235</v>
      </c>
      <c r="C124" s="141"/>
      <c r="D124" s="141"/>
      <c r="E124" s="141"/>
      <c r="F124" s="141"/>
      <c r="G124" s="102"/>
      <c r="H124" s="492"/>
      <c r="I124" s="141"/>
      <c r="J124" s="141"/>
      <c r="K124" s="141"/>
      <c r="L124" s="141"/>
    </row>
    <row r="125" spans="2:13" ht="16.5" customHeight="1">
      <c r="B125" s="217"/>
      <c r="C125" s="141"/>
      <c r="D125" s="141"/>
      <c r="E125" s="141"/>
      <c r="F125" s="141"/>
      <c r="G125" s="102"/>
      <c r="H125" s="492"/>
      <c r="I125" s="141"/>
      <c r="J125" s="141"/>
      <c r="K125" s="141"/>
      <c r="L125" s="141"/>
    </row>
    <row r="126" spans="2:13" ht="15" customHeight="1">
      <c r="B126" s="503" t="s">
        <v>236</v>
      </c>
      <c r="C126" s="141"/>
      <c r="D126" s="141"/>
      <c r="E126" s="141"/>
      <c r="F126" s="141"/>
      <c r="G126" s="102"/>
      <c r="H126" s="492"/>
      <c r="I126" s="141"/>
      <c r="J126" s="141"/>
      <c r="K126" s="141"/>
      <c r="L126" s="141"/>
    </row>
    <row r="127" spans="2:13" ht="15" customHeight="1">
      <c r="B127" s="217"/>
      <c r="C127" s="141"/>
      <c r="D127" s="141"/>
      <c r="E127" s="141"/>
      <c r="F127" s="141"/>
      <c r="G127" s="102"/>
      <c r="H127" s="492"/>
      <c r="I127" s="141"/>
      <c r="J127" s="141"/>
      <c r="K127" s="141"/>
      <c r="L127" s="141"/>
    </row>
    <row r="128" spans="2:13" ht="28.5">
      <c r="B128" s="568" t="s">
        <v>4</v>
      </c>
      <c r="C128" s="568"/>
      <c r="D128" s="568"/>
      <c r="E128" s="414" t="s">
        <v>493</v>
      </c>
      <c r="F128" s="414" t="s">
        <v>312</v>
      </c>
      <c r="G128" s="102"/>
      <c r="H128" s="400"/>
      <c r="I128" s="141"/>
      <c r="J128" s="141"/>
      <c r="K128" s="141"/>
      <c r="L128" s="141"/>
      <c r="M128" s="141"/>
    </row>
    <row r="129" spans="2:13 16384:16384">
      <c r="B129" s="584" t="s">
        <v>2</v>
      </c>
      <c r="C129" s="584"/>
      <c r="D129" s="584"/>
      <c r="E129" s="504"/>
      <c r="F129" s="504"/>
      <c r="G129" s="102"/>
      <c r="H129" s="400"/>
      <c r="I129" s="141"/>
      <c r="J129" s="141"/>
      <c r="K129" s="141"/>
      <c r="L129" s="141"/>
      <c r="M129" s="141"/>
    </row>
    <row r="130" spans="2:13 16384:16384">
      <c r="B130" s="584" t="s">
        <v>67</v>
      </c>
      <c r="C130" s="584"/>
      <c r="D130" s="584"/>
      <c r="E130" s="154"/>
      <c r="F130" s="154"/>
      <c r="G130" s="492"/>
      <c r="H130" s="492"/>
      <c r="I130" s="141"/>
      <c r="J130" s="141"/>
      <c r="K130" s="141"/>
      <c r="L130" s="141"/>
      <c r="M130" s="141"/>
    </row>
    <row r="131" spans="2:13 16384:16384">
      <c r="B131" s="583" t="s">
        <v>593</v>
      </c>
      <c r="C131" s="583"/>
      <c r="D131" s="583"/>
      <c r="E131" s="123">
        <v>5562276015</v>
      </c>
      <c r="F131" s="123">
        <v>7673814489</v>
      </c>
      <c r="G131" s="400"/>
      <c r="H131" s="400"/>
      <c r="I131" s="141"/>
      <c r="J131" s="141"/>
      <c r="K131" s="141"/>
      <c r="L131" s="141"/>
      <c r="M131" s="141"/>
    </row>
    <row r="132" spans="2:13 16384:16384">
      <c r="B132" s="425" t="s">
        <v>218</v>
      </c>
      <c r="C132" s="426"/>
      <c r="D132" s="427"/>
      <c r="E132" s="155">
        <f>SUM(E131)</f>
        <v>5562276015</v>
      </c>
      <c r="F132" s="155">
        <f>SUM(F131)</f>
        <v>7673814489</v>
      </c>
      <c r="G132" s="400"/>
      <c r="H132" s="492"/>
      <c r="I132" s="149"/>
      <c r="J132" s="141"/>
      <c r="K132" s="141"/>
      <c r="L132" s="141"/>
      <c r="M132" s="141"/>
    </row>
    <row r="133" spans="2:13 16384:16384" ht="20.100000000000001" customHeight="1">
      <c r="B133" s="584" t="s">
        <v>63</v>
      </c>
      <c r="C133" s="584"/>
      <c r="D133" s="584"/>
      <c r="E133" s="154"/>
      <c r="F133" s="154"/>
      <c r="G133" s="492"/>
      <c r="H133" s="492"/>
      <c r="I133" s="141"/>
      <c r="J133" s="141"/>
      <c r="K133" s="141"/>
      <c r="L133" s="141"/>
      <c r="M133" s="141"/>
    </row>
    <row r="134" spans="2:13 16384:16384" ht="20.100000000000001" customHeight="1">
      <c r="B134" s="584" t="s">
        <v>237</v>
      </c>
      <c r="C134" s="584"/>
      <c r="D134" s="584"/>
      <c r="E134" s="154"/>
      <c r="F134" s="154"/>
      <c r="G134" s="492"/>
      <c r="H134" s="492"/>
      <c r="I134" s="141"/>
      <c r="J134" s="141"/>
      <c r="K134" s="141"/>
      <c r="L134" s="141"/>
      <c r="M134" s="141"/>
    </row>
    <row r="135" spans="2:13 16384:16384" ht="20.100000000000001" customHeight="1">
      <c r="B135" s="583" t="s">
        <v>433</v>
      </c>
      <c r="C135" s="583"/>
      <c r="D135" s="583"/>
      <c r="E135" s="273">
        <v>693170549</v>
      </c>
      <c r="F135" s="273">
        <v>779305824</v>
      </c>
      <c r="G135" s="492"/>
      <c r="H135" s="492"/>
      <c r="J135" s="141"/>
      <c r="K135" s="141"/>
      <c r="L135" s="141"/>
      <c r="M135" s="141"/>
    </row>
    <row r="136" spans="2:13 16384:16384" ht="20.100000000000001" customHeight="1">
      <c r="B136" s="583" t="s">
        <v>352</v>
      </c>
      <c r="C136" s="583"/>
      <c r="D136" s="583"/>
      <c r="E136" s="123" t="s">
        <v>3</v>
      </c>
      <c r="F136" s="273">
        <v>425962</v>
      </c>
      <c r="G136" s="400"/>
      <c r="H136" s="492"/>
      <c r="J136" s="141"/>
      <c r="K136" s="141"/>
      <c r="L136" s="141"/>
      <c r="M136" s="141"/>
      <c r="XFD136" s="156"/>
    </row>
    <row r="137" spans="2:13 16384:16384" ht="20.100000000000001" customHeight="1">
      <c r="B137" s="584" t="s">
        <v>338</v>
      </c>
      <c r="C137" s="584"/>
      <c r="D137" s="584"/>
      <c r="E137" s="155">
        <v>693170549</v>
      </c>
      <c r="F137" s="155">
        <v>779731786</v>
      </c>
      <c r="G137" s="400"/>
      <c r="H137" s="505"/>
      <c r="I137" s="420"/>
      <c r="K137" s="141"/>
      <c r="L137" s="141"/>
      <c r="M137" s="141"/>
      <c r="XFD137" s="156"/>
    </row>
    <row r="138" spans="2:13 16384:16384" ht="20.100000000000001" customHeight="1">
      <c r="B138" s="217"/>
      <c r="C138" s="141"/>
      <c r="D138" s="141"/>
      <c r="E138" s="141"/>
      <c r="F138" s="141"/>
      <c r="J138" s="141"/>
      <c r="K138" s="141"/>
      <c r="L138" s="141"/>
      <c r="M138" s="141"/>
      <c r="XFD138" s="156"/>
    </row>
    <row r="139" spans="2:13 16384:16384" ht="20.100000000000001" customHeight="1">
      <c r="B139" s="503" t="s">
        <v>363</v>
      </c>
      <c r="C139" s="141"/>
      <c r="D139" s="141"/>
      <c r="E139" s="141"/>
      <c r="F139" s="141"/>
      <c r="H139" s="292"/>
      <c r="J139" s="141"/>
      <c r="K139" s="141"/>
      <c r="L139" s="141"/>
      <c r="M139" s="141"/>
      <c r="XFD139" s="123"/>
    </row>
    <row r="140" spans="2:13 16384:16384" ht="20.100000000000001" customHeight="1">
      <c r="B140" s="217"/>
      <c r="C140" s="141"/>
      <c r="D140" s="141"/>
      <c r="E140" s="141"/>
      <c r="F140" s="141"/>
      <c r="J140" s="141"/>
      <c r="K140" s="141"/>
      <c r="L140" s="141"/>
      <c r="M140" s="141"/>
    </row>
    <row r="141" spans="2:13 16384:16384" s="173" customFormat="1" ht="28.5">
      <c r="B141" s="569" t="s">
        <v>4</v>
      </c>
      <c r="C141" s="648"/>
      <c r="D141" s="648"/>
      <c r="E141" s="649"/>
      <c r="F141" s="414" t="s">
        <v>493</v>
      </c>
      <c r="G141" s="414" t="s">
        <v>312</v>
      </c>
      <c r="H141" s="160"/>
      <c r="J141" s="174"/>
      <c r="K141" s="174"/>
      <c r="L141" s="174"/>
      <c r="M141" s="174"/>
    </row>
    <row r="142" spans="2:13 16384:16384" ht="20.100000000000001" customHeight="1">
      <c r="B142" s="650" t="s">
        <v>265</v>
      </c>
      <c r="C142" s="651"/>
      <c r="D142" s="651"/>
      <c r="E142" s="652"/>
      <c r="F142" s="154"/>
      <c r="G142" s="161"/>
      <c r="H142" s="292"/>
      <c r="I142" s="135"/>
    </row>
    <row r="143" spans="2:13 16384:16384" ht="20.100000000000001" customHeight="1">
      <c r="B143" s="585" t="s">
        <v>594</v>
      </c>
      <c r="C143" s="647"/>
      <c r="D143" s="647"/>
      <c r="E143" s="586"/>
      <c r="F143" s="123">
        <v>81476839</v>
      </c>
      <c r="G143" s="162">
        <v>94393222</v>
      </c>
      <c r="H143" s="259"/>
      <c r="I143" s="260"/>
    </row>
    <row r="144" spans="2:13 16384:16384" ht="20.100000000000001" customHeight="1">
      <c r="B144" s="618" t="s">
        <v>595</v>
      </c>
      <c r="C144" s="658"/>
      <c r="D144" s="658"/>
      <c r="E144" s="418"/>
      <c r="F144" s="228">
        <v>0</v>
      </c>
      <c r="G144" s="162">
        <v>51618410</v>
      </c>
      <c r="H144" s="259"/>
      <c r="I144" s="260"/>
    </row>
    <row r="145" spans="2:9" ht="20.100000000000001" customHeight="1">
      <c r="B145" s="585" t="s">
        <v>596</v>
      </c>
      <c r="C145" s="647"/>
      <c r="D145" s="647"/>
      <c r="E145" s="586"/>
      <c r="F145" s="228">
        <v>0</v>
      </c>
      <c r="G145" s="162">
        <v>78335133</v>
      </c>
      <c r="H145" s="259"/>
      <c r="I145" s="260"/>
    </row>
    <row r="146" spans="2:9" ht="20.100000000000001" customHeight="1">
      <c r="B146" s="615" t="s">
        <v>339</v>
      </c>
      <c r="C146" s="646"/>
      <c r="D146" s="646"/>
      <c r="E146" s="616"/>
      <c r="F146" s="155">
        <f>SUM(F143:F145)</f>
        <v>81476839</v>
      </c>
      <c r="G146" s="155">
        <f>SUM(G143:G145)</f>
        <v>224346765</v>
      </c>
      <c r="H146" s="261"/>
      <c r="I146" s="261"/>
    </row>
    <row r="147" spans="2:9">
      <c r="B147" s="615" t="s">
        <v>238</v>
      </c>
      <c r="C147" s="646"/>
      <c r="D147" s="646"/>
      <c r="E147" s="616"/>
      <c r="F147" s="154"/>
      <c r="G147" s="161"/>
      <c r="H147" s="261"/>
      <c r="I147" s="261"/>
    </row>
    <row r="148" spans="2:9" ht="13.9" customHeight="1">
      <c r="B148" s="620" t="s">
        <v>597</v>
      </c>
      <c r="C148" s="653"/>
      <c r="D148" s="653"/>
      <c r="E148" s="621"/>
      <c r="F148" s="123">
        <v>360000000</v>
      </c>
      <c r="G148" s="228">
        <v>350000000</v>
      </c>
      <c r="H148" s="261"/>
      <c r="I148" s="261"/>
    </row>
    <row r="149" spans="2:9" ht="13.9" customHeight="1">
      <c r="B149" s="620" t="s">
        <v>598</v>
      </c>
      <c r="C149" s="653"/>
      <c r="D149" s="653"/>
      <c r="E149" s="621"/>
      <c r="F149" s="123">
        <v>2091935425</v>
      </c>
      <c r="G149" s="228">
        <v>708459840</v>
      </c>
      <c r="H149" s="261"/>
      <c r="I149" s="261"/>
    </row>
    <row r="150" spans="2:9">
      <c r="B150" s="585" t="s">
        <v>599</v>
      </c>
      <c r="C150" s="647"/>
      <c r="D150" s="647"/>
      <c r="E150" s="586"/>
      <c r="F150" s="123">
        <v>23198401</v>
      </c>
      <c r="G150" s="228">
        <v>9538461.5</v>
      </c>
      <c r="H150" s="261"/>
      <c r="I150" s="261"/>
    </row>
    <row r="151" spans="2:9" ht="15" customHeight="1">
      <c r="B151" s="585" t="s">
        <v>600</v>
      </c>
      <c r="C151" s="647"/>
      <c r="D151" s="647"/>
      <c r="E151" s="586"/>
      <c r="F151" s="123">
        <v>105000000</v>
      </c>
      <c r="G151" s="228">
        <v>0</v>
      </c>
      <c r="H151" s="261"/>
      <c r="I151" s="261"/>
    </row>
    <row r="152" spans="2:9">
      <c r="B152" s="584" t="s">
        <v>340</v>
      </c>
      <c r="C152" s="584"/>
      <c r="D152" s="584"/>
      <c r="E152" s="584"/>
      <c r="F152" s="506">
        <v>2580133826</v>
      </c>
      <c r="G152" s="506">
        <v>1067998301.5</v>
      </c>
      <c r="H152" s="261"/>
      <c r="I152" s="261"/>
    </row>
    <row r="153" spans="2:9">
      <c r="F153" s="135"/>
      <c r="H153" s="492"/>
    </row>
    <row r="154" spans="2:9">
      <c r="F154" s="135"/>
      <c r="H154" s="492"/>
    </row>
    <row r="155" spans="2:9">
      <c r="B155" s="523" t="s">
        <v>608</v>
      </c>
      <c r="C155" s="639"/>
      <c r="D155" s="639"/>
      <c r="E155" s="639"/>
      <c r="F155" s="524"/>
      <c r="H155" s="492"/>
    </row>
    <row r="156" spans="2:9">
      <c r="B156" s="640"/>
      <c r="C156" s="641"/>
      <c r="D156" s="641"/>
      <c r="E156" s="641"/>
      <c r="F156" s="642"/>
    </row>
    <row r="157" spans="2:9">
      <c r="B157" s="525"/>
      <c r="C157" s="643"/>
      <c r="D157" s="643"/>
      <c r="E157" s="643"/>
      <c r="F157" s="526"/>
    </row>
  </sheetData>
  <sortState xmlns:xlrd2="http://schemas.microsoft.com/office/spreadsheetml/2017/richdata2" ref="B69:H104">
    <sortCondition descending="1" ref="E69:E104"/>
  </sortState>
  <mergeCells count="61">
    <mergeCell ref="B56:D57"/>
    <mergeCell ref="B155:F157"/>
    <mergeCell ref="B41:D42"/>
    <mergeCell ref="B52:D52"/>
    <mergeCell ref="B43:D43"/>
    <mergeCell ref="B44:D44"/>
    <mergeCell ref="B45:D45"/>
    <mergeCell ref="B46:D46"/>
    <mergeCell ref="B47:D47"/>
    <mergeCell ref="B49:D49"/>
    <mergeCell ref="B51:D51"/>
    <mergeCell ref="B48:D48"/>
    <mergeCell ref="B50:D50"/>
    <mergeCell ref="B144:D144"/>
    <mergeCell ref="B145:E145"/>
    <mergeCell ref="B141:E141"/>
    <mergeCell ref="B6:E7"/>
    <mergeCell ref="B10:E10"/>
    <mergeCell ref="B16:D17"/>
    <mergeCell ref="B34:D34"/>
    <mergeCell ref="B18:D18"/>
    <mergeCell ref="B27:D27"/>
    <mergeCell ref="B29:D29"/>
    <mergeCell ref="B31:D31"/>
    <mergeCell ref="B30:D30"/>
    <mergeCell ref="B33:D33"/>
    <mergeCell ref="B32:D32"/>
    <mergeCell ref="B28:D28"/>
    <mergeCell ref="B8:E8"/>
    <mergeCell ref="B142:E142"/>
    <mergeCell ref="B152:E152"/>
    <mergeCell ref="B147:E147"/>
    <mergeCell ref="B150:E150"/>
    <mergeCell ref="B148:E148"/>
    <mergeCell ref="B146:E146"/>
    <mergeCell ref="B151:E151"/>
    <mergeCell ref="B149:E149"/>
    <mergeCell ref="B143:E143"/>
    <mergeCell ref="B130:D130"/>
    <mergeCell ref="B131:D131"/>
    <mergeCell ref="B135:D135"/>
    <mergeCell ref="B136:D136"/>
    <mergeCell ref="B137:D137"/>
    <mergeCell ref="B133:D133"/>
    <mergeCell ref="B134:D134"/>
    <mergeCell ref="B58:D58"/>
    <mergeCell ref="B59:D59"/>
    <mergeCell ref="B60:D60"/>
    <mergeCell ref="B128:D128"/>
    <mergeCell ref="B129:D129"/>
    <mergeCell ref="B106:D106"/>
    <mergeCell ref="B108:D108"/>
    <mergeCell ref="B121:D121"/>
    <mergeCell ref="B122:D122"/>
    <mergeCell ref="B116:D116"/>
    <mergeCell ref="B109:D109"/>
    <mergeCell ref="B115:D115"/>
    <mergeCell ref="B119:D119"/>
    <mergeCell ref="B105:D105"/>
    <mergeCell ref="B65:D65"/>
    <mergeCell ref="B66:D6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A99DA0-C951-4F24-9D80-15DE5A1359F6}">
  <sheetPr>
    <tabColor theme="7" tint="-0.499984740745262"/>
  </sheetPr>
  <dimension ref="A1:M31"/>
  <sheetViews>
    <sheetView showGridLines="0" zoomScale="90" zoomScaleNormal="90" workbookViewId="0">
      <pane xSplit="1" ySplit="2" topLeftCell="B3" activePane="bottomRight" state="frozen"/>
      <selection pane="topRight" activeCell="B1" sqref="B1"/>
      <selection pane="bottomLeft" activeCell="A3" sqref="A3"/>
      <selection pane="bottomRight"/>
    </sheetView>
  </sheetViews>
  <sheetFormatPr baseColWidth="10" defaultColWidth="11.42578125" defaultRowHeight="15"/>
  <cols>
    <col min="1" max="1" width="5.42578125" style="10" customWidth="1"/>
    <col min="2" max="2" width="12.85546875" style="10" customWidth="1"/>
    <col min="3" max="3" width="17.42578125" style="10" customWidth="1"/>
    <col min="4" max="4" width="17.5703125" style="10" customWidth="1"/>
    <col min="5" max="5" width="20.140625" style="10" customWidth="1"/>
    <col min="6" max="6" width="15" style="10" customWidth="1"/>
    <col min="7" max="7" width="15.5703125" style="10" customWidth="1"/>
    <col min="8" max="8" width="15.42578125" style="10" customWidth="1"/>
    <col min="9" max="9" width="11.140625" style="10" customWidth="1"/>
    <col min="10" max="10" width="14.42578125" style="10" bestFit="1" customWidth="1"/>
    <col min="11" max="11" width="11.42578125" style="10"/>
    <col min="12" max="12" width="15.85546875" style="10" customWidth="1"/>
    <col min="13" max="13" width="13.42578125" style="10" customWidth="1"/>
    <col min="14" max="16384" width="11.42578125" style="10"/>
  </cols>
  <sheetData>
    <row r="1" spans="2:13">
      <c r="B1" s="5"/>
      <c r="C1" s="48"/>
      <c r="D1" s="48"/>
      <c r="E1" s="48"/>
      <c r="F1" s="48"/>
      <c r="G1" s="48"/>
      <c r="H1" s="48"/>
      <c r="I1" s="48"/>
      <c r="J1" s="48"/>
      <c r="K1" s="48"/>
      <c r="L1" s="48"/>
      <c r="M1" s="48"/>
    </row>
    <row r="2" spans="2:13" ht="15.75">
      <c r="B2" s="7" t="s">
        <v>239</v>
      </c>
      <c r="C2" s="48"/>
      <c r="D2" s="48"/>
      <c r="E2" s="48"/>
      <c r="F2" s="48"/>
      <c r="G2" s="48"/>
      <c r="H2" s="48"/>
      <c r="I2" s="48"/>
      <c r="J2" s="48"/>
      <c r="K2" s="48"/>
      <c r="L2" s="48"/>
      <c r="M2" s="48"/>
    </row>
    <row r="3" spans="2:13">
      <c r="B3" s="5"/>
      <c r="C3" s="48"/>
      <c r="D3" s="48"/>
      <c r="E3" s="48"/>
      <c r="F3" s="48"/>
      <c r="G3" s="48"/>
      <c r="H3" s="48"/>
      <c r="I3" s="48"/>
      <c r="J3" s="48"/>
      <c r="K3" s="48"/>
      <c r="L3" s="48"/>
      <c r="M3" s="48"/>
    </row>
    <row r="4" spans="2:13" ht="15.75">
      <c r="B4" s="7" t="s">
        <v>169</v>
      </c>
      <c r="C4" s="61"/>
      <c r="D4" s="61"/>
      <c r="E4" s="61"/>
      <c r="F4" s="61"/>
      <c r="G4" s="48"/>
      <c r="H4" s="48"/>
      <c r="I4" s="48"/>
      <c r="J4" s="48"/>
      <c r="K4" s="48"/>
      <c r="L4" s="48"/>
      <c r="M4" s="48"/>
    </row>
    <row r="5" spans="2:13" ht="11.1" customHeight="1">
      <c r="B5" s="7"/>
      <c r="C5" s="61"/>
      <c r="D5" s="61"/>
      <c r="E5" s="61"/>
      <c r="F5" s="61"/>
      <c r="G5" s="48"/>
      <c r="H5" s="48"/>
      <c r="I5" s="48"/>
      <c r="J5" s="48"/>
      <c r="K5" s="48"/>
      <c r="L5" s="48"/>
      <c r="M5" s="48"/>
    </row>
    <row r="6" spans="2:13" s="126" customFormat="1" ht="14.25" customHeight="1">
      <c r="B6" s="357" t="s">
        <v>601</v>
      </c>
      <c r="C6" s="144"/>
      <c r="D6" s="144"/>
      <c r="E6" s="144"/>
      <c r="F6" s="144"/>
      <c r="G6" s="141"/>
      <c r="H6" s="141"/>
      <c r="I6" s="141"/>
      <c r="J6" s="141"/>
      <c r="K6" s="141"/>
      <c r="L6" s="141"/>
      <c r="M6" s="141"/>
    </row>
    <row r="7" spans="2:13" ht="11.1" customHeight="1">
      <c r="B7" s="4"/>
      <c r="C7" s="61"/>
      <c r="D7" s="61"/>
      <c r="E7" s="61"/>
      <c r="F7" s="61"/>
      <c r="G7" s="48"/>
      <c r="H7" s="48"/>
      <c r="I7" s="48"/>
      <c r="J7" s="48"/>
      <c r="K7" s="48"/>
      <c r="L7" s="48"/>
      <c r="M7" s="48"/>
    </row>
    <row r="8" spans="2:13" ht="15.75">
      <c r="B8" s="7" t="s">
        <v>170</v>
      </c>
      <c r="C8" s="61"/>
      <c r="D8" s="61"/>
      <c r="E8" s="61"/>
      <c r="F8" s="61"/>
      <c r="G8" s="48"/>
      <c r="H8" s="48"/>
      <c r="I8" s="48"/>
      <c r="J8" s="48"/>
      <c r="K8" s="48"/>
      <c r="L8" s="48"/>
      <c r="M8" s="48"/>
    </row>
    <row r="9" spans="2:13" ht="11.1" customHeight="1">
      <c r="B9" s="7"/>
      <c r="C9" s="61"/>
      <c r="D9" s="61"/>
      <c r="E9" s="61"/>
      <c r="F9" s="61"/>
      <c r="G9" s="48"/>
      <c r="H9" s="48"/>
      <c r="I9" s="48"/>
      <c r="J9" s="48"/>
      <c r="K9" s="48"/>
      <c r="L9" s="48"/>
      <c r="M9" s="48"/>
    </row>
    <row r="10" spans="2:13" s="126" customFormat="1" ht="15.75">
      <c r="B10" s="357" t="s">
        <v>602</v>
      </c>
      <c r="C10" s="144"/>
      <c r="D10" s="144"/>
      <c r="E10" s="144"/>
      <c r="F10" s="144"/>
      <c r="G10" s="141"/>
      <c r="H10" s="141"/>
      <c r="I10" s="141"/>
      <c r="J10" s="141"/>
      <c r="K10" s="141"/>
      <c r="L10" s="141"/>
      <c r="M10" s="141"/>
    </row>
    <row r="11" spans="2:13">
      <c r="B11" s="6"/>
      <c r="C11" s="48"/>
      <c r="D11" s="48"/>
      <c r="E11" s="48"/>
      <c r="F11" s="48"/>
      <c r="G11" s="48"/>
      <c r="H11" s="48"/>
      <c r="I11" s="48"/>
      <c r="J11" s="48"/>
      <c r="K11" s="48"/>
      <c r="L11" s="48"/>
      <c r="M11" s="48"/>
    </row>
    <row r="12" spans="2:13" ht="30" customHeight="1">
      <c r="B12" s="661" t="s">
        <v>240</v>
      </c>
      <c r="C12" s="661"/>
      <c r="D12" s="661"/>
      <c r="E12" s="661"/>
      <c r="F12" s="661"/>
      <c r="G12" s="661"/>
      <c r="H12" s="661"/>
      <c r="I12" s="661"/>
      <c r="J12" s="48"/>
      <c r="K12" s="48"/>
      <c r="L12" s="48"/>
      <c r="M12" s="48"/>
    </row>
    <row r="13" spans="2:13">
      <c r="B13" s="6"/>
      <c r="C13" s="48"/>
      <c r="D13" s="48"/>
      <c r="E13" s="48"/>
      <c r="F13" s="48"/>
      <c r="G13" s="48"/>
      <c r="H13" s="48"/>
      <c r="I13" s="48"/>
      <c r="J13" s="48"/>
      <c r="K13" s="48"/>
      <c r="L13" s="48"/>
      <c r="M13" s="48"/>
    </row>
    <row r="14" spans="2:13" ht="28.5" customHeight="1">
      <c r="B14" s="659" t="s">
        <v>241</v>
      </c>
      <c r="C14" s="660"/>
      <c r="D14" s="660"/>
      <c r="E14" s="660"/>
      <c r="F14" s="660"/>
      <c r="G14" s="660"/>
      <c r="H14" s="660"/>
      <c r="I14" s="660"/>
      <c r="J14" s="48"/>
      <c r="K14" s="48"/>
      <c r="L14" s="48"/>
      <c r="M14" s="48"/>
    </row>
    <row r="15" spans="2:13">
      <c r="B15" s="6"/>
      <c r="C15" s="48"/>
      <c r="D15" s="48"/>
      <c r="E15" s="48"/>
      <c r="F15" s="48"/>
      <c r="G15" s="48"/>
      <c r="H15" s="48"/>
      <c r="I15" s="48"/>
      <c r="J15" s="48"/>
      <c r="K15" s="48"/>
      <c r="L15" s="48"/>
      <c r="M15" s="48"/>
    </row>
    <row r="16" spans="2:13" ht="15.75">
      <c r="B16" s="7" t="s">
        <v>242</v>
      </c>
      <c r="C16" s="48"/>
      <c r="D16" s="48"/>
      <c r="E16" s="48"/>
      <c r="F16" s="48"/>
      <c r="G16" s="48"/>
      <c r="H16" s="48"/>
      <c r="I16" s="48"/>
      <c r="J16" s="48"/>
      <c r="K16" s="48"/>
      <c r="L16" s="48"/>
      <c r="M16" s="48"/>
    </row>
    <row r="17" spans="1:13">
      <c r="B17" s="6"/>
      <c r="C17" s="48"/>
      <c r="D17" s="48"/>
      <c r="E17" s="48"/>
      <c r="F17" s="48"/>
      <c r="G17" s="48"/>
      <c r="H17" s="48"/>
      <c r="I17" s="48"/>
      <c r="J17" s="48"/>
      <c r="K17" s="48"/>
      <c r="L17" s="48"/>
      <c r="M17" s="48"/>
    </row>
    <row r="18" spans="1:13" ht="39" customHeight="1">
      <c r="A18" s="231" t="s">
        <v>364</v>
      </c>
      <c r="B18" s="662" t="s">
        <v>365</v>
      </c>
      <c r="C18" s="662"/>
      <c r="D18" s="662"/>
      <c r="E18" s="662"/>
      <c r="F18" s="662"/>
      <c r="G18" s="662"/>
      <c r="H18" s="662"/>
      <c r="I18" s="662"/>
      <c r="J18" s="48"/>
      <c r="K18" s="48"/>
      <c r="L18" s="48"/>
      <c r="M18" s="48"/>
    </row>
    <row r="19" spans="1:13" s="126" customFormat="1" ht="78" customHeight="1">
      <c r="A19" s="401" t="s">
        <v>366</v>
      </c>
      <c r="B19" s="607" t="s">
        <v>524</v>
      </c>
      <c r="C19" s="607"/>
      <c r="D19" s="607"/>
      <c r="E19" s="607"/>
      <c r="F19" s="607"/>
      <c r="G19" s="607"/>
      <c r="H19" s="607"/>
      <c r="I19" s="607"/>
      <c r="J19" s="141"/>
      <c r="K19" s="141"/>
      <c r="L19" s="141"/>
      <c r="M19" s="141"/>
    </row>
    <row r="20" spans="1:13" s="338" customFormat="1" ht="51.75" customHeight="1">
      <c r="A20" s="231"/>
      <c r="B20" s="659" t="s">
        <v>603</v>
      </c>
      <c r="C20" s="660"/>
      <c r="D20" s="660"/>
      <c r="E20" s="660"/>
      <c r="F20" s="660"/>
      <c r="G20" s="660"/>
      <c r="H20" s="660"/>
      <c r="I20" s="660"/>
      <c r="J20" s="130"/>
      <c r="K20" s="130"/>
      <c r="L20" s="130"/>
      <c r="M20" s="130"/>
    </row>
    <row r="21" spans="1:13" ht="15.75">
      <c r="B21" s="7" t="s">
        <v>243</v>
      </c>
      <c r="C21" s="8"/>
      <c r="D21" s="48"/>
      <c r="E21" s="48"/>
      <c r="F21" s="48"/>
      <c r="G21" s="48"/>
      <c r="H21" s="48"/>
      <c r="I21" s="48"/>
      <c r="J21" s="48"/>
      <c r="K21" s="48"/>
      <c r="L21" s="48"/>
      <c r="M21" s="48"/>
    </row>
    <row r="22" spans="1:13">
      <c r="B22" s="5"/>
      <c r="C22" s="48"/>
      <c r="D22" s="48"/>
      <c r="E22" s="48"/>
      <c r="F22" s="48"/>
      <c r="G22" s="48"/>
      <c r="H22" s="48"/>
      <c r="I22" s="48"/>
      <c r="J22" s="48"/>
      <c r="K22" s="48"/>
      <c r="L22" s="48"/>
      <c r="M22" s="48"/>
    </row>
    <row r="23" spans="1:13" ht="15.75">
      <c r="B23" s="4" t="s">
        <v>604</v>
      </c>
      <c r="C23" s="48"/>
      <c r="D23" s="48"/>
      <c r="E23" s="48"/>
      <c r="F23" s="48"/>
      <c r="G23" s="48"/>
      <c r="H23" s="48"/>
      <c r="I23" s="48"/>
      <c r="J23" s="48"/>
      <c r="K23" s="48"/>
      <c r="L23" s="48"/>
      <c r="M23" s="48"/>
    </row>
    <row r="25" spans="1:13" ht="15.75">
      <c r="B25" s="544" t="s">
        <v>244</v>
      </c>
      <c r="C25" s="544"/>
      <c r="D25" s="544"/>
      <c r="E25" s="544"/>
      <c r="F25" s="544"/>
      <c r="G25" s="544"/>
      <c r="H25" s="544"/>
      <c r="I25" s="544"/>
    </row>
    <row r="27" spans="1:13" ht="54" customHeight="1">
      <c r="B27" s="663" t="s">
        <v>525</v>
      </c>
      <c r="C27" s="663"/>
      <c r="D27" s="663"/>
      <c r="E27" s="663"/>
      <c r="F27" s="663"/>
      <c r="G27" s="663"/>
      <c r="H27" s="663"/>
      <c r="I27" s="663"/>
    </row>
    <row r="29" spans="1:13">
      <c r="B29" s="530" t="s">
        <v>608</v>
      </c>
      <c r="C29" s="531"/>
      <c r="D29" s="531"/>
      <c r="E29" s="531"/>
      <c r="F29" s="532"/>
    </row>
    <row r="30" spans="1:13">
      <c r="B30" s="560"/>
      <c r="C30" s="561"/>
      <c r="D30" s="561"/>
      <c r="E30" s="561"/>
      <c r="F30" s="562"/>
    </row>
    <row r="31" spans="1:13">
      <c r="B31" s="533"/>
      <c r="C31" s="534"/>
      <c r="D31" s="534"/>
      <c r="E31" s="534"/>
      <c r="F31" s="535"/>
    </row>
  </sheetData>
  <mergeCells count="8">
    <mergeCell ref="B29:F31"/>
    <mergeCell ref="B14:I14"/>
    <mergeCell ref="B12:I12"/>
    <mergeCell ref="B18:I18"/>
    <mergeCell ref="B27:I27"/>
    <mergeCell ref="B25:I25"/>
    <mergeCell ref="B19:I19"/>
    <mergeCell ref="B20:I2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3</vt:i4>
      </vt:variant>
    </vt:vector>
  </HeadingPairs>
  <TitlesOfParts>
    <vt:vector size="13" baseType="lpstr">
      <vt:lpstr>INDICE</vt:lpstr>
      <vt:lpstr>IG</vt:lpstr>
      <vt:lpstr>BG</vt:lpstr>
      <vt:lpstr>ER</vt:lpstr>
      <vt:lpstr>VPN</vt:lpstr>
      <vt:lpstr>FC</vt:lpstr>
      <vt:lpstr>01</vt:lpstr>
      <vt:lpstr>02</vt:lpstr>
      <vt:lpstr>03</vt:lpstr>
      <vt:lpstr>04</vt:lpstr>
      <vt:lpstr>BG!Área_de_impresión</vt:lpstr>
      <vt:lpstr>ER!Área_de_impresión</vt:lpstr>
      <vt:lpstr>IG!Área_de_impresión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Eladio Miguel Diaz Dominguez</dc:creator>
  <cp:lastModifiedBy>Gustavo Rivas</cp:lastModifiedBy>
  <cp:lastPrinted>2021-02-12T18:57:17Z</cp:lastPrinted>
  <dcterms:created xsi:type="dcterms:W3CDTF">2019-07-29T13:13:50Z</dcterms:created>
  <dcterms:modified xsi:type="dcterms:W3CDTF">2022-03-30T19:04:05Z</dcterms:modified>
</cp:coreProperties>
</file>